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ml.chart+xml" PartName="/xl/charts/chart1.xml"/>
  <Override ContentType="application/vnd.openxmlformats-officedocument.drawing+xml" PartName="/xl/drawings/drawing3.xml"/>
  <Override ContentType="application/vnd.openxmlformats-officedocument.drawingml.chart+xml" PartName="/xl/charts/chart2.xml"/>
  <Override ContentType="application/vnd.openxmlformats-officedocument.drawing+xml" PartName="/xl/drawings/drawing4.xml"/>
  <Override ContentType="application/vnd.openxmlformats-officedocument.drawingml.chart+xml" PartName="/xl/charts/chart3.xml"/>
  <Override ContentType="application/vnd.openxmlformats-officedocument.drawing+xml" PartName="/xl/drawings/drawing5.xml"/>
  <Override ContentType="application/vnd.openxmlformats-officedocument.drawingml.chart+xml" PartName="/xl/charts/chart4.xml"/>
  <Override ContentType="application/vnd.openxmlformats-officedocument.drawing+xml" PartName="/xl/drawings/drawing6.xml"/>
  <Override ContentType="application/vnd.openxmlformats-officedocument.drawingml.chart+xml" PartName="/xl/charts/chart5.xml"/>
  <Override ContentType="application/vnd.openxmlformats-officedocument.drawing+xml" PartName="/xl/drawings/drawing7.xml"/>
  <Override ContentType="application/vnd.openxmlformats-officedocument.drawingml.chart+xml" PartName="/xl/charts/chart6.xml"/>
  <Override ContentType="application/vnd.openxmlformats-officedocument.drawing+xml" PartName="/xl/drawings/drawing8.xml"/>
  <Override ContentType="application/vnd.openxmlformats-officedocument.drawingml.chart+xml" PartName="/xl/charts/chart7.xml"/>
  <Override ContentType="application/vnd.openxmlformats-officedocument.drawing+xml" PartName="/xl/drawings/drawing9.xml"/>
  <Override ContentType="application/vnd.openxmlformats-officedocument.drawingml.chart+xml" PartName="/xl/charts/chart8.xml"/>
  <Override ContentType="application/vnd.openxmlformats-officedocument.drawing+xml" PartName="/xl/drawings/drawing10.xml"/>
  <Override ContentType="application/vnd.openxmlformats-officedocument.drawingml.chart+xml" PartName="/xl/charts/chart9.xml"/>
  <Override ContentType="application/vnd.openxmlformats-officedocument.themeOverride+xml" PartName="/xl/theme/themeOverride1.xml"/>
  <Override ContentType="application/vnd.openxmlformats-officedocument.drawingml.chart+xml" PartName="/xl/charts/chart10.xml"/>
  <Override ContentType="application/vnd.ms-office.chartstyle+xml" PartName="/xl/charts/style1.xml"/>
  <Override ContentType="application/vnd.ms-office.chartcolorstyle+xml" PartName="/xl/charts/colors1.xml"/>
  <Override ContentType="application/vnd.openxmlformats-officedocument.drawing+xml" PartName="/xl/drawings/drawing11.xml"/>
  <Override ContentType="application/vnd.openxmlformats-officedocument.drawingml.chart+xml" PartName="/xl/charts/chart11.xml"/>
  <Override ContentType="application/vnd.openxmlformats-officedocument.themeOverride+xml" PartName="/xl/theme/themeOverride2.xml"/>
  <Override ContentType="application/vnd.openxmlformats-officedocument.drawingml.chart+xml" PartName="/xl/charts/chart12.xml"/>
  <Override ContentType="application/vnd.ms-office.chartstyle+xml" PartName="/xl/charts/style2.xml"/>
  <Override ContentType="application/vnd.ms-office.chartcolorstyle+xml" PartName="/xl/charts/colors2.xml"/>
  <Override ContentType="application/vnd.openxmlformats-officedocument.drawing+xml" PartName="/xl/drawings/drawing12.xml"/>
  <Override ContentType="application/vnd.openxmlformats-officedocument.drawingml.chart+xml" PartName="/xl/charts/chart13.xml"/>
  <Override ContentType="application/vnd.openxmlformats-officedocument.themeOverride+xml" PartName="/xl/theme/themeOverride3.xml"/>
  <Override ContentType="application/vnd.openxmlformats-officedocument.drawingml.chart+xml" PartName="/xl/charts/chart14.xml"/>
  <Override ContentType="application/vnd.ms-office.chartstyle+xml" PartName="/xl/charts/style3.xml"/>
  <Override ContentType="application/vnd.ms-office.chartcolorstyle+xml" PartName="/xl/charts/colors3.xml"/>
  <Override ContentType="application/vnd.openxmlformats-officedocument.drawing+xml" PartName="/xl/drawings/drawing13.xml"/>
  <Override ContentType="application/vnd.openxmlformats-officedocument.drawingml.chart+xml" PartName="/xl/charts/chart15.xml"/>
  <Override ContentType="application/vnd.openxmlformats-officedocument.themeOverride+xml" PartName="/xl/theme/themeOverride4.xml"/>
  <Override ContentType="application/vnd.openxmlformats-officedocument.drawingml.chart+xml" PartName="/xl/charts/chart16.xml"/>
  <Override ContentType="application/vnd.ms-office.chartstyle+xml" PartName="/xl/charts/style4.xml"/>
  <Override ContentType="application/vnd.ms-office.chartcolorstyle+xml" PartName="/xl/charts/colors4.xml"/>
  <Override ContentType="application/vnd.openxmlformats-officedocument.drawing+xml" PartName="/xl/drawings/drawing14.xml"/>
  <Override ContentType="application/vnd.openxmlformats-officedocument.drawingml.chart+xml" PartName="/xl/charts/chart17.xml"/>
  <Override ContentType="application/vnd.openxmlformats-officedocument.themeOverride+xml" PartName="/xl/theme/themeOverride5.xml"/>
  <Override ContentType="application/vnd.openxmlformats-officedocument.drawingml.chart+xml" PartName="/xl/charts/chart18.xml"/>
  <Override ContentType="application/vnd.ms-office.chartstyle+xml" PartName="/xl/charts/style5.xml"/>
  <Override ContentType="application/vnd.ms-office.chartcolorstyle+xml" PartName="/xl/charts/colors5.xml"/>
  <Override ContentType="application/vnd.openxmlformats-officedocument.drawingml.chart+xml" PartName="/xl/charts/chart19.xml"/>
  <Override ContentType="application/vnd.ms-office.chartstyle+xml" PartName="/xl/charts/style6.xml"/>
  <Override ContentType="application/vnd.ms-office.chartcolorstyle+xml" PartName="/xl/charts/colors6.xml"/>
  <Override ContentType="application/vnd.openxmlformats-officedocument.drawing+xml" PartName="/xl/drawings/drawing15.xml"/>
  <Override ContentType="application/vnd.openxmlformats-officedocument.drawingml.chart+xml" PartName="/xl/charts/chart20.xml"/>
  <Override ContentType="application/vnd.openxmlformats-officedocument.drawing+xml" PartName="/xl/drawings/drawing16.xml"/>
  <Override ContentType="application/vnd.openxmlformats-officedocument.drawingml.chart+xml" PartName="/xl/charts/chart21.xml"/>
  <Override ContentType="application/vnd.openxmlformats-officedocument.themeOverride+xml" PartName="/xl/theme/themeOverride6.xml"/>
  <Override ContentType="application/vnd.openxmlformats-officedocument.drawingml.chart+xml" PartName="/xl/charts/chart22.xml"/>
  <Override ContentType="application/vnd.openxmlformats-officedocument.themeOverride+xml" PartName="/xl/theme/themeOverride7.xml"/>
  <Override ContentType="application/vnd.openxmlformats-officedocument.drawing+xml" PartName="/xl/drawings/drawing17.xml"/>
  <Override ContentType="application/vnd.openxmlformats-officedocument.drawingml.chart+xml" PartName="/xl/charts/chart23.xml"/>
  <Override ContentType="application/vnd.openxmlformats-officedocument.drawing+xml" PartName="/xl/drawings/drawing18.xml"/>
  <Override ContentType="application/vnd.openxmlformats-officedocument.drawingml.chart+xml" PartName="/xl/charts/chart24.xml"/>
  <Override ContentType="application/vnd.openxmlformats-officedocument.themeOverride+xml" PartName="/xl/theme/themeOverride8.xml"/>
  <Override ContentType="application/vnd.openxmlformats-officedocument.drawingml.chart+xml" PartName="/xl/charts/chart25.xml"/>
  <Override ContentType="application/vnd.openxmlformats-officedocument.themeOverride+xml" PartName="/xl/theme/themeOverride9.xml"/>
  <Override ContentType="application/vnd.openxmlformats-officedocument.drawing+xml" PartName="/xl/drawings/drawing19.xml"/>
  <Override ContentType="application/vnd.openxmlformats-officedocument.drawingml.chart+xml" PartName="/xl/charts/chart26.xml"/>
  <Override ContentType="application/vnd.openxmlformats-officedocument.drawing+xml" PartName="/xl/drawings/drawing20.xml"/>
  <Override ContentType="application/vnd.openxmlformats-officedocument.drawingml.chart+xml" PartName="/xl/charts/chart27.xml"/>
  <Override ContentType="application/vnd.openxmlformats-officedocument.themeOverride+xml" PartName="/xl/theme/themeOverride10.xml"/>
  <Override ContentType="application/vnd.openxmlformats-officedocument.drawingml.chart+xml" PartName="/xl/charts/chart28.xml"/>
  <Override ContentType="application/vnd.openxmlformats-officedocument.themeOverride+xml" PartName="/xl/theme/themeOverride11.xml"/>
  <Override ContentType="application/vnd.openxmlformats-officedocument.drawing+xml" PartName="/xl/drawings/drawing21.xml"/>
  <Override ContentType="application/vnd.openxmlformats-officedocument.drawingml.chart+xml" PartName="/xl/charts/chart29.xml"/>
  <Override ContentType="application/vnd.openxmlformats-officedocument.drawing+xml" PartName="/xl/drawings/drawing22.xml"/>
  <Override ContentType="application/vnd.openxmlformats-officedocument.drawingml.chart+xml" PartName="/xl/charts/chart30.xml"/>
  <Override ContentType="application/vnd.openxmlformats-officedocument.themeOverride+xml" PartName="/xl/theme/themeOverride12.xml"/>
  <Override ContentType="application/vnd.openxmlformats-officedocument.drawingml.chart+xml" PartName="/xl/charts/chart31.xml"/>
  <Override ContentType="application/vnd.openxmlformats-officedocument.themeOverride+xml" PartName="/xl/theme/themeOverride13.xml"/>
  <Override ContentType="application/vnd.openxmlformats-officedocument.drawing+xml" PartName="/xl/drawings/drawing23.xml"/>
  <Override ContentType="application/vnd.openxmlformats-officedocument.drawingml.chart+xml" PartName="/xl/charts/chart32.xml"/>
  <Override ContentType="application/vnd.openxmlformats-officedocument.drawing+xml" PartName="/xl/drawings/drawing24.xml"/>
  <Override ContentType="application/vnd.openxmlformats-officedocument.drawingml.chart+xml" PartName="/xl/charts/chart33.xml"/>
  <Override ContentType="application/vnd.openxmlformats-officedocument.themeOverride+xml" PartName="/xl/theme/themeOverride14.xml"/>
  <Override ContentType="application/vnd.openxmlformats-officedocument.drawingml.chart+xml" PartName="/xl/charts/chart34.xml"/>
  <Override ContentType="application/vnd.openxmlformats-officedocument.themeOverride+xml" PartName="/xl/theme/themeOverride15.xml"/>
  <Override ContentType="application/vnd.openxmlformats-officedocument.drawing+xml" PartName="/xl/drawings/drawing25.xml"/>
  <Override ContentType="application/vnd.openxmlformats-officedocument.drawingml.chart+xml" PartName="/xl/charts/chart35.xml"/>
  <Override ContentType="application/vnd.openxmlformats-officedocument.drawing+xml" PartName="/xl/drawings/drawing26.xml"/>
  <Override ContentType="application/vnd.openxmlformats-officedocument.drawingml.chart+xml" PartName="/xl/charts/chart36.xml"/>
  <Override ContentType="application/vnd.openxmlformats-officedocument.themeOverride+xml" PartName="/xl/theme/themeOverride16.xml"/>
  <Override ContentType="application/vnd.openxmlformats-officedocument.drawingml.chart+xml" PartName="/xl/charts/chart37.xml"/>
  <Override ContentType="application/vnd.openxmlformats-officedocument.themeOverride+xml" PartName="/xl/theme/themeOverride17.xml"/>
  <Override ContentType="application/vnd.openxmlformats-officedocument.drawing+xml" PartName="/xl/drawings/drawing27.xml"/>
  <Override ContentType="application/vnd.openxmlformats-officedocument.drawingml.chart+xml" PartName="/xl/charts/chart38.xml"/>
  <Override ContentType="application/vnd.openxmlformats-officedocument.drawing+xml" PartName="/xl/drawings/drawing28.xml"/>
  <Override ContentType="application/vnd.openxmlformats-officedocument.drawingml.chart+xml" PartName="/xl/charts/chart39.xml"/>
  <Override ContentType="application/vnd.openxmlformats-officedocument.themeOverride+xml" PartName="/xl/theme/themeOverride18.xml"/>
  <Override ContentType="application/vnd.openxmlformats-officedocument.drawingml.chart+xml" PartName="/xl/charts/chart40.xml"/>
  <Override ContentType="application/vnd.openxmlformats-officedocument.themeOverride+xml" PartName="/xl/theme/themeOverride19.xml"/>
  <Override ContentType="application/vnd.openxmlformats-officedocument.drawing+xml" PartName="/xl/drawings/drawing29.xml"/>
  <Override ContentType="application/vnd.openxmlformats-officedocument.drawingml.chart+xml" PartName="/xl/charts/chart41.xml"/>
  <Override ContentType="application/vnd.openxmlformats-officedocument.drawing+xml" PartName="/xl/drawings/drawing30.xml"/>
  <Override ContentType="application/vnd.openxmlformats-officedocument.drawingml.chart+xml" PartName="/xl/charts/chart42.xml"/>
  <Override ContentType="application/vnd.openxmlformats-officedocument.themeOverride+xml" PartName="/xl/theme/themeOverride20.xml"/>
  <Override ContentType="application/vnd.openxmlformats-officedocument.drawingml.chart+xml" PartName="/xl/charts/chart43.xml"/>
  <Override ContentType="application/vnd.openxmlformats-officedocument.themeOverride+xml" PartName="/xl/theme/themeOverride21.xml"/>
  <Override ContentType="application/vnd.openxmlformats-officedocument.drawing+xml" PartName="/xl/drawings/drawing31.xml"/>
  <Override ContentType="application/vnd.openxmlformats-officedocument.drawingml.chart+xml" PartName="/xl/charts/chart44.xml"/>
  <Override ContentType="application/vnd.openxmlformats-officedocument.drawing+xml" PartName="/xl/drawings/drawing32.xml"/>
  <Override ContentType="application/vnd.openxmlformats-officedocument.drawingml.chart+xml" PartName="/xl/charts/chart45.xml"/>
  <Override ContentType="application/vnd.openxmlformats-officedocument.themeOverride+xml" PartName="/xl/theme/themeOverride22.xml"/>
  <Override ContentType="application/vnd.openxmlformats-officedocument.drawingml.chart+xml" PartName="/xl/charts/chart46.xml"/>
  <Override ContentType="application/vnd.openxmlformats-officedocument.themeOverride+xml" PartName="/xl/theme/themeOverride23.xml"/>
  <Override ContentType="application/vnd.openxmlformats-officedocument.drawing+xml" PartName="/xl/drawings/drawing33.xml"/>
  <Override ContentType="application/vnd.openxmlformats-officedocument.drawingml.chart+xml" PartName="/xl/charts/chart47.xml"/>
  <Override ContentType="application/vnd.openxmlformats-officedocument.drawing+xml" PartName="/xl/drawings/drawing34.xml"/>
  <Override ContentType="application/vnd.openxmlformats-officedocument.drawingml.chart+xml" PartName="/xl/charts/chart48.xml"/>
  <Override ContentType="application/vnd.openxmlformats-officedocument.drawing+xml" PartName="/xl/drawings/drawing35.xml"/>
  <Override ContentType="application/vnd.openxmlformats-officedocument.drawingml.chart+xml" PartName="/xl/charts/chart49.xml"/>
  <Override ContentType="application/vnd.openxmlformats-officedocument.drawing+xml" PartName="/xl/drawings/drawing36.xml"/>
  <Override ContentType="application/vnd.openxmlformats-officedocument.drawingml.chart+xml" PartName="/xl/charts/chart50.xml"/>
  <Override ContentType="application/vnd.openxmlformats-officedocument.themeOverride+xml" PartName="/xl/theme/themeOverride24.xml"/>
  <Override ContentType="application/vnd.openxmlformats-officedocument.drawingml.chart+xml" PartName="/xl/charts/chart51.xml"/>
  <Override ContentType="application/vnd.openxmlformats-officedocument.themeOverride+xml" PartName="/xl/theme/themeOverride25.xml"/>
  <Override ContentType="application/vnd.openxmlformats-officedocument.drawing+xml" PartName="/xl/drawings/drawing37.xml"/>
  <Override ContentType="application/vnd.openxmlformats-officedocument.drawingml.chart+xml" PartName="/xl/charts/chart52.xml"/>
  <Override ContentType="application/vnd.openxmlformats-officedocument.drawing+xml" PartName="/xl/drawings/drawing38.xml"/>
  <Override ContentType="application/vnd.openxmlformats-officedocument.drawingml.chart+xml" PartName="/xl/charts/chart53.xml"/>
  <Override ContentType="application/vnd.openxmlformats-officedocument.themeOverride+xml" PartName="/xl/theme/themeOverride26.xml"/>
  <Override ContentType="application/vnd.openxmlformats-officedocument.drawingml.chart+xml" PartName="/xl/charts/chart54.xml"/>
  <Override ContentType="application/vnd.openxmlformats-officedocument.themeOverride+xml" PartName="/xl/theme/themeOverride27.xml"/>
  <Override ContentType="application/vnd.openxmlformats-officedocument.drawing+xml" PartName="/xl/drawings/drawing39.xml"/>
  <Override ContentType="application/vnd.openxmlformats-officedocument.drawingml.chart+xml" PartName="/xl/charts/chart55.xml"/>
  <Override ContentType="application/vnd.openxmlformats-officedocument.drawing+xml" PartName="/xl/drawings/drawing40.xml"/>
  <Override ContentType="application/vnd.openxmlformats-officedocument.drawingml.chart+xml" PartName="/xl/charts/chart56.xml"/>
  <Override ContentType="application/vnd.openxmlformats-officedocument.themeOverride+xml" PartName="/xl/theme/themeOverride28.xml"/>
  <Override ContentType="application/vnd.openxmlformats-officedocument.drawingml.chart+xml" PartName="/xl/charts/chart57.xml"/>
  <Override ContentType="application/vnd.openxmlformats-officedocument.themeOverride+xml" PartName="/xl/theme/themeOverride29.xml"/>
  <Override ContentType="application/vnd.openxmlformats-officedocument.drawing+xml" PartName="/xl/drawings/drawing41.xml"/>
  <Override ContentType="application/vnd.openxmlformats-officedocument.drawingml.chart+xml" PartName="/xl/charts/chart58.xml"/>
  <Override ContentType="application/vnd.openxmlformats-officedocument.drawing+xml" PartName="/xl/drawings/drawing42.xml"/>
  <Override ContentType="application/vnd.openxmlformats-officedocument.drawingml.chart+xml" PartName="/xl/charts/chart59.xml"/>
  <Override ContentType="application/vnd.openxmlformats-officedocument.themeOverride+xml" PartName="/xl/theme/themeOverride30.xml"/>
  <Override ContentType="application/vnd.openxmlformats-officedocument.drawingml.chart+xml" PartName="/xl/charts/chart60.xml"/>
  <Override ContentType="application/vnd.openxmlformats-officedocument.themeOverride+xml" PartName="/xl/theme/themeOverride31.xml"/>
  <Override ContentType="application/vnd.openxmlformats-officedocument.drawing+xml" PartName="/xl/drawings/drawing43.xml"/>
  <Override ContentType="application/vnd.openxmlformats-officedocument.drawingml.chart+xml" PartName="/xl/charts/chart61.xml"/>
  <Override ContentType="application/vnd.openxmlformats-officedocument.themeOverride+xml" PartName="/xl/theme/themeOverride32.xml"/>
  <Override ContentType="application/vnd.openxmlformats-officedocument.drawingml.chart+xml" PartName="/xl/charts/chart62.xml"/>
  <Override ContentType="application/vnd.openxmlformats-officedocument.themeOverride+xml" PartName="/xl/theme/themeOverride33.xml"/>
  <Override ContentType="application/vnd.openxmlformats-officedocument.drawing+xml" PartName="/xl/drawings/drawing44.xml"/>
  <Override ContentType="application/vnd.openxmlformats-officedocument.drawingml.chart+xml" PartName="/xl/charts/chart63.xml"/>
  <Override ContentType="application/vnd.openxmlformats-officedocument.drawing+xml" PartName="/xl/drawings/drawing45.xml"/>
  <Override ContentType="application/vnd.openxmlformats-officedocument.drawingml.chart+xml" PartName="/xl/charts/chart64.xml"/>
  <Override ContentType="application/vnd.openxmlformats-officedocument.themeOverride+xml" PartName="/xl/theme/themeOverride34.xml"/>
  <Override ContentType="application/vnd.openxmlformats-officedocument.drawingml.chart+xml" PartName="/xl/charts/chart65.xml"/>
  <Override ContentType="application/vnd.openxmlformats-officedocument.themeOverride+xml" PartName="/xl/theme/themeOverride35.xml"/>
  <Override ContentType="application/vnd.openxmlformats-officedocument.drawing+xml" PartName="/xl/drawings/drawing46.xml"/>
  <Override ContentType="application/vnd.openxmlformats-officedocument.drawingml.chart+xml" PartName="/xl/charts/chart66.xml"/>
  <Override ContentType="application/vnd.openxmlformats-officedocument.drawing+xml" PartName="/xl/drawings/drawing47.xml"/>
  <Override ContentType="application/vnd.openxmlformats-officedocument.drawingml.chart+xml" PartName="/xl/charts/chart67.xml"/>
  <Override ContentType="application/vnd.openxmlformats-officedocument.themeOverride+xml" PartName="/xl/theme/themeOverride36.xml"/>
  <Override ContentType="application/vnd.openxmlformats-officedocument.drawingml.chart+xml" PartName="/xl/charts/chart68.xml"/>
  <Override ContentType="application/vnd.openxmlformats-officedocument.themeOverride+xml" PartName="/xl/theme/themeOverride37.xml"/>
  <Override ContentType="application/vnd.openxmlformats-officedocument.drawing+xml" PartName="/xl/drawings/drawing48.xml"/>
  <Override ContentType="application/vnd.openxmlformats-officedocument.drawingml.chart+xml" PartName="/xl/charts/chart69.xml"/>
  <Override ContentType="application/vnd.openxmlformats-officedocument.drawing+xml" PartName="/xl/drawings/drawing49.xml"/>
  <Override ContentType="application/vnd.openxmlformats-officedocument.drawingml.chart+xml" PartName="/xl/charts/chart70.xml"/>
  <Override ContentType="application/vnd.openxmlformats-officedocument.themeOverride+xml" PartName="/xl/theme/themeOverride38.xml"/>
  <Override ContentType="application/vnd.openxmlformats-officedocument.drawingml.chart+xml" PartName="/xl/charts/chart71.xml"/>
  <Override ContentType="application/vnd.openxmlformats-officedocument.themeOverride+xml" PartName="/xl/theme/themeOverride39.xml"/>
  <Override ContentType="application/vnd.openxmlformats-officedocument.drawing+xml" PartName="/xl/drawings/drawing50.xml"/>
  <Override ContentType="application/vnd.openxmlformats-officedocument.drawingml.chart+xml" PartName="/xl/charts/chart72.xml"/>
  <Override ContentType="application/vnd.openxmlformats-officedocument.drawing+xml" PartName="/xl/drawings/drawing51.xml"/>
  <Override ContentType="application/vnd.openxmlformats-officedocument.drawingml.chart+xml" PartName="/xl/charts/chart73.xml"/>
  <Override ContentType="application/vnd.openxmlformats-officedocument.drawing+xml" PartName="/xl/drawings/drawing52.xml"/>
  <Override ContentType="application/vnd.openxmlformats-officedocument.drawingml.chart+xml" PartName="/xl/charts/chart74.xml"/>
  <Override ContentType="application/vnd.openxmlformats-officedocument.themeOverride+xml" PartName="/xl/theme/themeOverride40.xml"/>
  <Override ContentType="application/vnd.openxmlformats-officedocument.drawingml.chart+xml" PartName="/xl/charts/chart75.xml"/>
  <Override ContentType="application/vnd.openxmlformats-officedocument.themeOverride+xml" PartName="/xl/theme/themeOverride41.xml"/>
  <Override ContentType="application/vnd.openxmlformats-officedocument.drawing+xml" PartName="/xl/drawings/drawing53.xml"/>
  <Override ContentType="application/vnd.openxmlformats-officedocument.drawingml.chart+xml" PartName="/xl/charts/chart76.xml"/>
  <Override ContentType="application/vnd.openxmlformats-officedocument.drawing+xml" PartName="/xl/drawings/drawing54.xml"/>
  <Override ContentType="application/vnd.openxmlformats-officedocument.drawingml.chart+xml" PartName="/xl/charts/chart77.xml"/>
  <Override ContentType="application/vnd.openxmlformats-officedocument.themeOverride+xml" PartName="/xl/theme/themeOverride42.xml"/>
  <Override ContentType="application/vnd.openxmlformats-officedocument.drawingml.chart+xml" PartName="/xl/charts/chart78.xml"/>
  <Override ContentType="application/vnd.openxmlformats-officedocument.themeOverride+xml" PartName="/xl/theme/themeOverride43.xml"/>
  <Override ContentType="application/vnd.openxmlformats-officedocument.drawing+xml" PartName="/xl/drawings/drawing55.xml"/>
  <Override ContentType="application/vnd.openxmlformats-officedocument.drawingml.chart+xml" PartName="/xl/charts/chart79.xml"/>
  <Override ContentType="application/vnd.openxmlformats-officedocument.drawing+xml" PartName="/xl/drawings/drawing56.xml"/>
  <Override ContentType="application/vnd.openxmlformats-officedocument.drawingml.chart+xml" PartName="/xl/charts/chart80.xml"/>
  <Override ContentType="application/vnd.openxmlformats-officedocument.themeOverride+xml" PartName="/xl/theme/themeOverride44.xml"/>
  <Override ContentType="application/vnd.openxmlformats-officedocument.drawingml.chart+xml" PartName="/xl/charts/chart81.xml"/>
  <Override ContentType="application/vnd.openxmlformats-officedocument.themeOverride+xml" PartName="/xl/theme/themeOverride45.xml"/>
  <Override ContentType="application/vnd.openxmlformats-officedocument.drawing+xml" PartName="/xl/drawings/drawing57.xml"/>
  <Override ContentType="application/vnd.openxmlformats-officedocument.drawingml.chart+xml" PartName="/xl/charts/chart82.xml"/>
  <Override ContentType="application/vnd.openxmlformats-officedocument.drawing+xml" PartName="/xl/drawings/drawing58.xml"/>
  <Override ContentType="application/vnd.openxmlformats-officedocument.drawingml.chart+xml" PartName="/xl/charts/chart83.xml"/>
  <Override ContentType="application/vnd.openxmlformats-officedocument.themeOverride+xml" PartName="/xl/theme/themeOverride46.xml"/>
  <Override ContentType="application/vnd.openxmlformats-officedocument.drawingml.chart+xml" PartName="/xl/charts/chart84.xml"/>
  <Override ContentType="application/vnd.openxmlformats-officedocument.themeOverride+xml" PartName="/xl/theme/themeOverride47.xml"/>
  <Override ContentType="application/vnd.openxmlformats-officedocument.drawing+xml" PartName="/xl/drawings/drawing59.xml"/>
  <Override ContentType="application/vnd.openxmlformats-officedocument.drawingml.chart+xml" PartName="/xl/charts/chart85.xml"/>
  <Override ContentType="application/vnd.openxmlformats-officedocument.drawing+xml" PartName="/xl/drawings/drawing60.xml"/>
  <Override ContentType="application/vnd.openxmlformats-officedocument.drawingml.chart+xml" PartName="/xl/charts/chart86.xml"/>
  <Override ContentType="application/vnd.openxmlformats-officedocument.themeOverride+xml" PartName="/xl/theme/themeOverride48.xml"/>
  <Override ContentType="application/vnd.openxmlformats-officedocument.drawingml.chart+xml" PartName="/xl/charts/chart87.xml"/>
  <Override ContentType="application/vnd.openxmlformats-officedocument.themeOverride+xml" PartName="/xl/theme/themeOverride49.xml"/>
  <Override ContentType="application/vnd.openxmlformats-officedocument.drawing+xml" PartName="/xl/drawings/drawing61.xml"/>
  <Override ContentType="application/vnd.openxmlformats-officedocument.drawingml.chart+xml" PartName="/xl/charts/chart88.xml"/>
  <Override ContentType="application/vnd.openxmlformats-officedocument.drawing+xml" PartName="/xl/drawings/drawing62.xml"/>
  <Override ContentType="application/vnd.openxmlformats-officedocument.drawingml.chart+xml" PartName="/xl/charts/chart89.xml"/>
  <Override ContentType="application/vnd.openxmlformats-officedocument.themeOverride+xml" PartName="/xl/theme/themeOverride50.xml"/>
  <Override ContentType="application/vnd.openxmlformats-officedocument.drawingml.chart+xml" PartName="/xl/charts/chart90.xml"/>
  <Override ContentType="application/vnd.openxmlformats-officedocument.themeOverride+xml" PartName="/xl/theme/themeOverride51.xml"/>
  <Override ContentType="application/vnd.openxmlformats-officedocument.drawing+xml" PartName="/xl/drawings/drawing63.xml"/>
  <Override ContentType="application/vnd.openxmlformats-officedocument.drawingml.chart+xml" PartName="/xl/charts/chart91.xml"/>
  <Override ContentType="application/vnd.openxmlformats-officedocument.drawing+xml" PartName="/xl/drawings/drawing64.xml"/>
  <Override ContentType="application/vnd.openxmlformats-officedocument.drawingml.chart+xml" PartName="/xl/charts/chart92.xml"/>
  <Override ContentType="application/vnd.openxmlformats-officedocument.drawing+xml" PartName="/xl/drawings/drawing65.xml"/>
  <Override ContentType="application/vnd.openxmlformats-officedocument.drawingml.chart+xml" PartName="/xl/charts/chart93.xml"/>
  <Override ContentType="application/vnd.ms-office.chartstyle+xml" PartName="/xl/charts/style7.xml"/>
  <Override ContentType="application/vnd.ms-office.chartcolorstyle+xml" PartName="/xl/charts/colors7.xml"/>
  <Override ContentType="application/vnd.openxmlformats-officedocument.drawingml.chart+xml" PartName="/xl/charts/chart94.xml"/>
  <Override ContentType="application/vnd.ms-office.chartstyle+xml" PartName="/xl/charts/style8.xml"/>
  <Override ContentType="application/vnd.ms-office.chartcolorstyle+xml" PartName="/xl/charts/colors8.xml"/>
  <Override ContentType="application/vnd.openxmlformats-officedocument.themeOverride+xml" PartName="/xl/theme/themeOverride52.xml"/>
  <Override ContentType="application/vnd.openxmlformats-officedocument.drawing+xml" PartName="/xl/drawings/drawing66.xml"/>
  <Override ContentType="application/vnd.openxmlformats-officedocument.drawingml.chart+xml" PartName="/xl/charts/chart95.xml"/>
  <Override ContentType="application/vnd.ms-office.chartstyle+xml" PartName="/xl/charts/style9.xml"/>
  <Override ContentType="application/vnd.ms-office.chartcolorstyle+xml" PartName="/xl/charts/colors9.xml"/>
  <Override ContentType="application/vnd.openxmlformats-officedocument.drawing+xml" PartName="/xl/drawings/drawing67.xml"/>
  <Override ContentType="application/vnd.openxmlformats-officedocument.drawingml.chart+xml" PartName="/xl/charts/chart96.xml"/>
  <Override ContentType="application/vnd.openxmlformats-officedocument.drawing+xml" PartName="/xl/drawings/drawing68.xml"/>
  <Override ContentType="application/vnd.openxmlformats-officedocument.drawingml.chart+xml" PartName="/xl/charts/chart97.xml"/>
  <Override ContentType="application/vnd.openxmlformats-officedocument.drawing+xml" PartName="/xl/drawings/drawing69.xml"/>
  <Override ContentType="application/vnd.openxmlformats-officedocument.drawingml.chart+xml" PartName="/xl/charts/chart98.xml"/>
  <Override ContentType="application/vnd.openxmlformats-officedocument.drawingml.chart+xml" PartName="/xl/charts/chart99.xml"/>
  <Override ContentType="application/vnd.openxmlformats-officedocument.themeOverride+xml" PartName="/xl/theme/themeOverride53.xml"/>
  <Override ContentType="application/vnd.openxmlformats-officedocument.drawing+xml" PartName="/xl/drawings/drawing70.xml"/>
  <Override ContentType="application/vnd.openxmlformats-officedocument.drawingml.chart+xml" PartName="/xl/charts/chart100.xml"/>
  <Override ContentType="application/vnd.openxmlformats-officedocument.drawing+xml" PartName="/xl/drawings/drawing71.xml"/>
  <Override ContentType="application/vnd.openxmlformats-officedocument.drawingml.chart+xml" PartName="/xl/charts/chart101.xml"/>
  <Override ContentType="application/vnd.openxmlformats-officedocument.drawing+xml" PartName="/xl/drawings/drawing72.xml"/>
  <Override ContentType="application/vnd.openxmlformats-officedocument.drawingml.chart+xml" PartName="/xl/charts/chart102.xml"/>
  <Override ContentType="application/vnd.openxmlformats-officedocument.drawing+xml" PartName="/xl/drawings/drawing73.xml"/>
  <Override ContentType="application/vnd.openxmlformats-officedocument.drawingml.chart+xml" PartName="/xl/charts/chart103.xml"/>
  <Override ContentType="application/vnd.openxmlformats-officedocument.drawing+xml" PartName="/xl/drawings/drawing74.xml"/>
  <Override ContentType="application/vnd.openxmlformats-officedocument.drawingml.chart+xml" PartName="/xl/charts/chart104.xml"/>
  <Override ContentType="application/vnd.openxmlformats-officedocument.drawing+xml" PartName="/xl/drawings/drawing75.xml"/>
  <Override ContentType="application/vnd.openxmlformats-officedocument.drawingml.chart+xml" PartName="/xl/charts/chart105.xml"/>
  <Override ContentType="application/vnd.openxmlformats-officedocument.drawingml.chart+xml" PartName="/xl/charts/chart106.xml"/>
  <Override ContentType="application/vnd.openxmlformats-officedocument.themeOverride+xml" PartName="/xl/theme/themeOverride54.xml"/>
  <Override ContentType="application/vnd.openxmlformats-officedocument.drawing+xml" PartName="/xl/drawings/drawing76.xml"/>
  <Override ContentType="application/vnd.openxmlformats-officedocument.drawingml.chart+xml" PartName="/xl/charts/chart107.xml"/>
  <Override ContentType="application/vnd.openxmlformats-officedocument.themeOverride+xml" PartName="/xl/theme/themeOverride55.xml"/>
  <Override ContentType="application/vnd.openxmlformats-officedocument.drawing+xml" PartName="/xl/drawings/drawing77.xml"/>
  <Override ContentType="application/vnd.openxmlformats-officedocument.drawingml.chart+xml" PartName="/xl/charts/chart108.xml"/>
  <Override ContentType="application/vnd.openxmlformats-officedocument.drawing+xml" PartName="/xl/drawings/drawing78.xml"/>
  <Override ContentType="application/vnd.openxmlformats-officedocument.drawingml.chart+xml" PartName="/xl/charts/chart109.xml"/>
  <Override ContentType="application/vnd.openxmlformats-officedocument.drawing+xml" PartName="/xl/drawings/drawing79.xml"/>
  <Override ContentType="application/vnd.openxmlformats-officedocument.drawingml.chart+xml" PartName="/xl/charts/chart110.xml"/>
  <Override ContentType="application/vnd.openxmlformats-officedocument.drawing+xml" PartName="/xl/drawings/drawing80.xml"/>
  <Override ContentType="application/vnd.openxmlformats-officedocument.drawingml.chart+xml" PartName="/xl/charts/chart111.xml"/>
  <Override ContentType="application/vnd.openxmlformats-officedocument.drawingml.chartshapes+xml" PartName="/xl/drawings/drawing81.xml"/>
  <Override ContentType="application/vnd.openxmlformats-officedocument.drawing+xml" PartName="/xl/drawings/drawing82.xml"/>
  <Override ContentType="application/vnd.openxmlformats-officedocument.drawingml.chart+xml" PartName="/xl/charts/chart112.xml"/>
  <Override ContentType="application/vnd.openxmlformats-officedocument.themeOverride+xml" PartName="/xl/theme/themeOverride56.xml"/>
  <Override ContentType="application/vnd.openxmlformats-officedocument.drawingml.chart+xml" PartName="/xl/charts/chart113.xml"/>
  <Override ContentType="application/vnd.openxmlformats-officedocument.drawing+xml" PartName="/xl/drawings/drawing83.xml"/>
  <Override ContentType="application/vnd.openxmlformats-officedocument.drawingml.chart+xml" PartName="/xl/charts/chart114.xml"/>
  <Override ContentType="application/vnd.openxmlformats-officedocument.themeOverride+xml" PartName="/xl/theme/themeOverride57.xml"/>
  <Override ContentType="application/vnd.openxmlformats-officedocument.drawing+xml" PartName="/xl/drawings/drawing84.xml"/>
  <Override ContentType="application/vnd.openxmlformats-officedocument.drawingml.chart+xml" PartName="/xl/charts/chart115.xml"/>
  <Override ContentType="application/vnd.openxmlformats-officedocument.drawingml.chartshapes+xml" PartName="/xl/drawings/drawing85.xml"/>
  <Override ContentType="application/vnd.openxmlformats-officedocument.drawing+xml" PartName="/xl/drawings/drawing86.xml"/>
  <Override ContentType="application/vnd.openxmlformats-officedocument.drawingml.chart+xml" PartName="/xl/charts/chart116.xml"/>
  <Override ContentType="application/vnd.openxmlformats-officedocument.themeOverride+xml" PartName="/xl/theme/themeOverride58.xml"/>
  <Override ContentType="application/vnd.openxmlformats-officedocument.drawingml.chart+xml" PartName="/xl/charts/chart117.xml"/>
  <Override ContentType="application/vnd.openxmlformats-officedocument.drawing+xml" PartName="/xl/drawings/drawing87.xml"/>
  <Override ContentType="application/vnd.openxmlformats-officedocument.drawingml.chart+xml" PartName="/xl/charts/chart118.xml"/>
  <Override ContentType="application/vnd.openxmlformats-officedocument.themeOverride+xml" PartName="/xl/theme/themeOverride59.xml"/>
  <Override ContentType="application/vnd.openxmlformats-officedocument.drawing+xml" PartName="/xl/drawings/drawing88.xml"/>
  <Override ContentType="application/vnd.openxmlformats-officedocument.drawingml.chart+xml" PartName="/xl/charts/chart119.xml"/>
  <Override ContentType="application/vnd.openxmlformats-officedocument.drawing+xml" PartName="/xl/drawings/drawing89.xml"/>
  <Override ContentType="application/vnd.openxmlformats-officedocument.drawingml.chart+xml" PartName="/xl/charts/chart120.xml"/>
  <Override ContentType="application/vnd.openxmlformats-officedocument.drawing+xml" PartName="/xl/drawings/drawing90.xml"/>
  <Override ContentType="application/vnd.openxmlformats-officedocument.drawingml.chart+xml" PartName="/xl/charts/chart121.xml"/>
  <Override ContentType="application/vnd.openxmlformats-officedocument.themeOverride+xml" PartName="/xl/theme/themeOverride60.xml"/>
  <Override ContentType="application/vnd.openxmlformats-officedocument.drawingml.chart+xml" PartName="/xl/charts/chart122.xml"/>
  <Override ContentType="application/vnd.openxmlformats-officedocument.drawing+xml" PartName="/xl/drawings/drawing91.xml"/>
  <Override ContentType="application/vnd.openxmlformats-officedocument.drawingml.chart+xml" PartName="/xl/charts/chart123.xml"/>
  <Override ContentType="application/vnd.openxmlformats-officedocument.themeOverride+xml" PartName="/xl/theme/themeOverride61.xml"/>
  <Override ContentType="application/vnd.openxmlformats-officedocument.drawing+xml" PartName="/xl/drawings/drawing92.xml"/>
  <Override ContentType="application/vnd.openxmlformats-officedocument.drawingml.chart+xml" PartName="/xl/charts/chart124.xml"/>
  <Override ContentType="application/vnd.openxmlformats-officedocument.drawing+xml" PartName="/xl/drawings/drawing93.xml"/>
  <Override ContentType="application/vnd.openxmlformats-officedocument.drawingml.chart+xml" PartName="/xl/charts/chart125.xml"/>
  <Override ContentType="application/vnd.openxmlformats-officedocument.drawing+xml" PartName="/xl/drawings/drawing94.xml"/>
  <Override ContentType="application/vnd.openxmlformats-officedocument.drawingml.chart+xml" PartName="/xl/charts/chart126.xml"/>
  <Override ContentType="application/vnd.openxmlformats-officedocument.themeOverride+xml" PartName="/xl/theme/themeOverride62.xml"/>
  <Override ContentType="application/vnd.openxmlformats-officedocument.drawingml.chart+xml" PartName="/xl/charts/chart127.xml"/>
  <Override ContentType="application/vnd.openxmlformats-officedocument.drawing+xml" PartName="/xl/drawings/drawing95.xml"/>
  <Override ContentType="application/vnd.openxmlformats-officedocument.drawingml.chart+xml" PartName="/xl/charts/chart128.xml"/>
  <Override ContentType="application/vnd.openxmlformats-officedocument.drawing+xml" PartName="/xl/drawings/drawing96.xml"/>
  <Override ContentType="application/vnd.openxmlformats-officedocument.drawingml.chart+xml" PartName="/xl/charts/chart129.xml"/>
  <Override ContentType="application/vnd.openxmlformats-officedocument.themeOverride+xml" PartName="/xl/theme/themeOverride63.xml"/>
  <Override ContentType="application/vnd.openxmlformats-officedocument.drawingml.chart+xml" PartName="/xl/charts/chart130.xml"/>
  <Override ContentType="application/vnd.openxmlformats-officedocument.drawing+xml" PartName="/xl/drawings/drawing97.xml"/>
  <Override ContentType="application/vnd.openxmlformats-officedocument.drawingml.chart+xml" PartName="/xl/charts/chart131.xml"/>
  <Override ContentType="application/vnd.openxmlformats-officedocument.drawing+xml" PartName="/xl/drawings/drawing98.xml"/>
  <Override ContentType="application/vnd.openxmlformats-officedocument.drawingml.chart+xml" PartName="/xl/charts/chart132.xml"/>
  <Override ContentType="application/vnd.openxmlformats-officedocument.themeOverride+xml" PartName="/xl/theme/themeOverride64.xml"/>
  <Override ContentType="application/vnd.openxmlformats-officedocument.drawingml.chart+xml" PartName="/xl/charts/chart133.xml"/>
  <Override ContentType="application/vnd.openxmlformats-officedocument.drawing+xml" PartName="/xl/drawings/drawing99.xml"/>
  <Override ContentType="application/vnd.openxmlformats-officedocument.drawingml.chart+xml" PartName="/xl/charts/chart134.xml"/>
  <Override ContentType="application/vnd.openxmlformats-officedocument.drawing+xml" PartName="/xl/drawings/drawing100.xml"/>
  <Override ContentType="application/vnd.openxmlformats-officedocument.drawingml.chart+xml" PartName="/xl/charts/chart135.xml"/>
  <Override ContentType="application/vnd.openxmlformats-officedocument.themeOverride+xml" PartName="/xl/theme/themeOverride65.xml"/>
  <Override ContentType="application/vnd.openxmlformats-officedocument.drawingml.chart+xml" PartName="/xl/charts/chart136.xml"/>
  <Override ContentType="application/vnd.openxmlformats-officedocument.drawing+xml" PartName="/xl/drawings/drawing101.xml"/>
  <Override ContentType="application/vnd.openxmlformats-officedocument.drawingml.chart+xml" PartName="/xl/charts/chart137.xml"/>
  <Override ContentType="application/vnd.openxmlformats-officedocument.drawing+xml" PartName="/xl/drawings/drawing102.xml"/>
  <Override ContentType="application/vnd.openxmlformats-officedocument.drawingml.chart+xml" PartName="/xl/charts/chart138.xml"/>
  <Override ContentType="application/vnd.openxmlformats-officedocument.themeOverride+xml" PartName="/xl/theme/themeOverride66.xml"/>
  <Override ContentType="application/vnd.openxmlformats-officedocument.drawingml.chart+xml" PartName="/xl/charts/chart139.xml"/>
  <Override ContentType="application/vnd.openxmlformats-officedocument.drawing+xml" PartName="/xl/drawings/drawing103.xml"/>
  <Override ContentType="application/vnd.openxmlformats-officedocument.drawingml.chart+xml" PartName="/xl/charts/chart140.xml"/>
  <Override ContentType="application/vnd.openxmlformats-officedocument.drawing+xml" PartName="/xl/drawings/drawing104.xml"/>
  <Override ContentType="application/vnd.openxmlformats-officedocument.drawingml.chart+xml" PartName="/xl/charts/chart141.xml"/>
  <Override ContentType="application/vnd.openxmlformats-officedocument.themeOverride+xml" PartName="/xl/theme/themeOverride67.xml"/>
  <Override ContentType="application/vnd.openxmlformats-officedocument.drawingml.chart+xml" PartName="/xl/charts/chart142.xml"/>
  <Override ContentType="application/vnd.openxmlformats-officedocument.drawing+xml" PartName="/xl/drawings/drawing105.xml"/>
  <Override ContentType="application/vnd.openxmlformats-officedocument.drawingml.chart+xml" PartName="/xl/charts/chart143.xml"/>
  <Override ContentType="application/vnd.openxmlformats-officedocument.drawing+xml" PartName="/xl/drawings/drawing106.xml"/>
  <Override ContentType="application/vnd.openxmlformats-officedocument.drawingml.chart+xml" PartName="/xl/charts/chart144.xml"/>
  <Override ContentType="application/vnd.openxmlformats-officedocument.themeOverride+xml" PartName="/xl/theme/themeOverride68.xml"/>
  <Override ContentType="application/vnd.openxmlformats-officedocument.drawingml.chart+xml" PartName="/xl/charts/chart145.xml"/>
  <Override ContentType="application/vnd.openxmlformats-officedocument.drawing+xml" PartName="/xl/drawings/drawing107.xml"/>
  <Override ContentType="application/vnd.openxmlformats-officedocument.drawingml.chart+xml" PartName="/xl/charts/chart146.xml"/>
  <Override ContentType="application/vnd.openxmlformats-officedocument.drawing+xml" PartName="/xl/drawings/drawing108.xml"/>
  <Override ContentType="application/vnd.openxmlformats-officedocument.drawingml.chart+xml" PartName="/xl/charts/chart147.xml"/>
  <Override ContentType="application/vnd.openxmlformats-officedocument.themeOverride+xml" PartName="/xl/theme/themeOverride69.xml"/>
  <Override ContentType="application/vnd.openxmlformats-officedocument.drawingml.chart+xml" PartName="/xl/charts/chart148.xml"/>
  <Override ContentType="application/vnd.openxmlformats-officedocument.drawing+xml" PartName="/xl/drawings/drawing109.xml"/>
  <Override ContentType="application/vnd.openxmlformats-officedocument.drawingml.chart+xml" PartName="/xl/charts/chart149.xml"/>
  <Override ContentType="application/vnd.openxmlformats-officedocument.drawing+xml" PartName="/xl/drawings/drawing110.xml"/>
  <Override ContentType="application/vnd.openxmlformats-officedocument.drawingml.chart+xml" PartName="/xl/charts/chart150.xml"/>
  <Override ContentType="application/vnd.openxmlformats-officedocument.themeOverride+xml" PartName="/xl/theme/themeOverride70.xml"/>
  <Override ContentType="application/vnd.openxmlformats-officedocument.drawingml.chart+xml" PartName="/xl/charts/chart151.xml"/>
  <Override ContentType="application/vnd.openxmlformats-officedocument.drawing+xml" PartName="/xl/drawings/drawing111.xml"/>
  <Override ContentType="application/vnd.openxmlformats-officedocument.drawingml.chart+xml" PartName="/xl/charts/chart152.xml"/>
  <Override ContentType="application/vnd.openxmlformats-officedocument.themeOverride+xml" PartName="/xl/theme/themeOverride71.xml"/>
  <Override ContentType="application/vnd.openxmlformats-officedocument.drawingml.chart+xml" PartName="/xl/charts/chart153.xml"/>
  <Override ContentType="application/vnd.openxmlformats-officedocument.drawing+xml" PartName="/xl/drawings/drawing112.xml"/>
  <Override ContentType="application/vnd.openxmlformats-officedocument.drawingml.chart+xml" PartName="/xl/charts/chart154.xml"/>
  <Override ContentType="application/vnd.openxmlformats-officedocument.drawing+xml" PartName="/xl/drawings/drawing113.xml"/>
  <Override ContentType="application/vnd.openxmlformats-officedocument.drawingml.chart+xml" PartName="/xl/charts/chart155.xml"/>
  <Override ContentType="application/vnd.openxmlformats-officedocument.themeOverride+xml" PartName="/xl/theme/themeOverride72.xml"/>
  <Override ContentType="application/vnd.openxmlformats-officedocument.drawingml.chart+xml" PartName="/xl/charts/chart156.xml"/>
  <Override ContentType="application/vnd.openxmlformats-officedocument.drawing+xml" PartName="/xl/drawings/drawing114.xml"/>
  <Override ContentType="application/vnd.openxmlformats-officedocument.drawingml.chart+xml" PartName="/xl/charts/chart157.xml"/>
  <Override ContentType="application/vnd.openxmlformats-officedocument.drawing+xml" PartName="/xl/drawings/drawing115.xml"/>
  <Override ContentType="application/vnd.openxmlformats-officedocument.drawingml.chart+xml" PartName="/xl/charts/chart158.xml"/>
  <Override ContentType="application/vnd.openxmlformats-officedocument.themeOverride+xml" PartName="/xl/theme/themeOverride73.xml"/>
  <Override ContentType="application/vnd.openxmlformats-officedocument.drawingml.chart+xml" PartName="/xl/charts/chart159.xml"/>
  <Override ContentType="application/vnd.openxmlformats-officedocument.drawing+xml" PartName="/xl/drawings/drawing116.xml"/>
  <Override ContentType="application/vnd.openxmlformats-officedocument.drawingml.chart+xml" PartName="/xl/charts/chart160.xml"/>
  <Override ContentType="application/vnd.openxmlformats-officedocument.drawing+xml" PartName="/xl/drawings/drawing117.xml"/>
  <Override ContentType="application/vnd.openxmlformats-officedocument.drawingml.chart+xml" PartName="/xl/charts/chart161.xml"/>
  <Override ContentType="application/vnd.openxmlformats-officedocument.themeOverride+xml" PartName="/xl/theme/themeOverride74.xml"/>
  <Override ContentType="application/vnd.openxmlformats-officedocument.drawingml.chart+xml" PartName="/xl/charts/chart162.xml"/>
  <Override ContentType="application/vnd.openxmlformats-officedocument.drawing+xml" PartName="/xl/drawings/drawing118.xml"/>
  <Override ContentType="application/vnd.openxmlformats-officedocument.drawingml.chart+xml" PartName="/xl/charts/chart163.xml"/>
  <Override ContentType="application/vnd.openxmlformats-officedocument.drawing+xml" PartName="/xl/drawings/drawing119.xml"/>
  <Override ContentType="application/vnd.openxmlformats-officedocument.drawingml.chart+xml" PartName="/xl/charts/chart164.xml"/>
  <Override ContentType="application/vnd.openxmlformats-officedocument.themeOverride+xml" PartName="/xl/theme/themeOverride75.xml"/>
  <Override ContentType="application/vnd.openxmlformats-officedocument.drawingml.chart+xml" PartName="/xl/charts/chart165.xml"/>
  <Override ContentType="application/vnd.openxmlformats-officedocument.drawing+xml" PartName="/xl/drawings/drawing120.xml"/>
  <Override ContentType="application/vnd.openxmlformats-officedocument.drawingml.chart+xml" PartName="/xl/charts/chart166.xml"/>
  <Override ContentType="application/vnd.openxmlformats-officedocument.drawing+xml" PartName="/xl/drawings/drawing121.xml"/>
  <Override ContentType="application/vnd.openxmlformats-officedocument.drawingml.chart+xml" PartName="/xl/charts/chart167.xml"/>
  <Override ContentType="application/vnd.openxmlformats-officedocument.themeOverride+xml" PartName="/xl/theme/themeOverride76.xml"/>
  <Override ContentType="application/vnd.openxmlformats-officedocument.drawingml.chart+xml" PartName="/xl/charts/chart168.xml"/>
  <Override ContentType="application/vnd.openxmlformats-officedocument.drawing+xml" PartName="/xl/drawings/drawing122.xml"/>
  <Override ContentType="application/vnd.openxmlformats-officedocument.drawingml.chart+xml" PartName="/xl/charts/chart169.xml"/>
  <Override ContentType="application/vnd.openxmlformats-officedocument.drawing+xml" PartName="/xl/drawings/drawing123.xml"/>
  <Override ContentType="application/vnd.openxmlformats-officedocument.drawingml.chart+xml" PartName="/xl/charts/chart170.xml"/>
  <Override ContentType="application/vnd.openxmlformats-officedocument.themeOverride+xml" PartName="/xl/theme/themeOverride77.xml"/>
  <Override ContentType="application/vnd.openxmlformats-officedocument.drawingml.chart+xml" PartName="/xl/charts/chart171.xml"/>
  <Override ContentType="application/vnd.openxmlformats-officedocument.drawing+xml" PartName="/xl/drawings/drawing124.xml"/>
  <Override ContentType="application/vnd.openxmlformats-officedocument.drawingml.chart+xml" PartName="/xl/charts/chart172.xml"/>
  <Override ContentType="application/vnd.openxmlformats-officedocument.drawing+xml" PartName="/xl/drawings/drawing125.xml"/>
  <Override ContentType="application/vnd.openxmlformats-officedocument.drawingml.chart+xml" PartName="/xl/charts/chart173.xml"/>
  <Override ContentType="application/vnd.openxmlformats-officedocument.themeOverride+xml" PartName="/xl/theme/themeOverride78.xml"/>
  <Override ContentType="application/vnd.openxmlformats-officedocument.drawingml.chart+xml" PartName="/xl/charts/chart174.xml"/>
  <Override ContentType="application/vnd.openxmlformats-officedocument.drawing+xml" PartName="/xl/drawings/drawing126.xml"/>
  <Override ContentType="application/vnd.openxmlformats-officedocument.drawingml.chart+xml" PartName="/xl/charts/chart175.xml"/>
  <Override ContentType="application/vnd.openxmlformats-officedocument.drawing+xml" PartName="/xl/drawings/drawing127.xml"/>
  <Override ContentType="application/vnd.openxmlformats-officedocument.drawingml.chart+xml" PartName="/xl/charts/chart176.xml"/>
  <Override ContentType="application/vnd.openxmlformats-officedocument.themeOverride+xml" PartName="/xl/theme/themeOverride79.xml"/>
  <Override ContentType="application/vnd.openxmlformats-officedocument.drawingml.chart+xml" PartName="/xl/charts/chart177.xml"/>
  <Override ContentType="application/vnd.openxmlformats-officedocument.drawing+xml" PartName="/xl/drawings/drawing128.xml"/>
  <Override ContentType="application/vnd.openxmlformats-officedocument.drawingml.chart+xml" PartName="/xl/charts/chart178.xml"/>
  <Override ContentType="application/vnd.openxmlformats-officedocument.themeOverride+xml" PartName="/xl/theme/themeOverride80.xml"/>
  <Override ContentType="application/vnd.openxmlformats-officedocument.drawingml.chart+xml" PartName="/xl/charts/chart179.xml"/>
  <Override ContentType="application/vnd.openxmlformats-officedocument.themeOverride+xml" PartName="/xl/theme/themeOverride81.xml"/>
  <Override ContentType="application/vnd.openxmlformats-officedocument.drawing+xml" PartName="/xl/drawings/drawing129.xml"/>
  <Override ContentType="application/vnd.openxmlformats-officedocument.drawingml.chart+xml" PartName="/xl/charts/chart180.xml"/>
  <Override ContentType="application/vnd.openxmlformats-officedocument.themeOverride+xml" PartName="/xl/theme/themeOverride82.xml"/>
  <Override ContentType="application/vnd.openxmlformats-officedocument.drawingml.chart+xml" PartName="/xl/charts/chart181.xml"/>
  <Override ContentType="application/vnd.openxmlformats-officedocument.drawing+xml" PartName="/xl/drawings/drawing130.xml"/>
  <Override ContentType="application/vnd.openxmlformats-officedocument.drawingml.chart+xml" PartName="/xl/charts/chart182.xml"/>
  <Override ContentType="application/vnd.openxmlformats-officedocument.drawingml.chart+xml" PartName="/xl/charts/chart183.xml"/>
  <Override ContentType="application/vnd.openxmlformats-officedocument.themeOverride+xml" PartName="/xl/theme/themeOverride83.xml"/>
  <Override ContentType="application/vnd.openxmlformats-officedocument.drawingml.chart+xml" PartName="/xl/charts/chart184.xml"/>
  <Override ContentType="application/vnd.openxmlformats-officedocument.themeOverride+xml" PartName="/xl/theme/themeOverride84.xml"/>
  <Override ContentType="application/vnd.openxmlformats-officedocument.drawing+xml" PartName="/xl/drawings/drawing131.xml"/>
  <Override ContentType="application/vnd.openxmlformats-officedocument.drawingml.chart+xml" PartName="/xl/charts/chart185.xml"/>
  <Override ContentType="application/vnd.openxmlformats-officedocument.drawing+xml" PartName="/xl/drawings/drawing132.xml"/>
  <Override ContentType="application/vnd.openxmlformats-officedocument.drawingml.chart+xml" PartName="/xl/charts/chart186.xml"/>
  <Override ContentType="application/vnd.openxmlformats-officedocument.drawing+xml" PartName="/xl/drawings/drawing133.xml"/>
  <Override ContentType="application/vnd.openxmlformats-officedocument.drawingml.chart+xml" PartName="/xl/charts/chart187.xml"/>
  <Override ContentType="application/vnd.openxmlformats-officedocument.spreadsheetml.calcChain+xml" PartName="/xl/calcChain.xml"/>
  <Override ContentType="application/vnd.openxmlformats-package.core-properties+xml" PartName="/docProps/core.xml"/>
  <Override ContentType="application/vnd.openxmlformats-officedocument.extended-properties+xml" PartName="/docProps/app.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codeName="ThisWorkbook" defaultThemeVersion="124226"/>
  <mc:AlternateContent xmlns:mc="http://schemas.openxmlformats.org/markup-compatibility/2006">
    <mc:Choice Requires="x15">
      <x15ac:absPath xmlns:x15ac="http://schemas.microsoft.com/office/spreadsheetml/2010/11/ac" url="G:\共有ドライブ\★作業中プロジェクト\J1014(関田)世田谷区 環境に関する 区民意識・実態調査 及び結果分析委託\5.報告書（グラフ）作成\"/>
    </mc:Choice>
  </mc:AlternateContent>
  <xr:revisionPtr revIDLastSave="0" documentId="13_ncr:1_{0AC02AB7-0A95-44CD-BF28-8599645A7798}" xr6:coauthVersionLast="47" xr6:coauthVersionMax="47" xr10:uidLastSave="{00000000-0000-0000-0000-000000000000}"/>
  <bookViews>
    <workbookView xWindow="-108" yWindow="-108" windowWidth="23256" windowHeight="12576" tabRatio="864" xr2:uid="{00000000-000D-0000-FFFF-FFFF00000000}"/>
  </bookViews>
  <sheets>
    <sheet name="標本誤差早見表" sheetId="187" r:id="rId1"/>
    <sheet name="Ｆ表" sheetId="101" r:id="rId2"/>
    <sheet name="地域" sheetId="111" r:id="rId3"/>
    <sheet name="Ｆ1" sheetId="112" r:id="rId4"/>
    <sheet name="Ｆ2" sheetId="113" r:id="rId5"/>
    <sheet name="Ｆ4" sheetId="191" r:id="rId6"/>
    <sheet name="Ｆ5" sheetId="114" r:id="rId7"/>
    <sheet name="Ｆ6" sheetId="115" r:id="rId8"/>
    <sheet name="Ｆ7" sheetId="116" r:id="rId9"/>
    <sheet name="Q1" sheetId="192" r:id="rId10"/>
    <sheet name="Ｑ1(1)" sheetId="193" r:id="rId11"/>
    <sheet name="Ｑ1(2)" sheetId="334" r:id="rId12"/>
    <sheet name="Ｑ1(3)" sheetId="335" r:id="rId13"/>
    <sheet name="Ｑ1(4)" sheetId="336" r:id="rId14"/>
    <sheet name="Ｑ1(5)" sheetId="337" r:id="rId15"/>
    <sheet name="Q2" sheetId="119" r:id="rId16"/>
    <sheet name="Q2ア" sheetId="338" r:id="rId17"/>
    <sheet name="Q2ア 比較" sheetId="314" r:id="rId18"/>
    <sheet name="Q2イ" sheetId="339" r:id="rId19"/>
    <sheet name="Q2イ 比較" sheetId="315" r:id="rId20"/>
    <sheet name="Q2ウ" sheetId="340" r:id="rId21"/>
    <sheet name="Q2ウ 比較" sheetId="316" r:id="rId22"/>
    <sheet name="Q2エ" sheetId="341" r:id="rId23"/>
    <sheet name="Q2エ 比較" sheetId="317" r:id="rId24"/>
    <sheet name="Q2オ" sheetId="342" r:id="rId25"/>
    <sheet name="Q2オ 比較" sheetId="318" r:id="rId26"/>
    <sheet name="Q2カ" sheetId="343" r:id="rId27"/>
    <sheet name="Q2カ 比較" sheetId="319" r:id="rId28"/>
    <sheet name="Q2キ" sheetId="344" r:id="rId29"/>
    <sheet name="Q2キ 比較" sheetId="320" r:id="rId30"/>
    <sheet name="Q2ク" sheetId="345" r:id="rId31"/>
    <sheet name="Q2ク 比較" sheetId="321" r:id="rId32"/>
    <sheet name="Q2ケ" sheetId="346" r:id="rId33"/>
    <sheet name="Q2(2)" sheetId="203" r:id="rId34"/>
    <sheet name="Q2(2)属性" sheetId="204" r:id="rId35"/>
    <sheet name="Q2(2)比較" sheetId="145" r:id="rId36"/>
    <sheet name="Ｑ2(3)" sheetId="121" r:id="rId37"/>
    <sheet name="Q2(3)ア" sheetId="347" r:id="rId38"/>
    <sheet name="Q2(3)ア 比較" sheetId="323" r:id="rId39"/>
    <sheet name="Q2(3)イ" sheetId="348" r:id="rId40"/>
    <sheet name="Q2(3)イ 比較" sheetId="324" r:id="rId41"/>
    <sheet name="Q2(3)ウ" sheetId="349" r:id="rId42"/>
    <sheet name="Q2(3)ウ 比較" sheetId="325" r:id="rId43"/>
    <sheet name="Q2(3)エ" sheetId="350" r:id="rId44"/>
    <sheet name="Q2(3)オ" sheetId="351" r:id="rId45"/>
    <sheet name="Q2(3)オ 比較" sheetId="326" r:id="rId46"/>
    <sheet name="Q2(3)カ" sheetId="352" r:id="rId47"/>
    <sheet name="Q2(3)カ 比較" sheetId="327" r:id="rId48"/>
    <sheet name="Q2(3)キ" sheetId="353" r:id="rId49"/>
    <sheet name="Q2(3)キ 比較" sheetId="328" r:id="rId50"/>
    <sheet name="Q2(3)ク" sheetId="354" r:id="rId51"/>
    <sheet name="Q2(3)ク 比較" sheetId="329" r:id="rId52"/>
    <sheet name="Ｑ2(4)" sheetId="227" r:id="rId53"/>
    <sheet name="Q2(4)ア" sheetId="355" r:id="rId54"/>
    <sheet name="Q2(4)ア 比較" sheetId="361" r:id="rId55"/>
    <sheet name="Q2(4)イ" sheetId="356" r:id="rId56"/>
    <sheet name="Q2(4)イ 比較" sheetId="362" r:id="rId57"/>
    <sheet name="Q2(4)ウ" sheetId="357" r:id="rId58"/>
    <sheet name="Q2(4)ウ 比較" sheetId="363" r:id="rId59"/>
    <sheet name="Q2(4)エ" sheetId="358" r:id="rId60"/>
    <sheet name="Q2(4)エ 比較" sheetId="386" r:id="rId61"/>
    <sheet name="Q2(4)オ" sheetId="359" r:id="rId62"/>
    <sheet name="Q2(4)オ 比較" sheetId="364" r:id="rId63"/>
    <sheet name="Q2(4)カ" sheetId="360" r:id="rId64"/>
    <sheet name="Q2(4)カ 比較" sheetId="365" r:id="rId65"/>
    <sheet name="Q2(4) 比較" sheetId="228" r:id="rId66"/>
    <sheet name="Q2(5)" sheetId="229" r:id="rId67"/>
    <sheet name="Q2(5)概要版" sheetId="391" r:id="rId68"/>
    <sheet name="Q2(6)" sheetId="230" r:id="rId69"/>
    <sheet name="Q2(6)属性" sheetId="231" r:id="rId70"/>
    <sheet name="Q2(7)" sheetId="232" r:id="rId71"/>
    <sheet name="Q2(7)属性" sheetId="234" r:id="rId72"/>
    <sheet name="Q2(7) 比較" sheetId="247" r:id="rId73"/>
    <sheet name="Q2(8)" sheetId="235" r:id="rId74"/>
    <sheet name="Q2(8)属性" sheetId="236" r:id="rId75"/>
    <sheet name="Q2(8)比較" sheetId="249" r:id="rId76"/>
    <sheet name="Q2(9)" sheetId="237" r:id="rId77"/>
    <sheet name="Q2(9)属性" sheetId="238" r:id="rId78"/>
    <sheet name="Q2(10)" sheetId="117" r:id="rId79"/>
    <sheet name="Q2(10)属性" sheetId="240" r:id="rId80"/>
    <sheet name="Q2(10)概要版" sheetId="392" r:id="rId81"/>
    <sheet name="Q2(11)" sheetId="241" r:id="rId82"/>
    <sheet name="Q2(11)概要版" sheetId="393" r:id="rId83"/>
    <sheet name="Q2(11)属性" sheetId="242" r:id="rId84"/>
    <sheet name="Q2(12)" sheetId="243" r:id="rId85"/>
    <sheet name="Q2(12)属性" sheetId="244" r:id="rId86"/>
    <sheet name="Q3(1)" sheetId="245" r:id="rId87"/>
    <sheet name="Q3(1)属性" sheetId="395" r:id="rId88"/>
    <sheet name="Q3(1)概要版" sheetId="253" r:id="rId89"/>
    <sheet name="Q3(2)" sheetId="250" r:id="rId90"/>
    <sheet name="Q3(2)属性" sheetId="255" r:id="rId91"/>
    <sheet name="Q3(2)概要版" sheetId="396" r:id="rId92"/>
    <sheet name="Q3(2)比較" sheetId="256" r:id="rId93"/>
    <sheet name="Q3(3)" sheetId="257" r:id="rId94"/>
    <sheet name="Q3(3)属性" sheetId="261" r:id="rId95"/>
    <sheet name="Q3(3)概要版" sheetId="397" r:id="rId96"/>
    <sheet name="Q3(3)比較" sheetId="259" r:id="rId97"/>
    <sheet name="Q4" sheetId="262" r:id="rId98"/>
    <sheet name="Q4項目" sheetId="387" state="hidden" r:id="rId99"/>
    <sheet name="Q4(1)属性" sheetId="252" r:id="rId100"/>
    <sheet name="Q4(1)比較" sheetId="283" r:id="rId101"/>
    <sheet name="Q4(2)属性" sheetId="367" r:id="rId102"/>
    <sheet name="Q4(2)比較" sheetId="285" r:id="rId103"/>
    <sheet name="Q4(3)属性" sheetId="368" r:id="rId104"/>
    <sheet name="Q4(3)比較" sheetId="286" r:id="rId105"/>
    <sheet name="Q4(4)属性" sheetId="369" r:id="rId106"/>
    <sheet name="Q4(4)比較" sheetId="287" r:id="rId107"/>
    <sheet name="Q4(5)属性" sheetId="370" r:id="rId108"/>
    <sheet name="Q4(5)比較" sheetId="288" r:id="rId109"/>
    <sheet name="Q4(6)属性" sheetId="371" r:id="rId110"/>
    <sheet name="Q4(6)比較" sheetId="289" r:id="rId111"/>
    <sheet name="Q4(7)属性" sheetId="372" r:id="rId112"/>
    <sheet name="Q4(7)比較" sheetId="290" r:id="rId113"/>
    <sheet name="Q4(8)属性" sheetId="373" r:id="rId114"/>
    <sheet name="Q4(8)比較" sheetId="291" r:id="rId115"/>
    <sheet name="Q4(9)属性" sheetId="374" r:id="rId116"/>
    <sheet name="Q4(10)属性" sheetId="376" r:id="rId117"/>
    <sheet name="Q4(10)比較" sheetId="292" r:id="rId118"/>
    <sheet name="Q4(11)属性" sheetId="375" r:id="rId119"/>
    <sheet name="Q4(11)比較" sheetId="293" r:id="rId120"/>
    <sheet name="Q4(12)属性" sheetId="377" r:id="rId121"/>
    <sheet name="Q4(12)比較" sheetId="294" r:id="rId122"/>
    <sheet name="Q4(13)属性" sheetId="378" r:id="rId123"/>
    <sheet name="Q4(13)比較" sheetId="295" r:id="rId124"/>
    <sheet name="Q4(14)属性" sheetId="379" r:id="rId125"/>
    <sheet name="Q4(14)比較" sheetId="388" r:id="rId126"/>
    <sheet name="Q4(15)属性" sheetId="380" r:id="rId127"/>
    <sheet name="Q4(15)比較" sheetId="296" r:id="rId128"/>
    <sheet name="Q4(16)属性" sheetId="381" r:id="rId129"/>
    <sheet name="Q4(16)比較" sheetId="297" r:id="rId130"/>
    <sheet name="Q4(17)属性" sheetId="382" r:id="rId131"/>
    <sheet name="Q4(17)比較" sheetId="298" r:id="rId132"/>
    <sheet name="Q4(18)属性" sheetId="383" r:id="rId133"/>
    <sheet name="Q4(19)属性" sheetId="384" r:id="rId134"/>
    <sheet name="Q4(20)属性" sheetId="385" r:id="rId135"/>
    <sheet name="★Q4(20)比較" sheetId="390" r:id="rId136"/>
    <sheet name="Sheet25" sheetId="389" state="hidden" r:id="rId137"/>
    <sheet name="Q5(1)" sheetId="300" r:id="rId138"/>
    <sheet name="Q5(1)属性" sheetId="301" r:id="rId139"/>
    <sheet name="Q5(1) 比較" sheetId="302" r:id="rId140"/>
    <sheet name="Q6" sheetId="303" r:id="rId141"/>
    <sheet name="Q6属性" sheetId="332" r:id="rId142"/>
  </sheets>
  <externalReferences>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s>
  <definedNames>
    <definedName name="_Q9">[1]ローデータ!$A$1:$Q$334</definedName>
    <definedName name="A">[2]ローデータ!$A$1:$Q$334</definedName>
    <definedName name="aa">[3]ローデータ!$A$1:$Q$334</definedName>
    <definedName name="aaa">[4]ローデータ!$A$1:$Q$334</definedName>
    <definedName name="aaaa">[4]ローデータ!$A$1:$Q$334</definedName>
    <definedName name="b">[5]ローデータ!$A$1:$Q$334</definedName>
    <definedName name="Q9.2">[6]ローデータ!$A$1:$Q$334</definedName>
    <definedName name="zz">[7]ローデータ!$A$1:$Q$334</definedName>
    <definedName name="あ">[8]ローデータ!$A$1:$Q$334</definedName>
    <definedName name="活動票_新潟駅">[9]ローデータ!$A$1:$Q$334</definedName>
    <definedName name="経年">[10]ローデータ!$A$1:$Q$334</definedName>
    <definedName name="経年１">[10]ローデータ!$A$1:$Q$334</definedName>
    <definedName name="問1">[8]ローデータ!$A$1:$Q$334</definedName>
    <definedName name="問9_2">[6]ローデータ!$A$1:$Q$334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K4" i="397" l="1"/>
  <c r="AP3" i="397"/>
  <c r="AO3" i="397"/>
  <c r="AN3" i="397"/>
  <c r="AM3" i="397"/>
  <c r="Y3" i="397"/>
  <c r="S3" i="397"/>
  <c r="M3" i="397"/>
  <c r="G3" i="397"/>
  <c r="AK4" i="396"/>
  <c r="E12" i="396" s="1"/>
  <c r="AS3" i="396"/>
  <c r="AR3" i="396"/>
  <c r="AQ3" i="396"/>
  <c r="AP3" i="396"/>
  <c r="AO3" i="396"/>
  <c r="AN3" i="396"/>
  <c r="AM3" i="396"/>
  <c r="Y3" i="396"/>
  <c r="V3" i="396"/>
  <c r="S3" i="396"/>
  <c r="P3" i="396"/>
  <c r="M3" i="396"/>
  <c r="J3" i="396"/>
  <c r="G3" i="396"/>
  <c r="J70" i="395"/>
  <c r="J69" i="395"/>
  <c r="J68" i="395"/>
  <c r="J67" i="395"/>
  <c r="J66" i="395"/>
  <c r="J65" i="395"/>
  <c r="J64" i="395"/>
  <c r="J63" i="395"/>
  <c r="J62" i="395"/>
  <c r="J61" i="395"/>
  <c r="J59" i="395"/>
  <c r="J58" i="395"/>
  <c r="J57" i="395"/>
  <c r="J56" i="395"/>
  <c r="J55" i="395"/>
  <c r="J54" i="395"/>
  <c r="J53" i="395"/>
  <c r="J51" i="395"/>
  <c r="J50" i="395"/>
  <c r="J49" i="395"/>
  <c r="J48" i="395"/>
  <c r="J47" i="395"/>
  <c r="J46" i="395"/>
  <c r="J45" i="395"/>
  <c r="J44" i="395"/>
  <c r="L34" i="395"/>
  <c r="J29" i="395"/>
  <c r="J28" i="395"/>
  <c r="J27" i="395"/>
  <c r="J26" i="395"/>
  <c r="J25" i="395"/>
  <c r="J23" i="395"/>
  <c r="J22" i="395"/>
  <c r="J21" i="395"/>
  <c r="J20" i="395"/>
  <c r="J19" i="395"/>
  <c r="J18" i="395"/>
  <c r="J17" i="395"/>
  <c r="J16" i="395"/>
  <c r="J14" i="395"/>
  <c r="J13" i="395"/>
  <c r="AP4" i="395"/>
  <c r="J42" i="395" s="1"/>
  <c r="AW3" i="395"/>
  <c r="AV3" i="395"/>
  <c r="AU3" i="395"/>
  <c r="AT3" i="395"/>
  <c r="AS3" i="395"/>
  <c r="AR3" i="395"/>
  <c r="AF3" i="395"/>
  <c r="AF34" i="395" s="1"/>
  <c r="AB3" i="395"/>
  <c r="AB34" i="395" s="1"/>
  <c r="X3" i="395"/>
  <c r="X34" i="395" s="1"/>
  <c r="T3" i="395"/>
  <c r="T34" i="395" s="1"/>
  <c r="P3" i="395"/>
  <c r="P34" i="395" s="1"/>
  <c r="L3" i="395"/>
  <c r="B21" i="393"/>
  <c r="B19" i="393"/>
  <c r="B17" i="393"/>
  <c r="B15" i="393"/>
  <c r="B13" i="393"/>
  <c r="B11" i="393"/>
  <c r="B9" i="393"/>
  <c r="B7" i="393"/>
  <c r="B5" i="393"/>
  <c r="B3" i="393"/>
  <c r="W5" i="392"/>
  <c r="O5" i="392"/>
  <c r="G5" i="392"/>
  <c r="AK4" i="392"/>
  <c r="E12" i="392" s="1"/>
  <c r="AO3" i="392"/>
  <c r="AN3" i="392"/>
  <c r="AM3" i="392"/>
  <c r="AK4" i="391"/>
  <c r="E12" i="391" s="1"/>
  <c r="AS3" i="391"/>
  <c r="AR3" i="391"/>
  <c r="AQ3" i="391"/>
  <c r="AP3" i="391"/>
  <c r="AO3" i="391"/>
  <c r="AN3" i="391"/>
  <c r="AM3" i="391"/>
  <c r="Y3" i="391"/>
  <c r="V3" i="391"/>
  <c r="S3" i="391"/>
  <c r="P3" i="391"/>
  <c r="M3" i="391"/>
  <c r="J3" i="391"/>
  <c r="G3" i="391"/>
  <c r="B36" i="119"/>
  <c r="B33" i="119"/>
  <c r="B30" i="119"/>
  <c r="B27" i="119"/>
  <c r="B24" i="119"/>
  <c r="B21" i="119"/>
  <c r="B18" i="119"/>
  <c r="B15" i="119"/>
  <c r="B12" i="119"/>
  <c r="C36" i="119"/>
  <c r="C33" i="119"/>
  <c r="C30" i="119"/>
  <c r="C27" i="119"/>
  <c r="C24" i="119"/>
  <c r="C21" i="119"/>
  <c r="C18" i="119"/>
  <c r="C15" i="119"/>
  <c r="C12" i="119"/>
  <c r="J40" i="390"/>
  <c r="AD31" i="390"/>
  <c r="AA31" i="390"/>
  <c r="R31" i="390"/>
  <c r="AP10" i="390"/>
  <c r="AP9" i="390"/>
  <c r="J26" i="390" s="1"/>
  <c r="AD17" i="390"/>
  <c r="AA17" i="390"/>
  <c r="X17" i="390"/>
  <c r="X31" i="390" s="1"/>
  <c r="U17" i="390"/>
  <c r="U31" i="390" s="1"/>
  <c r="R17" i="390"/>
  <c r="O17" i="390"/>
  <c r="O31" i="390" s="1"/>
  <c r="L17" i="390"/>
  <c r="L31" i="390" s="1"/>
  <c r="E12" i="397" l="1"/>
  <c r="J11" i="395"/>
  <c r="AP4" i="390"/>
  <c r="J12" i="390" s="1"/>
  <c r="AX3" i="390"/>
  <c r="AW3" i="390"/>
  <c r="AV3" i="390"/>
  <c r="AU3" i="390"/>
  <c r="AT3" i="390"/>
  <c r="AS3" i="390"/>
  <c r="AR3" i="390"/>
  <c r="AD3" i="390"/>
  <c r="AA3" i="390"/>
  <c r="X3" i="390"/>
  <c r="U3" i="390"/>
  <c r="R3" i="390"/>
  <c r="O3" i="390"/>
  <c r="L3" i="390"/>
  <c r="AP5" i="388"/>
  <c r="J14" i="388" s="1"/>
  <c r="AP4" i="388"/>
  <c r="J12" i="388" s="1"/>
  <c r="AX3" i="388"/>
  <c r="AW3" i="388"/>
  <c r="AV3" i="388"/>
  <c r="AU3" i="388"/>
  <c r="AT3" i="388"/>
  <c r="AS3" i="388"/>
  <c r="AR3" i="388"/>
  <c r="AD3" i="388"/>
  <c r="AA3" i="388"/>
  <c r="X3" i="388"/>
  <c r="U3" i="388"/>
  <c r="R3" i="388"/>
  <c r="O3" i="388"/>
  <c r="L3" i="388"/>
  <c r="E21" i="387" l="1"/>
  <c r="E20" i="387"/>
  <c r="F20" i="387" s="1"/>
  <c r="G20" i="387" s="1"/>
  <c r="E19" i="387"/>
  <c r="E18" i="387"/>
  <c r="E17" i="387"/>
  <c r="E16" i="387"/>
  <c r="F16" i="387" s="1"/>
  <c r="G16" i="387" s="1"/>
  <c r="E15" i="387"/>
  <c r="F15" i="387" s="1"/>
  <c r="G15" i="387" s="1"/>
  <c r="E14" i="387"/>
  <c r="E13" i="387"/>
  <c r="E12" i="387"/>
  <c r="F12" i="387" s="1"/>
  <c r="G12" i="387" s="1"/>
  <c r="F11" i="387"/>
  <c r="E11" i="387"/>
  <c r="G11" i="387" s="1"/>
  <c r="E10" i="387"/>
  <c r="F9" i="387"/>
  <c r="E9" i="387"/>
  <c r="G9" i="387" s="1"/>
  <c r="E8" i="387"/>
  <c r="F8" i="387" s="1"/>
  <c r="G8" i="387" s="1"/>
  <c r="F7" i="387"/>
  <c r="G7" i="387" s="1"/>
  <c r="E7" i="387"/>
  <c r="E6" i="387"/>
  <c r="E5" i="387"/>
  <c r="E4" i="387"/>
  <c r="F4" i="387" s="1"/>
  <c r="G4" i="387" s="1"/>
  <c r="F3" i="387"/>
  <c r="E3" i="387"/>
  <c r="G3" i="387" s="1"/>
  <c r="E2" i="387"/>
  <c r="F2" i="387" s="1"/>
  <c r="F19" i="387" l="1"/>
  <c r="G19" i="387" s="1"/>
  <c r="G5" i="387"/>
  <c r="G21" i="387"/>
  <c r="F6" i="387"/>
  <c r="G6" i="387" s="1"/>
  <c r="F14" i="387"/>
  <c r="G14" i="387" s="1"/>
  <c r="F17" i="387"/>
  <c r="G17" i="387" s="1"/>
  <c r="F10" i="387"/>
  <c r="G10" i="387" s="1"/>
  <c r="F18" i="387"/>
  <c r="G18" i="387" s="1"/>
  <c r="G2" i="387"/>
  <c r="F5" i="387"/>
  <c r="F13" i="387"/>
  <c r="G13" i="387" s="1"/>
  <c r="F21" i="387"/>
  <c r="AJ5" i="386" l="1"/>
  <c r="J14" i="386" s="1"/>
  <c r="AJ4" i="386"/>
  <c r="J12" i="386" s="1"/>
  <c r="AP3" i="386"/>
  <c r="AO3" i="386"/>
  <c r="AN3" i="386"/>
  <c r="AM3" i="386"/>
  <c r="AL3" i="386"/>
  <c r="AB3" i="386"/>
  <c r="X3" i="386"/>
  <c r="T3" i="386"/>
  <c r="P3" i="386"/>
  <c r="L3" i="386"/>
  <c r="C27" i="227"/>
  <c r="C24" i="227"/>
  <c r="C21" i="227"/>
  <c r="C18" i="227"/>
  <c r="C15" i="227"/>
  <c r="C12" i="227"/>
  <c r="C33" i="121"/>
  <c r="C30" i="121"/>
  <c r="C27" i="121"/>
  <c r="C24" i="121"/>
  <c r="C21" i="121"/>
  <c r="C18" i="121"/>
  <c r="C15" i="121"/>
  <c r="C12" i="121"/>
  <c r="AB23" i="101"/>
  <c r="AA23" i="101"/>
  <c r="Z23" i="101"/>
  <c r="Y23" i="101"/>
  <c r="X23" i="101"/>
  <c r="W23" i="101"/>
  <c r="V23" i="101"/>
  <c r="U23" i="101"/>
  <c r="P23" i="101"/>
  <c r="O23" i="101"/>
  <c r="N23" i="101"/>
  <c r="M23" i="101"/>
  <c r="L23" i="101"/>
  <c r="K23" i="101"/>
  <c r="F23" i="101"/>
  <c r="E23" i="101"/>
  <c r="D23" i="101"/>
  <c r="C23" i="101"/>
  <c r="AC19" i="101"/>
  <c r="Q19" i="101"/>
  <c r="G19" i="101"/>
  <c r="J18" i="187"/>
  <c r="I18" i="187"/>
  <c r="H18" i="187"/>
  <c r="G18" i="187"/>
  <c r="F18" i="187"/>
  <c r="AD10" i="332"/>
  <c r="AC10" i="332"/>
  <c r="AB10" i="332"/>
  <c r="AA10" i="332"/>
  <c r="Z10" i="332"/>
  <c r="Y10" i="332"/>
  <c r="X10" i="332"/>
  <c r="J70" i="385"/>
  <c r="J69" i="385"/>
  <c r="J68" i="385"/>
  <c r="J67" i="385"/>
  <c r="J66" i="385"/>
  <c r="J65" i="385"/>
  <c r="J64" i="385"/>
  <c r="J63" i="385"/>
  <c r="J62" i="385"/>
  <c r="J61" i="385"/>
  <c r="J59" i="385"/>
  <c r="J58" i="385"/>
  <c r="J57" i="385"/>
  <c r="J56" i="385"/>
  <c r="J55" i="385"/>
  <c r="J54" i="385"/>
  <c r="J53" i="385"/>
  <c r="J51" i="385"/>
  <c r="J50" i="385"/>
  <c r="J49" i="385"/>
  <c r="J48" i="385"/>
  <c r="J47" i="385"/>
  <c r="J46" i="385"/>
  <c r="J45" i="385"/>
  <c r="J44" i="385"/>
  <c r="X34" i="385"/>
  <c r="O34" i="385"/>
  <c r="J29" i="385"/>
  <c r="J28" i="385"/>
  <c r="J27" i="385"/>
  <c r="J26" i="385"/>
  <c r="J25" i="385"/>
  <c r="J23" i="385"/>
  <c r="J22" i="385"/>
  <c r="J21" i="385"/>
  <c r="J20" i="385"/>
  <c r="J19" i="385"/>
  <c r="J18" i="385"/>
  <c r="J17" i="385"/>
  <c r="J16" i="385"/>
  <c r="J14" i="385"/>
  <c r="J13" i="385"/>
  <c r="AP4" i="385"/>
  <c r="J11" i="385" s="1"/>
  <c r="AX3" i="385"/>
  <c r="AW3" i="385"/>
  <c r="AV3" i="385"/>
  <c r="AU3" i="385"/>
  <c r="AT3" i="385"/>
  <c r="AS3" i="385"/>
  <c r="AR3" i="385"/>
  <c r="AD3" i="385"/>
  <c r="AD34" i="385" s="1"/>
  <c r="AA3" i="385"/>
  <c r="AA34" i="385" s="1"/>
  <c r="X3" i="385"/>
  <c r="U3" i="385"/>
  <c r="U34" i="385" s="1"/>
  <c r="R3" i="385"/>
  <c r="R34" i="385" s="1"/>
  <c r="O3" i="385"/>
  <c r="L3" i="385"/>
  <c r="L34" i="385" s="1"/>
  <c r="J70" i="384"/>
  <c r="J69" i="384"/>
  <c r="J68" i="384"/>
  <c r="J67" i="384"/>
  <c r="J66" i="384"/>
  <c r="J65" i="384"/>
  <c r="J64" i="384"/>
  <c r="J63" i="384"/>
  <c r="J62" i="384"/>
  <c r="J61" i="384"/>
  <c r="J59" i="384"/>
  <c r="J58" i="384"/>
  <c r="J57" i="384"/>
  <c r="J56" i="384"/>
  <c r="J55" i="384"/>
  <c r="J54" i="384"/>
  <c r="J53" i="384"/>
  <c r="J51" i="384"/>
  <c r="J50" i="384"/>
  <c r="J49" i="384"/>
  <c r="J48" i="384"/>
  <c r="J47" i="384"/>
  <c r="J46" i="384"/>
  <c r="J45" i="384"/>
  <c r="J44" i="384"/>
  <c r="O34" i="384"/>
  <c r="J29" i="384"/>
  <c r="J28" i="384"/>
  <c r="J27" i="384"/>
  <c r="J26" i="384"/>
  <c r="J25" i="384"/>
  <c r="J23" i="384"/>
  <c r="J22" i="384"/>
  <c r="J21" i="384"/>
  <c r="J20" i="384"/>
  <c r="J19" i="384"/>
  <c r="J18" i="384"/>
  <c r="J17" i="384"/>
  <c r="J16" i="384"/>
  <c r="J14" i="384"/>
  <c r="J13" i="384"/>
  <c r="AP4" i="384"/>
  <c r="J11" i="384" s="1"/>
  <c r="AX3" i="384"/>
  <c r="AW3" i="384"/>
  <c r="AV3" i="384"/>
  <c r="AU3" i="384"/>
  <c r="AT3" i="384"/>
  <c r="AS3" i="384"/>
  <c r="AR3" i="384"/>
  <c r="AD3" i="384"/>
  <c r="AD34" i="384" s="1"/>
  <c r="AA3" i="384"/>
  <c r="AA34" i="384" s="1"/>
  <c r="X3" i="384"/>
  <c r="X34" i="384" s="1"/>
  <c r="U3" i="384"/>
  <c r="U34" i="384" s="1"/>
  <c r="R3" i="384"/>
  <c r="R34" i="384" s="1"/>
  <c r="O3" i="384"/>
  <c r="L3" i="384"/>
  <c r="L34" i="384" s="1"/>
  <c r="J70" i="383"/>
  <c r="J69" i="383"/>
  <c r="J68" i="383"/>
  <c r="J67" i="383"/>
  <c r="J66" i="383"/>
  <c r="J65" i="383"/>
  <c r="J64" i="383"/>
  <c r="J63" i="383"/>
  <c r="J62" i="383"/>
  <c r="J61" i="383"/>
  <c r="J59" i="383"/>
  <c r="J58" i="383"/>
  <c r="J57" i="383"/>
  <c r="J56" i="383"/>
  <c r="J55" i="383"/>
  <c r="J54" i="383"/>
  <c r="J53" i="383"/>
  <c r="J51" i="383"/>
  <c r="J50" i="383"/>
  <c r="J49" i="383"/>
  <c r="J48" i="383"/>
  <c r="J47" i="383"/>
  <c r="J46" i="383"/>
  <c r="J45" i="383"/>
  <c r="J44" i="383"/>
  <c r="J29" i="383"/>
  <c r="J28" i="383"/>
  <c r="J27" i="383"/>
  <c r="J26" i="383"/>
  <c r="J25" i="383"/>
  <c r="J23" i="383"/>
  <c r="J22" i="383"/>
  <c r="J21" i="383"/>
  <c r="J20" i="383"/>
  <c r="J19" i="383"/>
  <c r="J18" i="383"/>
  <c r="J17" i="383"/>
  <c r="J16" i="383"/>
  <c r="J14" i="383"/>
  <c r="J13" i="383"/>
  <c r="AP4" i="383"/>
  <c r="J11" i="383" s="1"/>
  <c r="AX3" i="383"/>
  <c r="AW3" i="383"/>
  <c r="AV3" i="383"/>
  <c r="AU3" i="383"/>
  <c r="AT3" i="383"/>
  <c r="AS3" i="383"/>
  <c r="AR3" i="383"/>
  <c r="AD3" i="383"/>
  <c r="AD34" i="383" s="1"/>
  <c r="AA3" i="383"/>
  <c r="AA34" i="383" s="1"/>
  <c r="X3" i="383"/>
  <c r="X34" i="383" s="1"/>
  <c r="U3" i="383"/>
  <c r="U34" i="383" s="1"/>
  <c r="R3" i="383"/>
  <c r="R34" i="383" s="1"/>
  <c r="O3" i="383"/>
  <c r="O34" i="383" s="1"/>
  <c r="L3" i="383"/>
  <c r="L34" i="383" s="1"/>
  <c r="J70" i="382"/>
  <c r="J69" i="382"/>
  <c r="J68" i="382"/>
  <c r="J67" i="382"/>
  <c r="J66" i="382"/>
  <c r="J65" i="382"/>
  <c r="J64" i="382"/>
  <c r="J63" i="382"/>
  <c r="J62" i="382"/>
  <c r="J61" i="382"/>
  <c r="J59" i="382"/>
  <c r="J58" i="382"/>
  <c r="J57" i="382"/>
  <c r="J56" i="382"/>
  <c r="J55" i="382"/>
  <c r="J54" i="382"/>
  <c r="J53" i="382"/>
  <c r="J51" i="382"/>
  <c r="J50" i="382"/>
  <c r="J49" i="382"/>
  <c r="J48" i="382"/>
  <c r="J47" i="382"/>
  <c r="J46" i="382"/>
  <c r="J45" i="382"/>
  <c r="J44" i="382"/>
  <c r="O34" i="382"/>
  <c r="J29" i="382"/>
  <c r="J28" i="382"/>
  <c r="J27" i="382"/>
  <c r="J26" i="382"/>
  <c r="J25" i="382"/>
  <c r="J23" i="382"/>
  <c r="J22" i="382"/>
  <c r="J21" i="382"/>
  <c r="J20" i="382"/>
  <c r="J19" i="382"/>
  <c r="J18" i="382"/>
  <c r="J17" i="382"/>
  <c r="J16" i="382"/>
  <c r="J14" i="382"/>
  <c r="J13" i="382"/>
  <c r="AP4" i="382"/>
  <c r="J11" i="382" s="1"/>
  <c r="AX3" i="382"/>
  <c r="AW3" i="382"/>
  <c r="AV3" i="382"/>
  <c r="AU3" i="382"/>
  <c r="AT3" i="382"/>
  <c r="AS3" i="382"/>
  <c r="AR3" i="382"/>
  <c r="AD3" i="382"/>
  <c r="AD34" i="382" s="1"/>
  <c r="AA3" i="382"/>
  <c r="AA34" i="382" s="1"/>
  <c r="X3" i="382"/>
  <c r="X34" i="382" s="1"/>
  <c r="U3" i="382"/>
  <c r="U34" i="382" s="1"/>
  <c r="R3" i="382"/>
  <c r="R34" i="382" s="1"/>
  <c r="O3" i="382"/>
  <c r="L3" i="382"/>
  <c r="L34" i="382" s="1"/>
  <c r="J70" i="381"/>
  <c r="J69" i="381"/>
  <c r="J68" i="381"/>
  <c r="J67" i="381"/>
  <c r="J66" i="381"/>
  <c r="J65" i="381"/>
  <c r="J64" i="381"/>
  <c r="J63" i="381"/>
  <c r="J62" i="381"/>
  <c r="J61" i="381"/>
  <c r="J59" i="381"/>
  <c r="J58" i="381"/>
  <c r="J57" i="381"/>
  <c r="J56" i="381"/>
  <c r="J55" i="381"/>
  <c r="J54" i="381"/>
  <c r="J53" i="381"/>
  <c r="J51" i="381"/>
  <c r="J50" i="381"/>
  <c r="J49" i="381"/>
  <c r="J48" i="381"/>
  <c r="J47" i="381"/>
  <c r="J46" i="381"/>
  <c r="J45" i="381"/>
  <c r="J44" i="381"/>
  <c r="U34" i="381"/>
  <c r="O34" i="381"/>
  <c r="J29" i="381"/>
  <c r="J28" i="381"/>
  <c r="J27" i="381"/>
  <c r="J26" i="381"/>
  <c r="J25" i="381"/>
  <c r="J23" i="381"/>
  <c r="J22" i="381"/>
  <c r="J21" i="381"/>
  <c r="J20" i="381"/>
  <c r="J19" i="381"/>
  <c r="J18" i="381"/>
  <c r="J17" i="381"/>
  <c r="J16" i="381"/>
  <c r="J14" i="381"/>
  <c r="J13" i="381"/>
  <c r="AP4" i="381"/>
  <c r="J11" i="381" s="1"/>
  <c r="AX3" i="381"/>
  <c r="AW3" i="381"/>
  <c r="AV3" i="381"/>
  <c r="AU3" i="381"/>
  <c r="AT3" i="381"/>
  <c r="AS3" i="381"/>
  <c r="AR3" i="381"/>
  <c r="AD3" i="381"/>
  <c r="AD34" i="381" s="1"/>
  <c r="AA3" i="381"/>
  <c r="AA34" i="381" s="1"/>
  <c r="X3" i="381"/>
  <c r="X34" i="381" s="1"/>
  <c r="U3" i="381"/>
  <c r="R3" i="381"/>
  <c r="R34" i="381" s="1"/>
  <c r="O3" i="381"/>
  <c r="L3" i="381"/>
  <c r="L34" i="381" s="1"/>
  <c r="J70" i="380"/>
  <c r="J69" i="380"/>
  <c r="J68" i="380"/>
  <c r="J67" i="380"/>
  <c r="J66" i="380"/>
  <c r="J65" i="380"/>
  <c r="J64" i="380"/>
  <c r="J63" i="380"/>
  <c r="J62" i="380"/>
  <c r="J61" i="380"/>
  <c r="J59" i="380"/>
  <c r="J58" i="380"/>
  <c r="J57" i="380"/>
  <c r="J56" i="380"/>
  <c r="J55" i="380"/>
  <c r="J54" i="380"/>
  <c r="J53" i="380"/>
  <c r="J51" i="380"/>
  <c r="J50" i="380"/>
  <c r="J49" i="380"/>
  <c r="J48" i="380"/>
  <c r="J47" i="380"/>
  <c r="J46" i="380"/>
  <c r="J45" i="380"/>
  <c r="J44" i="380"/>
  <c r="O34" i="380"/>
  <c r="J29" i="380"/>
  <c r="J28" i="380"/>
  <c r="J27" i="380"/>
  <c r="J26" i="380"/>
  <c r="J25" i="380"/>
  <c r="J23" i="380"/>
  <c r="J22" i="380"/>
  <c r="J21" i="380"/>
  <c r="J20" i="380"/>
  <c r="J19" i="380"/>
  <c r="J18" i="380"/>
  <c r="J17" i="380"/>
  <c r="J16" i="380"/>
  <c r="J14" i="380"/>
  <c r="J13" i="380"/>
  <c r="AP4" i="380"/>
  <c r="J11" i="380" s="1"/>
  <c r="AX3" i="380"/>
  <c r="AW3" i="380"/>
  <c r="AV3" i="380"/>
  <c r="AU3" i="380"/>
  <c r="AT3" i="380"/>
  <c r="AS3" i="380"/>
  <c r="AR3" i="380"/>
  <c r="AD3" i="380"/>
  <c r="AD34" i="380" s="1"/>
  <c r="AA3" i="380"/>
  <c r="AA34" i="380" s="1"/>
  <c r="X3" i="380"/>
  <c r="X34" i="380" s="1"/>
  <c r="U3" i="380"/>
  <c r="U34" i="380" s="1"/>
  <c r="R3" i="380"/>
  <c r="R34" i="380" s="1"/>
  <c r="O3" i="380"/>
  <c r="L3" i="380"/>
  <c r="L34" i="380" s="1"/>
  <c r="J70" i="379"/>
  <c r="J69" i="379"/>
  <c r="J68" i="379"/>
  <c r="J67" i="379"/>
  <c r="J66" i="379"/>
  <c r="J65" i="379"/>
  <c r="J64" i="379"/>
  <c r="J63" i="379"/>
  <c r="J62" i="379"/>
  <c r="J61" i="379"/>
  <c r="J59" i="379"/>
  <c r="J58" i="379"/>
  <c r="J57" i="379"/>
  <c r="J56" i="379"/>
  <c r="J55" i="379"/>
  <c r="J54" i="379"/>
  <c r="J53" i="379"/>
  <c r="J51" i="379"/>
  <c r="J50" i="379"/>
  <c r="J49" i="379"/>
  <c r="J48" i="379"/>
  <c r="J47" i="379"/>
  <c r="J46" i="379"/>
  <c r="J45" i="379"/>
  <c r="J44" i="379"/>
  <c r="O34" i="379"/>
  <c r="J29" i="379"/>
  <c r="J28" i="379"/>
  <c r="J27" i="379"/>
  <c r="J26" i="379"/>
  <c r="J25" i="379"/>
  <c r="J23" i="379"/>
  <c r="J22" i="379"/>
  <c r="J21" i="379"/>
  <c r="J20" i="379"/>
  <c r="J19" i="379"/>
  <c r="J18" i="379"/>
  <c r="J17" i="379"/>
  <c r="J16" i="379"/>
  <c r="J14" i="379"/>
  <c r="J13" i="379"/>
  <c r="AP4" i="379"/>
  <c r="J11" i="379" s="1"/>
  <c r="AX3" i="379"/>
  <c r="AW3" i="379"/>
  <c r="AV3" i="379"/>
  <c r="AU3" i="379"/>
  <c r="AT3" i="379"/>
  <c r="AS3" i="379"/>
  <c r="AR3" i="379"/>
  <c r="AD3" i="379"/>
  <c r="AD34" i="379" s="1"/>
  <c r="AA3" i="379"/>
  <c r="AA34" i="379" s="1"/>
  <c r="X3" i="379"/>
  <c r="X34" i="379" s="1"/>
  <c r="U3" i="379"/>
  <c r="U34" i="379" s="1"/>
  <c r="R3" i="379"/>
  <c r="R34" i="379" s="1"/>
  <c r="O3" i="379"/>
  <c r="L3" i="379"/>
  <c r="L34" i="379" s="1"/>
  <c r="J70" i="378"/>
  <c r="J69" i="378"/>
  <c r="J68" i="378"/>
  <c r="J67" i="378"/>
  <c r="J66" i="378"/>
  <c r="J65" i="378"/>
  <c r="J64" i="378"/>
  <c r="J63" i="378"/>
  <c r="J62" i="378"/>
  <c r="J61" i="378"/>
  <c r="J59" i="378"/>
  <c r="J58" i="378"/>
  <c r="J57" i="378"/>
  <c r="J56" i="378"/>
  <c r="J55" i="378"/>
  <c r="J54" i="378"/>
  <c r="J53" i="378"/>
  <c r="J51" i="378"/>
  <c r="J50" i="378"/>
  <c r="J49" i="378"/>
  <c r="J48" i="378"/>
  <c r="J47" i="378"/>
  <c r="J46" i="378"/>
  <c r="J45" i="378"/>
  <c r="J44" i="378"/>
  <c r="X34" i="378"/>
  <c r="J29" i="378"/>
  <c r="J28" i="378"/>
  <c r="J27" i="378"/>
  <c r="J26" i="378"/>
  <c r="J25" i="378"/>
  <c r="J23" i="378"/>
  <c r="J22" i="378"/>
  <c r="J21" i="378"/>
  <c r="J20" i="378"/>
  <c r="J19" i="378"/>
  <c r="J18" i="378"/>
  <c r="J17" i="378"/>
  <c r="J16" i="378"/>
  <c r="J14" i="378"/>
  <c r="J13" i="378"/>
  <c r="AP4" i="378"/>
  <c r="J11" i="378" s="1"/>
  <c r="AX3" i="378"/>
  <c r="AW3" i="378"/>
  <c r="AV3" i="378"/>
  <c r="AU3" i="378"/>
  <c r="AT3" i="378"/>
  <c r="AS3" i="378"/>
  <c r="AR3" i="378"/>
  <c r="AD3" i="378"/>
  <c r="AD34" i="378" s="1"/>
  <c r="AA3" i="378"/>
  <c r="AA34" i="378" s="1"/>
  <c r="X3" i="378"/>
  <c r="U3" i="378"/>
  <c r="U34" i="378" s="1"/>
  <c r="R3" i="378"/>
  <c r="R34" i="378" s="1"/>
  <c r="O3" i="378"/>
  <c r="O34" i="378" s="1"/>
  <c r="L3" i="378"/>
  <c r="L34" i="378" s="1"/>
  <c r="J70" i="377"/>
  <c r="J69" i="377"/>
  <c r="J68" i="377"/>
  <c r="J67" i="377"/>
  <c r="J66" i="377"/>
  <c r="J65" i="377"/>
  <c r="J64" i="377"/>
  <c r="J63" i="377"/>
  <c r="J62" i="377"/>
  <c r="J61" i="377"/>
  <c r="J59" i="377"/>
  <c r="J58" i="377"/>
  <c r="J57" i="377"/>
  <c r="J56" i="377"/>
  <c r="J55" i="377"/>
  <c r="J54" i="377"/>
  <c r="J53" i="377"/>
  <c r="J51" i="377"/>
  <c r="J50" i="377"/>
  <c r="J49" i="377"/>
  <c r="J48" i="377"/>
  <c r="J47" i="377"/>
  <c r="J46" i="377"/>
  <c r="J45" i="377"/>
  <c r="J44" i="377"/>
  <c r="O34" i="377"/>
  <c r="J29" i="377"/>
  <c r="J28" i="377"/>
  <c r="J27" i="377"/>
  <c r="J26" i="377"/>
  <c r="J25" i="377"/>
  <c r="J23" i="377"/>
  <c r="J22" i="377"/>
  <c r="J21" i="377"/>
  <c r="J20" i="377"/>
  <c r="J19" i="377"/>
  <c r="J18" i="377"/>
  <c r="J17" i="377"/>
  <c r="J16" i="377"/>
  <c r="J14" i="377"/>
  <c r="J13" i="377"/>
  <c r="AP4" i="377"/>
  <c r="J11" i="377" s="1"/>
  <c r="AX3" i="377"/>
  <c r="AW3" i="377"/>
  <c r="AV3" i="377"/>
  <c r="AU3" i="377"/>
  <c r="AT3" i="377"/>
  <c r="AS3" i="377"/>
  <c r="AR3" i="377"/>
  <c r="AD3" i="377"/>
  <c r="AD34" i="377" s="1"/>
  <c r="AA3" i="377"/>
  <c r="AA34" i="377" s="1"/>
  <c r="X3" i="377"/>
  <c r="X34" i="377" s="1"/>
  <c r="U3" i="377"/>
  <c r="U34" i="377" s="1"/>
  <c r="R3" i="377"/>
  <c r="R34" i="377" s="1"/>
  <c r="O3" i="377"/>
  <c r="L3" i="377"/>
  <c r="L34" i="377" s="1"/>
  <c r="J70" i="376"/>
  <c r="J69" i="376"/>
  <c r="J68" i="376"/>
  <c r="J67" i="376"/>
  <c r="J66" i="376"/>
  <c r="J65" i="376"/>
  <c r="J64" i="376"/>
  <c r="J63" i="376"/>
  <c r="J62" i="376"/>
  <c r="J61" i="376"/>
  <c r="J59" i="376"/>
  <c r="J58" i="376"/>
  <c r="J57" i="376"/>
  <c r="J56" i="376"/>
  <c r="J55" i="376"/>
  <c r="J54" i="376"/>
  <c r="J53" i="376"/>
  <c r="J51" i="376"/>
  <c r="J50" i="376"/>
  <c r="J49" i="376"/>
  <c r="J48" i="376"/>
  <c r="J47" i="376"/>
  <c r="J46" i="376"/>
  <c r="J45" i="376"/>
  <c r="J44" i="376"/>
  <c r="O34" i="376"/>
  <c r="J29" i="376"/>
  <c r="J28" i="376"/>
  <c r="J27" i="376"/>
  <c r="J26" i="376"/>
  <c r="J25" i="376"/>
  <c r="J23" i="376"/>
  <c r="J22" i="376"/>
  <c r="J21" i="376"/>
  <c r="J20" i="376"/>
  <c r="J19" i="376"/>
  <c r="J18" i="376"/>
  <c r="J17" i="376"/>
  <c r="J16" i="376"/>
  <c r="J14" i="376"/>
  <c r="J13" i="376"/>
  <c r="AP4" i="376"/>
  <c r="J11" i="376" s="1"/>
  <c r="AX3" i="376"/>
  <c r="AW3" i="376"/>
  <c r="AV3" i="376"/>
  <c r="AU3" i="376"/>
  <c r="AT3" i="376"/>
  <c r="AS3" i="376"/>
  <c r="AR3" i="376"/>
  <c r="AD3" i="376"/>
  <c r="AD34" i="376" s="1"/>
  <c r="AA3" i="376"/>
  <c r="AA34" i="376" s="1"/>
  <c r="X3" i="376"/>
  <c r="X34" i="376" s="1"/>
  <c r="U3" i="376"/>
  <c r="U34" i="376" s="1"/>
  <c r="R3" i="376"/>
  <c r="R34" i="376" s="1"/>
  <c r="O3" i="376"/>
  <c r="L3" i="376"/>
  <c r="L34" i="376" s="1"/>
  <c r="J70" i="375"/>
  <c r="J69" i="375"/>
  <c r="J68" i="375"/>
  <c r="J67" i="375"/>
  <c r="J66" i="375"/>
  <c r="J65" i="375"/>
  <c r="J64" i="375"/>
  <c r="J63" i="375"/>
  <c r="J62" i="375"/>
  <c r="J61" i="375"/>
  <c r="J59" i="375"/>
  <c r="J58" i="375"/>
  <c r="J57" i="375"/>
  <c r="J56" i="375"/>
  <c r="J55" i="375"/>
  <c r="J54" i="375"/>
  <c r="J53" i="375"/>
  <c r="J51" i="375"/>
  <c r="J50" i="375"/>
  <c r="J49" i="375"/>
  <c r="J48" i="375"/>
  <c r="J47" i="375"/>
  <c r="J46" i="375"/>
  <c r="J45" i="375"/>
  <c r="J44" i="375"/>
  <c r="X34" i="375"/>
  <c r="O34" i="375"/>
  <c r="J29" i="375"/>
  <c r="J28" i="375"/>
  <c r="J27" i="375"/>
  <c r="J26" i="375"/>
  <c r="J25" i="375"/>
  <c r="J23" i="375"/>
  <c r="J22" i="375"/>
  <c r="J21" i="375"/>
  <c r="J20" i="375"/>
  <c r="J19" i="375"/>
  <c r="J18" i="375"/>
  <c r="J17" i="375"/>
  <c r="J16" i="375"/>
  <c r="J14" i="375"/>
  <c r="J13" i="375"/>
  <c r="AP4" i="375"/>
  <c r="J11" i="375" s="1"/>
  <c r="AX3" i="375"/>
  <c r="AW3" i="375"/>
  <c r="AV3" i="375"/>
  <c r="AU3" i="375"/>
  <c r="AT3" i="375"/>
  <c r="AS3" i="375"/>
  <c r="AR3" i="375"/>
  <c r="AD3" i="375"/>
  <c r="AD34" i="375" s="1"/>
  <c r="AA3" i="375"/>
  <c r="AA34" i="375" s="1"/>
  <c r="X3" i="375"/>
  <c r="U3" i="375"/>
  <c r="U34" i="375" s="1"/>
  <c r="R3" i="375"/>
  <c r="R34" i="375" s="1"/>
  <c r="O3" i="375"/>
  <c r="L3" i="375"/>
  <c r="L34" i="375" s="1"/>
  <c r="J70" i="374"/>
  <c r="J69" i="374"/>
  <c r="J68" i="374"/>
  <c r="J67" i="374"/>
  <c r="J66" i="374"/>
  <c r="J65" i="374"/>
  <c r="J64" i="374"/>
  <c r="J63" i="374"/>
  <c r="J62" i="374"/>
  <c r="J61" i="374"/>
  <c r="J59" i="374"/>
  <c r="J58" i="374"/>
  <c r="J57" i="374"/>
  <c r="J56" i="374"/>
  <c r="J55" i="374"/>
  <c r="J54" i="374"/>
  <c r="J53" i="374"/>
  <c r="J51" i="374"/>
  <c r="J50" i="374"/>
  <c r="J49" i="374"/>
  <c r="J48" i="374"/>
  <c r="J47" i="374"/>
  <c r="J46" i="374"/>
  <c r="J45" i="374"/>
  <c r="J44" i="374"/>
  <c r="X34" i="374"/>
  <c r="O34" i="374"/>
  <c r="L34" i="374"/>
  <c r="J29" i="374"/>
  <c r="J28" i="374"/>
  <c r="J27" i="374"/>
  <c r="J26" i="374"/>
  <c r="J25" i="374"/>
  <c r="J23" i="374"/>
  <c r="J22" i="374"/>
  <c r="J21" i="374"/>
  <c r="J20" i="374"/>
  <c r="J19" i="374"/>
  <c r="J18" i="374"/>
  <c r="J17" i="374"/>
  <c r="J16" i="374"/>
  <c r="J14" i="374"/>
  <c r="J13" i="374"/>
  <c r="AP4" i="374"/>
  <c r="J42" i="374" s="1"/>
  <c r="AX3" i="374"/>
  <c r="AW3" i="374"/>
  <c r="AV3" i="374"/>
  <c r="AU3" i="374"/>
  <c r="AT3" i="374"/>
  <c r="AS3" i="374"/>
  <c r="AR3" i="374"/>
  <c r="AD3" i="374"/>
  <c r="AD34" i="374" s="1"/>
  <c r="AA3" i="374"/>
  <c r="AA34" i="374" s="1"/>
  <c r="X3" i="374"/>
  <c r="U3" i="374"/>
  <c r="U34" i="374" s="1"/>
  <c r="R3" i="374"/>
  <c r="R34" i="374" s="1"/>
  <c r="O3" i="374"/>
  <c r="L3" i="374"/>
  <c r="J70" i="373"/>
  <c r="J69" i="373"/>
  <c r="J68" i="373"/>
  <c r="J67" i="373"/>
  <c r="J66" i="373"/>
  <c r="J65" i="373"/>
  <c r="J64" i="373"/>
  <c r="J63" i="373"/>
  <c r="J62" i="373"/>
  <c r="J61" i="373"/>
  <c r="J59" i="373"/>
  <c r="J58" i="373"/>
  <c r="J57" i="373"/>
  <c r="J56" i="373"/>
  <c r="J55" i="373"/>
  <c r="J54" i="373"/>
  <c r="J53" i="373"/>
  <c r="J51" i="373"/>
  <c r="J50" i="373"/>
  <c r="J49" i="373"/>
  <c r="J48" i="373"/>
  <c r="J47" i="373"/>
  <c r="J46" i="373"/>
  <c r="J45" i="373"/>
  <c r="J44" i="373"/>
  <c r="O34" i="373"/>
  <c r="J29" i="373"/>
  <c r="J28" i="373"/>
  <c r="J27" i="373"/>
  <c r="J26" i="373"/>
  <c r="J25" i="373"/>
  <c r="J23" i="373"/>
  <c r="J22" i="373"/>
  <c r="J21" i="373"/>
  <c r="J20" i="373"/>
  <c r="J19" i="373"/>
  <c r="J18" i="373"/>
  <c r="J17" i="373"/>
  <c r="J16" i="373"/>
  <c r="J14" i="373"/>
  <c r="J13" i="373"/>
  <c r="AP4" i="373"/>
  <c r="J11" i="373" s="1"/>
  <c r="AX3" i="373"/>
  <c r="AW3" i="373"/>
  <c r="AV3" i="373"/>
  <c r="AU3" i="373"/>
  <c r="AT3" i="373"/>
  <c r="AS3" i="373"/>
  <c r="AR3" i="373"/>
  <c r="AD3" i="373"/>
  <c r="AD34" i="373" s="1"/>
  <c r="AA3" i="373"/>
  <c r="AA34" i="373" s="1"/>
  <c r="X3" i="373"/>
  <c r="X34" i="373" s="1"/>
  <c r="U3" i="373"/>
  <c r="U34" i="373" s="1"/>
  <c r="R3" i="373"/>
  <c r="R34" i="373" s="1"/>
  <c r="O3" i="373"/>
  <c r="L3" i="373"/>
  <c r="L34" i="373" s="1"/>
  <c r="J70" i="372"/>
  <c r="J69" i="372"/>
  <c r="J68" i="372"/>
  <c r="J67" i="372"/>
  <c r="J66" i="372"/>
  <c r="J65" i="372"/>
  <c r="J64" i="372"/>
  <c r="J63" i="372"/>
  <c r="J62" i="372"/>
  <c r="J61" i="372"/>
  <c r="J59" i="372"/>
  <c r="J58" i="372"/>
  <c r="J57" i="372"/>
  <c r="J56" i="372"/>
  <c r="J55" i="372"/>
  <c r="J54" i="372"/>
  <c r="J53" i="372"/>
  <c r="J51" i="372"/>
  <c r="J50" i="372"/>
  <c r="J49" i="372"/>
  <c r="J48" i="372"/>
  <c r="J47" i="372"/>
  <c r="J46" i="372"/>
  <c r="J45" i="372"/>
  <c r="J44" i="372"/>
  <c r="X34" i="372"/>
  <c r="O34" i="372"/>
  <c r="J29" i="372"/>
  <c r="J28" i="372"/>
  <c r="J27" i="372"/>
  <c r="J26" i="372"/>
  <c r="J25" i="372"/>
  <c r="J23" i="372"/>
  <c r="J22" i="372"/>
  <c r="J21" i="372"/>
  <c r="J20" i="372"/>
  <c r="J19" i="372"/>
  <c r="J18" i="372"/>
  <c r="J17" i="372"/>
  <c r="J16" i="372"/>
  <c r="J14" i="372"/>
  <c r="J13" i="372"/>
  <c r="AP4" i="372"/>
  <c r="J42" i="372" s="1"/>
  <c r="AX3" i="372"/>
  <c r="AW3" i="372"/>
  <c r="AV3" i="372"/>
  <c r="AU3" i="372"/>
  <c r="AT3" i="372"/>
  <c r="AS3" i="372"/>
  <c r="AR3" i="372"/>
  <c r="AD3" i="372"/>
  <c r="AD34" i="372" s="1"/>
  <c r="AA3" i="372"/>
  <c r="AA34" i="372" s="1"/>
  <c r="X3" i="372"/>
  <c r="U3" i="372"/>
  <c r="U34" i="372" s="1"/>
  <c r="R3" i="372"/>
  <c r="R34" i="372" s="1"/>
  <c r="O3" i="372"/>
  <c r="L3" i="372"/>
  <c r="L34" i="372" s="1"/>
  <c r="J70" i="371"/>
  <c r="J69" i="371"/>
  <c r="J68" i="371"/>
  <c r="J67" i="371"/>
  <c r="J66" i="371"/>
  <c r="J65" i="371"/>
  <c r="J64" i="371"/>
  <c r="J63" i="371"/>
  <c r="J62" i="371"/>
  <c r="J61" i="371"/>
  <c r="J59" i="371"/>
  <c r="J58" i="371"/>
  <c r="J57" i="371"/>
  <c r="J56" i="371"/>
  <c r="J55" i="371"/>
  <c r="J54" i="371"/>
  <c r="J53" i="371"/>
  <c r="J51" i="371"/>
  <c r="J50" i="371"/>
  <c r="J49" i="371"/>
  <c r="J48" i="371"/>
  <c r="J47" i="371"/>
  <c r="J46" i="371"/>
  <c r="J45" i="371"/>
  <c r="J44" i="371"/>
  <c r="U34" i="371"/>
  <c r="O34" i="371"/>
  <c r="J29" i="371"/>
  <c r="J28" i="371"/>
  <c r="J27" i="371"/>
  <c r="J26" i="371"/>
  <c r="J25" i="371"/>
  <c r="J23" i="371"/>
  <c r="J22" i="371"/>
  <c r="J21" i="371"/>
  <c r="J20" i="371"/>
  <c r="J19" i="371"/>
  <c r="J18" i="371"/>
  <c r="J17" i="371"/>
  <c r="J16" i="371"/>
  <c r="J14" i="371"/>
  <c r="J13" i="371"/>
  <c r="AP4" i="371"/>
  <c r="J11" i="371" s="1"/>
  <c r="AX3" i="371"/>
  <c r="AW3" i="371"/>
  <c r="AV3" i="371"/>
  <c r="AU3" i="371"/>
  <c r="AT3" i="371"/>
  <c r="AS3" i="371"/>
  <c r="AR3" i="371"/>
  <c r="AD3" i="371"/>
  <c r="AD34" i="371" s="1"/>
  <c r="AA3" i="371"/>
  <c r="AA34" i="371" s="1"/>
  <c r="X3" i="371"/>
  <c r="X34" i="371" s="1"/>
  <c r="U3" i="371"/>
  <c r="R3" i="371"/>
  <c r="R34" i="371" s="1"/>
  <c r="O3" i="371"/>
  <c r="L3" i="371"/>
  <c r="L34" i="371" s="1"/>
  <c r="J70" i="370"/>
  <c r="J69" i="370"/>
  <c r="J68" i="370"/>
  <c r="J67" i="370"/>
  <c r="J66" i="370"/>
  <c r="J65" i="370"/>
  <c r="J64" i="370"/>
  <c r="J63" i="370"/>
  <c r="J62" i="370"/>
  <c r="J61" i="370"/>
  <c r="J59" i="370"/>
  <c r="J58" i="370"/>
  <c r="J57" i="370"/>
  <c r="J56" i="370"/>
  <c r="J55" i="370"/>
  <c r="J54" i="370"/>
  <c r="J53" i="370"/>
  <c r="J51" i="370"/>
  <c r="J50" i="370"/>
  <c r="J49" i="370"/>
  <c r="J48" i="370"/>
  <c r="J47" i="370"/>
  <c r="J46" i="370"/>
  <c r="J45" i="370"/>
  <c r="J44" i="370"/>
  <c r="R34" i="370"/>
  <c r="O34" i="370"/>
  <c r="J29" i="370"/>
  <c r="J28" i="370"/>
  <c r="J27" i="370"/>
  <c r="J26" i="370"/>
  <c r="J25" i="370"/>
  <c r="J23" i="370"/>
  <c r="J22" i="370"/>
  <c r="J21" i="370"/>
  <c r="J20" i="370"/>
  <c r="J19" i="370"/>
  <c r="J18" i="370"/>
  <c r="J17" i="370"/>
  <c r="J16" i="370"/>
  <c r="J14" i="370"/>
  <c r="J13" i="370"/>
  <c r="AP4" i="370"/>
  <c r="J42" i="370" s="1"/>
  <c r="AX3" i="370"/>
  <c r="AW3" i="370"/>
  <c r="AV3" i="370"/>
  <c r="AU3" i="370"/>
  <c r="AT3" i="370"/>
  <c r="AS3" i="370"/>
  <c r="AR3" i="370"/>
  <c r="AD3" i="370"/>
  <c r="AD34" i="370" s="1"/>
  <c r="AA3" i="370"/>
  <c r="AA34" i="370" s="1"/>
  <c r="X3" i="370"/>
  <c r="X34" i="370" s="1"/>
  <c r="U3" i="370"/>
  <c r="U34" i="370" s="1"/>
  <c r="R3" i="370"/>
  <c r="O3" i="370"/>
  <c r="L3" i="370"/>
  <c r="L34" i="370" s="1"/>
  <c r="J70" i="369"/>
  <c r="J69" i="369"/>
  <c r="J68" i="369"/>
  <c r="J67" i="369"/>
  <c r="J66" i="369"/>
  <c r="J65" i="369"/>
  <c r="J64" i="369"/>
  <c r="J63" i="369"/>
  <c r="J62" i="369"/>
  <c r="J61" i="369"/>
  <c r="J59" i="369"/>
  <c r="J58" i="369"/>
  <c r="J57" i="369"/>
  <c r="J56" i="369"/>
  <c r="J55" i="369"/>
  <c r="J54" i="369"/>
  <c r="J53" i="369"/>
  <c r="J51" i="369"/>
  <c r="J50" i="369"/>
  <c r="J49" i="369"/>
  <c r="J48" i="369"/>
  <c r="J47" i="369"/>
  <c r="J46" i="369"/>
  <c r="J45" i="369"/>
  <c r="J44" i="369"/>
  <c r="U34" i="369"/>
  <c r="O34" i="369"/>
  <c r="J29" i="369"/>
  <c r="J28" i="369"/>
  <c r="J27" i="369"/>
  <c r="J26" i="369"/>
  <c r="J25" i="369"/>
  <c r="J23" i="369"/>
  <c r="J22" i="369"/>
  <c r="J21" i="369"/>
  <c r="J20" i="369"/>
  <c r="J19" i="369"/>
  <c r="J18" i="369"/>
  <c r="J17" i="369"/>
  <c r="J16" i="369"/>
  <c r="J14" i="369"/>
  <c r="J13" i="369"/>
  <c r="AP4" i="369"/>
  <c r="J11" i="369" s="1"/>
  <c r="AX3" i="369"/>
  <c r="AW3" i="369"/>
  <c r="AV3" i="369"/>
  <c r="AU3" i="369"/>
  <c r="AT3" i="369"/>
  <c r="AS3" i="369"/>
  <c r="AR3" i="369"/>
  <c r="AD3" i="369"/>
  <c r="AD34" i="369" s="1"/>
  <c r="AA3" i="369"/>
  <c r="AA34" i="369" s="1"/>
  <c r="X3" i="369"/>
  <c r="X34" i="369" s="1"/>
  <c r="U3" i="369"/>
  <c r="R3" i="369"/>
  <c r="R34" i="369" s="1"/>
  <c r="O3" i="369"/>
  <c r="L3" i="369"/>
  <c r="L34" i="369" s="1"/>
  <c r="J70" i="368"/>
  <c r="J69" i="368"/>
  <c r="J68" i="368"/>
  <c r="J67" i="368"/>
  <c r="J66" i="368"/>
  <c r="J65" i="368"/>
  <c r="J64" i="368"/>
  <c r="J63" i="368"/>
  <c r="J62" i="368"/>
  <c r="J61" i="368"/>
  <c r="J59" i="368"/>
  <c r="J58" i="368"/>
  <c r="J57" i="368"/>
  <c r="J56" i="368"/>
  <c r="J55" i="368"/>
  <c r="J54" i="368"/>
  <c r="J53" i="368"/>
  <c r="J51" i="368"/>
  <c r="J50" i="368"/>
  <c r="J49" i="368"/>
  <c r="J48" i="368"/>
  <c r="J47" i="368"/>
  <c r="J46" i="368"/>
  <c r="J45" i="368"/>
  <c r="J44" i="368"/>
  <c r="L34" i="368"/>
  <c r="J29" i="368"/>
  <c r="J28" i="368"/>
  <c r="J27" i="368"/>
  <c r="J26" i="368"/>
  <c r="J25" i="368"/>
  <c r="J23" i="368"/>
  <c r="J22" i="368"/>
  <c r="J21" i="368"/>
  <c r="J20" i="368"/>
  <c r="J19" i="368"/>
  <c r="J18" i="368"/>
  <c r="J17" i="368"/>
  <c r="J16" i="368"/>
  <c r="J14" i="368"/>
  <c r="J13" i="368"/>
  <c r="AP4" i="368"/>
  <c r="J42" i="368" s="1"/>
  <c r="AX3" i="368"/>
  <c r="AW3" i="368"/>
  <c r="AV3" i="368"/>
  <c r="AU3" i="368"/>
  <c r="AT3" i="368"/>
  <c r="AS3" i="368"/>
  <c r="AR3" i="368"/>
  <c r="AD3" i="368"/>
  <c r="AD34" i="368" s="1"/>
  <c r="AA3" i="368"/>
  <c r="AA34" i="368" s="1"/>
  <c r="X3" i="368"/>
  <c r="X34" i="368" s="1"/>
  <c r="U3" i="368"/>
  <c r="U34" i="368" s="1"/>
  <c r="R3" i="368"/>
  <c r="R34" i="368" s="1"/>
  <c r="O3" i="368"/>
  <c r="O34" i="368" s="1"/>
  <c r="L3" i="368"/>
  <c r="J70" i="367"/>
  <c r="J69" i="367"/>
  <c r="J68" i="367"/>
  <c r="J67" i="367"/>
  <c r="J66" i="367"/>
  <c r="J65" i="367"/>
  <c r="J64" i="367"/>
  <c r="J63" i="367"/>
  <c r="J62" i="367"/>
  <c r="J61" i="367"/>
  <c r="J59" i="367"/>
  <c r="J58" i="367"/>
  <c r="J57" i="367"/>
  <c r="J56" i="367"/>
  <c r="J55" i="367"/>
  <c r="J54" i="367"/>
  <c r="J53" i="367"/>
  <c r="J51" i="367"/>
  <c r="J50" i="367"/>
  <c r="J49" i="367"/>
  <c r="J48" i="367"/>
  <c r="J47" i="367"/>
  <c r="J46" i="367"/>
  <c r="J45" i="367"/>
  <c r="J44" i="367"/>
  <c r="O34" i="367"/>
  <c r="J29" i="367"/>
  <c r="J28" i="367"/>
  <c r="J27" i="367"/>
  <c r="J26" i="367"/>
  <c r="J25" i="367"/>
  <c r="J23" i="367"/>
  <c r="J22" i="367"/>
  <c r="J21" i="367"/>
  <c r="J20" i="367"/>
  <c r="J19" i="367"/>
  <c r="J18" i="367"/>
  <c r="J17" i="367"/>
  <c r="J16" i="367"/>
  <c r="J14" i="367"/>
  <c r="J13" i="367"/>
  <c r="AP4" i="367"/>
  <c r="J11" i="367" s="1"/>
  <c r="AX3" i="367"/>
  <c r="AW3" i="367"/>
  <c r="AV3" i="367"/>
  <c r="AU3" i="367"/>
  <c r="AT3" i="367"/>
  <c r="AS3" i="367"/>
  <c r="AR3" i="367"/>
  <c r="AD3" i="367"/>
  <c r="AD34" i="367" s="1"/>
  <c r="AA3" i="367"/>
  <c r="AA34" i="367" s="1"/>
  <c r="X3" i="367"/>
  <c r="X34" i="367" s="1"/>
  <c r="U3" i="367"/>
  <c r="U34" i="367" s="1"/>
  <c r="R3" i="367"/>
  <c r="R34" i="367" s="1"/>
  <c r="O3" i="367"/>
  <c r="L3" i="367"/>
  <c r="L34" i="367" s="1"/>
  <c r="J29" i="252"/>
  <c r="J28" i="252"/>
  <c r="J27" i="252"/>
  <c r="J26" i="252"/>
  <c r="J25" i="252"/>
  <c r="J23" i="252"/>
  <c r="J22" i="252"/>
  <c r="J21" i="252"/>
  <c r="J20" i="252"/>
  <c r="J19" i="252"/>
  <c r="J18" i="252"/>
  <c r="J17" i="252"/>
  <c r="J16" i="252"/>
  <c r="J14" i="252"/>
  <c r="J13" i="252"/>
  <c r="J29" i="261"/>
  <c r="J28" i="261"/>
  <c r="J27" i="261"/>
  <c r="J26" i="261"/>
  <c r="J25" i="261"/>
  <c r="J23" i="261"/>
  <c r="J22" i="261"/>
  <c r="J21" i="261"/>
  <c r="J20" i="261"/>
  <c r="J19" i="261"/>
  <c r="J18" i="261"/>
  <c r="J17" i="261"/>
  <c r="J16" i="261"/>
  <c r="J14" i="261"/>
  <c r="J13" i="261"/>
  <c r="J29" i="255"/>
  <c r="J28" i="255"/>
  <c r="J27" i="255"/>
  <c r="J26" i="255"/>
  <c r="J25" i="255"/>
  <c r="J23" i="255"/>
  <c r="J22" i="255"/>
  <c r="J21" i="255"/>
  <c r="J20" i="255"/>
  <c r="J19" i="255"/>
  <c r="J18" i="255"/>
  <c r="J17" i="255"/>
  <c r="J16" i="255"/>
  <c r="J14" i="255"/>
  <c r="J13" i="255"/>
  <c r="J11" i="255"/>
  <c r="AG10" i="244"/>
  <c r="AF10" i="244"/>
  <c r="AE10" i="244"/>
  <c r="AD10" i="244"/>
  <c r="AC10" i="244"/>
  <c r="AB10" i="244"/>
  <c r="AA10" i="244"/>
  <c r="Z10" i="244"/>
  <c r="AM10" i="242"/>
  <c r="AL10" i="242"/>
  <c r="AK10" i="242"/>
  <c r="AJ10" i="242"/>
  <c r="AI10" i="242"/>
  <c r="AH10" i="242"/>
  <c r="AG10" i="242"/>
  <c r="AF10" i="242"/>
  <c r="AE10" i="242"/>
  <c r="AD10" i="242"/>
  <c r="AJ10" i="238"/>
  <c r="AI10" i="238"/>
  <c r="AH10" i="238"/>
  <c r="AG10" i="238"/>
  <c r="AF10" i="238"/>
  <c r="AE10" i="238"/>
  <c r="AD10" i="238"/>
  <c r="AC10" i="238"/>
  <c r="AB10" i="238"/>
  <c r="AD10" i="236"/>
  <c r="AC10" i="236"/>
  <c r="AB10" i="236"/>
  <c r="AA10" i="236"/>
  <c r="Z10" i="236"/>
  <c r="Y10" i="236"/>
  <c r="X10" i="236"/>
  <c r="J29" i="234"/>
  <c r="J28" i="234"/>
  <c r="J27" i="234"/>
  <c r="J26" i="234"/>
  <c r="J25" i="234"/>
  <c r="J23" i="234"/>
  <c r="J22" i="234"/>
  <c r="J21" i="234"/>
  <c r="J20" i="234"/>
  <c r="J19" i="234"/>
  <c r="J18" i="234"/>
  <c r="J17" i="234"/>
  <c r="J16" i="234"/>
  <c r="J14" i="234"/>
  <c r="J13" i="234"/>
  <c r="AP11" i="231"/>
  <c r="AO11" i="231"/>
  <c r="AN11" i="231"/>
  <c r="AM11" i="231"/>
  <c r="AL11" i="231"/>
  <c r="AK11" i="231"/>
  <c r="AJ11" i="231"/>
  <c r="AI11" i="231"/>
  <c r="AH11" i="231"/>
  <c r="AG11" i="231"/>
  <c r="AG10" i="231"/>
  <c r="AP10" i="231"/>
  <c r="AO10" i="231"/>
  <c r="AN10" i="231"/>
  <c r="AM10" i="231"/>
  <c r="AL10" i="231"/>
  <c r="AK10" i="231"/>
  <c r="AJ10" i="231"/>
  <c r="AI10" i="231"/>
  <c r="AH10" i="231"/>
  <c r="AF10" i="231"/>
  <c r="J29" i="240"/>
  <c r="J28" i="240"/>
  <c r="J27" i="240"/>
  <c r="J26" i="240"/>
  <c r="J25" i="240"/>
  <c r="J23" i="240"/>
  <c r="J22" i="240"/>
  <c r="J21" i="240"/>
  <c r="J20" i="240"/>
  <c r="J19" i="240"/>
  <c r="J18" i="240"/>
  <c r="J17" i="240"/>
  <c r="J16" i="240"/>
  <c r="J14" i="240"/>
  <c r="J13" i="240"/>
  <c r="J29" i="229"/>
  <c r="J28" i="229"/>
  <c r="J27" i="229"/>
  <c r="J26" i="229"/>
  <c r="J25" i="229"/>
  <c r="J23" i="229"/>
  <c r="J22" i="229"/>
  <c r="AJ5" i="365"/>
  <c r="J14" i="365" s="1"/>
  <c r="AJ4" i="365"/>
  <c r="J12" i="365" s="1"/>
  <c r="AP3" i="365"/>
  <c r="AO3" i="365"/>
  <c r="AN3" i="365"/>
  <c r="AM3" i="365"/>
  <c r="AL3" i="365"/>
  <c r="AB3" i="365"/>
  <c r="X3" i="365"/>
  <c r="T3" i="365"/>
  <c r="P3" i="365"/>
  <c r="L3" i="365"/>
  <c r="AJ5" i="364"/>
  <c r="J14" i="364" s="1"/>
  <c r="AJ4" i="364"/>
  <c r="J12" i="364" s="1"/>
  <c r="AP3" i="364"/>
  <c r="AO3" i="364"/>
  <c r="AN3" i="364"/>
  <c r="AM3" i="364"/>
  <c r="AL3" i="364"/>
  <c r="AB3" i="364"/>
  <c r="X3" i="364"/>
  <c r="T3" i="364"/>
  <c r="P3" i="364"/>
  <c r="L3" i="364"/>
  <c r="AJ5" i="363"/>
  <c r="J14" i="363" s="1"/>
  <c r="AJ4" i="363"/>
  <c r="J12" i="363" s="1"/>
  <c r="AP3" i="363"/>
  <c r="AO3" i="363"/>
  <c r="AN3" i="363"/>
  <c r="AM3" i="363"/>
  <c r="AL3" i="363"/>
  <c r="AB3" i="363"/>
  <c r="X3" i="363"/>
  <c r="T3" i="363"/>
  <c r="P3" i="363"/>
  <c r="L3" i="363"/>
  <c r="AJ5" i="362"/>
  <c r="J14" i="362" s="1"/>
  <c r="AJ4" i="362"/>
  <c r="J12" i="362" s="1"/>
  <c r="AP3" i="362"/>
  <c r="AO3" i="362"/>
  <c r="AN3" i="362"/>
  <c r="AM3" i="362"/>
  <c r="AL3" i="362"/>
  <c r="AB3" i="362"/>
  <c r="X3" i="362"/>
  <c r="T3" i="362"/>
  <c r="P3" i="362"/>
  <c r="L3" i="362"/>
  <c r="J42" i="385" l="1"/>
  <c r="J42" i="384"/>
  <c r="J42" i="383"/>
  <c r="J42" i="382"/>
  <c r="J42" i="381"/>
  <c r="J42" i="380"/>
  <c r="J42" i="379"/>
  <c r="J42" i="378"/>
  <c r="J42" i="377"/>
  <c r="J42" i="376"/>
  <c r="J42" i="375"/>
  <c r="J11" i="374"/>
  <c r="J42" i="373"/>
  <c r="J11" i="372"/>
  <c r="J42" i="371"/>
  <c r="J11" i="370"/>
  <c r="J42" i="369"/>
  <c r="J11" i="368"/>
  <c r="J42" i="367"/>
  <c r="AJ5" i="361"/>
  <c r="J14" i="361" s="1"/>
  <c r="AJ4" i="361"/>
  <c r="J12" i="361" s="1"/>
  <c r="AP3" i="361"/>
  <c r="AO3" i="361"/>
  <c r="AN3" i="361"/>
  <c r="AM3" i="361"/>
  <c r="AL3" i="361"/>
  <c r="AB3" i="361"/>
  <c r="X3" i="361"/>
  <c r="T3" i="361"/>
  <c r="P3" i="361"/>
  <c r="L3" i="361"/>
  <c r="J70" i="360"/>
  <c r="J69" i="360"/>
  <c r="J68" i="360"/>
  <c r="J67" i="360"/>
  <c r="J66" i="360"/>
  <c r="J65" i="360"/>
  <c r="J64" i="360"/>
  <c r="J63" i="360"/>
  <c r="J62" i="360"/>
  <c r="J61" i="360"/>
  <c r="J59" i="360"/>
  <c r="J58" i="360"/>
  <c r="J57" i="360"/>
  <c r="J56" i="360"/>
  <c r="J55" i="360"/>
  <c r="J54" i="360"/>
  <c r="J53" i="360"/>
  <c r="J51" i="360"/>
  <c r="J50" i="360"/>
  <c r="J49" i="360"/>
  <c r="J48" i="360"/>
  <c r="J47" i="360"/>
  <c r="J46" i="360"/>
  <c r="J45" i="360"/>
  <c r="J44" i="360"/>
  <c r="AF34" i="360"/>
  <c r="AA34" i="360"/>
  <c r="V34" i="360"/>
  <c r="Q34" i="360"/>
  <c r="L34" i="360"/>
  <c r="J29" i="360"/>
  <c r="J28" i="360"/>
  <c r="J27" i="360"/>
  <c r="J26" i="360"/>
  <c r="J25" i="360"/>
  <c r="J23" i="360"/>
  <c r="J22" i="360"/>
  <c r="J21" i="360"/>
  <c r="J20" i="360"/>
  <c r="J19" i="360"/>
  <c r="J18" i="360"/>
  <c r="J17" i="360"/>
  <c r="J16" i="360"/>
  <c r="J14" i="360"/>
  <c r="J13" i="360"/>
  <c r="AP4" i="360"/>
  <c r="J42" i="360" s="1"/>
  <c r="AV3" i="360"/>
  <c r="AU3" i="360"/>
  <c r="AT3" i="360"/>
  <c r="AS3" i="360"/>
  <c r="AR3" i="360"/>
  <c r="AF3" i="360"/>
  <c r="AA3" i="360"/>
  <c r="V3" i="360"/>
  <c r="Q3" i="360"/>
  <c r="L3" i="360"/>
  <c r="J70" i="359"/>
  <c r="J69" i="359"/>
  <c r="J68" i="359"/>
  <c r="J67" i="359"/>
  <c r="J66" i="359"/>
  <c r="J65" i="359"/>
  <c r="J64" i="359"/>
  <c r="J63" i="359"/>
  <c r="J62" i="359"/>
  <c r="J61" i="359"/>
  <c r="J59" i="359"/>
  <c r="J58" i="359"/>
  <c r="J57" i="359"/>
  <c r="J56" i="359"/>
  <c r="J55" i="359"/>
  <c r="J54" i="359"/>
  <c r="J53" i="359"/>
  <c r="J51" i="359"/>
  <c r="J50" i="359"/>
  <c r="J49" i="359"/>
  <c r="J48" i="359"/>
  <c r="J47" i="359"/>
  <c r="J46" i="359"/>
  <c r="J45" i="359"/>
  <c r="J44" i="359"/>
  <c r="AF34" i="359"/>
  <c r="AA34" i="359"/>
  <c r="V34" i="359"/>
  <c r="Q34" i="359"/>
  <c r="L34" i="359"/>
  <c r="J29" i="359"/>
  <c r="J28" i="359"/>
  <c r="J27" i="359"/>
  <c r="J26" i="359"/>
  <c r="J25" i="359"/>
  <c r="J23" i="359"/>
  <c r="J22" i="359"/>
  <c r="J21" i="359"/>
  <c r="J20" i="359"/>
  <c r="J19" i="359"/>
  <c r="J18" i="359"/>
  <c r="J17" i="359"/>
  <c r="J16" i="359"/>
  <c r="J14" i="359"/>
  <c r="J13" i="359"/>
  <c r="AP4" i="359"/>
  <c r="J42" i="359" s="1"/>
  <c r="AV3" i="359"/>
  <c r="AU3" i="359"/>
  <c r="AT3" i="359"/>
  <c r="AS3" i="359"/>
  <c r="AR3" i="359"/>
  <c r="AF3" i="359"/>
  <c r="AA3" i="359"/>
  <c r="V3" i="359"/>
  <c r="Q3" i="359"/>
  <c r="L3" i="359"/>
  <c r="J70" i="358"/>
  <c r="J69" i="358"/>
  <c r="J68" i="358"/>
  <c r="J67" i="358"/>
  <c r="J66" i="358"/>
  <c r="J65" i="358"/>
  <c r="J64" i="358"/>
  <c r="J63" i="358"/>
  <c r="J62" i="358"/>
  <c r="J61" i="358"/>
  <c r="J59" i="358"/>
  <c r="J58" i="358"/>
  <c r="J57" i="358"/>
  <c r="J56" i="358"/>
  <c r="J55" i="358"/>
  <c r="J54" i="358"/>
  <c r="J53" i="358"/>
  <c r="J51" i="358"/>
  <c r="J50" i="358"/>
  <c r="J49" i="358"/>
  <c r="J48" i="358"/>
  <c r="J47" i="358"/>
  <c r="J46" i="358"/>
  <c r="J45" i="358"/>
  <c r="J44" i="358"/>
  <c r="AF34" i="358"/>
  <c r="AA34" i="358"/>
  <c r="V34" i="358"/>
  <c r="Q34" i="358"/>
  <c r="L34" i="358"/>
  <c r="J29" i="358"/>
  <c r="J28" i="358"/>
  <c r="J27" i="358"/>
  <c r="J26" i="358"/>
  <c r="J25" i="358"/>
  <c r="J23" i="358"/>
  <c r="J22" i="358"/>
  <c r="J21" i="358"/>
  <c r="J20" i="358"/>
  <c r="J19" i="358"/>
  <c r="J18" i="358"/>
  <c r="J17" i="358"/>
  <c r="J16" i="358"/>
  <c r="J14" i="358"/>
  <c r="J13" i="358"/>
  <c r="AP4" i="358"/>
  <c r="J42" i="358" s="1"/>
  <c r="AV3" i="358"/>
  <c r="AU3" i="358"/>
  <c r="AT3" i="358"/>
  <c r="AS3" i="358"/>
  <c r="AR3" i="358"/>
  <c r="AF3" i="358"/>
  <c r="AA3" i="358"/>
  <c r="V3" i="358"/>
  <c r="Q3" i="358"/>
  <c r="L3" i="358"/>
  <c r="J70" i="357"/>
  <c r="J69" i="357"/>
  <c r="J68" i="357"/>
  <c r="J67" i="357"/>
  <c r="J66" i="357"/>
  <c r="J65" i="357"/>
  <c r="J64" i="357"/>
  <c r="J63" i="357"/>
  <c r="J62" i="357"/>
  <c r="J61" i="357"/>
  <c r="J59" i="357"/>
  <c r="J58" i="357"/>
  <c r="J57" i="357"/>
  <c r="J56" i="357"/>
  <c r="J55" i="357"/>
  <c r="J54" i="357"/>
  <c r="J53" i="357"/>
  <c r="J51" i="357"/>
  <c r="J50" i="357"/>
  <c r="J49" i="357"/>
  <c r="J48" i="357"/>
  <c r="J47" i="357"/>
  <c r="J46" i="357"/>
  <c r="J45" i="357"/>
  <c r="J44" i="357"/>
  <c r="AF34" i="357"/>
  <c r="AA34" i="357"/>
  <c r="V34" i="357"/>
  <c r="Q34" i="357"/>
  <c r="L34" i="357"/>
  <c r="J29" i="357"/>
  <c r="J28" i="357"/>
  <c r="J27" i="357"/>
  <c r="J26" i="357"/>
  <c r="J25" i="357"/>
  <c r="J23" i="357"/>
  <c r="J22" i="357"/>
  <c r="J21" i="357"/>
  <c r="J20" i="357"/>
  <c r="J19" i="357"/>
  <c r="J18" i="357"/>
  <c r="J17" i="357"/>
  <c r="J16" i="357"/>
  <c r="J14" i="357"/>
  <c r="J13" i="357"/>
  <c r="AP4" i="357"/>
  <c r="J42" i="357" s="1"/>
  <c r="AV3" i="357"/>
  <c r="AU3" i="357"/>
  <c r="AT3" i="357"/>
  <c r="AS3" i="357"/>
  <c r="AR3" i="357"/>
  <c r="AF3" i="357"/>
  <c r="AA3" i="357"/>
  <c r="V3" i="357"/>
  <c r="Q3" i="357"/>
  <c r="L3" i="357"/>
  <c r="J70" i="356"/>
  <c r="J69" i="356"/>
  <c r="J68" i="356"/>
  <c r="J67" i="356"/>
  <c r="J66" i="356"/>
  <c r="J65" i="356"/>
  <c r="J64" i="356"/>
  <c r="J63" i="356"/>
  <c r="J62" i="356"/>
  <c r="J61" i="356"/>
  <c r="J59" i="356"/>
  <c r="J58" i="356"/>
  <c r="J57" i="356"/>
  <c r="J56" i="356"/>
  <c r="J55" i="356"/>
  <c r="J54" i="356"/>
  <c r="J53" i="356"/>
  <c r="J51" i="356"/>
  <c r="J50" i="356"/>
  <c r="J49" i="356"/>
  <c r="J48" i="356"/>
  <c r="J47" i="356"/>
  <c r="J46" i="356"/>
  <c r="J45" i="356"/>
  <c r="J44" i="356"/>
  <c r="AF34" i="356"/>
  <c r="AA34" i="356"/>
  <c r="V34" i="356"/>
  <c r="Q34" i="356"/>
  <c r="L34" i="356"/>
  <c r="J29" i="356"/>
  <c r="J28" i="356"/>
  <c r="J27" i="356"/>
  <c r="J26" i="356"/>
  <c r="J25" i="356"/>
  <c r="J23" i="356"/>
  <c r="J22" i="356"/>
  <c r="J21" i="356"/>
  <c r="J20" i="356"/>
  <c r="J19" i="356"/>
  <c r="J18" i="356"/>
  <c r="J17" i="356"/>
  <c r="J16" i="356"/>
  <c r="J14" i="356"/>
  <c r="J13" i="356"/>
  <c r="AP4" i="356"/>
  <c r="J42" i="356" s="1"/>
  <c r="AV3" i="356"/>
  <c r="AU3" i="356"/>
  <c r="AT3" i="356"/>
  <c r="AS3" i="356"/>
  <c r="AR3" i="356"/>
  <c r="AF3" i="356"/>
  <c r="AA3" i="356"/>
  <c r="V3" i="356"/>
  <c r="Q3" i="356"/>
  <c r="L3" i="356"/>
  <c r="J70" i="355"/>
  <c r="J69" i="355"/>
  <c r="J68" i="355"/>
  <c r="J67" i="355"/>
  <c r="J66" i="355"/>
  <c r="J65" i="355"/>
  <c r="J64" i="355"/>
  <c r="J63" i="355"/>
  <c r="J62" i="355"/>
  <c r="J61" i="355"/>
  <c r="J59" i="355"/>
  <c r="J58" i="355"/>
  <c r="J57" i="355"/>
  <c r="J56" i="355"/>
  <c r="J55" i="355"/>
  <c r="J54" i="355"/>
  <c r="J53" i="355"/>
  <c r="J51" i="355"/>
  <c r="J50" i="355"/>
  <c r="J49" i="355"/>
  <c r="J48" i="355"/>
  <c r="J47" i="355"/>
  <c r="J46" i="355"/>
  <c r="J45" i="355"/>
  <c r="J44" i="355"/>
  <c r="AF34" i="355"/>
  <c r="AA34" i="355"/>
  <c r="V34" i="355"/>
  <c r="Q34" i="355"/>
  <c r="L34" i="355"/>
  <c r="J29" i="355"/>
  <c r="J28" i="355"/>
  <c r="J27" i="355"/>
  <c r="J26" i="355"/>
  <c r="J25" i="355"/>
  <c r="J23" i="355"/>
  <c r="J22" i="355"/>
  <c r="J21" i="355"/>
  <c r="J20" i="355"/>
  <c r="J19" i="355"/>
  <c r="J18" i="355"/>
  <c r="J17" i="355"/>
  <c r="J16" i="355"/>
  <c r="J14" i="355"/>
  <c r="J13" i="355"/>
  <c r="AP4" i="355"/>
  <c r="J42" i="355" s="1"/>
  <c r="AV3" i="355"/>
  <c r="AU3" i="355"/>
  <c r="AT3" i="355"/>
  <c r="AS3" i="355"/>
  <c r="AR3" i="355"/>
  <c r="AF3" i="355"/>
  <c r="AA3" i="355"/>
  <c r="V3" i="355"/>
  <c r="Q3" i="355"/>
  <c r="L3" i="355"/>
  <c r="J70" i="354"/>
  <c r="J69" i="354"/>
  <c r="J68" i="354"/>
  <c r="J67" i="354"/>
  <c r="J66" i="354"/>
  <c r="J65" i="354"/>
  <c r="J64" i="354"/>
  <c r="J63" i="354"/>
  <c r="J62" i="354"/>
  <c r="J61" i="354"/>
  <c r="J59" i="354"/>
  <c r="J58" i="354"/>
  <c r="J57" i="354"/>
  <c r="J56" i="354"/>
  <c r="J55" i="354"/>
  <c r="J54" i="354"/>
  <c r="J53" i="354"/>
  <c r="J51" i="354"/>
  <c r="J50" i="354"/>
  <c r="J49" i="354"/>
  <c r="J48" i="354"/>
  <c r="J47" i="354"/>
  <c r="J46" i="354"/>
  <c r="J45" i="354"/>
  <c r="J44" i="354"/>
  <c r="AF34" i="354"/>
  <c r="AA34" i="354"/>
  <c r="V34" i="354"/>
  <c r="Q34" i="354"/>
  <c r="L34" i="354"/>
  <c r="J29" i="354"/>
  <c r="J28" i="354"/>
  <c r="J27" i="354"/>
  <c r="J26" i="354"/>
  <c r="J25" i="354"/>
  <c r="J23" i="354"/>
  <c r="J22" i="354"/>
  <c r="J21" i="354"/>
  <c r="J20" i="354"/>
  <c r="J19" i="354"/>
  <c r="J18" i="354"/>
  <c r="J17" i="354"/>
  <c r="J16" i="354"/>
  <c r="J14" i="354"/>
  <c r="J13" i="354"/>
  <c r="AP4" i="354"/>
  <c r="J42" i="354" s="1"/>
  <c r="AV3" i="354"/>
  <c r="AU3" i="354"/>
  <c r="AT3" i="354"/>
  <c r="AS3" i="354"/>
  <c r="AR3" i="354"/>
  <c r="AF3" i="354"/>
  <c r="AA3" i="354"/>
  <c r="V3" i="354"/>
  <c r="Q3" i="354"/>
  <c r="L3" i="354"/>
  <c r="J70" i="353"/>
  <c r="J69" i="353"/>
  <c r="J68" i="353"/>
  <c r="J67" i="353"/>
  <c r="J66" i="353"/>
  <c r="J65" i="353"/>
  <c r="J64" i="353"/>
  <c r="J63" i="353"/>
  <c r="J62" i="353"/>
  <c r="J61" i="353"/>
  <c r="J59" i="353"/>
  <c r="J58" i="353"/>
  <c r="J57" i="353"/>
  <c r="J56" i="353"/>
  <c r="J55" i="353"/>
  <c r="J54" i="353"/>
  <c r="J53" i="353"/>
  <c r="J51" i="353"/>
  <c r="J50" i="353"/>
  <c r="J49" i="353"/>
  <c r="J48" i="353"/>
  <c r="J47" i="353"/>
  <c r="J46" i="353"/>
  <c r="J45" i="353"/>
  <c r="J44" i="353"/>
  <c r="AF34" i="353"/>
  <c r="AA34" i="353"/>
  <c r="V34" i="353"/>
  <c r="Q34" i="353"/>
  <c r="L34" i="353"/>
  <c r="J29" i="353"/>
  <c r="J28" i="353"/>
  <c r="J27" i="353"/>
  <c r="J26" i="353"/>
  <c r="J25" i="353"/>
  <c r="J23" i="353"/>
  <c r="J22" i="353"/>
  <c r="J21" i="353"/>
  <c r="J20" i="353"/>
  <c r="J19" i="353"/>
  <c r="J18" i="353"/>
  <c r="J17" i="353"/>
  <c r="J16" i="353"/>
  <c r="J14" i="353"/>
  <c r="J13" i="353"/>
  <c r="AP4" i="353"/>
  <c r="J42" i="353" s="1"/>
  <c r="AV3" i="353"/>
  <c r="AU3" i="353"/>
  <c r="AT3" i="353"/>
  <c r="AS3" i="353"/>
  <c r="AR3" i="353"/>
  <c r="AF3" i="353"/>
  <c r="AA3" i="353"/>
  <c r="V3" i="353"/>
  <c r="Q3" i="353"/>
  <c r="L3" i="353"/>
  <c r="J70" i="352"/>
  <c r="J69" i="352"/>
  <c r="J68" i="352"/>
  <c r="J67" i="352"/>
  <c r="J66" i="352"/>
  <c r="J65" i="352"/>
  <c r="J64" i="352"/>
  <c r="J63" i="352"/>
  <c r="J62" i="352"/>
  <c r="J61" i="352"/>
  <c r="J59" i="352"/>
  <c r="J58" i="352"/>
  <c r="J57" i="352"/>
  <c r="J56" i="352"/>
  <c r="J55" i="352"/>
  <c r="J54" i="352"/>
  <c r="J53" i="352"/>
  <c r="J51" i="352"/>
  <c r="J50" i="352"/>
  <c r="J49" i="352"/>
  <c r="J48" i="352"/>
  <c r="J47" i="352"/>
  <c r="J46" i="352"/>
  <c r="J45" i="352"/>
  <c r="J44" i="352"/>
  <c r="AF34" i="352"/>
  <c r="AA34" i="352"/>
  <c r="V34" i="352"/>
  <c r="Q34" i="352"/>
  <c r="L34" i="352"/>
  <c r="J29" i="352"/>
  <c r="J28" i="352"/>
  <c r="J27" i="352"/>
  <c r="J26" i="352"/>
  <c r="J25" i="352"/>
  <c r="J23" i="352"/>
  <c r="J22" i="352"/>
  <c r="J21" i="352"/>
  <c r="J20" i="352"/>
  <c r="J19" i="352"/>
  <c r="J18" i="352"/>
  <c r="J17" i="352"/>
  <c r="J16" i="352"/>
  <c r="J14" i="352"/>
  <c r="J13" i="352"/>
  <c r="AP4" i="352"/>
  <c r="J42" i="352" s="1"/>
  <c r="AV3" i="352"/>
  <c r="AU3" i="352"/>
  <c r="AT3" i="352"/>
  <c r="AS3" i="352"/>
  <c r="AR3" i="352"/>
  <c r="AF3" i="352"/>
  <c r="AA3" i="352"/>
  <c r="V3" i="352"/>
  <c r="Q3" i="352"/>
  <c r="L3" i="352"/>
  <c r="J70" i="351"/>
  <c r="J69" i="351"/>
  <c r="J68" i="351"/>
  <c r="J67" i="351"/>
  <c r="J66" i="351"/>
  <c r="J65" i="351"/>
  <c r="J64" i="351"/>
  <c r="J63" i="351"/>
  <c r="J62" i="351"/>
  <c r="J61" i="351"/>
  <c r="J59" i="351"/>
  <c r="J58" i="351"/>
  <c r="J57" i="351"/>
  <c r="J56" i="351"/>
  <c r="J55" i="351"/>
  <c r="J54" i="351"/>
  <c r="J53" i="351"/>
  <c r="J51" i="351"/>
  <c r="J50" i="351"/>
  <c r="J49" i="351"/>
  <c r="J48" i="351"/>
  <c r="J47" i="351"/>
  <c r="J46" i="351"/>
  <c r="J45" i="351"/>
  <c r="J44" i="351"/>
  <c r="AF34" i="351"/>
  <c r="AA34" i="351"/>
  <c r="V34" i="351"/>
  <c r="Q34" i="351"/>
  <c r="L34" i="351"/>
  <c r="J29" i="351"/>
  <c r="J28" i="351"/>
  <c r="J27" i="351"/>
  <c r="J26" i="351"/>
  <c r="J25" i="351"/>
  <c r="J23" i="351"/>
  <c r="J22" i="351"/>
  <c r="J21" i="351"/>
  <c r="J20" i="351"/>
  <c r="J19" i="351"/>
  <c r="J18" i="351"/>
  <c r="J17" i="351"/>
  <c r="J16" i="351"/>
  <c r="J14" i="351"/>
  <c r="J13" i="351"/>
  <c r="AP4" i="351"/>
  <c r="J42" i="351" s="1"/>
  <c r="AV3" i="351"/>
  <c r="AU3" i="351"/>
  <c r="AT3" i="351"/>
  <c r="AS3" i="351"/>
  <c r="AR3" i="351"/>
  <c r="AF3" i="351"/>
  <c r="AA3" i="351"/>
  <c r="V3" i="351"/>
  <c r="Q3" i="351"/>
  <c r="L3" i="351"/>
  <c r="J70" i="350"/>
  <c r="J69" i="350"/>
  <c r="J68" i="350"/>
  <c r="J67" i="350"/>
  <c r="J66" i="350"/>
  <c r="J65" i="350"/>
  <c r="J64" i="350"/>
  <c r="J63" i="350"/>
  <c r="J62" i="350"/>
  <c r="J61" i="350"/>
  <c r="J59" i="350"/>
  <c r="J58" i="350"/>
  <c r="J57" i="350"/>
  <c r="J56" i="350"/>
  <c r="J55" i="350"/>
  <c r="J54" i="350"/>
  <c r="J53" i="350"/>
  <c r="J51" i="350"/>
  <c r="J50" i="350"/>
  <c r="J49" i="350"/>
  <c r="J48" i="350"/>
  <c r="J47" i="350"/>
  <c r="J46" i="350"/>
  <c r="J45" i="350"/>
  <c r="J44" i="350"/>
  <c r="AF34" i="350"/>
  <c r="AA34" i="350"/>
  <c r="V34" i="350"/>
  <c r="Q34" i="350"/>
  <c r="L34" i="350"/>
  <c r="J29" i="350"/>
  <c r="J28" i="350"/>
  <c r="J27" i="350"/>
  <c r="J26" i="350"/>
  <c r="J25" i="350"/>
  <c r="J23" i="350"/>
  <c r="J22" i="350"/>
  <c r="J21" i="350"/>
  <c r="J20" i="350"/>
  <c r="J19" i="350"/>
  <c r="J18" i="350"/>
  <c r="J17" i="350"/>
  <c r="J16" i="350"/>
  <c r="J14" i="350"/>
  <c r="J13" i="350"/>
  <c r="AP4" i="350"/>
  <c r="J42" i="350" s="1"/>
  <c r="AV3" i="350"/>
  <c r="AU3" i="350"/>
  <c r="AT3" i="350"/>
  <c r="AS3" i="350"/>
  <c r="AR3" i="350"/>
  <c r="AF3" i="350"/>
  <c r="AA3" i="350"/>
  <c r="V3" i="350"/>
  <c r="Q3" i="350"/>
  <c r="L3" i="350"/>
  <c r="J70" i="349"/>
  <c r="J69" i="349"/>
  <c r="J68" i="349"/>
  <c r="J67" i="349"/>
  <c r="J66" i="349"/>
  <c r="J65" i="349"/>
  <c r="J64" i="349"/>
  <c r="J63" i="349"/>
  <c r="J62" i="349"/>
  <c r="J61" i="349"/>
  <c r="J59" i="349"/>
  <c r="J58" i="349"/>
  <c r="J57" i="349"/>
  <c r="J56" i="349"/>
  <c r="J55" i="349"/>
  <c r="J54" i="349"/>
  <c r="J53" i="349"/>
  <c r="J51" i="349"/>
  <c r="J50" i="349"/>
  <c r="J49" i="349"/>
  <c r="J48" i="349"/>
  <c r="J47" i="349"/>
  <c r="J46" i="349"/>
  <c r="J45" i="349"/>
  <c r="J44" i="349"/>
  <c r="AF34" i="349"/>
  <c r="AA34" i="349"/>
  <c r="V34" i="349"/>
  <c r="Q34" i="349"/>
  <c r="L34" i="349"/>
  <c r="J29" i="349"/>
  <c r="J28" i="349"/>
  <c r="J27" i="349"/>
  <c r="J26" i="349"/>
  <c r="J25" i="349"/>
  <c r="J23" i="349"/>
  <c r="J22" i="349"/>
  <c r="J21" i="349"/>
  <c r="J20" i="349"/>
  <c r="J19" i="349"/>
  <c r="J18" i="349"/>
  <c r="J17" i="349"/>
  <c r="J16" i="349"/>
  <c r="J14" i="349"/>
  <c r="J13" i="349"/>
  <c r="AP4" i="349"/>
  <c r="J42" i="349" s="1"/>
  <c r="AV3" i="349"/>
  <c r="AU3" i="349"/>
  <c r="AT3" i="349"/>
  <c r="AS3" i="349"/>
  <c r="AR3" i="349"/>
  <c r="AF3" i="349"/>
  <c r="AA3" i="349"/>
  <c r="V3" i="349"/>
  <c r="Q3" i="349"/>
  <c r="L3" i="349"/>
  <c r="J70" i="348"/>
  <c r="J69" i="348"/>
  <c r="J68" i="348"/>
  <c r="J67" i="348"/>
  <c r="J66" i="348"/>
  <c r="J65" i="348"/>
  <c r="J64" i="348"/>
  <c r="J63" i="348"/>
  <c r="J62" i="348"/>
  <c r="J61" i="348"/>
  <c r="J59" i="348"/>
  <c r="J58" i="348"/>
  <c r="J57" i="348"/>
  <c r="J56" i="348"/>
  <c r="J55" i="348"/>
  <c r="J54" i="348"/>
  <c r="J53" i="348"/>
  <c r="J51" i="348"/>
  <c r="J50" i="348"/>
  <c r="J49" i="348"/>
  <c r="J48" i="348"/>
  <c r="J47" i="348"/>
  <c r="J46" i="348"/>
  <c r="J45" i="348"/>
  <c r="J44" i="348"/>
  <c r="AF34" i="348"/>
  <c r="AA34" i="348"/>
  <c r="V34" i="348"/>
  <c r="Q34" i="348"/>
  <c r="L34" i="348"/>
  <c r="J29" i="348"/>
  <c r="J28" i="348"/>
  <c r="J27" i="348"/>
  <c r="J26" i="348"/>
  <c r="J25" i="348"/>
  <c r="J23" i="348"/>
  <c r="J22" i="348"/>
  <c r="J21" i="348"/>
  <c r="J20" i="348"/>
  <c r="J19" i="348"/>
  <c r="J18" i="348"/>
  <c r="J17" i="348"/>
  <c r="J16" i="348"/>
  <c r="J14" i="348"/>
  <c r="J13" i="348"/>
  <c r="AP4" i="348"/>
  <c r="J42" i="348" s="1"/>
  <c r="AV3" i="348"/>
  <c r="AU3" i="348"/>
  <c r="AT3" i="348"/>
  <c r="AS3" i="348"/>
  <c r="AR3" i="348"/>
  <c r="AF3" i="348"/>
  <c r="AA3" i="348"/>
  <c r="V3" i="348"/>
  <c r="Q3" i="348"/>
  <c r="L3" i="348"/>
  <c r="J70" i="347"/>
  <c r="J69" i="347"/>
  <c r="J68" i="347"/>
  <c r="J67" i="347"/>
  <c r="J66" i="347"/>
  <c r="J65" i="347"/>
  <c r="J64" i="347"/>
  <c r="J63" i="347"/>
  <c r="J62" i="347"/>
  <c r="J61" i="347"/>
  <c r="J59" i="347"/>
  <c r="J58" i="347"/>
  <c r="J57" i="347"/>
  <c r="J56" i="347"/>
  <c r="J55" i="347"/>
  <c r="J54" i="347"/>
  <c r="J53" i="347"/>
  <c r="J51" i="347"/>
  <c r="J50" i="347"/>
  <c r="J49" i="347"/>
  <c r="J48" i="347"/>
  <c r="J47" i="347"/>
  <c r="J46" i="347"/>
  <c r="J45" i="347"/>
  <c r="J44" i="347"/>
  <c r="AF34" i="347"/>
  <c r="AA34" i="347"/>
  <c r="V34" i="347"/>
  <c r="Q34" i="347"/>
  <c r="L34" i="347"/>
  <c r="J29" i="347"/>
  <c r="J28" i="347"/>
  <c r="J27" i="347"/>
  <c r="J26" i="347"/>
  <c r="J25" i="347"/>
  <c r="J23" i="347"/>
  <c r="J22" i="347"/>
  <c r="J21" i="347"/>
  <c r="J20" i="347"/>
  <c r="J19" i="347"/>
  <c r="J18" i="347"/>
  <c r="J17" i="347"/>
  <c r="J16" i="347"/>
  <c r="J14" i="347"/>
  <c r="J13" i="347"/>
  <c r="AP4" i="347"/>
  <c r="J42" i="347" s="1"/>
  <c r="AV3" i="347"/>
  <c r="AU3" i="347"/>
  <c r="AT3" i="347"/>
  <c r="AS3" i="347"/>
  <c r="AR3" i="347"/>
  <c r="AF3" i="347"/>
  <c r="AA3" i="347"/>
  <c r="V3" i="347"/>
  <c r="Q3" i="347"/>
  <c r="L3" i="347"/>
  <c r="AM10" i="204"/>
  <c r="AL10" i="204"/>
  <c r="AK10" i="204"/>
  <c r="AJ10" i="204"/>
  <c r="AI10" i="204"/>
  <c r="AH10" i="204"/>
  <c r="AG10" i="204"/>
  <c r="AF10" i="204"/>
  <c r="AE10" i="204"/>
  <c r="AD10" i="204"/>
  <c r="J70" i="346"/>
  <c r="J69" i="346"/>
  <c r="J68" i="346"/>
  <c r="J67" i="346"/>
  <c r="J66" i="346"/>
  <c r="J65" i="346"/>
  <c r="J64" i="346"/>
  <c r="J63" i="346"/>
  <c r="J62" i="346"/>
  <c r="J61" i="346"/>
  <c r="J59" i="346"/>
  <c r="J58" i="346"/>
  <c r="J57" i="346"/>
  <c r="J56" i="346"/>
  <c r="J55" i="346"/>
  <c r="J54" i="346"/>
  <c r="J53" i="346"/>
  <c r="J51" i="346"/>
  <c r="J50" i="346"/>
  <c r="J49" i="346"/>
  <c r="J48" i="346"/>
  <c r="J47" i="346"/>
  <c r="J46" i="346"/>
  <c r="J45" i="346"/>
  <c r="J44" i="346"/>
  <c r="AF34" i="346"/>
  <c r="AA34" i="346"/>
  <c r="V34" i="346"/>
  <c r="Q34" i="346"/>
  <c r="L34" i="346"/>
  <c r="J29" i="346"/>
  <c r="J28" i="346"/>
  <c r="J27" i="346"/>
  <c r="J26" i="346"/>
  <c r="J25" i="346"/>
  <c r="J23" i="346"/>
  <c r="J22" i="346"/>
  <c r="J21" i="346"/>
  <c r="J20" i="346"/>
  <c r="J19" i="346"/>
  <c r="J18" i="346"/>
  <c r="J17" i="346"/>
  <c r="J16" i="346"/>
  <c r="J14" i="346"/>
  <c r="J13" i="346"/>
  <c r="AP4" i="346"/>
  <c r="J42" i="346" s="1"/>
  <c r="AV3" i="346"/>
  <c r="AU3" i="346"/>
  <c r="AT3" i="346"/>
  <c r="AS3" i="346"/>
  <c r="AR3" i="346"/>
  <c r="AF3" i="346"/>
  <c r="AA3" i="346"/>
  <c r="V3" i="346"/>
  <c r="Q3" i="346"/>
  <c r="L3" i="346"/>
  <c r="J70" i="345"/>
  <c r="J69" i="345"/>
  <c r="J68" i="345"/>
  <c r="J67" i="345"/>
  <c r="J66" i="345"/>
  <c r="J65" i="345"/>
  <c r="J64" i="345"/>
  <c r="J63" i="345"/>
  <c r="J62" i="345"/>
  <c r="J61" i="345"/>
  <c r="J59" i="345"/>
  <c r="J58" i="345"/>
  <c r="J57" i="345"/>
  <c r="J56" i="345"/>
  <c r="J55" i="345"/>
  <c r="J54" i="345"/>
  <c r="J53" i="345"/>
  <c r="J51" i="345"/>
  <c r="J50" i="345"/>
  <c r="J49" i="345"/>
  <c r="J48" i="345"/>
  <c r="J47" i="345"/>
  <c r="J46" i="345"/>
  <c r="J45" i="345"/>
  <c r="J44" i="345"/>
  <c r="AF34" i="345"/>
  <c r="AA34" i="345"/>
  <c r="V34" i="345"/>
  <c r="Q34" i="345"/>
  <c r="L34" i="345"/>
  <c r="J29" i="345"/>
  <c r="J28" i="345"/>
  <c r="J27" i="345"/>
  <c r="J26" i="345"/>
  <c r="J25" i="345"/>
  <c r="J23" i="345"/>
  <c r="J22" i="345"/>
  <c r="J21" i="345"/>
  <c r="J20" i="345"/>
  <c r="J19" i="345"/>
  <c r="J18" i="345"/>
  <c r="J17" i="345"/>
  <c r="J16" i="345"/>
  <c r="J14" i="345"/>
  <c r="J13" i="345"/>
  <c r="AP4" i="345"/>
  <c r="J11" i="345" s="1"/>
  <c r="AV3" i="345"/>
  <c r="AU3" i="345"/>
  <c r="AT3" i="345"/>
  <c r="AS3" i="345"/>
  <c r="AR3" i="345"/>
  <c r="AF3" i="345"/>
  <c r="AA3" i="345"/>
  <c r="V3" i="345"/>
  <c r="Q3" i="345"/>
  <c r="L3" i="345"/>
  <c r="J70" i="344"/>
  <c r="J69" i="344"/>
  <c r="J68" i="344"/>
  <c r="J67" i="344"/>
  <c r="J66" i="344"/>
  <c r="J65" i="344"/>
  <c r="J64" i="344"/>
  <c r="J63" i="344"/>
  <c r="J62" i="344"/>
  <c r="J61" i="344"/>
  <c r="J59" i="344"/>
  <c r="J58" i="344"/>
  <c r="J57" i="344"/>
  <c r="J56" i="344"/>
  <c r="J55" i="344"/>
  <c r="J54" i="344"/>
  <c r="J53" i="344"/>
  <c r="J51" i="344"/>
  <c r="J50" i="344"/>
  <c r="J49" i="344"/>
  <c r="J48" i="344"/>
  <c r="J47" i="344"/>
  <c r="J46" i="344"/>
  <c r="J45" i="344"/>
  <c r="J44" i="344"/>
  <c r="AF34" i="344"/>
  <c r="AA34" i="344"/>
  <c r="V34" i="344"/>
  <c r="Q34" i="344"/>
  <c r="L34" i="344"/>
  <c r="J29" i="344"/>
  <c r="J28" i="344"/>
  <c r="J27" i="344"/>
  <c r="J26" i="344"/>
  <c r="J25" i="344"/>
  <c r="J23" i="344"/>
  <c r="J22" i="344"/>
  <c r="J21" i="344"/>
  <c r="J20" i="344"/>
  <c r="J19" i="344"/>
  <c r="J18" i="344"/>
  <c r="J17" i="344"/>
  <c r="J16" i="344"/>
  <c r="J14" i="344"/>
  <c r="J13" i="344"/>
  <c r="AP4" i="344"/>
  <c r="J42" i="344" s="1"/>
  <c r="AV3" i="344"/>
  <c r="AU3" i="344"/>
  <c r="AT3" i="344"/>
  <c r="AS3" i="344"/>
  <c r="AR3" i="344"/>
  <c r="AF3" i="344"/>
  <c r="AA3" i="344"/>
  <c r="V3" i="344"/>
  <c r="Q3" i="344"/>
  <c r="L3" i="344"/>
  <c r="J70" i="343"/>
  <c r="J69" i="343"/>
  <c r="J68" i="343"/>
  <c r="J67" i="343"/>
  <c r="J66" i="343"/>
  <c r="J65" i="343"/>
  <c r="J64" i="343"/>
  <c r="J63" i="343"/>
  <c r="J62" i="343"/>
  <c r="J61" i="343"/>
  <c r="J59" i="343"/>
  <c r="J58" i="343"/>
  <c r="J57" i="343"/>
  <c r="J56" i="343"/>
  <c r="J55" i="343"/>
  <c r="J54" i="343"/>
  <c r="J53" i="343"/>
  <c r="J51" i="343"/>
  <c r="J50" i="343"/>
  <c r="J49" i="343"/>
  <c r="J48" i="343"/>
  <c r="J47" i="343"/>
  <c r="J46" i="343"/>
  <c r="J45" i="343"/>
  <c r="J44" i="343"/>
  <c r="AF34" i="343"/>
  <c r="AA34" i="343"/>
  <c r="V34" i="343"/>
  <c r="Q34" i="343"/>
  <c r="L34" i="343"/>
  <c r="J29" i="343"/>
  <c r="J28" i="343"/>
  <c r="J27" i="343"/>
  <c r="J26" i="343"/>
  <c r="J25" i="343"/>
  <c r="J23" i="343"/>
  <c r="J22" i="343"/>
  <c r="J21" i="343"/>
  <c r="J20" i="343"/>
  <c r="J19" i="343"/>
  <c r="J18" i="343"/>
  <c r="J17" i="343"/>
  <c r="J16" i="343"/>
  <c r="J14" i="343"/>
  <c r="J13" i="343"/>
  <c r="AP4" i="343"/>
  <c r="J42" i="343" s="1"/>
  <c r="AV3" i="343"/>
  <c r="AU3" i="343"/>
  <c r="AT3" i="343"/>
  <c r="AS3" i="343"/>
  <c r="AR3" i="343"/>
  <c r="AF3" i="343"/>
  <c r="AA3" i="343"/>
  <c r="V3" i="343"/>
  <c r="Q3" i="343"/>
  <c r="L3" i="343"/>
  <c r="J70" i="342"/>
  <c r="J69" i="342"/>
  <c r="J68" i="342"/>
  <c r="J67" i="342"/>
  <c r="J66" i="342"/>
  <c r="J65" i="342"/>
  <c r="J64" i="342"/>
  <c r="J63" i="342"/>
  <c r="J62" i="342"/>
  <c r="J61" i="342"/>
  <c r="J59" i="342"/>
  <c r="J58" i="342"/>
  <c r="J57" i="342"/>
  <c r="J56" i="342"/>
  <c r="J55" i="342"/>
  <c r="J54" i="342"/>
  <c r="J53" i="342"/>
  <c r="J51" i="342"/>
  <c r="J50" i="342"/>
  <c r="J49" i="342"/>
  <c r="J48" i="342"/>
  <c r="J47" i="342"/>
  <c r="J46" i="342"/>
  <c r="J45" i="342"/>
  <c r="J44" i="342"/>
  <c r="AF34" i="342"/>
  <c r="AA34" i="342"/>
  <c r="V34" i="342"/>
  <c r="Q34" i="342"/>
  <c r="L34" i="342"/>
  <c r="J29" i="342"/>
  <c r="J28" i="342"/>
  <c r="J27" i="342"/>
  <c r="J26" i="342"/>
  <c r="J25" i="342"/>
  <c r="J23" i="342"/>
  <c r="J22" i="342"/>
  <c r="J21" i="342"/>
  <c r="J20" i="342"/>
  <c r="J19" i="342"/>
  <c r="J18" i="342"/>
  <c r="J17" i="342"/>
  <c r="J16" i="342"/>
  <c r="J14" i="342"/>
  <c r="J13" i="342"/>
  <c r="AP4" i="342"/>
  <c r="J42" i="342" s="1"/>
  <c r="AV3" i="342"/>
  <c r="AU3" i="342"/>
  <c r="AT3" i="342"/>
  <c r="AS3" i="342"/>
  <c r="AR3" i="342"/>
  <c r="AF3" i="342"/>
  <c r="AA3" i="342"/>
  <c r="V3" i="342"/>
  <c r="Q3" i="342"/>
  <c r="L3" i="342"/>
  <c r="J70" i="341"/>
  <c r="J69" i="341"/>
  <c r="J68" i="341"/>
  <c r="J67" i="341"/>
  <c r="J66" i="341"/>
  <c r="J65" i="341"/>
  <c r="J64" i="341"/>
  <c r="J63" i="341"/>
  <c r="J62" i="341"/>
  <c r="J61" i="341"/>
  <c r="J59" i="341"/>
  <c r="J58" i="341"/>
  <c r="J57" i="341"/>
  <c r="J56" i="341"/>
  <c r="J55" i="341"/>
  <c r="J54" i="341"/>
  <c r="J53" i="341"/>
  <c r="J51" i="341"/>
  <c r="J50" i="341"/>
  <c r="J49" i="341"/>
  <c r="J48" i="341"/>
  <c r="J47" i="341"/>
  <c r="J46" i="341"/>
  <c r="J45" i="341"/>
  <c r="J44" i="341"/>
  <c r="AF34" i="341"/>
  <c r="AA34" i="341"/>
  <c r="V34" i="341"/>
  <c r="Q34" i="341"/>
  <c r="L34" i="341"/>
  <c r="J29" i="341"/>
  <c r="J28" i="341"/>
  <c r="J27" i="341"/>
  <c r="J26" i="341"/>
  <c r="J25" i="341"/>
  <c r="J23" i="341"/>
  <c r="J22" i="341"/>
  <c r="J21" i="341"/>
  <c r="J20" i="341"/>
  <c r="J19" i="341"/>
  <c r="J18" i="341"/>
  <c r="J17" i="341"/>
  <c r="J16" i="341"/>
  <c r="J14" i="341"/>
  <c r="J13" i="341"/>
  <c r="AP4" i="341"/>
  <c r="J42" i="341" s="1"/>
  <c r="AV3" i="341"/>
  <c r="AU3" i="341"/>
  <c r="AT3" i="341"/>
  <c r="AS3" i="341"/>
  <c r="AR3" i="341"/>
  <c r="AF3" i="341"/>
  <c r="AA3" i="341"/>
  <c r="V3" i="341"/>
  <c r="Q3" i="341"/>
  <c r="L3" i="341"/>
  <c r="J70" i="340"/>
  <c r="J69" i="340"/>
  <c r="J68" i="340"/>
  <c r="J67" i="340"/>
  <c r="J66" i="340"/>
  <c r="J65" i="340"/>
  <c r="J64" i="340"/>
  <c r="J63" i="340"/>
  <c r="J62" i="340"/>
  <c r="J61" i="340"/>
  <c r="J59" i="340"/>
  <c r="J58" i="340"/>
  <c r="J57" i="340"/>
  <c r="J56" i="340"/>
  <c r="J55" i="340"/>
  <c r="J54" i="340"/>
  <c r="J53" i="340"/>
  <c r="J51" i="340"/>
  <c r="J50" i="340"/>
  <c r="J49" i="340"/>
  <c r="J48" i="340"/>
  <c r="J47" i="340"/>
  <c r="J46" i="340"/>
  <c r="J45" i="340"/>
  <c r="J44" i="340"/>
  <c r="AF34" i="340"/>
  <c r="AA34" i="340"/>
  <c r="V34" i="340"/>
  <c r="Q34" i="340"/>
  <c r="L34" i="340"/>
  <c r="J29" i="340"/>
  <c r="J28" i="340"/>
  <c r="J27" i="340"/>
  <c r="J26" i="340"/>
  <c r="J25" i="340"/>
  <c r="J23" i="340"/>
  <c r="J22" i="340"/>
  <c r="J21" i="340"/>
  <c r="J20" i="340"/>
  <c r="J19" i="340"/>
  <c r="J18" i="340"/>
  <c r="J17" i="340"/>
  <c r="J16" i="340"/>
  <c r="J14" i="340"/>
  <c r="J13" i="340"/>
  <c r="AP4" i="340"/>
  <c r="J42" i="340" s="1"/>
  <c r="AV3" i="340"/>
  <c r="AU3" i="340"/>
  <c r="AT3" i="340"/>
  <c r="AS3" i="340"/>
  <c r="AR3" i="340"/>
  <c r="AF3" i="340"/>
  <c r="AA3" i="340"/>
  <c r="V3" i="340"/>
  <c r="Q3" i="340"/>
  <c r="L3" i="340"/>
  <c r="J70" i="339"/>
  <c r="J69" i="339"/>
  <c r="J68" i="339"/>
  <c r="J67" i="339"/>
  <c r="J66" i="339"/>
  <c r="J65" i="339"/>
  <c r="J64" i="339"/>
  <c r="J63" i="339"/>
  <c r="J62" i="339"/>
  <c r="J61" i="339"/>
  <c r="J59" i="339"/>
  <c r="J58" i="339"/>
  <c r="J57" i="339"/>
  <c r="J56" i="339"/>
  <c r="J55" i="339"/>
  <c r="J54" i="339"/>
  <c r="J53" i="339"/>
  <c r="J51" i="339"/>
  <c r="J50" i="339"/>
  <c r="J49" i="339"/>
  <c r="J48" i="339"/>
  <c r="J47" i="339"/>
  <c r="J46" i="339"/>
  <c r="J45" i="339"/>
  <c r="J44" i="339"/>
  <c r="AF34" i="339"/>
  <c r="AA34" i="339"/>
  <c r="V34" i="339"/>
  <c r="Q34" i="339"/>
  <c r="L34" i="339"/>
  <c r="J29" i="339"/>
  <c r="J28" i="339"/>
  <c r="J27" i="339"/>
  <c r="J26" i="339"/>
  <c r="J25" i="339"/>
  <c r="J23" i="339"/>
  <c r="J22" i="339"/>
  <c r="J21" i="339"/>
  <c r="J20" i="339"/>
  <c r="J19" i="339"/>
  <c r="J18" i="339"/>
  <c r="J17" i="339"/>
  <c r="J16" i="339"/>
  <c r="J14" i="339"/>
  <c r="J13" i="339"/>
  <c r="AP4" i="339"/>
  <c r="J42" i="339" s="1"/>
  <c r="AV3" i="339"/>
  <c r="AU3" i="339"/>
  <c r="AT3" i="339"/>
  <c r="AS3" i="339"/>
  <c r="AR3" i="339"/>
  <c r="AF3" i="339"/>
  <c r="AA3" i="339"/>
  <c r="V3" i="339"/>
  <c r="Q3" i="339"/>
  <c r="L3" i="339"/>
  <c r="J70" i="338"/>
  <c r="J69" i="338"/>
  <c r="J68" i="338"/>
  <c r="J67" i="338"/>
  <c r="J66" i="338"/>
  <c r="J65" i="338"/>
  <c r="J64" i="338"/>
  <c r="J63" i="338"/>
  <c r="J62" i="338"/>
  <c r="J61" i="338"/>
  <c r="J59" i="338"/>
  <c r="J58" i="338"/>
  <c r="J57" i="338"/>
  <c r="J56" i="338"/>
  <c r="J55" i="338"/>
  <c r="J54" i="338"/>
  <c r="J53" i="338"/>
  <c r="J51" i="338"/>
  <c r="J50" i="338"/>
  <c r="J49" i="338"/>
  <c r="J48" i="338"/>
  <c r="J47" i="338"/>
  <c r="J46" i="338"/>
  <c r="J45" i="338"/>
  <c r="J44" i="338"/>
  <c r="AF34" i="338"/>
  <c r="AA34" i="338"/>
  <c r="V34" i="338"/>
  <c r="Q34" i="338"/>
  <c r="L34" i="338"/>
  <c r="J29" i="338"/>
  <c r="J28" i="338"/>
  <c r="J27" i="338"/>
  <c r="J26" i="338"/>
  <c r="J25" i="338"/>
  <c r="J23" i="338"/>
  <c r="J22" i="338"/>
  <c r="J21" i="338"/>
  <c r="J20" i="338"/>
  <c r="J19" i="338"/>
  <c r="J18" i="338"/>
  <c r="J17" i="338"/>
  <c r="J16" i="338"/>
  <c r="J14" i="338"/>
  <c r="J13" i="338"/>
  <c r="AP4" i="338"/>
  <c r="J42" i="338" s="1"/>
  <c r="AV3" i="338"/>
  <c r="AU3" i="338"/>
  <c r="AT3" i="338"/>
  <c r="AS3" i="338"/>
  <c r="AR3" i="338"/>
  <c r="AF3" i="338"/>
  <c r="AA3" i="338"/>
  <c r="V3" i="338"/>
  <c r="Q3" i="338"/>
  <c r="L3" i="338"/>
  <c r="J11" i="360" l="1"/>
  <c r="J11" i="359"/>
  <c r="J11" i="358"/>
  <c r="J11" i="357"/>
  <c r="J11" i="356"/>
  <c r="J11" i="355"/>
  <c r="J11" i="354"/>
  <c r="J11" i="353"/>
  <c r="J11" i="352"/>
  <c r="J11" i="351"/>
  <c r="J11" i="350"/>
  <c r="J11" i="349"/>
  <c r="J11" i="348"/>
  <c r="J11" i="347"/>
  <c r="J11" i="346"/>
  <c r="J42" i="345"/>
  <c r="J11" i="344"/>
  <c r="J11" i="343"/>
  <c r="J11" i="342"/>
  <c r="J11" i="341"/>
  <c r="J11" i="340"/>
  <c r="J11" i="339"/>
  <c r="J11" i="338"/>
  <c r="J70" i="337"/>
  <c r="J69" i="337"/>
  <c r="J68" i="337"/>
  <c r="J67" i="337"/>
  <c r="J66" i="337"/>
  <c r="J65" i="337"/>
  <c r="J64" i="337"/>
  <c r="J63" i="337"/>
  <c r="J62" i="337"/>
  <c r="J61" i="337"/>
  <c r="J59" i="337"/>
  <c r="J58" i="337"/>
  <c r="J57" i="337"/>
  <c r="J56" i="337"/>
  <c r="J55" i="337"/>
  <c r="J54" i="337"/>
  <c r="J53" i="337"/>
  <c r="J51" i="337"/>
  <c r="J50" i="337"/>
  <c r="J49" i="337"/>
  <c r="J48" i="337"/>
  <c r="J47" i="337"/>
  <c r="J46" i="337"/>
  <c r="J45" i="337"/>
  <c r="J44" i="337"/>
  <c r="AF34" i="337"/>
  <c r="AA34" i="337"/>
  <c r="V34" i="337"/>
  <c r="Q34" i="337"/>
  <c r="L34" i="337"/>
  <c r="J29" i="337"/>
  <c r="J28" i="337"/>
  <c r="J27" i="337"/>
  <c r="J26" i="337"/>
  <c r="J25" i="337"/>
  <c r="J23" i="337"/>
  <c r="J22" i="337"/>
  <c r="J21" i="337"/>
  <c r="J20" i="337"/>
  <c r="J19" i="337"/>
  <c r="J18" i="337"/>
  <c r="J17" i="337"/>
  <c r="J16" i="337"/>
  <c r="J14" i="337"/>
  <c r="J13" i="337"/>
  <c r="AP4" i="337"/>
  <c r="J42" i="337" s="1"/>
  <c r="AV3" i="337"/>
  <c r="AU3" i="337"/>
  <c r="AT3" i="337"/>
  <c r="AS3" i="337"/>
  <c r="AR3" i="337"/>
  <c r="AF3" i="337"/>
  <c r="AA3" i="337"/>
  <c r="V3" i="337"/>
  <c r="Q3" i="337"/>
  <c r="L3" i="337"/>
  <c r="J70" i="336"/>
  <c r="J69" i="336"/>
  <c r="J68" i="336"/>
  <c r="J67" i="336"/>
  <c r="J66" i="336"/>
  <c r="J65" i="336"/>
  <c r="J64" i="336"/>
  <c r="J63" i="336"/>
  <c r="J62" i="336"/>
  <c r="J61" i="336"/>
  <c r="J59" i="336"/>
  <c r="J58" i="336"/>
  <c r="J57" i="336"/>
  <c r="J56" i="336"/>
  <c r="J55" i="336"/>
  <c r="J54" i="336"/>
  <c r="J53" i="336"/>
  <c r="J51" i="336"/>
  <c r="J50" i="336"/>
  <c r="J49" i="336"/>
  <c r="J48" i="336"/>
  <c r="J47" i="336"/>
  <c r="J46" i="336"/>
  <c r="J45" i="336"/>
  <c r="J44" i="336"/>
  <c r="AF34" i="336"/>
  <c r="AA34" i="336"/>
  <c r="V34" i="336"/>
  <c r="Q34" i="336"/>
  <c r="L34" i="336"/>
  <c r="J29" i="336"/>
  <c r="J28" i="336"/>
  <c r="J27" i="336"/>
  <c r="J26" i="336"/>
  <c r="J25" i="336"/>
  <c r="J23" i="336"/>
  <c r="J22" i="336"/>
  <c r="J21" i="336"/>
  <c r="J20" i="336"/>
  <c r="J19" i="336"/>
  <c r="J18" i="336"/>
  <c r="J17" i="336"/>
  <c r="J16" i="336"/>
  <c r="J14" i="336"/>
  <c r="J13" i="336"/>
  <c r="AP4" i="336"/>
  <c r="J42" i="336" s="1"/>
  <c r="AV3" i="336"/>
  <c r="AU3" i="336"/>
  <c r="AT3" i="336"/>
  <c r="AS3" i="336"/>
  <c r="AR3" i="336"/>
  <c r="AF3" i="336"/>
  <c r="AA3" i="336"/>
  <c r="V3" i="336"/>
  <c r="Q3" i="336"/>
  <c r="L3" i="336"/>
  <c r="J70" i="335"/>
  <c r="J69" i="335"/>
  <c r="J68" i="335"/>
  <c r="J67" i="335"/>
  <c r="J66" i="335"/>
  <c r="J65" i="335"/>
  <c r="J64" i="335"/>
  <c r="J63" i="335"/>
  <c r="J62" i="335"/>
  <c r="J61" i="335"/>
  <c r="J59" i="335"/>
  <c r="J58" i="335"/>
  <c r="J57" i="335"/>
  <c r="J56" i="335"/>
  <c r="J55" i="335"/>
  <c r="J54" i="335"/>
  <c r="J53" i="335"/>
  <c r="J51" i="335"/>
  <c r="J50" i="335"/>
  <c r="J49" i="335"/>
  <c r="J48" i="335"/>
  <c r="J47" i="335"/>
  <c r="J46" i="335"/>
  <c r="J45" i="335"/>
  <c r="J44" i="335"/>
  <c r="AF34" i="335"/>
  <c r="AA34" i="335"/>
  <c r="V34" i="335"/>
  <c r="Q34" i="335"/>
  <c r="L34" i="335"/>
  <c r="J29" i="335"/>
  <c r="J28" i="335"/>
  <c r="J27" i="335"/>
  <c r="J26" i="335"/>
  <c r="J25" i="335"/>
  <c r="J23" i="335"/>
  <c r="J22" i="335"/>
  <c r="J21" i="335"/>
  <c r="J20" i="335"/>
  <c r="J19" i="335"/>
  <c r="J18" i="335"/>
  <c r="J17" i="335"/>
  <c r="J16" i="335"/>
  <c r="J14" i="335"/>
  <c r="J13" i="335"/>
  <c r="AP4" i="335"/>
  <c r="J42" i="335" s="1"/>
  <c r="AV3" i="335"/>
  <c r="AU3" i="335"/>
  <c r="AT3" i="335"/>
  <c r="AS3" i="335"/>
  <c r="AR3" i="335"/>
  <c r="AF3" i="335"/>
  <c r="AA3" i="335"/>
  <c r="V3" i="335"/>
  <c r="Q3" i="335"/>
  <c r="L3" i="335"/>
  <c r="J70" i="334"/>
  <c r="J69" i="334"/>
  <c r="J68" i="334"/>
  <c r="J67" i="334"/>
  <c r="J66" i="334"/>
  <c r="J65" i="334"/>
  <c r="J64" i="334"/>
  <c r="J63" i="334"/>
  <c r="J62" i="334"/>
  <c r="J61" i="334"/>
  <c r="J59" i="334"/>
  <c r="J58" i="334"/>
  <c r="J57" i="334"/>
  <c r="J56" i="334"/>
  <c r="J55" i="334"/>
  <c r="J54" i="334"/>
  <c r="J53" i="334"/>
  <c r="J51" i="334"/>
  <c r="J50" i="334"/>
  <c r="J49" i="334"/>
  <c r="J48" i="334"/>
  <c r="J47" i="334"/>
  <c r="J46" i="334"/>
  <c r="J45" i="334"/>
  <c r="J44" i="334"/>
  <c r="AF34" i="334"/>
  <c r="AA34" i="334"/>
  <c r="V34" i="334"/>
  <c r="Q34" i="334"/>
  <c r="L34" i="334"/>
  <c r="J29" i="334"/>
  <c r="J28" i="334"/>
  <c r="J27" i="334"/>
  <c r="J26" i="334"/>
  <c r="J25" i="334"/>
  <c r="J23" i="334"/>
  <c r="J22" i="334"/>
  <c r="J21" i="334"/>
  <c r="J20" i="334"/>
  <c r="J19" i="334"/>
  <c r="J18" i="334"/>
  <c r="J17" i="334"/>
  <c r="J16" i="334"/>
  <c r="J14" i="334"/>
  <c r="J13" i="334"/>
  <c r="AP4" i="334"/>
  <c r="J42" i="334" s="1"/>
  <c r="AV3" i="334"/>
  <c r="AU3" i="334"/>
  <c r="AT3" i="334"/>
  <c r="AS3" i="334"/>
  <c r="AR3" i="334"/>
  <c r="AF3" i="334"/>
  <c r="AA3" i="334"/>
  <c r="V3" i="334"/>
  <c r="Q3" i="334"/>
  <c r="L3" i="334"/>
  <c r="J11" i="337" l="1"/>
  <c r="J11" i="336"/>
  <c r="J11" i="335"/>
  <c r="J11" i="334"/>
  <c r="J23" i="193" l="1"/>
  <c r="J22" i="193"/>
  <c r="J21" i="193"/>
  <c r="J20" i="193"/>
  <c r="J19" i="193"/>
  <c r="J18" i="193"/>
  <c r="J17" i="193"/>
  <c r="J16" i="193"/>
  <c r="AD11" i="332"/>
  <c r="AC11" i="332"/>
  <c r="AB11" i="332"/>
  <c r="AA11" i="332"/>
  <c r="Z11" i="332"/>
  <c r="Y11" i="332"/>
  <c r="X11" i="332"/>
  <c r="AD9" i="332"/>
  <c r="AC9" i="332"/>
  <c r="AB9" i="332"/>
  <c r="AA9" i="332"/>
  <c r="Z9" i="332"/>
  <c r="Y9" i="332"/>
  <c r="X9" i="332"/>
  <c r="AD8" i="332"/>
  <c r="AC8" i="332"/>
  <c r="AB8" i="332"/>
  <c r="AA8" i="332"/>
  <c r="Z8" i="332"/>
  <c r="Y8" i="332"/>
  <c r="X8" i="332"/>
  <c r="AD7" i="332"/>
  <c r="AC7" i="332"/>
  <c r="AB7" i="332"/>
  <c r="AA7" i="332"/>
  <c r="Z7" i="332"/>
  <c r="Y7" i="332"/>
  <c r="X7" i="332"/>
  <c r="AD6" i="332"/>
  <c r="AC6" i="332"/>
  <c r="AB6" i="332"/>
  <c r="AA6" i="332"/>
  <c r="Z6" i="332"/>
  <c r="Y6" i="332"/>
  <c r="X6" i="332"/>
  <c r="AD5" i="332"/>
  <c r="AC5" i="332"/>
  <c r="AB5" i="332"/>
  <c r="AA5" i="332"/>
  <c r="Z5" i="332"/>
  <c r="Y5" i="332"/>
  <c r="X5" i="332"/>
  <c r="AD4" i="332"/>
  <c r="AC4" i="332"/>
  <c r="AB4" i="332"/>
  <c r="AA4" i="332"/>
  <c r="Z4" i="332"/>
  <c r="Y4" i="332"/>
  <c r="X4" i="332"/>
  <c r="AD3" i="332"/>
  <c r="AC3" i="332"/>
  <c r="AB3" i="332"/>
  <c r="AA3" i="332"/>
  <c r="Z3" i="332"/>
  <c r="Y3" i="332"/>
  <c r="X3" i="332"/>
  <c r="BU24" i="302"/>
  <c r="BT24" i="302"/>
  <c r="BS24" i="302"/>
  <c r="BR24" i="302"/>
  <c r="BQ24" i="302"/>
  <c r="BP24" i="302"/>
  <c r="BN24" i="302"/>
  <c r="BM24" i="302"/>
  <c r="BL24" i="302"/>
  <c r="BK24" i="302"/>
  <c r="BJ24" i="302"/>
  <c r="BF24" i="302"/>
  <c r="BE24" i="302"/>
  <c r="BD24" i="302"/>
  <c r="BC24" i="302"/>
  <c r="BB24" i="302"/>
  <c r="BA24" i="302"/>
  <c r="AZ24" i="302"/>
  <c r="AY24" i="302"/>
  <c r="AX24" i="302"/>
  <c r="AW24" i="302"/>
  <c r="AV24" i="302"/>
  <c r="AT24" i="302"/>
  <c r="AQ24" i="302"/>
  <c r="AP24" i="302"/>
  <c r="AO24" i="302"/>
  <c r="BU21" i="302"/>
  <c r="BT21" i="302"/>
  <c r="BS21" i="302"/>
  <c r="BR21" i="302"/>
  <c r="BQ21" i="302"/>
  <c r="BP21" i="302"/>
  <c r="BN21" i="302"/>
  <c r="BM21" i="302"/>
  <c r="BL21" i="302"/>
  <c r="BK21" i="302"/>
  <c r="BJ21" i="302"/>
  <c r="BF21" i="302"/>
  <c r="BE21" i="302"/>
  <c r="BD21" i="302"/>
  <c r="BC21" i="302"/>
  <c r="BB21" i="302"/>
  <c r="BA21" i="302"/>
  <c r="AZ21" i="302"/>
  <c r="AY21" i="302"/>
  <c r="AX21" i="302"/>
  <c r="AW21" i="302"/>
  <c r="AV21" i="302"/>
  <c r="AT21" i="302"/>
  <c r="AQ21" i="302"/>
  <c r="AP21" i="302"/>
  <c r="AO21" i="302"/>
  <c r="BU20" i="302"/>
  <c r="BT20" i="302"/>
  <c r="BS20" i="302"/>
  <c r="BR20" i="302"/>
  <c r="BQ20" i="302"/>
  <c r="BP20" i="302"/>
  <c r="BO20" i="302"/>
  <c r="BN20" i="302"/>
  <c r="BM20" i="302"/>
  <c r="BL20" i="302"/>
  <c r="BK20" i="302"/>
  <c r="BJ20" i="302"/>
  <c r="BI20" i="302"/>
  <c r="BH20" i="302"/>
  <c r="BG20" i="302"/>
  <c r="BF20" i="302"/>
  <c r="BE20" i="302"/>
  <c r="BD20" i="302"/>
  <c r="BC20" i="302"/>
  <c r="BB20" i="302"/>
  <c r="BA20" i="302"/>
  <c r="AZ20" i="302"/>
  <c r="AY20" i="302"/>
  <c r="AX20" i="302"/>
  <c r="AW20" i="302"/>
  <c r="AV20" i="302"/>
  <c r="AU20" i="302"/>
  <c r="AT20" i="302"/>
  <c r="AS20" i="302"/>
  <c r="AR20" i="302"/>
  <c r="AQ20" i="302"/>
  <c r="AP20" i="302"/>
  <c r="AO20" i="302"/>
  <c r="BU15" i="302"/>
  <c r="BJ15" i="302"/>
  <c r="BU12" i="302"/>
  <c r="BT12" i="302"/>
  <c r="BT15" i="302" s="1"/>
  <c r="BO12" i="302"/>
  <c r="BO15" i="302" s="1"/>
  <c r="BN12" i="302"/>
  <c r="BN15" i="302" s="1"/>
  <c r="BM12" i="302"/>
  <c r="BM15" i="302" s="1"/>
  <c r="BL12" i="302"/>
  <c r="BL15" i="302" s="1"/>
  <c r="BK12" i="302"/>
  <c r="BK15" i="302" s="1"/>
  <c r="BJ12" i="302"/>
  <c r="BI12" i="302"/>
  <c r="BI15" i="302" s="1"/>
  <c r="BH12" i="302"/>
  <c r="BH15" i="302" s="1"/>
  <c r="BG12" i="302"/>
  <c r="BG15" i="302" s="1"/>
  <c r="BF12" i="302"/>
  <c r="BF15" i="302" s="1"/>
  <c r="BE12" i="302"/>
  <c r="BE15" i="302" s="1"/>
  <c r="BD12" i="302"/>
  <c r="BD15" i="302" s="1"/>
  <c r="BC12" i="302"/>
  <c r="BC15" i="302" s="1"/>
  <c r="BB12" i="302"/>
  <c r="BB15" i="302" s="1"/>
  <c r="BA12" i="302"/>
  <c r="BA15" i="302" s="1"/>
  <c r="AZ12" i="302"/>
  <c r="AZ15" i="302" s="1"/>
  <c r="AY12" i="302"/>
  <c r="AY15" i="302" s="1"/>
  <c r="AX12" i="302"/>
  <c r="AX15" i="302" s="1"/>
  <c r="AW12" i="302"/>
  <c r="AW15" i="302" s="1"/>
  <c r="AV12" i="302"/>
  <c r="AV15" i="302" s="1"/>
  <c r="AU12" i="302"/>
  <c r="AU15" i="302" s="1"/>
  <c r="AT12" i="302"/>
  <c r="AT15" i="302" s="1"/>
  <c r="AS12" i="302"/>
  <c r="AS15" i="302" s="1"/>
  <c r="AR12" i="302"/>
  <c r="AR15" i="302" s="1"/>
  <c r="AQ12" i="302"/>
  <c r="AQ15" i="302" s="1"/>
  <c r="AP12" i="302"/>
  <c r="AP15" i="302" s="1"/>
  <c r="AO12" i="302"/>
  <c r="AO15" i="302" s="1"/>
  <c r="AM4" i="302"/>
  <c r="AM3" i="302"/>
  <c r="B65" i="302"/>
  <c r="BO4" i="300"/>
  <c r="BN4" i="300"/>
  <c r="BM4" i="300"/>
  <c r="BL4" i="300"/>
  <c r="BK4" i="300"/>
  <c r="BJ4" i="300"/>
  <c r="BI4" i="300"/>
  <c r="BH4" i="300"/>
  <c r="BG4" i="300"/>
  <c r="BF4" i="300"/>
  <c r="BE4" i="300"/>
  <c r="BD4" i="300"/>
  <c r="BC4" i="300"/>
  <c r="BB4" i="300"/>
  <c r="BA4" i="300"/>
  <c r="AZ4" i="300"/>
  <c r="AY4" i="300"/>
  <c r="AX4" i="300"/>
  <c r="AW4" i="300"/>
  <c r="AV4" i="300"/>
  <c r="AU4" i="300"/>
  <c r="AT4" i="300"/>
  <c r="AS4" i="300"/>
  <c r="AR4" i="300"/>
  <c r="AQ4" i="300"/>
  <c r="AP4" i="300"/>
  <c r="AO4" i="300"/>
  <c r="AN4" i="300"/>
  <c r="AM4" i="300"/>
  <c r="BO1" i="300"/>
  <c r="BN1" i="300"/>
  <c r="BM1" i="300"/>
  <c r="BL1" i="300"/>
  <c r="BK1" i="300"/>
  <c r="BJ1" i="300"/>
  <c r="BI1" i="300"/>
  <c r="BH1" i="300"/>
  <c r="BG1" i="300"/>
  <c r="BF1" i="300"/>
  <c r="BE1" i="300"/>
  <c r="BD1" i="300"/>
  <c r="BC1" i="300"/>
  <c r="BB1" i="300"/>
  <c r="BA1" i="300"/>
  <c r="AZ1" i="300"/>
  <c r="AY1" i="300"/>
  <c r="AX1" i="300"/>
  <c r="AW1" i="300"/>
  <c r="AV1" i="300"/>
  <c r="AU1" i="300"/>
  <c r="AT1" i="300"/>
  <c r="AS1" i="300"/>
  <c r="AR1" i="300"/>
  <c r="AQ1" i="300"/>
  <c r="AP1" i="300"/>
  <c r="AO1" i="300"/>
  <c r="AN1" i="300"/>
  <c r="AM1" i="300"/>
  <c r="BR10" i="300"/>
  <c r="BQ10" i="300"/>
  <c r="BP10" i="300"/>
  <c r="BO10" i="300"/>
  <c r="BN10" i="300"/>
  <c r="BM10" i="300"/>
  <c r="BL10" i="300"/>
  <c r="BK10" i="300"/>
  <c r="BJ10" i="300"/>
  <c r="BI10" i="300"/>
  <c r="BH10" i="300"/>
  <c r="BG10" i="300"/>
  <c r="BF10" i="300"/>
  <c r="BE10" i="300"/>
  <c r="BD10" i="300"/>
  <c r="BC10" i="300"/>
  <c r="BB10" i="300"/>
  <c r="BA10" i="300"/>
  <c r="AZ10" i="300"/>
  <c r="AY10" i="300"/>
  <c r="AX10" i="300"/>
  <c r="AW10" i="300"/>
  <c r="AV10" i="300"/>
  <c r="AU10" i="300"/>
  <c r="AT10" i="300"/>
  <c r="AS10" i="300"/>
  <c r="AR10" i="300"/>
  <c r="AQ10" i="300"/>
  <c r="AP10" i="300"/>
  <c r="AO10" i="300"/>
  <c r="AN10" i="300"/>
  <c r="AM10" i="300"/>
  <c r="BR13" i="300"/>
  <c r="BQ13" i="300"/>
  <c r="BK13" i="300"/>
  <c r="BJ13" i="300"/>
  <c r="BI13" i="300"/>
  <c r="BH13" i="300"/>
  <c r="BG13" i="300"/>
  <c r="BF13" i="300"/>
  <c r="BE13" i="300"/>
  <c r="BD13" i="300"/>
  <c r="BC13" i="300"/>
  <c r="BB13" i="300"/>
  <c r="BA13" i="300"/>
  <c r="AZ13" i="300"/>
  <c r="AY13" i="300"/>
  <c r="AX13" i="300"/>
  <c r="AW13" i="300"/>
  <c r="AV13" i="300"/>
  <c r="AU13" i="300"/>
  <c r="AT13" i="300"/>
  <c r="AS13" i="300"/>
  <c r="AR13" i="300"/>
  <c r="AQ13" i="300"/>
  <c r="AP13" i="300"/>
  <c r="AO13" i="300"/>
  <c r="AN13" i="300"/>
  <c r="AM13" i="300"/>
  <c r="D82" i="301"/>
  <c r="BL82" i="301"/>
  <c r="F82" i="301" s="1"/>
  <c r="H82" i="301"/>
  <c r="E82" i="301"/>
  <c r="I80" i="301"/>
  <c r="I81" i="301" s="1"/>
  <c r="H80" i="301"/>
  <c r="H81" i="301" s="1"/>
  <c r="G80" i="301"/>
  <c r="G81" i="301" s="1"/>
  <c r="F80" i="301"/>
  <c r="F81" i="301" s="1"/>
  <c r="H78" i="301"/>
  <c r="H79" i="301" s="1"/>
  <c r="F78" i="301"/>
  <c r="F79" i="301" s="1"/>
  <c r="E78" i="301"/>
  <c r="E79" i="301" s="1"/>
  <c r="H76" i="301"/>
  <c r="H77" i="301" s="1"/>
  <c r="F76" i="301"/>
  <c r="F77" i="301" s="1"/>
  <c r="E76" i="301"/>
  <c r="E77" i="301" s="1"/>
  <c r="I74" i="301"/>
  <c r="I75" i="301" s="1"/>
  <c r="H74" i="301"/>
  <c r="H75" i="301" s="1"/>
  <c r="F74" i="301"/>
  <c r="F75" i="301" s="1"/>
  <c r="E74" i="301"/>
  <c r="E75" i="301" s="1"/>
  <c r="I72" i="301"/>
  <c r="I73" i="301" s="1"/>
  <c r="H72" i="301"/>
  <c r="H73" i="301" s="1"/>
  <c r="G72" i="301"/>
  <c r="G73" i="301" s="1"/>
  <c r="F72" i="301"/>
  <c r="F73" i="301" s="1"/>
  <c r="E72" i="301"/>
  <c r="E73" i="301" s="1"/>
  <c r="I70" i="301"/>
  <c r="I71" i="301" s="1"/>
  <c r="H70" i="301"/>
  <c r="H71" i="301" s="1"/>
  <c r="F70" i="301"/>
  <c r="F71" i="301" s="1"/>
  <c r="I68" i="301"/>
  <c r="I69" i="301" s="1"/>
  <c r="G68" i="301"/>
  <c r="G69" i="301" s="1"/>
  <c r="F68" i="301"/>
  <c r="F69" i="301" s="1"/>
  <c r="E68" i="301"/>
  <c r="E69" i="301" s="1"/>
  <c r="I66" i="301"/>
  <c r="I67" i="301" s="1"/>
  <c r="G66" i="301"/>
  <c r="G67" i="301" s="1"/>
  <c r="F66" i="301"/>
  <c r="F67" i="301" s="1"/>
  <c r="I64" i="301"/>
  <c r="I65" i="301" s="1"/>
  <c r="H64" i="301"/>
  <c r="H65" i="301" s="1"/>
  <c r="G64" i="301"/>
  <c r="G65" i="301" s="1"/>
  <c r="I62" i="301"/>
  <c r="I63" i="301" s="1"/>
  <c r="H62" i="301"/>
  <c r="H63" i="301" s="1"/>
  <c r="G62" i="301"/>
  <c r="G63" i="301" s="1"/>
  <c r="E62" i="301"/>
  <c r="E63" i="301" s="1"/>
  <c r="I60" i="301"/>
  <c r="I61" i="301" s="1"/>
  <c r="H60" i="301"/>
  <c r="H61" i="301" s="1"/>
  <c r="G60" i="301"/>
  <c r="G61" i="301" s="1"/>
  <c r="E60" i="301"/>
  <c r="E61" i="301" s="1"/>
  <c r="I58" i="301"/>
  <c r="I59" i="301" s="1"/>
  <c r="G58" i="301"/>
  <c r="G59" i="301" s="1"/>
  <c r="E58" i="301"/>
  <c r="E59" i="301" s="1"/>
  <c r="I56" i="301"/>
  <c r="I57" i="301" s="1"/>
  <c r="H56" i="301"/>
  <c r="H57" i="301" s="1"/>
  <c r="G56" i="301"/>
  <c r="G57" i="301" s="1"/>
  <c r="E56" i="301"/>
  <c r="E57" i="301" s="1"/>
  <c r="I54" i="301"/>
  <c r="I55" i="301" s="1"/>
  <c r="H54" i="301"/>
  <c r="H55" i="301" s="1"/>
  <c r="G54" i="301"/>
  <c r="G55" i="301" s="1"/>
  <c r="I52" i="301"/>
  <c r="I53" i="301" s="1"/>
  <c r="H52" i="301"/>
  <c r="H53" i="301" s="1"/>
  <c r="E52" i="301"/>
  <c r="E53" i="301" s="1"/>
  <c r="I50" i="301"/>
  <c r="I51" i="301" s="1"/>
  <c r="H50" i="301"/>
  <c r="H51" i="301" s="1"/>
  <c r="E50" i="301"/>
  <c r="E51" i="301" s="1"/>
  <c r="I48" i="301"/>
  <c r="I49" i="301" s="1"/>
  <c r="H48" i="301"/>
  <c r="H49" i="301" s="1"/>
  <c r="G48" i="301"/>
  <c r="G49" i="301" s="1"/>
  <c r="F48" i="301"/>
  <c r="F49" i="301" s="1"/>
  <c r="I46" i="301"/>
  <c r="I47" i="301" s="1"/>
  <c r="G46" i="301"/>
  <c r="G47" i="301" s="1"/>
  <c r="F46" i="301"/>
  <c r="F47" i="301" s="1"/>
  <c r="I44" i="301"/>
  <c r="I45" i="301" s="1"/>
  <c r="H44" i="301"/>
  <c r="H45" i="301" s="1"/>
  <c r="F44" i="301"/>
  <c r="F45" i="301" s="1"/>
  <c r="I42" i="301"/>
  <c r="I43" i="301" s="1"/>
  <c r="G42" i="301"/>
  <c r="G43" i="301" s="1"/>
  <c r="E42" i="301"/>
  <c r="E43" i="301" s="1"/>
  <c r="I40" i="301"/>
  <c r="I41" i="301" s="1"/>
  <c r="G40" i="301"/>
  <c r="G41" i="301" s="1"/>
  <c r="E40" i="301"/>
  <c r="E41" i="301" s="1"/>
  <c r="I38" i="301"/>
  <c r="I39" i="301" s="1"/>
  <c r="H38" i="301"/>
  <c r="H39" i="301" s="1"/>
  <c r="G38" i="301"/>
  <c r="G39" i="301" s="1"/>
  <c r="E38" i="301"/>
  <c r="E39" i="301" s="1"/>
  <c r="I36" i="301"/>
  <c r="I37" i="301" s="1"/>
  <c r="F36" i="301"/>
  <c r="F37" i="301" s="1"/>
  <c r="E36" i="301"/>
  <c r="E37" i="301" s="1"/>
  <c r="I34" i="301"/>
  <c r="I35" i="301" s="1"/>
  <c r="G34" i="301"/>
  <c r="G35" i="301" s="1"/>
  <c r="F34" i="301"/>
  <c r="F35" i="301" s="1"/>
  <c r="A49" i="301"/>
  <c r="A47" i="301"/>
  <c r="A45" i="301"/>
  <c r="A43" i="301"/>
  <c r="A41" i="301"/>
  <c r="A39" i="301"/>
  <c r="A37" i="301"/>
  <c r="A35" i="301"/>
  <c r="AJ5" i="329"/>
  <c r="J14" i="329" s="1"/>
  <c r="AJ4" i="329"/>
  <c r="J12" i="329" s="1"/>
  <c r="AP3" i="329"/>
  <c r="AO3" i="329"/>
  <c r="AN3" i="329"/>
  <c r="AM3" i="329"/>
  <c r="AL3" i="329"/>
  <c r="AB3" i="329"/>
  <c r="X3" i="329"/>
  <c r="T3" i="329"/>
  <c r="P3" i="329"/>
  <c r="L3" i="329"/>
  <c r="AJ5" i="328"/>
  <c r="J14" i="328" s="1"/>
  <c r="AJ4" i="328"/>
  <c r="J12" i="328" s="1"/>
  <c r="AP3" i="328"/>
  <c r="AO3" i="328"/>
  <c r="AN3" i="328"/>
  <c r="AM3" i="328"/>
  <c r="AL3" i="328"/>
  <c r="AB3" i="328"/>
  <c r="X3" i="328"/>
  <c r="T3" i="328"/>
  <c r="P3" i="328"/>
  <c r="L3" i="328"/>
  <c r="AJ5" i="327"/>
  <c r="J14" i="327" s="1"/>
  <c r="AJ4" i="327"/>
  <c r="J12" i="327" s="1"/>
  <c r="AP3" i="327"/>
  <c r="AO3" i="327"/>
  <c r="AN3" i="327"/>
  <c r="AM3" i="327"/>
  <c r="AL3" i="327"/>
  <c r="AB3" i="327"/>
  <c r="X3" i="327"/>
  <c r="T3" i="327"/>
  <c r="P3" i="327"/>
  <c r="L3" i="327"/>
  <c r="AJ5" i="326"/>
  <c r="J14" i="326" s="1"/>
  <c r="AJ4" i="326"/>
  <c r="J12" i="326" s="1"/>
  <c r="AP3" i="326"/>
  <c r="AO3" i="326"/>
  <c r="AN3" i="326"/>
  <c r="AM3" i="326"/>
  <c r="AL3" i="326"/>
  <c r="AB3" i="326"/>
  <c r="X3" i="326"/>
  <c r="T3" i="326"/>
  <c r="P3" i="326"/>
  <c r="L3" i="326"/>
  <c r="AJ5" i="325"/>
  <c r="J14" i="325" s="1"/>
  <c r="AJ4" i="325"/>
  <c r="J12" i="325" s="1"/>
  <c r="AP3" i="325"/>
  <c r="AO3" i="325"/>
  <c r="AN3" i="325"/>
  <c r="AM3" i="325"/>
  <c r="AL3" i="325"/>
  <c r="AB3" i="325"/>
  <c r="X3" i="325"/>
  <c r="T3" i="325"/>
  <c r="P3" i="325"/>
  <c r="L3" i="325"/>
  <c r="AJ5" i="324"/>
  <c r="J14" i="324" s="1"/>
  <c r="AJ4" i="324"/>
  <c r="J12" i="324" s="1"/>
  <c r="AP3" i="324"/>
  <c r="AO3" i="324"/>
  <c r="AN3" i="324"/>
  <c r="AM3" i="324"/>
  <c r="AL3" i="324"/>
  <c r="AB3" i="324"/>
  <c r="X3" i="324"/>
  <c r="T3" i="324"/>
  <c r="P3" i="324"/>
  <c r="L3" i="324"/>
  <c r="AJ5" i="323"/>
  <c r="J14" i="323" s="1"/>
  <c r="AJ4" i="323"/>
  <c r="J12" i="323" s="1"/>
  <c r="AP3" i="323"/>
  <c r="AO3" i="323"/>
  <c r="AN3" i="323"/>
  <c r="AM3" i="323"/>
  <c r="AL3" i="323"/>
  <c r="AB3" i="323"/>
  <c r="X3" i="323"/>
  <c r="T3" i="323"/>
  <c r="P3" i="323"/>
  <c r="L3" i="323"/>
  <c r="AJ5" i="321"/>
  <c r="J14" i="321" s="1"/>
  <c r="AJ4" i="321"/>
  <c r="J12" i="321" s="1"/>
  <c r="AP3" i="321"/>
  <c r="AO3" i="321"/>
  <c r="AN3" i="321"/>
  <c r="AM3" i="321"/>
  <c r="AL3" i="321"/>
  <c r="AB3" i="321"/>
  <c r="X3" i="321"/>
  <c r="T3" i="321"/>
  <c r="P3" i="321"/>
  <c r="L3" i="321"/>
  <c r="AJ5" i="320"/>
  <c r="J14" i="320" s="1"/>
  <c r="AJ4" i="320"/>
  <c r="J12" i="320" s="1"/>
  <c r="AP3" i="320"/>
  <c r="AO3" i="320"/>
  <c r="AN3" i="320"/>
  <c r="AM3" i="320"/>
  <c r="AL3" i="320"/>
  <c r="AB3" i="320"/>
  <c r="X3" i="320"/>
  <c r="T3" i="320"/>
  <c r="P3" i="320"/>
  <c r="L3" i="320"/>
  <c r="AJ5" i="319"/>
  <c r="J14" i="319" s="1"/>
  <c r="AJ4" i="319"/>
  <c r="J12" i="319" s="1"/>
  <c r="AP3" i="319"/>
  <c r="AO3" i="319"/>
  <c r="AN3" i="319"/>
  <c r="AM3" i="319"/>
  <c r="AL3" i="319"/>
  <c r="AB3" i="319"/>
  <c r="X3" i="319"/>
  <c r="T3" i="319"/>
  <c r="P3" i="319"/>
  <c r="L3" i="319"/>
  <c r="AJ5" i="318"/>
  <c r="J14" i="318" s="1"/>
  <c r="AJ4" i="318"/>
  <c r="J12" i="318" s="1"/>
  <c r="AP3" i="318"/>
  <c r="AO3" i="318"/>
  <c r="AN3" i="318"/>
  <c r="AM3" i="318"/>
  <c r="AL3" i="318"/>
  <c r="AB3" i="318"/>
  <c r="X3" i="318"/>
  <c r="T3" i="318"/>
  <c r="P3" i="318"/>
  <c r="L3" i="318"/>
  <c r="AJ5" i="317"/>
  <c r="J14" i="317" s="1"/>
  <c r="AJ4" i="317"/>
  <c r="J12" i="317" s="1"/>
  <c r="AP3" i="317"/>
  <c r="AO3" i="317"/>
  <c r="AN3" i="317"/>
  <c r="AM3" i="317"/>
  <c r="AL3" i="317"/>
  <c r="AB3" i="317"/>
  <c r="X3" i="317"/>
  <c r="T3" i="317"/>
  <c r="P3" i="317"/>
  <c r="L3" i="317"/>
  <c r="AJ5" i="316"/>
  <c r="J14" i="316" s="1"/>
  <c r="AJ4" i="316"/>
  <c r="J12" i="316" s="1"/>
  <c r="AP3" i="316"/>
  <c r="AO3" i="316"/>
  <c r="AN3" i="316"/>
  <c r="AM3" i="316"/>
  <c r="AL3" i="316"/>
  <c r="AB3" i="316"/>
  <c r="X3" i="316"/>
  <c r="T3" i="316"/>
  <c r="P3" i="316"/>
  <c r="L3" i="316"/>
  <c r="AJ5" i="315"/>
  <c r="J14" i="315" s="1"/>
  <c r="AJ4" i="315"/>
  <c r="J12" i="315" s="1"/>
  <c r="AP3" i="315"/>
  <c r="AO3" i="315"/>
  <c r="AN3" i="315"/>
  <c r="AM3" i="315"/>
  <c r="AL3" i="315"/>
  <c r="AB3" i="315"/>
  <c r="X3" i="315"/>
  <c r="T3" i="315"/>
  <c r="P3" i="315"/>
  <c r="L3" i="315"/>
  <c r="AJ5" i="314"/>
  <c r="J14" i="314" s="1"/>
  <c r="AJ4" i="314"/>
  <c r="J12" i="314" s="1"/>
  <c r="AP3" i="314"/>
  <c r="AO3" i="314"/>
  <c r="AN3" i="314"/>
  <c r="AM3" i="314"/>
  <c r="AL3" i="314"/>
  <c r="AB3" i="314"/>
  <c r="X3" i="314"/>
  <c r="T3" i="314"/>
  <c r="P3" i="314"/>
  <c r="L3" i="314"/>
  <c r="I82" i="301" l="1"/>
  <c r="B28" i="119" l="1"/>
  <c r="B31" i="119"/>
  <c r="F32" i="301" l="1"/>
  <c r="F33" i="301" s="1"/>
  <c r="I12" i="301"/>
  <c r="I13" i="301" s="1"/>
  <c r="H6" i="301"/>
  <c r="H7" i="301" s="1"/>
  <c r="A83" i="301"/>
  <c r="A81" i="301"/>
  <c r="A79" i="301"/>
  <c r="A77" i="301"/>
  <c r="A75" i="301"/>
  <c r="A73" i="301"/>
  <c r="A71" i="301"/>
  <c r="A69" i="301"/>
  <c r="A67" i="301"/>
  <c r="A65" i="301"/>
  <c r="A63" i="301"/>
  <c r="A61" i="301"/>
  <c r="A59" i="301"/>
  <c r="A57" i="301"/>
  <c r="A55" i="301"/>
  <c r="A53" i="301"/>
  <c r="A51" i="301"/>
  <c r="A33" i="301"/>
  <c r="A31" i="301"/>
  <c r="A29" i="301"/>
  <c r="A27" i="301"/>
  <c r="A25" i="301"/>
  <c r="A23" i="301"/>
  <c r="A21" i="301"/>
  <c r="A19" i="301"/>
  <c r="A17" i="301"/>
  <c r="A15" i="301"/>
  <c r="A13" i="301"/>
  <c r="A11" i="301"/>
  <c r="A9" i="301"/>
  <c r="A7" i="301"/>
  <c r="D80" i="301"/>
  <c r="D78" i="301"/>
  <c r="D76" i="301"/>
  <c r="D74" i="301"/>
  <c r="D72" i="301"/>
  <c r="D70" i="301"/>
  <c r="D68" i="301"/>
  <c r="D66" i="301"/>
  <c r="D64" i="301"/>
  <c r="D62" i="301"/>
  <c r="D60" i="301"/>
  <c r="D58" i="301"/>
  <c r="D56" i="301"/>
  <c r="D54" i="301"/>
  <c r="D52" i="301"/>
  <c r="D50" i="301"/>
  <c r="D32" i="301"/>
  <c r="D30" i="301"/>
  <c r="D28" i="301"/>
  <c r="D26" i="301"/>
  <c r="D24" i="301"/>
  <c r="CL84" i="301"/>
  <c r="CK84" i="301"/>
  <c r="CJ84" i="301"/>
  <c r="CI84" i="301"/>
  <c r="CH84" i="301"/>
  <c r="CG84" i="301"/>
  <c r="CF84" i="301"/>
  <c r="CE84" i="301"/>
  <c r="CD84" i="301"/>
  <c r="CC84" i="301"/>
  <c r="CB84" i="301"/>
  <c r="CA84" i="301"/>
  <c r="BZ84" i="301"/>
  <c r="BY84" i="301"/>
  <c r="BX84" i="301"/>
  <c r="BW84" i="301"/>
  <c r="BV84" i="301"/>
  <c r="BU84" i="301"/>
  <c r="BT84" i="301"/>
  <c r="BS84" i="301"/>
  <c r="BR84" i="301"/>
  <c r="BQ84" i="301"/>
  <c r="BP84" i="301"/>
  <c r="BO84" i="301"/>
  <c r="BN84" i="301"/>
  <c r="BM84" i="301"/>
  <c r="BL84" i="301"/>
  <c r="BK84" i="301"/>
  <c r="BJ84" i="301"/>
  <c r="E28" i="301" s="1"/>
  <c r="E29" i="301" s="1"/>
  <c r="BG80" i="301"/>
  <c r="BG78" i="301"/>
  <c r="BG76" i="301"/>
  <c r="BG74" i="301"/>
  <c r="BG72" i="301"/>
  <c r="BG70" i="301"/>
  <c r="BG68" i="301"/>
  <c r="BG66" i="301"/>
  <c r="BG64" i="301"/>
  <c r="BG62" i="301"/>
  <c r="BG60" i="301"/>
  <c r="BG58" i="301"/>
  <c r="BG56" i="301"/>
  <c r="BG54" i="301"/>
  <c r="BG52" i="301"/>
  <c r="BG50" i="301"/>
  <c r="BG48" i="301"/>
  <c r="BG46" i="301"/>
  <c r="BG44" i="301"/>
  <c r="BG42" i="301"/>
  <c r="BG40" i="301"/>
  <c r="BG38" i="301"/>
  <c r="BG36" i="301"/>
  <c r="BG34" i="301"/>
  <c r="BG32" i="301"/>
  <c r="BG30" i="301"/>
  <c r="BG28" i="301"/>
  <c r="BG26" i="301"/>
  <c r="BG24" i="301"/>
  <c r="BG22" i="301"/>
  <c r="BG20" i="301"/>
  <c r="BG18" i="301"/>
  <c r="BG16" i="301"/>
  <c r="BG14" i="301"/>
  <c r="BG12" i="301"/>
  <c r="BG10" i="301"/>
  <c r="BG8" i="301"/>
  <c r="BG6" i="301"/>
  <c r="BG4" i="301"/>
  <c r="CL82" i="301"/>
  <c r="CK82" i="301"/>
  <c r="CJ82" i="301"/>
  <c r="CI82" i="301"/>
  <c r="CH82" i="301"/>
  <c r="CG82" i="301"/>
  <c r="CF82" i="301"/>
  <c r="CE82" i="301"/>
  <c r="CD82" i="301"/>
  <c r="CC82" i="301"/>
  <c r="CB82" i="301"/>
  <c r="CA82" i="301"/>
  <c r="BZ82" i="301"/>
  <c r="BY82" i="301"/>
  <c r="BX82" i="301"/>
  <c r="BW82" i="301"/>
  <c r="BV82" i="301"/>
  <c r="BU82" i="301"/>
  <c r="BT82" i="301"/>
  <c r="BS82" i="301"/>
  <c r="BR82" i="301"/>
  <c r="BQ82" i="301"/>
  <c r="BP82" i="301"/>
  <c r="BO82" i="301"/>
  <c r="BN82" i="301"/>
  <c r="BM82" i="301"/>
  <c r="BK82" i="301"/>
  <c r="BJ82" i="301"/>
  <c r="CL80" i="301"/>
  <c r="CK80" i="301"/>
  <c r="CJ80" i="301"/>
  <c r="CI80" i="301"/>
  <c r="CH80" i="301"/>
  <c r="CG80" i="301"/>
  <c r="CF80" i="301"/>
  <c r="CE80" i="301"/>
  <c r="CD80" i="301"/>
  <c r="CC80" i="301"/>
  <c r="CB80" i="301"/>
  <c r="CA80" i="301"/>
  <c r="BZ80" i="301"/>
  <c r="BY80" i="301"/>
  <c r="BX80" i="301"/>
  <c r="BW80" i="301"/>
  <c r="BV80" i="301"/>
  <c r="BU80" i="301"/>
  <c r="BT80" i="301"/>
  <c r="BS80" i="301"/>
  <c r="BR80" i="301"/>
  <c r="BQ80" i="301"/>
  <c r="BP80" i="301"/>
  <c r="BO80" i="301"/>
  <c r="BN80" i="301"/>
  <c r="BM80" i="301"/>
  <c r="BL80" i="301"/>
  <c r="BK80" i="301"/>
  <c r="BJ80" i="301"/>
  <c r="CL78" i="301"/>
  <c r="CK78" i="301"/>
  <c r="CJ78" i="301"/>
  <c r="CI78" i="301"/>
  <c r="CH78" i="301"/>
  <c r="CG78" i="301"/>
  <c r="CF78" i="301"/>
  <c r="CE78" i="301"/>
  <c r="CD78" i="301"/>
  <c r="CC78" i="301"/>
  <c r="CB78" i="301"/>
  <c r="CA78" i="301"/>
  <c r="BZ78" i="301"/>
  <c r="BY78" i="301"/>
  <c r="BX78" i="301"/>
  <c r="BW78" i="301"/>
  <c r="BV78" i="301"/>
  <c r="BU78" i="301"/>
  <c r="BT78" i="301"/>
  <c r="BS78" i="301"/>
  <c r="BR78" i="301"/>
  <c r="BQ78" i="301"/>
  <c r="BP78" i="301"/>
  <c r="BO78" i="301"/>
  <c r="BN78" i="301"/>
  <c r="BM78" i="301"/>
  <c r="BL78" i="301"/>
  <c r="BK78" i="301"/>
  <c r="BJ78" i="301"/>
  <c r="CL76" i="301"/>
  <c r="CK76" i="301"/>
  <c r="CJ76" i="301"/>
  <c r="CI76" i="301"/>
  <c r="CH76" i="301"/>
  <c r="CG76" i="301"/>
  <c r="CF76" i="301"/>
  <c r="CE76" i="301"/>
  <c r="CD76" i="301"/>
  <c r="CC76" i="301"/>
  <c r="CB76" i="301"/>
  <c r="CA76" i="301"/>
  <c r="BZ76" i="301"/>
  <c r="BY76" i="301"/>
  <c r="BX76" i="301"/>
  <c r="BW76" i="301"/>
  <c r="BV76" i="301"/>
  <c r="BU76" i="301"/>
  <c r="BT76" i="301"/>
  <c r="BS76" i="301"/>
  <c r="BR76" i="301"/>
  <c r="BQ76" i="301"/>
  <c r="BP76" i="301"/>
  <c r="BO76" i="301"/>
  <c r="BN76" i="301"/>
  <c r="BM76" i="301"/>
  <c r="BL76" i="301"/>
  <c r="BK76" i="301"/>
  <c r="BJ76" i="301"/>
  <c r="CL74" i="301"/>
  <c r="CK74" i="301"/>
  <c r="CJ74" i="301"/>
  <c r="CI74" i="301"/>
  <c r="CH74" i="301"/>
  <c r="CG74" i="301"/>
  <c r="CF74" i="301"/>
  <c r="CE74" i="301"/>
  <c r="CD74" i="301"/>
  <c r="CC74" i="301"/>
  <c r="CB74" i="301"/>
  <c r="CA74" i="301"/>
  <c r="BZ74" i="301"/>
  <c r="BY74" i="301"/>
  <c r="BX74" i="301"/>
  <c r="BW74" i="301"/>
  <c r="BV74" i="301"/>
  <c r="BU74" i="301"/>
  <c r="BT74" i="301"/>
  <c r="BS74" i="301"/>
  <c r="BR74" i="301"/>
  <c r="BQ74" i="301"/>
  <c r="BP74" i="301"/>
  <c r="BO74" i="301"/>
  <c r="BN74" i="301"/>
  <c r="BM74" i="301"/>
  <c r="BL74" i="301"/>
  <c r="BK74" i="301"/>
  <c r="BJ74" i="301"/>
  <c r="CL72" i="301"/>
  <c r="CK72" i="301"/>
  <c r="CJ72" i="301"/>
  <c r="CI72" i="301"/>
  <c r="CH72" i="301"/>
  <c r="CG72" i="301"/>
  <c r="CF72" i="301"/>
  <c r="CE72" i="301"/>
  <c r="CD72" i="301"/>
  <c r="CC72" i="301"/>
  <c r="CB72" i="301"/>
  <c r="CA72" i="301"/>
  <c r="BZ72" i="301"/>
  <c r="BY72" i="301"/>
  <c r="BX72" i="301"/>
  <c r="BW72" i="301"/>
  <c r="BV72" i="301"/>
  <c r="BU72" i="301"/>
  <c r="BT72" i="301"/>
  <c r="BS72" i="301"/>
  <c r="BR72" i="301"/>
  <c r="BQ72" i="301"/>
  <c r="BP72" i="301"/>
  <c r="BO72" i="301"/>
  <c r="BN72" i="301"/>
  <c r="BM72" i="301"/>
  <c r="BL72" i="301"/>
  <c r="BK72" i="301"/>
  <c r="BJ72" i="301"/>
  <c r="CL70" i="301"/>
  <c r="CK70" i="301"/>
  <c r="CJ70" i="301"/>
  <c r="CI70" i="301"/>
  <c r="CH70" i="301"/>
  <c r="CG70" i="301"/>
  <c r="CF70" i="301"/>
  <c r="CE70" i="301"/>
  <c r="CD70" i="301"/>
  <c r="CC70" i="301"/>
  <c r="CB70" i="301"/>
  <c r="CA70" i="301"/>
  <c r="BZ70" i="301"/>
  <c r="BY70" i="301"/>
  <c r="BX70" i="301"/>
  <c r="BW70" i="301"/>
  <c r="BV70" i="301"/>
  <c r="BU70" i="301"/>
  <c r="BT70" i="301"/>
  <c r="BS70" i="301"/>
  <c r="BR70" i="301"/>
  <c r="BQ70" i="301"/>
  <c r="BP70" i="301"/>
  <c r="BO70" i="301"/>
  <c r="BN70" i="301"/>
  <c r="BM70" i="301"/>
  <c r="BL70" i="301"/>
  <c r="BK70" i="301"/>
  <c r="BJ70" i="301"/>
  <c r="CL68" i="301"/>
  <c r="CK68" i="301"/>
  <c r="CJ68" i="301"/>
  <c r="CI68" i="301"/>
  <c r="CH68" i="301"/>
  <c r="CG68" i="301"/>
  <c r="CF68" i="301"/>
  <c r="CE68" i="301"/>
  <c r="CD68" i="301"/>
  <c r="CC68" i="301"/>
  <c r="CB68" i="301"/>
  <c r="CA68" i="301"/>
  <c r="BZ68" i="301"/>
  <c r="BY68" i="301"/>
  <c r="BX68" i="301"/>
  <c r="BW68" i="301"/>
  <c r="BV68" i="301"/>
  <c r="BU68" i="301"/>
  <c r="BT68" i="301"/>
  <c r="BS68" i="301"/>
  <c r="BR68" i="301"/>
  <c r="BQ68" i="301"/>
  <c r="BP68" i="301"/>
  <c r="BO68" i="301"/>
  <c r="BN68" i="301"/>
  <c r="BM68" i="301"/>
  <c r="BL68" i="301"/>
  <c r="BK68" i="301"/>
  <c r="BJ68" i="301"/>
  <c r="CL66" i="301"/>
  <c r="CK66" i="301"/>
  <c r="CJ66" i="301"/>
  <c r="CI66" i="301"/>
  <c r="CH66" i="301"/>
  <c r="CG66" i="301"/>
  <c r="CF66" i="301"/>
  <c r="CE66" i="301"/>
  <c r="CD66" i="301"/>
  <c r="CC66" i="301"/>
  <c r="CB66" i="301"/>
  <c r="CA66" i="301"/>
  <c r="BZ66" i="301"/>
  <c r="BY66" i="301"/>
  <c r="BX66" i="301"/>
  <c r="BW66" i="301"/>
  <c r="BV66" i="301"/>
  <c r="BU66" i="301"/>
  <c r="BT66" i="301"/>
  <c r="BS66" i="301"/>
  <c r="BR66" i="301"/>
  <c r="BQ66" i="301"/>
  <c r="BP66" i="301"/>
  <c r="BO66" i="301"/>
  <c r="BN66" i="301"/>
  <c r="BM66" i="301"/>
  <c r="BL66" i="301"/>
  <c r="BK66" i="301"/>
  <c r="BJ66" i="301"/>
  <c r="CL64" i="301"/>
  <c r="CK64" i="301"/>
  <c r="CJ64" i="301"/>
  <c r="CI64" i="301"/>
  <c r="CH64" i="301"/>
  <c r="CG64" i="301"/>
  <c r="CF64" i="301"/>
  <c r="CE64" i="301"/>
  <c r="CD64" i="301"/>
  <c r="CC64" i="301"/>
  <c r="CB64" i="301"/>
  <c r="CA64" i="301"/>
  <c r="BZ64" i="301"/>
  <c r="BY64" i="301"/>
  <c r="BX64" i="301"/>
  <c r="BW64" i="301"/>
  <c r="BV64" i="301"/>
  <c r="BU64" i="301"/>
  <c r="BT64" i="301"/>
  <c r="BS64" i="301"/>
  <c r="BR64" i="301"/>
  <c r="BQ64" i="301"/>
  <c r="BP64" i="301"/>
  <c r="BO64" i="301"/>
  <c r="BN64" i="301"/>
  <c r="BM64" i="301"/>
  <c r="BL64" i="301"/>
  <c r="BK64" i="301"/>
  <c r="BJ64" i="301"/>
  <c r="CL62" i="301"/>
  <c r="CK62" i="301"/>
  <c r="CJ62" i="301"/>
  <c r="CI62" i="301"/>
  <c r="CH62" i="301"/>
  <c r="CG62" i="301"/>
  <c r="CF62" i="301"/>
  <c r="CE62" i="301"/>
  <c r="CD62" i="301"/>
  <c r="CC62" i="301"/>
  <c r="CB62" i="301"/>
  <c r="CA62" i="301"/>
  <c r="BZ62" i="301"/>
  <c r="BY62" i="301"/>
  <c r="BX62" i="301"/>
  <c r="BW62" i="301"/>
  <c r="BV62" i="301"/>
  <c r="BU62" i="301"/>
  <c r="BT62" i="301"/>
  <c r="BS62" i="301"/>
  <c r="BR62" i="301"/>
  <c r="BQ62" i="301"/>
  <c r="BP62" i="301"/>
  <c r="BO62" i="301"/>
  <c r="BN62" i="301"/>
  <c r="BM62" i="301"/>
  <c r="BL62" i="301"/>
  <c r="BK62" i="301"/>
  <c r="BJ62" i="301"/>
  <c r="CL60" i="301"/>
  <c r="CK60" i="301"/>
  <c r="CJ60" i="301"/>
  <c r="CI60" i="301"/>
  <c r="CH60" i="301"/>
  <c r="CG60" i="301"/>
  <c r="CF60" i="301"/>
  <c r="CE60" i="301"/>
  <c r="CD60" i="301"/>
  <c r="CC60" i="301"/>
  <c r="CB60" i="301"/>
  <c r="CA60" i="301"/>
  <c r="BZ60" i="301"/>
  <c r="BY60" i="301"/>
  <c r="BX60" i="301"/>
  <c r="BW60" i="301"/>
  <c r="BV60" i="301"/>
  <c r="BU60" i="301"/>
  <c r="BT60" i="301"/>
  <c r="BS60" i="301"/>
  <c r="BR60" i="301"/>
  <c r="BQ60" i="301"/>
  <c r="BP60" i="301"/>
  <c r="BO60" i="301"/>
  <c r="BN60" i="301"/>
  <c r="BM60" i="301"/>
  <c r="BL60" i="301"/>
  <c r="BK60" i="301"/>
  <c r="BJ60" i="301"/>
  <c r="CL58" i="301"/>
  <c r="CK58" i="301"/>
  <c r="CJ58" i="301"/>
  <c r="CI58" i="301"/>
  <c r="CH58" i="301"/>
  <c r="CG58" i="301"/>
  <c r="CF58" i="301"/>
  <c r="CE58" i="301"/>
  <c r="CD58" i="301"/>
  <c r="CC58" i="301"/>
  <c r="CB58" i="301"/>
  <c r="CA58" i="301"/>
  <c r="BZ58" i="301"/>
  <c r="BY58" i="301"/>
  <c r="BX58" i="301"/>
  <c r="BW58" i="301"/>
  <c r="BV58" i="301"/>
  <c r="BU58" i="301"/>
  <c r="BT58" i="301"/>
  <c r="BS58" i="301"/>
  <c r="BR58" i="301"/>
  <c r="BQ58" i="301"/>
  <c r="BP58" i="301"/>
  <c r="BO58" i="301"/>
  <c r="BN58" i="301"/>
  <c r="BM58" i="301"/>
  <c r="BL58" i="301"/>
  <c r="BK58" i="301"/>
  <c r="BJ58" i="301"/>
  <c r="CL56" i="301"/>
  <c r="CK56" i="301"/>
  <c r="CJ56" i="301"/>
  <c r="CI56" i="301"/>
  <c r="CH56" i="301"/>
  <c r="CG56" i="301"/>
  <c r="CF56" i="301"/>
  <c r="CE56" i="301"/>
  <c r="CD56" i="301"/>
  <c r="CC56" i="301"/>
  <c r="CB56" i="301"/>
  <c r="CA56" i="301"/>
  <c r="BZ56" i="301"/>
  <c r="BY56" i="301"/>
  <c r="BX56" i="301"/>
  <c r="BW56" i="301"/>
  <c r="BV56" i="301"/>
  <c r="BU56" i="301"/>
  <c r="BT56" i="301"/>
  <c r="BS56" i="301"/>
  <c r="BR56" i="301"/>
  <c r="BQ56" i="301"/>
  <c r="BP56" i="301"/>
  <c r="BO56" i="301"/>
  <c r="BN56" i="301"/>
  <c r="BM56" i="301"/>
  <c r="BL56" i="301"/>
  <c r="BK56" i="301"/>
  <c r="BJ56" i="301"/>
  <c r="CL54" i="301"/>
  <c r="CK54" i="301"/>
  <c r="CJ54" i="301"/>
  <c r="CI54" i="301"/>
  <c r="CH54" i="301"/>
  <c r="CG54" i="301"/>
  <c r="CF54" i="301"/>
  <c r="CE54" i="301"/>
  <c r="CD54" i="301"/>
  <c r="CC54" i="301"/>
  <c r="CB54" i="301"/>
  <c r="CA54" i="301"/>
  <c r="BZ54" i="301"/>
  <c r="BY54" i="301"/>
  <c r="BX54" i="301"/>
  <c r="BW54" i="301"/>
  <c r="BV54" i="301"/>
  <c r="BU54" i="301"/>
  <c r="BT54" i="301"/>
  <c r="BS54" i="301"/>
  <c r="BR54" i="301"/>
  <c r="BQ54" i="301"/>
  <c r="BP54" i="301"/>
  <c r="BO54" i="301"/>
  <c r="BN54" i="301"/>
  <c r="BM54" i="301"/>
  <c r="BL54" i="301"/>
  <c r="BK54" i="301"/>
  <c r="BJ54" i="301"/>
  <c r="CL52" i="301"/>
  <c r="CK52" i="301"/>
  <c r="CJ52" i="301"/>
  <c r="CI52" i="301"/>
  <c r="CH52" i="301"/>
  <c r="CG52" i="301"/>
  <c r="CF52" i="301"/>
  <c r="CE52" i="301"/>
  <c r="CD52" i="301"/>
  <c r="CC52" i="301"/>
  <c r="CB52" i="301"/>
  <c r="CA52" i="301"/>
  <c r="BZ52" i="301"/>
  <c r="BY52" i="301"/>
  <c r="BX52" i="301"/>
  <c r="BW52" i="301"/>
  <c r="BV52" i="301"/>
  <c r="BU52" i="301"/>
  <c r="BT52" i="301"/>
  <c r="BS52" i="301"/>
  <c r="BR52" i="301"/>
  <c r="BQ52" i="301"/>
  <c r="BP52" i="301"/>
  <c r="BO52" i="301"/>
  <c r="BN52" i="301"/>
  <c r="BM52" i="301"/>
  <c r="BL52" i="301"/>
  <c r="BK52" i="301"/>
  <c r="BJ52" i="301"/>
  <c r="CL50" i="301"/>
  <c r="CK50" i="301"/>
  <c r="CJ50" i="301"/>
  <c r="CI50" i="301"/>
  <c r="CH50" i="301"/>
  <c r="CG50" i="301"/>
  <c r="CF50" i="301"/>
  <c r="CE50" i="301"/>
  <c r="CD50" i="301"/>
  <c r="CC50" i="301"/>
  <c r="CB50" i="301"/>
  <c r="CA50" i="301"/>
  <c r="BZ50" i="301"/>
  <c r="BY50" i="301"/>
  <c r="BX50" i="301"/>
  <c r="BW50" i="301"/>
  <c r="BV50" i="301"/>
  <c r="BU50" i="301"/>
  <c r="BT50" i="301"/>
  <c r="BS50" i="301"/>
  <c r="BR50" i="301"/>
  <c r="BQ50" i="301"/>
  <c r="BP50" i="301"/>
  <c r="BO50" i="301"/>
  <c r="BN50" i="301"/>
  <c r="BM50" i="301"/>
  <c r="BL50" i="301"/>
  <c r="BK50" i="301"/>
  <c r="BJ50" i="301"/>
  <c r="CL48" i="301"/>
  <c r="CK48" i="301"/>
  <c r="CJ48" i="301"/>
  <c r="CI48" i="301"/>
  <c r="CH48" i="301"/>
  <c r="CG48" i="301"/>
  <c r="CF48" i="301"/>
  <c r="CE48" i="301"/>
  <c r="CD48" i="301"/>
  <c r="CC48" i="301"/>
  <c r="CB48" i="301"/>
  <c r="CA48" i="301"/>
  <c r="BZ48" i="301"/>
  <c r="BY48" i="301"/>
  <c r="BX48" i="301"/>
  <c r="BW48" i="301"/>
  <c r="BV48" i="301"/>
  <c r="BU48" i="301"/>
  <c r="BT48" i="301"/>
  <c r="BS48" i="301"/>
  <c r="BR48" i="301"/>
  <c r="BQ48" i="301"/>
  <c r="BP48" i="301"/>
  <c r="BO48" i="301"/>
  <c r="BN48" i="301"/>
  <c r="BM48" i="301"/>
  <c r="BL48" i="301"/>
  <c r="BK48" i="301"/>
  <c r="BJ48" i="301"/>
  <c r="CL46" i="301"/>
  <c r="CK46" i="301"/>
  <c r="CJ46" i="301"/>
  <c r="CI46" i="301"/>
  <c r="CH46" i="301"/>
  <c r="CG46" i="301"/>
  <c r="CF46" i="301"/>
  <c r="CE46" i="301"/>
  <c r="CD46" i="301"/>
  <c r="CC46" i="301"/>
  <c r="CB46" i="301"/>
  <c r="CA46" i="301"/>
  <c r="BZ46" i="301"/>
  <c r="BY46" i="301"/>
  <c r="BX46" i="301"/>
  <c r="BW46" i="301"/>
  <c r="BV46" i="301"/>
  <c r="BU46" i="301"/>
  <c r="BT46" i="301"/>
  <c r="BS46" i="301"/>
  <c r="BR46" i="301"/>
  <c r="BQ46" i="301"/>
  <c r="BP46" i="301"/>
  <c r="BO46" i="301"/>
  <c r="BN46" i="301"/>
  <c r="BM46" i="301"/>
  <c r="BL46" i="301"/>
  <c r="BK46" i="301"/>
  <c r="BJ46" i="301"/>
  <c r="CL44" i="301"/>
  <c r="CK44" i="301"/>
  <c r="CJ44" i="301"/>
  <c r="CI44" i="301"/>
  <c r="CH44" i="301"/>
  <c r="CG44" i="301"/>
  <c r="CF44" i="301"/>
  <c r="CE44" i="301"/>
  <c r="CD44" i="301"/>
  <c r="CC44" i="301"/>
  <c r="CB44" i="301"/>
  <c r="CA44" i="301"/>
  <c r="BZ44" i="301"/>
  <c r="BY44" i="301"/>
  <c r="BX44" i="301"/>
  <c r="BW44" i="301"/>
  <c r="BV44" i="301"/>
  <c r="BU44" i="301"/>
  <c r="BT44" i="301"/>
  <c r="BS44" i="301"/>
  <c r="BR44" i="301"/>
  <c r="BQ44" i="301"/>
  <c r="BP44" i="301"/>
  <c r="BO44" i="301"/>
  <c r="BN44" i="301"/>
  <c r="BM44" i="301"/>
  <c r="BL44" i="301"/>
  <c r="BK44" i="301"/>
  <c r="BJ44" i="301"/>
  <c r="CL42" i="301"/>
  <c r="CK42" i="301"/>
  <c r="CJ42" i="301"/>
  <c r="CI42" i="301"/>
  <c r="CH42" i="301"/>
  <c r="CG42" i="301"/>
  <c r="CF42" i="301"/>
  <c r="CE42" i="301"/>
  <c r="CD42" i="301"/>
  <c r="CC42" i="301"/>
  <c r="CB42" i="301"/>
  <c r="CA42" i="301"/>
  <c r="BZ42" i="301"/>
  <c r="BY42" i="301"/>
  <c r="BX42" i="301"/>
  <c r="BW42" i="301"/>
  <c r="BV42" i="301"/>
  <c r="BU42" i="301"/>
  <c r="BT42" i="301"/>
  <c r="BS42" i="301"/>
  <c r="BR42" i="301"/>
  <c r="BQ42" i="301"/>
  <c r="BP42" i="301"/>
  <c r="BO42" i="301"/>
  <c r="BN42" i="301"/>
  <c r="BM42" i="301"/>
  <c r="BL42" i="301"/>
  <c r="BK42" i="301"/>
  <c r="BJ42" i="301"/>
  <c r="CL40" i="301"/>
  <c r="CK40" i="301"/>
  <c r="CJ40" i="301"/>
  <c r="CI40" i="301"/>
  <c r="CH40" i="301"/>
  <c r="CG40" i="301"/>
  <c r="CF40" i="301"/>
  <c r="CE40" i="301"/>
  <c r="CD40" i="301"/>
  <c r="CC40" i="301"/>
  <c r="CB40" i="301"/>
  <c r="CA40" i="301"/>
  <c r="BZ40" i="301"/>
  <c r="BY40" i="301"/>
  <c r="BX40" i="301"/>
  <c r="BW40" i="301"/>
  <c r="BV40" i="301"/>
  <c r="BU40" i="301"/>
  <c r="BT40" i="301"/>
  <c r="BS40" i="301"/>
  <c r="BR40" i="301"/>
  <c r="BQ40" i="301"/>
  <c r="BP40" i="301"/>
  <c r="BO40" i="301"/>
  <c r="BN40" i="301"/>
  <c r="BM40" i="301"/>
  <c r="BL40" i="301"/>
  <c r="BK40" i="301"/>
  <c r="BJ40" i="301"/>
  <c r="CL38" i="301"/>
  <c r="CK38" i="301"/>
  <c r="CJ38" i="301"/>
  <c r="CI38" i="301"/>
  <c r="CH38" i="301"/>
  <c r="CG38" i="301"/>
  <c r="CF38" i="301"/>
  <c r="CE38" i="301"/>
  <c r="CD38" i="301"/>
  <c r="CC38" i="301"/>
  <c r="CB38" i="301"/>
  <c r="CA38" i="301"/>
  <c r="BZ38" i="301"/>
  <c r="BY38" i="301"/>
  <c r="BX38" i="301"/>
  <c r="BW38" i="301"/>
  <c r="BV38" i="301"/>
  <c r="BU38" i="301"/>
  <c r="BT38" i="301"/>
  <c r="BS38" i="301"/>
  <c r="BR38" i="301"/>
  <c r="BQ38" i="301"/>
  <c r="BP38" i="301"/>
  <c r="BO38" i="301"/>
  <c r="BN38" i="301"/>
  <c r="BM38" i="301"/>
  <c r="BL38" i="301"/>
  <c r="BK38" i="301"/>
  <c r="BJ38" i="301"/>
  <c r="CL36" i="301"/>
  <c r="CK36" i="301"/>
  <c r="CJ36" i="301"/>
  <c r="CI36" i="301"/>
  <c r="CH36" i="301"/>
  <c r="CG36" i="301"/>
  <c r="CF36" i="301"/>
  <c r="CE36" i="301"/>
  <c r="CD36" i="301"/>
  <c r="CC36" i="301"/>
  <c r="CB36" i="301"/>
  <c r="CA36" i="301"/>
  <c r="BZ36" i="301"/>
  <c r="BY36" i="301"/>
  <c r="BX36" i="301"/>
  <c r="BW36" i="301"/>
  <c r="BV36" i="301"/>
  <c r="BU36" i="301"/>
  <c r="BT36" i="301"/>
  <c r="BS36" i="301"/>
  <c r="BR36" i="301"/>
  <c r="BQ36" i="301"/>
  <c r="BP36" i="301"/>
  <c r="BO36" i="301"/>
  <c r="BN36" i="301"/>
  <c r="BM36" i="301"/>
  <c r="BL36" i="301"/>
  <c r="BK36" i="301"/>
  <c r="BJ36" i="301"/>
  <c r="CL34" i="301"/>
  <c r="CK34" i="301"/>
  <c r="CJ34" i="301"/>
  <c r="CI34" i="301"/>
  <c r="CH34" i="301"/>
  <c r="CG34" i="301"/>
  <c r="CF34" i="301"/>
  <c r="CE34" i="301"/>
  <c r="CD34" i="301"/>
  <c r="CC34" i="301"/>
  <c r="CB34" i="301"/>
  <c r="CA34" i="301"/>
  <c r="BZ34" i="301"/>
  <c r="BY34" i="301"/>
  <c r="BX34" i="301"/>
  <c r="BW34" i="301"/>
  <c r="BV34" i="301"/>
  <c r="BU34" i="301"/>
  <c r="BT34" i="301"/>
  <c r="BS34" i="301"/>
  <c r="BR34" i="301"/>
  <c r="BQ34" i="301"/>
  <c r="BP34" i="301"/>
  <c r="BO34" i="301"/>
  <c r="BN34" i="301"/>
  <c r="BM34" i="301"/>
  <c r="BL34" i="301"/>
  <c r="BK34" i="301"/>
  <c r="BJ34" i="301"/>
  <c r="CL32" i="301"/>
  <c r="CK32" i="301"/>
  <c r="CJ32" i="301"/>
  <c r="CI32" i="301"/>
  <c r="CH32" i="301"/>
  <c r="CG32" i="301"/>
  <c r="CF32" i="301"/>
  <c r="CE32" i="301"/>
  <c r="CD32" i="301"/>
  <c r="CC32" i="301"/>
  <c r="CB32" i="301"/>
  <c r="CA32" i="301"/>
  <c r="BZ32" i="301"/>
  <c r="BY32" i="301"/>
  <c r="BX32" i="301"/>
  <c r="BW32" i="301"/>
  <c r="BV32" i="301"/>
  <c r="BU32" i="301"/>
  <c r="BT32" i="301"/>
  <c r="BS32" i="301"/>
  <c r="BR32" i="301"/>
  <c r="BQ32" i="301"/>
  <c r="BP32" i="301"/>
  <c r="BO32" i="301"/>
  <c r="BN32" i="301"/>
  <c r="BM32" i="301"/>
  <c r="BL32" i="301"/>
  <c r="BK32" i="301"/>
  <c r="BJ32" i="301"/>
  <c r="E32" i="301" s="1"/>
  <c r="E33" i="301" s="1"/>
  <c r="CL30" i="301"/>
  <c r="CK30" i="301"/>
  <c r="CJ30" i="301"/>
  <c r="CI30" i="301"/>
  <c r="CH30" i="301"/>
  <c r="CG30" i="301"/>
  <c r="CF30" i="301"/>
  <c r="CE30" i="301"/>
  <c r="CD30" i="301"/>
  <c r="CC30" i="301"/>
  <c r="CB30" i="301"/>
  <c r="CA30" i="301"/>
  <c r="BZ30" i="301"/>
  <c r="BY30" i="301"/>
  <c r="BX30" i="301"/>
  <c r="BW30" i="301"/>
  <c r="BV30" i="301"/>
  <c r="BU30" i="301"/>
  <c r="BT30" i="301"/>
  <c r="BS30" i="301"/>
  <c r="BR30" i="301"/>
  <c r="BQ30" i="301"/>
  <c r="BP30" i="301"/>
  <c r="BO30" i="301"/>
  <c r="BN30" i="301"/>
  <c r="BM30" i="301"/>
  <c r="BL30" i="301"/>
  <c r="G30" i="301" s="1"/>
  <c r="G31" i="301" s="1"/>
  <c r="BK30" i="301"/>
  <c r="BJ30" i="301"/>
  <c r="CL28" i="301"/>
  <c r="CK28" i="301"/>
  <c r="CJ28" i="301"/>
  <c r="CI28" i="301"/>
  <c r="CH28" i="301"/>
  <c r="CG28" i="301"/>
  <c r="CF28" i="301"/>
  <c r="CE28" i="301"/>
  <c r="CD28" i="301"/>
  <c r="CC28" i="301"/>
  <c r="CB28" i="301"/>
  <c r="CA28" i="301"/>
  <c r="BZ28" i="301"/>
  <c r="BY28" i="301"/>
  <c r="BX28" i="301"/>
  <c r="BW28" i="301"/>
  <c r="BV28" i="301"/>
  <c r="BU28" i="301"/>
  <c r="BT28" i="301"/>
  <c r="BS28" i="301"/>
  <c r="BR28" i="301"/>
  <c r="BQ28" i="301"/>
  <c r="BP28" i="301"/>
  <c r="BO28" i="301"/>
  <c r="BN28" i="301"/>
  <c r="BM28" i="301"/>
  <c r="BL28" i="301"/>
  <c r="BK28" i="301"/>
  <c r="BJ28" i="301"/>
  <c r="F28" i="301" s="1"/>
  <c r="F29" i="301" s="1"/>
  <c r="CL26" i="301"/>
  <c r="CK26" i="301"/>
  <c r="CJ26" i="301"/>
  <c r="CI26" i="301"/>
  <c r="CH26" i="301"/>
  <c r="CG26" i="301"/>
  <c r="CF26" i="301"/>
  <c r="CE26" i="301"/>
  <c r="CD26" i="301"/>
  <c r="CC26" i="301"/>
  <c r="CB26" i="301"/>
  <c r="CA26" i="301"/>
  <c r="BZ26" i="301"/>
  <c r="BY26" i="301"/>
  <c r="BX26" i="301"/>
  <c r="BW26" i="301"/>
  <c r="BV26" i="301"/>
  <c r="BU26" i="301"/>
  <c r="BT26" i="301"/>
  <c r="BS26" i="301"/>
  <c r="BR26" i="301"/>
  <c r="BQ26" i="301"/>
  <c r="BP26" i="301"/>
  <c r="BO26" i="301"/>
  <c r="BN26" i="301"/>
  <c r="BM26" i="301"/>
  <c r="BL26" i="301"/>
  <c r="BK26" i="301"/>
  <c r="BJ26" i="301"/>
  <c r="CL24" i="301"/>
  <c r="CK24" i="301"/>
  <c r="CJ24" i="301"/>
  <c r="CI24" i="301"/>
  <c r="CH24" i="301"/>
  <c r="CG24" i="301"/>
  <c r="CF24" i="301"/>
  <c r="CE24" i="301"/>
  <c r="CD24" i="301"/>
  <c r="CC24" i="301"/>
  <c r="CB24" i="301"/>
  <c r="CA24" i="301"/>
  <c r="BZ24" i="301"/>
  <c r="BY24" i="301"/>
  <c r="BX24" i="301"/>
  <c r="BW24" i="301"/>
  <c r="BV24" i="301"/>
  <c r="BU24" i="301"/>
  <c r="BT24" i="301"/>
  <c r="BS24" i="301"/>
  <c r="BR24" i="301"/>
  <c r="BQ24" i="301"/>
  <c r="BP24" i="301"/>
  <c r="BO24" i="301"/>
  <c r="BN24" i="301"/>
  <c r="BM24" i="301"/>
  <c r="BL24" i="301"/>
  <c r="BK24" i="301"/>
  <c r="BJ24" i="301"/>
  <c r="I24" i="301" s="1"/>
  <c r="I25" i="301" s="1"/>
  <c r="CL22" i="301"/>
  <c r="CK22" i="301"/>
  <c r="CJ22" i="301"/>
  <c r="CI22" i="301"/>
  <c r="CH22" i="301"/>
  <c r="CG22" i="301"/>
  <c r="CF22" i="301"/>
  <c r="CE22" i="301"/>
  <c r="CD22" i="301"/>
  <c r="CC22" i="301"/>
  <c r="CB22" i="301"/>
  <c r="CA22" i="301"/>
  <c r="BZ22" i="301"/>
  <c r="BY22" i="301"/>
  <c r="BX22" i="301"/>
  <c r="BW22" i="301"/>
  <c r="BV22" i="301"/>
  <c r="BU22" i="301"/>
  <c r="BT22" i="301"/>
  <c r="BS22" i="301"/>
  <c r="BR22" i="301"/>
  <c r="BQ22" i="301"/>
  <c r="BP22" i="301"/>
  <c r="E22" i="301" s="1"/>
  <c r="E23" i="301" s="1"/>
  <c r="BO22" i="301"/>
  <c r="BN22" i="301"/>
  <c r="BM22" i="301"/>
  <c r="BL22" i="301"/>
  <c r="BK22" i="301"/>
  <c r="BJ22" i="301"/>
  <c r="CL20" i="301"/>
  <c r="CK20" i="301"/>
  <c r="CJ20" i="301"/>
  <c r="CI20" i="301"/>
  <c r="CH20" i="301"/>
  <c r="CG20" i="301"/>
  <c r="CF20" i="301"/>
  <c r="CE20" i="301"/>
  <c r="CD20" i="301"/>
  <c r="CC20" i="301"/>
  <c r="CB20" i="301"/>
  <c r="CA20" i="301"/>
  <c r="BZ20" i="301"/>
  <c r="BY20" i="301"/>
  <c r="BX20" i="301"/>
  <c r="BW20" i="301"/>
  <c r="BV20" i="301"/>
  <c r="BU20" i="301"/>
  <c r="BT20" i="301"/>
  <c r="BS20" i="301"/>
  <c r="BR20" i="301"/>
  <c r="BQ20" i="301"/>
  <c r="BP20" i="301"/>
  <c r="BO20" i="301"/>
  <c r="BN20" i="301"/>
  <c r="BM20" i="301"/>
  <c r="BL20" i="301"/>
  <c r="BK20" i="301"/>
  <c r="BJ20" i="301"/>
  <c r="I20" i="301" s="1"/>
  <c r="I21" i="301" s="1"/>
  <c r="CL18" i="301"/>
  <c r="CK18" i="301"/>
  <c r="CJ18" i="301"/>
  <c r="CI18" i="301"/>
  <c r="CH18" i="301"/>
  <c r="CG18" i="301"/>
  <c r="CF18" i="301"/>
  <c r="CE18" i="301"/>
  <c r="CD18" i="301"/>
  <c r="CC18" i="301"/>
  <c r="CB18" i="301"/>
  <c r="CA18" i="301"/>
  <c r="BZ18" i="301"/>
  <c r="BY18" i="301"/>
  <c r="BX18" i="301"/>
  <c r="BW18" i="301"/>
  <c r="BV18" i="301"/>
  <c r="BU18" i="301"/>
  <c r="BT18" i="301"/>
  <c r="BS18" i="301"/>
  <c r="BR18" i="301"/>
  <c r="BQ18" i="301"/>
  <c r="BP18" i="301"/>
  <c r="BO18" i="301"/>
  <c r="BN18" i="301"/>
  <c r="BM18" i="301"/>
  <c r="BL18" i="301"/>
  <c r="BK18" i="301"/>
  <c r="BJ18" i="301"/>
  <c r="I18" i="301" s="1"/>
  <c r="I19" i="301" s="1"/>
  <c r="CL16" i="301"/>
  <c r="CK16" i="301"/>
  <c r="CJ16" i="301"/>
  <c r="CI16" i="301"/>
  <c r="CH16" i="301"/>
  <c r="CG16" i="301"/>
  <c r="CF16" i="301"/>
  <c r="CE16" i="301"/>
  <c r="CD16" i="301"/>
  <c r="CC16" i="301"/>
  <c r="CB16" i="301"/>
  <c r="CA16" i="301"/>
  <c r="BZ16" i="301"/>
  <c r="BY16" i="301"/>
  <c r="BX16" i="301"/>
  <c r="BW16" i="301"/>
  <c r="BV16" i="301"/>
  <c r="BU16" i="301"/>
  <c r="BT16" i="301"/>
  <c r="BS16" i="301"/>
  <c r="BR16" i="301"/>
  <c r="BQ16" i="301"/>
  <c r="BP16" i="301"/>
  <c r="BO16" i="301"/>
  <c r="BN16" i="301"/>
  <c r="BM16" i="301"/>
  <c r="BL16" i="301"/>
  <c r="BK16" i="301"/>
  <c r="BJ16" i="301"/>
  <c r="I16" i="301" s="1"/>
  <c r="I17" i="301" s="1"/>
  <c r="CL14" i="301"/>
  <c r="CK14" i="301"/>
  <c r="CJ14" i="301"/>
  <c r="CI14" i="301"/>
  <c r="CH14" i="301"/>
  <c r="CG14" i="301"/>
  <c r="CF14" i="301"/>
  <c r="CE14" i="301"/>
  <c r="CD14" i="301"/>
  <c r="CC14" i="301"/>
  <c r="CB14" i="301"/>
  <c r="CA14" i="301"/>
  <c r="BZ14" i="301"/>
  <c r="BY14" i="301"/>
  <c r="BX14" i="301"/>
  <c r="BW14" i="301"/>
  <c r="BV14" i="301"/>
  <c r="BU14" i="301"/>
  <c r="BT14" i="301"/>
  <c r="BS14" i="301"/>
  <c r="BR14" i="301"/>
  <c r="BQ14" i="301"/>
  <c r="BP14" i="301"/>
  <c r="BO14" i="301"/>
  <c r="BN14" i="301"/>
  <c r="BM14" i="301"/>
  <c r="BL14" i="301"/>
  <c r="BK14" i="301"/>
  <c r="BJ14" i="301"/>
  <c r="I14" i="301" s="1"/>
  <c r="I15" i="301" s="1"/>
  <c r="CL12" i="301"/>
  <c r="CK12" i="301"/>
  <c r="CJ12" i="301"/>
  <c r="CI12" i="301"/>
  <c r="CH12" i="301"/>
  <c r="CG12" i="301"/>
  <c r="CF12" i="301"/>
  <c r="CE12" i="301"/>
  <c r="CD12" i="301"/>
  <c r="CC12" i="301"/>
  <c r="CB12" i="301"/>
  <c r="CA12" i="301"/>
  <c r="BZ12" i="301"/>
  <c r="BY12" i="301"/>
  <c r="BX12" i="301"/>
  <c r="BW12" i="301"/>
  <c r="BV12" i="301"/>
  <c r="BU12" i="301"/>
  <c r="BT12" i="301"/>
  <c r="BS12" i="301"/>
  <c r="BR12" i="301"/>
  <c r="BQ12" i="301"/>
  <c r="BP12" i="301"/>
  <c r="BO12" i="301"/>
  <c r="BN12" i="301"/>
  <c r="BM12" i="301"/>
  <c r="BL12" i="301"/>
  <c r="BK12" i="301"/>
  <c r="BJ12" i="301"/>
  <c r="H12" i="301" s="1"/>
  <c r="H13" i="301" s="1"/>
  <c r="CL10" i="301"/>
  <c r="CK10" i="301"/>
  <c r="CJ10" i="301"/>
  <c r="CI10" i="301"/>
  <c r="CH10" i="301"/>
  <c r="CG10" i="301"/>
  <c r="CF10" i="301"/>
  <c r="CE10" i="301"/>
  <c r="CD10" i="301"/>
  <c r="CC10" i="301"/>
  <c r="CB10" i="301"/>
  <c r="CA10" i="301"/>
  <c r="BZ10" i="301"/>
  <c r="BY10" i="301"/>
  <c r="BX10" i="301"/>
  <c r="BW10" i="301"/>
  <c r="BV10" i="301"/>
  <c r="BU10" i="301"/>
  <c r="BT10" i="301"/>
  <c r="BS10" i="301"/>
  <c r="BR10" i="301"/>
  <c r="BQ10" i="301"/>
  <c r="BP10" i="301"/>
  <c r="BO10" i="301"/>
  <c r="BN10" i="301"/>
  <c r="I10" i="301" s="1"/>
  <c r="I11" i="301" s="1"/>
  <c r="BM10" i="301"/>
  <c r="BL10" i="301"/>
  <c r="BK10" i="301"/>
  <c r="BJ10" i="301"/>
  <c r="G10" i="301" s="1"/>
  <c r="G11" i="301" s="1"/>
  <c r="CL8" i="301"/>
  <c r="CK8" i="301"/>
  <c r="CJ8" i="301"/>
  <c r="CI8" i="301"/>
  <c r="CH8" i="301"/>
  <c r="CG8" i="301"/>
  <c r="CF8" i="301"/>
  <c r="CE8" i="301"/>
  <c r="CD8" i="301"/>
  <c r="CC8" i="301"/>
  <c r="CB8" i="301"/>
  <c r="CA8" i="301"/>
  <c r="BZ8" i="301"/>
  <c r="BY8" i="301"/>
  <c r="BX8" i="301"/>
  <c r="BW8" i="301"/>
  <c r="BV8" i="301"/>
  <c r="BU8" i="301"/>
  <c r="BT8" i="301"/>
  <c r="BS8" i="301"/>
  <c r="BR8" i="301"/>
  <c r="BQ8" i="301"/>
  <c r="BP8" i="301"/>
  <c r="BO8" i="301"/>
  <c r="BN8" i="301"/>
  <c r="BM8" i="301"/>
  <c r="BL8" i="301"/>
  <c r="BK8" i="301"/>
  <c r="I8" i="301" s="1"/>
  <c r="I9" i="301" s="1"/>
  <c r="BJ8" i="301"/>
  <c r="CL6" i="301"/>
  <c r="CK6" i="301"/>
  <c r="CJ6" i="301"/>
  <c r="CI6" i="301"/>
  <c r="CH6" i="301"/>
  <c r="CG6" i="301"/>
  <c r="CF6" i="301"/>
  <c r="CE6" i="301"/>
  <c r="CD6" i="301"/>
  <c r="CC6" i="301"/>
  <c r="CB6" i="301"/>
  <c r="CA6" i="301"/>
  <c r="BZ6" i="301"/>
  <c r="BY6" i="301"/>
  <c r="BX6" i="301"/>
  <c r="BW6" i="301"/>
  <c r="BV6" i="301"/>
  <c r="BU6" i="301"/>
  <c r="BT6" i="301"/>
  <c r="BS6" i="301"/>
  <c r="BR6" i="301"/>
  <c r="BQ6" i="301"/>
  <c r="BP6" i="301"/>
  <c r="I6" i="301" s="1"/>
  <c r="I7" i="301" s="1"/>
  <c r="BO6" i="301"/>
  <c r="BN6" i="301"/>
  <c r="BM6" i="301"/>
  <c r="BL6" i="301"/>
  <c r="BK6" i="301"/>
  <c r="BJ6" i="301"/>
  <c r="CL4" i="301"/>
  <c r="CK4" i="301"/>
  <c r="CJ4" i="301"/>
  <c r="CI4" i="301"/>
  <c r="CH4" i="301"/>
  <c r="CG4" i="301"/>
  <c r="CF4" i="301"/>
  <c r="CE4" i="301"/>
  <c r="CD4" i="301"/>
  <c r="CC4" i="301"/>
  <c r="CB4" i="301"/>
  <c r="CA4" i="301"/>
  <c r="BZ4" i="301"/>
  <c r="BY4" i="301"/>
  <c r="BX4" i="301"/>
  <c r="BW4" i="301"/>
  <c r="BV4" i="301"/>
  <c r="BU4" i="301"/>
  <c r="BT4" i="301"/>
  <c r="BS4" i="301"/>
  <c r="BR4" i="301"/>
  <c r="BQ4" i="301"/>
  <c r="BP4" i="301"/>
  <c r="BO4" i="301"/>
  <c r="BN4" i="301"/>
  <c r="BM4" i="301"/>
  <c r="BL4" i="301"/>
  <c r="BK4" i="301"/>
  <c r="BJ4" i="301"/>
  <c r="CM6" i="301"/>
  <c r="CM8" i="301" s="1"/>
  <c r="CM10" i="301" s="1"/>
  <c r="CM12" i="301" s="1"/>
  <c r="CM14" i="301" s="1"/>
  <c r="CM16" i="301" s="1"/>
  <c r="CM18" i="301" s="1"/>
  <c r="CM20" i="301" s="1"/>
  <c r="CM22" i="301" s="1"/>
  <c r="CM24" i="301" s="1"/>
  <c r="CM26" i="301" s="1"/>
  <c r="CM28" i="301" s="1"/>
  <c r="CM30" i="301" s="1"/>
  <c r="CM32" i="301" s="1"/>
  <c r="CM34" i="301" s="1"/>
  <c r="CM36" i="301" s="1"/>
  <c r="CM38" i="301" s="1"/>
  <c r="CM40" i="301" s="1"/>
  <c r="CM42" i="301" s="1"/>
  <c r="CM44" i="301" s="1"/>
  <c r="CM46" i="301" s="1"/>
  <c r="CM48" i="301" s="1"/>
  <c r="CM50" i="301" s="1"/>
  <c r="CM52" i="301" s="1"/>
  <c r="CM54" i="301" s="1"/>
  <c r="CM56" i="301" s="1"/>
  <c r="CM58" i="301" s="1"/>
  <c r="CM60" i="301" s="1"/>
  <c r="CM62" i="301" s="1"/>
  <c r="CM64" i="301" s="1"/>
  <c r="CM66" i="301" s="1"/>
  <c r="CM68" i="301" s="1"/>
  <c r="CM70" i="301" s="1"/>
  <c r="CM72" i="301" s="1"/>
  <c r="CM74" i="301" s="1"/>
  <c r="CM76" i="301" s="1"/>
  <c r="CM78" i="301" s="1"/>
  <c r="CM80" i="301" s="1"/>
  <c r="CM82" i="301" s="1"/>
  <c r="CM7" i="301"/>
  <c r="CM9" i="301" s="1"/>
  <c r="CM11" i="301" s="1"/>
  <c r="CM13" i="301" s="1"/>
  <c r="CM15" i="301" s="1"/>
  <c r="CM17" i="301" s="1"/>
  <c r="CM19" i="301" s="1"/>
  <c r="CM21" i="301" s="1"/>
  <c r="CM23" i="301" s="1"/>
  <c r="CM25" i="301" s="1"/>
  <c r="CM27" i="301" s="1"/>
  <c r="CM29" i="301" s="1"/>
  <c r="CM31" i="301" s="1"/>
  <c r="CM33" i="301" s="1"/>
  <c r="CM35" i="301" s="1"/>
  <c r="CM37" i="301" s="1"/>
  <c r="CM39" i="301" s="1"/>
  <c r="CM41" i="301" s="1"/>
  <c r="CM43" i="301" s="1"/>
  <c r="CM45" i="301" s="1"/>
  <c r="CM47" i="301" s="1"/>
  <c r="CM49" i="301" s="1"/>
  <c r="CM51" i="301" s="1"/>
  <c r="CM53" i="301" s="1"/>
  <c r="CM55" i="301" s="1"/>
  <c r="CM57" i="301" s="1"/>
  <c r="CM59" i="301" s="1"/>
  <c r="CM61" i="301" s="1"/>
  <c r="CM63" i="301" s="1"/>
  <c r="CM65" i="301" s="1"/>
  <c r="CM67" i="301" s="1"/>
  <c r="CM69" i="301" s="1"/>
  <c r="CM71" i="301" s="1"/>
  <c r="CM73" i="301" s="1"/>
  <c r="CM75" i="301" s="1"/>
  <c r="CM77" i="301" s="1"/>
  <c r="CM79" i="301" s="1"/>
  <c r="CM81" i="301" s="1"/>
  <c r="CM83" i="301" s="1"/>
  <c r="D22" i="301"/>
  <c r="D20" i="301"/>
  <c r="D12" i="301"/>
  <c r="D8" i="301"/>
  <c r="D6" i="301"/>
  <c r="B57" i="300"/>
  <c r="B55" i="300"/>
  <c r="B15" i="303"/>
  <c r="B13" i="303"/>
  <c r="B11" i="303"/>
  <c r="B9" i="303"/>
  <c r="B7" i="303"/>
  <c r="B5" i="303"/>
  <c r="B3" i="303"/>
  <c r="B69" i="302"/>
  <c r="B67" i="302"/>
  <c r="B63" i="302"/>
  <c r="B61" i="302"/>
  <c r="B59" i="302"/>
  <c r="B57" i="302"/>
  <c r="B55" i="302"/>
  <c r="B53" i="302"/>
  <c r="B51" i="302"/>
  <c r="B49" i="302"/>
  <c r="B47" i="302"/>
  <c r="B45" i="302"/>
  <c r="B43" i="302"/>
  <c r="B41" i="302"/>
  <c r="B39" i="302"/>
  <c r="B37" i="302"/>
  <c r="B35" i="302"/>
  <c r="B33" i="302"/>
  <c r="B31" i="302"/>
  <c r="B29" i="302"/>
  <c r="B27" i="302"/>
  <c r="B25" i="302"/>
  <c r="B23" i="302"/>
  <c r="B21" i="302"/>
  <c r="B19" i="302"/>
  <c r="B17" i="302"/>
  <c r="B15" i="302"/>
  <c r="B13" i="302"/>
  <c r="B11" i="302"/>
  <c r="B9" i="302"/>
  <c r="B7" i="302"/>
  <c r="B5" i="302"/>
  <c r="B61" i="300"/>
  <c r="B59" i="300"/>
  <c r="B53" i="300"/>
  <c r="B51" i="300"/>
  <c r="B49" i="300"/>
  <c r="B47" i="300"/>
  <c r="B45" i="300"/>
  <c r="B43" i="300"/>
  <c r="B41" i="300"/>
  <c r="B39" i="300"/>
  <c r="B37" i="300"/>
  <c r="B35" i="300"/>
  <c r="B33" i="300"/>
  <c r="B31" i="300"/>
  <c r="B29" i="300"/>
  <c r="B27" i="300"/>
  <c r="B25" i="300"/>
  <c r="B23" i="300"/>
  <c r="B21" i="300"/>
  <c r="B19" i="300"/>
  <c r="B17" i="300"/>
  <c r="B15" i="300"/>
  <c r="B13" i="300"/>
  <c r="B11" i="300"/>
  <c r="B9" i="300"/>
  <c r="B7" i="300"/>
  <c r="B5" i="300"/>
  <c r="B3" i="300"/>
  <c r="I26" i="301" l="1"/>
  <c r="I27" i="301" s="1"/>
  <c r="H8" i="301"/>
  <c r="H9" i="301" s="1"/>
  <c r="E4" i="301"/>
  <c r="E5" i="301" s="1"/>
  <c r="E64" i="301"/>
  <c r="E65" i="301" s="1"/>
  <c r="F38" i="301"/>
  <c r="F39" i="301" s="1"/>
  <c r="G78" i="301"/>
  <c r="G79" i="301" s="1"/>
  <c r="H40" i="301"/>
  <c r="H41" i="301" s="1"/>
  <c r="E80" i="301"/>
  <c r="E81" i="301" s="1"/>
  <c r="H68" i="301"/>
  <c r="H69" i="301" s="1"/>
  <c r="F54" i="301"/>
  <c r="F55" i="301" s="1"/>
  <c r="G50" i="301"/>
  <c r="G51" i="301" s="1"/>
  <c r="G82" i="301"/>
  <c r="G83" i="301" s="1"/>
  <c r="E46" i="301"/>
  <c r="E47" i="301" s="1"/>
  <c r="G70" i="301"/>
  <c r="G71" i="301" s="1"/>
  <c r="H66" i="301"/>
  <c r="H67" i="301" s="1"/>
  <c r="H58" i="301"/>
  <c r="H59" i="301" s="1"/>
  <c r="G52" i="301"/>
  <c r="G53" i="301" s="1"/>
  <c r="G44" i="301"/>
  <c r="G45" i="301" s="1"/>
  <c r="H36" i="301"/>
  <c r="H37" i="301" s="1"/>
  <c r="G76" i="301"/>
  <c r="G77" i="301" s="1"/>
  <c r="F42" i="301"/>
  <c r="F43" i="301" s="1"/>
  <c r="H34" i="301"/>
  <c r="H35" i="301" s="1"/>
  <c r="E26" i="301"/>
  <c r="E27" i="301" s="1"/>
  <c r="E30" i="301"/>
  <c r="E31" i="301" s="1"/>
  <c r="G8" i="301"/>
  <c r="G9" i="301" s="1"/>
  <c r="G6" i="301"/>
  <c r="G7" i="301" s="1"/>
  <c r="G32" i="301"/>
  <c r="G33" i="301" s="1"/>
  <c r="E24" i="301"/>
  <c r="E25" i="301" s="1"/>
  <c r="I22" i="301"/>
  <c r="I23" i="301" s="1"/>
  <c r="I78" i="301"/>
  <c r="I79" i="301" s="1"/>
  <c r="F52" i="301"/>
  <c r="F53" i="301" s="1"/>
  <c r="H42" i="301"/>
  <c r="H43" i="301" s="1"/>
  <c r="G36" i="301"/>
  <c r="G37" i="301" s="1"/>
  <c r="F62" i="301"/>
  <c r="F63" i="301" s="1"/>
  <c r="F56" i="301"/>
  <c r="F57" i="301" s="1"/>
  <c r="F40" i="301"/>
  <c r="F41" i="301" s="1"/>
  <c r="E70" i="301"/>
  <c r="E71" i="301" s="1"/>
  <c r="F64" i="301"/>
  <c r="F65" i="301" s="1"/>
  <c r="F58" i="301"/>
  <c r="F59" i="301" s="1"/>
  <c r="E48" i="301"/>
  <c r="E49" i="301" s="1"/>
  <c r="E34" i="301"/>
  <c r="E35" i="301" s="1"/>
  <c r="G74" i="301"/>
  <c r="G75" i="301" s="1"/>
  <c r="E66" i="301"/>
  <c r="E67" i="301" s="1"/>
  <c r="F50" i="301"/>
  <c r="F51" i="301" s="1"/>
  <c r="H46" i="301"/>
  <c r="H47" i="301" s="1"/>
  <c r="I76" i="301"/>
  <c r="I77" i="301" s="1"/>
  <c r="F60" i="301"/>
  <c r="F61" i="301" s="1"/>
  <c r="E44" i="301"/>
  <c r="E45" i="301" s="1"/>
  <c r="E54" i="301"/>
  <c r="E55" i="301" s="1"/>
  <c r="E83" i="301"/>
  <c r="H83" i="301"/>
  <c r="F83" i="301"/>
  <c r="I83" i="301"/>
  <c r="H10" i="301"/>
  <c r="H11" i="301" s="1"/>
  <c r="F30" i="301"/>
  <c r="F31" i="301" s="1"/>
  <c r="E20" i="301"/>
  <c r="E21" i="301" s="1"/>
  <c r="F22" i="301"/>
  <c r="F23" i="301" s="1"/>
  <c r="F24" i="301"/>
  <c r="F25" i="301" s="1"/>
  <c r="F26" i="301"/>
  <c r="F27" i="301" s="1"/>
  <c r="G28" i="301"/>
  <c r="G29" i="301" s="1"/>
  <c r="H30" i="301"/>
  <c r="H31" i="301" s="1"/>
  <c r="H32" i="301"/>
  <c r="H33" i="301" s="1"/>
  <c r="E14" i="301"/>
  <c r="E15" i="301" s="1"/>
  <c r="E16" i="301"/>
  <c r="E17" i="301" s="1"/>
  <c r="E18" i="301"/>
  <c r="E19" i="301" s="1"/>
  <c r="F20" i="301"/>
  <c r="F21" i="301" s="1"/>
  <c r="G22" i="301"/>
  <c r="G23" i="301" s="1"/>
  <c r="G24" i="301"/>
  <c r="G25" i="301" s="1"/>
  <c r="G26" i="301"/>
  <c r="G27" i="301" s="1"/>
  <c r="H28" i="301"/>
  <c r="H29" i="301" s="1"/>
  <c r="I30" i="301"/>
  <c r="I31" i="301" s="1"/>
  <c r="I32" i="301"/>
  <c r="I33" i="301" s="1"/>
  <c r="E12" i="301"/>
  <c r="E13" i="301" s="1"/>
  <c r="F14" i="301"/>
  <c r="F15" i="301" s="1"/>
  <c r="F16" i="301"/>
  <c r="F17" i="301" s="1"/>
  <c r="F18" i="301"/>
  <c r="F19" i="301" s="1"/>
  <c r="G20" i="301"/>
  <c r="G21" i="301" s="1"/>
  <c r="H22" i="301"/>
  <c r="H23" i="301" s="1"/>
  <c r="H24" i="301"/>
  <c r="H25" i="301" s="1"/>
  <c r="H26" i="301"/>
  <c r="H27" i="301" s="1"/>
  <c r="I28" i="301"/>
  <c r="I29" i="301" s="1"/>
  <c r="E6" i="301"/>
  <c r="E7" i="301" s="1"/>
  <c r="E8" i="301"/>
  <c r="E9" i="301" s="1"/>
  <c r="E10" i="301"/>
  <c r="E11" i="301" s="1"/>
  <c r="F12" i="301"/>
  <c r="F13" i="301" s="1"/>
  <c r="G14" i="301"/>
  <c r="G15" i="301" s="1"/>
  <c r="G16" i="301"/>
  <c r="G17" i="301" s="1"/>
  <c r="G18" i="301"/>
  <c r="G19" i="301" s="1"/>
  <c r="H20" i="301"/>
  <c r="H21" i="301" s="1"/>
  <c r="F6" i="301"/>
  <c r="F7" i="301" s="1"/>
  <c r="F8" i="301"/>
  <c r="F9" i="301" s="1"/>
  <c r="F10" i="301"/>
  <c r="F11" i="301" s="1"/>
  <c r="G12" i="301"/>
  <c r="G13" i="301" s="1"/>
  <c r="H14" i="301"/>
  <c r="H15" i="301" s="1"/>
  <c r="H16" i="301"/>
  <c r="H17" i="301" s="1"/>
  <c r="H18" i="301"/>
  <c r="H19" i="301" s="1"/>
  <c r="I4" i="301"/>
  <c r="I5" i="301" s="1"/>
  <c r="F4" i="301"/>
  <c r="F5" i="301" s="1"/>
  <c r="G4" i="301"/>
  <c r="G5" i="301" s="1"/>
  <c r="H4" i="301"/>
  <c r="H5" i="301" s="1"/>
  <c r="D10" i="301"/>
  <c r="D16" i="301"/>
  <c r="D18" i="301"/>
  <c r="D14" i="301"/>
  <c r="AP5" i="298"/>
  <c r="J14" i="298" s="1"/>
  <c r="AP4" i="298"/>
  <c r="J12" i="298" s="1"/>
  <c r="AX3" i="298"/>
  <c r="AW3" i="298"/>
  <c r="AV3" i="298"/>
  <c r="AU3" i="298"/>
  <c r="AT3" i="298"/>
  <c r="AS3" i="298"/>
  <c r="AR3" i="298"/>
  <c r="AD3" i="298"/>
  <c r="AA3" i="298"/>
  <c r="X3" i="298"/>
  <c r="U3" i="298"/>
  <c r="R3" i="298"/>
  <c r="O3" i="298"/>
  <c r="L3" i="298"/>
  <c r="AP5" i="297"/>
  <c r="J14" i="297" s="1"/>
  <c r="AP4" i="297"/>
  <c r="J12" i="297" s="1"/>
  <c r="AX3" i="297"/>
  <c r="AW3" i="297"/>
  <c r="AV3" i="297"/>
  <c r="AU3" i="297"/>
  <c r="AT3" i="297"/>
  <c r="AS3" i="297"/>
  <c r="AR3" i="297"/>
  <c r="AD3" i="297"/>
  <c r="AA3" i="297"/>
  <c r="X3" i="297"/>
  <c r="U3" i="297"/>
  <c r="R3" i="297"/>
  <c r="O3" i="297"/>
  <c r="L3" i="297"/>
  <c r="AP5" i="296"/>
  <c r="J14" i="296" s="1"/>
  <c r="AP4" i="296"/>
  <c r="J12" i="296" s="1"/>
  <c r="AX3" i="296"/>
  <c r="AW3" i="296"/>
  <c r="AV3" i="296"/>
  <c r="AU3" i="296"/>
  <c r="AT3" i="296"/>
  <c r="AS3" i="296"/>
  <c r="AR3" i="296"/>
  <c r="AD3" i="296"/>
  <c r="AA3" i="296"/>
  <c r="X3" i="296"/>
  <c r="U3" i="296"/>
  <c r="R3" i="296"/>
  <c r="O3" i="296"/>
  <c r="L3" i="296"/>
  <c r="AP5" i="295"/>
  <c r="J14" i="295" s="1"/>
  <c r="AP4" i="295"/>
  <c r="J12" i="295" s="1"/>
  <c r="AX3" i="295"/>
  <c r="AW3" i="295"/>
  <c r="AV3" i="295"/>
  <c r="AU3" i="295"/>
  <c r="AT3" i="295"/>
  <c r="AS3" i="295"/>
  <c r="AR3" i="295"/>
  <c r="AD3" i="295"/>
  <c r="AA3" i="295"/>
  <c r="X3" i="295"/>
  <c r="U3" i="295"/>
  <c r="R3" i="295"/>
  <c r="O3" i="295"/>
  <c r="L3" i="295"/>
  <c r="AP5" i="294"/>
  <c r="J14" i="294" s="1"/>
  <c r="AP4" i="294"/>
  <c r="J12" i="294" s="1"/>
  <c r="AX3" i="294"/>
  <c r="AW3" i="294"/>
  <c r="AV3" i="294"/>
  <c r="AU3" i="294"/>
  <c r="AT3" i="294"/>
  <c r="AS3" i="294"/>
  <c r="AR3" i="294"/>
  <c r="AD3" i="294"/>
  <c r="AA3" i="294"/>
  <c r="X3" i="294"/>
  <c r="U3" i="294"/>
  <c r="R3" i="294"/>
  <c r="O3" i="294"/>
  <c r="L3" i="294"/>
  <c r="AP5" i="293"/>
  <c r="J14" i="293" s="1"/>
  <c r="AP4" i="293"/>
  <c r="J12" i="293" s="1"/>
  <c r="AX3" i="293"/>
  <c r="AW3" i="293"/>
  <c r="AV3" i="293"/>
  <c r="AU3" i="293"/>
  <c r="AT3" i="293"/>
  <c r="AS3" i="293"/>
  <c r="AR3" i="293"/>
  <c r="AD3" i="293"/>
  <c r="AA3" i="293"/>
  <c r="X3" i="293"/>
  <c r="U3" i="293"/>
  <c r="R3" i="293"/>
  <c r="O3" i="293"/>
  <c r="L3" i="293"/>
  <c r="AP5" i="292"/>
  <c r="J14" i="292" s="1"/>
  <c r="AP4" i="292"/>
  <c r="J12" i="292" s="1"/>
  <c r="AX3" i="292"/>
  <c r="AW3" i="292"/>
  <c r="AV3" i="292"/>
  <c r="AU3" i="292"/>
  <c r="AT3" i="292"/>
  <c r="AS3" i="292"/>
  <c r="AR3" i="292"/>
  <c r="AD3" i="292"/>
  <c r="AA3" i="292"/>
  <c r="X3" i="292"/>
  <c r="U3" i="292"/>
  <c r="R3" i="292"/>
  <c r="O3" i="292"/>
  <c r="L3" i="292"/>
  <c r="AP5" i="291"/>
  <c r="J14" i="291" s="1"/>
  <c r="AP4" i="291"/>
  <c r="J12" i="291" s="1"/>
  <c r="AX3" i="291"/>
  <c r="AW3" i="291"/>
  <c r="AV3" i="291"/>
  <c r="AU3" i="291"/>
  <c r="AT3" i="291"/>
  <c r="AS3" i="291"/>
  <c r="AR3" i="291"/>
  <c r="AD3" i="291"/>
  <c r="AA3" i="291"/>
  <c r="X3" i="291"/>
  <c r="U3" i="291"/>
  <c r="R3" i="291"/>
  <c r="O3" i="291"/>
  <c r="L3" i="291"/>
  <c r="AP5" i="290"/>
  <c r="J14" i="290" s="1"/>
  <c r="AP4" i="290"/>
  <c r="J12" i="290" s="1"/>
  <c r="AX3" i="290"/>
  <c r="AW3" i="290"/>
  <c r="AV3" i="290"/>
  <c r="AU3" i="290"/>
  <c r="AT3" i="290"/>
  <c r="AS3" i="290"/>
  <c r="AR3" i="290"/>
  <c r="AD3" i="290"/>
  <c r="AA3" i="290"/>
  <c r="X3" i="290"/>
  <c r="U3" i="290"/>
  <c r="R3" i="290"/>
  <c r="O3" i="290"/>
  <c r="L3" i="290"/>
  <c r="AP5" i="289"/>
  <c r="J14" i="289" s="1"/>
  <c r="AP4" i="289"/>
  <c r="J12" i="289" s="1"/>
  <c r="AX3" i="289"/>
  <c r="AW3" i="289"/>
  <c r="AV3" i="289"/>
  <c r="AU3" i="289"/>
  <c r="AT3" i="289"/>
  <c r="AS3" i="289"/>
  <c r="AR3" i="289"/>
  <c r="AD3" i="289"/>
  <c r="AA3" i="289"/>
  <c r="X3" i="289"/>
  <c r="U3" i="289"/>
  <c r="R3" i="289"/>
  <c r="O3" i="289"/>
  <c r="L3" i="289"/>
  <c r="AP5" i="288"/>
  <c r="J14" i="288" s="1"/>
  <c r="AP4" i="288"/>
  <c r="J12" i="288" s="1"/>
  <c r="AX3" i="288"/>
  <c r="AW3" i="288"/>
  <c r="AV3" i="288"/>
  <c r="AU3" i="288"/>
  <c r="AT3" i="288"/>
  <c r="AS3" i="288"/>
  <c r="AR3" i="288"/>
  <c r="AD3" i="288"/>
  <c r="AA3" i="288"/>
  <c r="X3" i="288"/>
  <c r="U3" i="288"/>
  <c r="R3" i="288"/>
  <c r="O3" i="288"/>
  <c r="L3" i="288"/>
  <c r="AP5" i="287"/>
  <c r="J14" i="287" s="1"/>
  <c r="AP4" i="287"/>
  <c r="J12" i="287" s="1"/>
  <c r="AX3" i="287"/>
  <c r="AW3" i="287"/>
  <c r="AV3" i="287"/>
  <c r="AU3" i="287"/>
  <c r="AT3" i="287"/>
  <c r="AS3" i="287"/>
  <c r="AR3" i="287"/>
  <c r="AD3" i="287"/>
  <c r="AA3" i="287"/>
  <c r="X3" i="287"/>
  <c r="U3" i="287"/>
  <c r="R3" i="287"/>
  <c r="O3" i="287"/>
  <c r="L3" i="287"/>
  <c r="AP5" i="286"/>
  <c r="J14" i="286" s="1"/>
  <c r="AP4" i="286"/>
  <c r="J12" i="286" s="1"/>
  <c r="AX3" i="286"/>
  <c r="AW3" i="286"/>
  <c r="AV3" i="286"/>
  <c r="AU3" i="286"/>
  <c r="AT3" i="286"/>
  <c r="AS3" i="286"/>
  <c r="AR3" i="286"/>
  <c r="AD3" i="286"/>
  <c r="AA3" i="286"/>
  <c r="X3" i="286"/>
  <c r="U3" i="286"/>
  <c r="R3" i="286"/>
  <c r="O3" i="286"/>
  <c r="L3" i="286"/>
  <c r="AP5" i="285"/>
  <c r="J14" i="285" s="1"/>
  <c r="AP4" i="285"/>
  <c r="J12" i="285" s="1"/>
  <c r="AX3" i="285"/>
  <c r="AW3" i="285"/>
  <c r="AV3" i="285"/>
  <c r="AU3" i="285"/>
  <c r="AT3" i="285"/>
  <c r="AS3" i="285"/>
  <c r="AR3" i="285"/>
  <c r="AD3" i="285"/>
  <c r="AA3" i="285"/>
  <c r="X3" i="285"/>
  <c r="U3" i="285"/>
  <c r="R3" i="285"/>
  <c r="O3" i="285"/>
  <c r="L3" i="285"/>
  <c r="AP5" i="283" l="1"/>
  <c r="J14" i="283" s="1"/>
  <c r="AP4" i="283"/>
  <c r="J12" i="283" s="1"/>
  <c r="AX3" i="283"/>
  <c r="AW3" i="283"/>
  <c r="AV3" i="283"/>
  <c r="AU3" i="283"/>
  <c r="AT3" i="283"/>
  <c r="AS3" i="283"/>
  <c r="AR3" i="283"/>
  <c r="AD3" i="283"/>
  <c r="AA3" i="283"/>
  <c r="X3" i="283"/>
  <c r="U3" i="283"/>
  <c r="R3" i="283"/>
  <c r="O3" i="283"/>
  <c r="L3" i="283"/>
  <c r="C47" i="262"/>
  <c r="C45" i="262"/>
  <c r="C41" i="262"/>
  <c r="C33" i="262"/>
  <c r="C29" i="262"/>
  <c r="C27" i="262"/>
  <c r="C25" i="262"/>
  <c r="C23" i="262"/>
  <c r="C21" i="262"/>
  <c r="C19" i="262"/>
  <c r="C17" i="262"/>
  <c r="C13" i="262"/>
  <c r="C11" i="262"/>
  <c r="B49" i="262"/>
  <c r="C49" i="262" s="1"/>
  <c r="B47" i="262"/>
  <c r="B45" i="262"/>
  <c r="B43" i="262"/>
  <c r="C43" i="262" s="1"/>
  <c r="B41" i="262"/>
  <c r="B39" i="262"/>
  <c r="C39" i="262" s="1"/>
  <c r="B37" i="262"/>
  <c r="C37" i="262" s="1"/>
  <c r="B35" i="262"/>
  <c r="C35" i="262" s="1"/>
  <c r="B33" i="262"/>
  <c r="B31" i="262"/>
  <c r="C31" i="262" s="1"/>
  <c r="B29" i="262"/>
  <c r="B27" i="262"/>
  <c r="B25" i="262"/>
  <c r="B23" i="262"/>
  <c r="B21" i="262"/>
  <c r="B19" i="262"/>
  <c r="B17" i="262"/>
  <c r="B15" i="262"/>
  <c r="C15" i="262" s="1"/>
  <c r="B13" i="262"/>
  <c r="B11" i="262"/>
  <c r="AS3" i="262"/>
  <c r="AR3" i="262"/>
  <c r="AQ3" i="262"/>
  <c r="AP3" i="262"/>
  <c r="AO3" i="262"/>
  <c r="AN3" i="262"/>
  <c r="AM3" i="262"/>
  <c r="AA3" i="262"/>
  <c r="Y3" i="262"/>
  <c r="W3" i="262"/>
  <c r="U3" i="262"/>
  <c r="S3" i="262"/>
  <c r="Q3" i="262"/>
  <c r="O3" i="262"/>
  <c r="B3" i="262"/>
  <c r="AG34" i="261" l="1"/>
  <c r="U34" i="261"/>
  <c r="R34" i="261"/>
  <c r="AU3" i="261"/>
  <c r="AT3" i="261"/>
  <c r="AS3" i="261"/>
  <c r="AR3" i="261"/>
  <c r="J70" i="261"/>
  <c r="J69" i="261"/>
  <c r="J68" i="261"/>
  <c r="J67" i="261"/>
  <c r="J66" i="261"/>
  <c r="J65" i="261"/>
  <c r="J64" i="261"/>
  <c r="J63" i="261"/>
  <c r="J62" i="261"/>
  <c r="J61" i="261"/>
  <c r="J59" i="261"/>
  <c r="J58" i="261"/>
  <c r="J57" i="261"/>
  <c r="J56" i="261"/>
  <c r="J55" i="261"/>
  <c r="J54" i="261"/>
  <c r="J53" i="261"/>
  <c r="J51" i="261"/>
  <c r="J50" i="261"/>
  <c r="J49" i="261"/>
  <c r="J48" i="261"/>
  <c r="J47" i="261"/>
  <c r="J46" i="261"/>
  <c r="J45" i="261"/>
  <c r="J44" i="261"/>
  <c r="AP4" i="261"/>
  <c r="AD3" i="261"/>
  <c r="AD34" i="261" s="1"/>
  <c r="X3" i="261"/>
  <c r="X34" i="261" s="1"/>
  <c r="R3" i="261"/>
  <c r="O34" i="261" s="1"/>
  <c r="L3" i="261"/>
  <c r="L34" i="261" s="1"/>
  <c r="AU3" i="259"/>
  <c r="AT3" i="259"/>
  <c r="AS3" i="259"/>
  <c r="AR3" i="259"/>
  <c r="AP5" i="259"/>
  <c r="J14" i="259" s="1"/>
  <c r="AP4" i="259"/>
  <c r="J12" i="259" s="1"/>
  <c r="AD3" i="259"/>
  <c r="X3" i="259"/>
  <c r="R3" i="259"/>
  <c r="L3" i="259"/>
  <c r="AK3" i="257"/>
  <c r="X3" i="256"/>
  <c r="U3" i="256"/>
  <c r="AX3" i="256"/>
  <c r="AW3" i="256"/>
  <c r="AV3" i="256"/>
  <c r="AU3" i="256"/>
  <c r="AT3" i="256"/>
  <c r="AS3" i="256"/>
  <c r="AR3" i="256"/>
  <c r="AP5" i="256"/>
  <c r="J14" i="256" s="1"/>
  <c r="AP4" i="256"/>
  <c r="J12" i="256" s="1"/>
  <c r="AD3" i="256"/>
  <c r="AA3" i="256"/>
  <c r="R3" i="256"/>
  <c r="O3" i="256"/>
  <c r="L3" i="256"/>
  <c r="J42" i="261" l="1"/>
  <c r="J11" i="261"/>
  <c r="AA34" i="261"/>
  <c r="J70" i="255"/>
  <c r="J69" i="255"/>
  <c r="J68" i="255"/>
  <c r="J67" i="255"/>
  <c r="J66" i="255"/>
  <c r="J65" i="255"/>
  <c r="J64" i="255"/>
  <c r="J63" i="255"/>
  <c r="J62" i="255"/>
  <c r="J61" i="255"/>
  <c r="J59" i="255"/>
  <c r="J58" i="255"/>
  <c r="J57" i="255"/>
  <c r="J56" i="255"/>
  <c r="J55" i="255"/>
  <c r="J54" i="255"/>
  <c r="J53" i="255"/>
  <c r="J51" i="255"/>
  <c r="J50" i="255"/>
  <c r="J49" i="255"/>
  <c r="J48" i="255"/>
  <c r="J47" i="255"/>
  <c r="J46" i="255"/>
  <c r="J45" i="255"/>
  <c r="J44" i="255"/>
  <c r="X34" i="255"/>
  <c r="AP4" i="255"/>
  <c r="J42" i="255" s="1"/>
  <c r="AX3" i="255"/>
  <c r="AW3" i="255"/>
  <c r="AV3" i="255"/>
  <c r="AU3" i="255"/>
  <c r="AT3" i="255"/>
  <c r="AS3" i="255"/>
  <c r="AR3" i="255"/>
  <c r="AD3" i="255"/>
  <c r="AD34" i="255" s="1"/>
  <c r="AA3" i="255"/>
  <c r="AA34" i="255" s="1"/>
  <c r="X3" i="255"/>
  <c r="U3" i="255"/>
  <c r="U34" i="255" s="1"/>
  <c r="R3" i="255"/>
  <c r="R34" i="255" s="1"/>
  <c r="O3" i="255"/>
  <c r="O34" i="255" s="1"/>
  <c r="L3" i="255"/>
  <c r="L34" i="255" s="1"/>
  <c r="AR3" i="253"/>
  <c r="AQ3" i="253"/>
  <c r="AP3" i="253"/>
  <c r="AO3" i="253"/>
  <c r="AN3" i="253"/>
  <c r="AM3" i="253"/>
  <c r="AK4" i="253"/>
  <c r="AA3" i="253"/>
  <c r="W3" i="253"/>
  <c r="S3" i="253"/>
  <c r="O3" i="253"/>
  <c r="K3" i="253"/>
  <c r="G3" i="253"/>
  <c r="J70" i="252"/>
  <c r="J69" i="252"/>
  <c r="J68" i="252"/>
  <c r="J67" i="252"/>
  <c r="J66" i="252"/>
  <c r="J65" i="252"/>
  <c r="J64" i="252"/>
  <c r="J63" i="252"/>
  <c r="J62" i="252"/>
  <c r="J61" i="252"/>
  <c r="J59" i="252"/>
  <c r="J58" i="252"/>
  <c r="J57" i="252"/>
  <c r="J56" i="252"/>
  <c r="J55" i="252"/>
  <c r="J54" i="252"/>
  <c r="J53" i="252"/>
  <c r="J51" i="252"/>
  <c r="J50" i="252"/>
  <c r="J49" i="252"/>
  <c r="J48" i="252"/>
  <c r="J47" i="252"/>
  <c r="J46" i="252"/>
  <c r="J45" i="252"/>
  <c r="J44" i="252"/>
  <c r="AP4" i="252"/>
  <c r="AX3" i="252"/>
  <c r="AW3" i="252"/>
  <c r="AV3" i="252"/>
  <c r="AU3" i="252"/>
  <c r="AT3" i="252"/>
  <c r="AS3" i="252"/>
  <c r="AR3" i="252"/>
  <c r="AD3" i="252"/>
  <c r="AD34" i="252" s="1"/>
  <c r="AA3" i="252"/>
  <c r="AA34" i="252" s="1"/>
  <c r="X3" i="252"/>
  <c r="X34" i="252" s="1"/>
  <c r="U3" i="252"/>
  <c r="U34" i="252" s="1"/>
  <c r="R3" i="252"/>
  <c r="R34" i="252" s="1"/>
  <c r="O3" i="252"/>
  <c r="O34" i="252" s="1"/>
  <c r="L3" i="252"/>
  <c r="L34" i="252" s="1"/>
  <c r="AK3" i="250"/>
  <c r="B15" i="249"/>
  <c r="B13" i="249"/>
  <c r="B11" i="249"/>
  <c r="B9" i="249"/>
  <c r="B7" i="249"/>
  <c r="B5" i="249"/>
  <c r="AK4" i="249"/>
  <c r="AK3" i="249"/>
  <c r="J42" i="252" l="1"/>
  <c r="J11" i="252"/>
  <c r="E12" i="253"/>
  <c r="AR3" i="247"/>
  <c r="AS3" i="247"/>
  <c r="AT3" i="247"/>
  <c r="AU3" i="247"/>
  <c r="AP5" i="247"/>
  <c r="J14" i="247" s="1"/>
  <c r="AP4" i="247"/>
  <c r="J12" i="247" s="1"/>
  <c r="AV3" i="247"/>
  <c r="AF3" i="247"/>
  <c r="AA3" i="247"/>
  <c r="V3" i="247"/>
  <c r="Q3" i="247"/>
  <c r="L3" i="247"/>
  <c r="AK3" i="245"/>
  <c r="AG11" i="244"/>
  <c r="AF11" i="244"/>
  <c r="AE11" i="244"/>
  <c r="AD11" i="244"/>
  <c r="AC11" i="244"/>
  <c r="AB11" i="244"/>
  <c r="AA11" i="244"/>
  <c r="Z11" i="244"/>
  <c r="AG9" i="244"/>
  <c r="AF9" i="244"/>
  <c r="AE9" i="244"/>
  <c r="AD9" i="244"/>
  <c r="AC9" i="244"/>
  <c r="AB9" i="244"/>
  <c r="AA9" i="244"/>
  <c r="Z9" i="244"/>
  <c r="AG8" i="244"/>
  <c r="AF8" i="244"/>
  <c r="AE8" i="244"/>
  <c r="AD8" i="244"/>
  <c r="AC8" i="244"/>
  <c r="AB8" i="244"/>
  <c r="AA8" i="244"/>
  <c r="Z8" i="244"/>
  <c r="AG7" i="244"/>
  <c r="AF7" i="244"/>
  <c r="AE7" i="244"/>
  <c r="AD7" i="244"/>
  <c r="AC7" i="244"/>
  <c r="AB7" i="244"/>
  <c r="AA7" i="244"/>
  <c r="Z7" i="244"/>
  <c r="AG6" i="244"/>
  <c r="AF6" i="244"/>
  <c r="AE6" i="244"/>
  <c r="AD6" i="244"/>
  <c r="AC6" i="244"/>
  <c r="AB6" i="244"/>
  <c r="AA6" i="244"/>
  <c r="Z6" i="244"/>
  <c r="AG5" i="244"/>
  <c r="AF5" i="244"/>
  <c r="AE5" i="244"/>
  <c r="AD5" i="244"/>
  <c r="AC5" i="244"/>
  <c r="AB5" i="244"/>
  <c r="AA5" i="244"/>
  <c r="Z5" i="244"/>
  <c r="AG4" i="244"/>
  <c r="AF4" i="244"/>
  <c r="AE4" i="244"/>
  <c r="AD4" i="244"/>
  <c r="AC4" i="244"/>
  <c r="AB4" i="244"/>
  <c r="AA4" i="244"/>
  <c r="Z4" i="244"/>
  <c r="AG3" i="244"/>
  <c r="AF3" i="244"/>
  <c r="AE3" i="244"/>
  <c r="AD3" i="244"/>
  <c r="AC3" i="244"/>
  <c r="AB3" i="244"/>
  <c r="AA3" i="244"/>
  <c r="Z3" i="244"/>
  <c r="B17" i="243"/>
  <c r="B15" i="243"/>
  <c r="B13" i="243"/>
  <c r="B11" i="243"/>
  <c r="B9" i="243"/>
  <c r="B7" i="243"/>
  <c r="B5" i="243"/>
  <c r="B3" i="243"/>
  <c r="AM11" i="242"/>
  <c r="AL11" i="242"/>
  <c r="AK11" i="242"/>
  <c r="AJ11" i="242"/>
  <c r="AI11" i="242"/>
  <c r="AH11" i="242"/>
  <c r="AG11" i="242"/>
  <c r="AF11" i="242"/>
  <c r="AE11" i="242"/>
  <c r="AD11" i="242"/>
  <c r="AM9" i="242"/>
  <c r="AL9" i="242"/>
  <c r="AK9" i="242"/>
  <c r="AJ9" i="242"/>
  <c r="AI9" i="242"/>
  <c r="AH9" i="242"/>
  <c r="AG9" i="242"/>
  <c r="AF9" i="242"/>
  <c r="AE9" i="242"/>
  <c r="AD9" i="242"/>
  <c r="AM8" i="242"/>
  <c r="AL8" i="242"/>
  <c r="AK8" i="242"/>
  <c r="AJ8" i="242"/>
  <c r="AI8" i="242"/>
  <c r="AH8" i="242"/>
  <c r="AG8" i="242"/>
  <c r="AF8" i="242"/>
  <c r="AE8" i="242"/>
  <c r="AD8" i="242"/>
  <c r="AM7" i="242"/>
  <c r="AL7" i="242"/>
  <c r="AK7" i="242"/>
  <c r="AJ7" i="242"/>
  <c r="AI7" i="242"/>
  <c r="AH7" i="242"/>
  <c r="AG7" i="242"/>
  <c r="AF7" i="242"/>
  <c r="AE7" i="242"/>
  <c r="AD7" i="242"/>
  <c r="AM6" i="242"/>
  <c r="AL6" i="242"/>
  <c r="AK6" i="242"/>
  <c r="AJ6" i="242"/>
  <c r="AI6" i="242"/>
  <c r="AH6" i="242"/>
  <c r="AG6" i="242"/>
  <c r="AF6" i="242"/>
  <c r="AE6" i="242"/>
  <c r="AD6" i="242"/>
  <c r="AM5" i="242"/>
  <c r="AL5" i="242"/>
  <c r="AK5" i="242"/>
  <c r="AJ5" i="242"/>
  <c r="AI5" i="242"/>
  <c r="AH5" i="242"/>
  <c r="AG5" i="242"/>
  <c r="AF5" i="242"/>
  <c r="AE5" i="242"/>
  <c r="AD5" i="242"/>
  <c r="AM4" i="242"/>
  <c r="AL4" i="242"/>
  <c r="AK4" i="242"/>
  <c r="AJ4" i="242"/>
  <c r="AI4" i="242"/>
  <c r="AH4" i="242"/>
  <c r="AG4" i="242"/>
  <c r="AF4" i="242"/>
  <c r="AE4" i="242"/>
  <c r="AD4" i="242"/>
  <c r="AM3" i="242"/>
  <c r="AL3" i="242"/>
  <c r="AK3" i="242"/>
  <c r="AJ3" i="242"/>
  <c r="AI3" i="242"/>
  <c r="AH3" i="242"/>
  <c r="AG3" i="242"/>
  <c r="AF3" i="242"/>
  <c r="AE3" i="242"/>
  <c r="AD3" i="242"/>
  <c r="B21" i="241"/>
  <c r="B19" i="241"/>
  <c r="B17" i="241"/>
  <c r="B15" i="241"/>
  <c r="B13" i="241"/>
  <c r="B11" i="241"/>
  <c r="B9" i="241"/>
  <c r="B7" i="241"/>
  <c r="B5" i="241"/>
  <c r="B3" i="241"/>
  <c r="L5" i="240"/>
  <c r="T5" i="240"/>
  <c r="AB5" i="240"/>
  <c r="AT3" i="240"/>
  <c r="AS3" i="240"/>
  <c r="AR3" i="240"/>
  <c r="T36" i="240"/>
  <c r="J70" i="240"/>
  <c r="J69" i="240"/>
  <c r="J68" i="240"/>
  <c r="J67" i="240"/>
  <c r="J66" i="240"/>
  <c r="J65" i="240"/>
  <c r="J64" i="240"/>
  <c r="J63" i="240"/>
  <c r="J62" i="240"/>
  <c r="J61" i="240"/>
  <c r="J59" i="240"/>
  <c r="J58" i="240"/>
  <c r="J57" i="240"/>
  <c r="J56" i="240"/>
  <c r="J55" i="240"/>
  <c r="J54" i="240"/>
  <c r="J53" i="240"/>
  <c r="J51" i="240"/>
  <c r="J50" i="240"/>
  <c r="J49" i="240"/>
  <c r="J48" i="240"/>
  <c r="J47" i="240"/>
  <c r="J46" i="240"/>
  <c r="J45" i="240"/>
  <c r="J44" i="240"/>
  <c r="AB36" i="240"/>
  <c r="L36" i="240"/>
  <c r="AP4" i="240"/>
  <c r="AJ11" i="238"/>
  <c r="AI11" i="238"/>
  <c r="AH11" i="238"/>
  <c r="AG11" i="238"/>
  <c r="AF11" i="238"/>
  <c r="AE11" i="238"/>
  <c r="AD11" i="238"/>
  <c r="AC11" i="238"/>
  <c r="AB11" i="238"/>
  <c r="AJ9" i="238"/>
  <c r="AI9" i="238"/>
  <c r="AH9" i="238"/>
  <c r="AG9" i="238"/>
  <c r="AF9" i="238"/>
  <c r="AE9" i="238"/>
  <c r="AD9" i="238"/>
  <c r="AC9" i="238"/>
  <c r="AB9" i="238"/>
  <c r="AJ8" i="238"/>
  <c r="AI8" i="238"/>
  <c r="AH8" i="238"/>
  <c r="AG8" i="238"/>
  <c r="AF8" i="238"/>
  <c r="AE8" i="238"/>
  <c r="AD8" i="238"/>
  <c r="AC8" i="238"/>
  <c r="AB8" i="238"/>
  <c r="AJ7" i="238"/>
  <c r="AI7" i="238"/>
  <c r="AH7" i="238"/>
  <c r="AG7" i="238"/>
  <c r="AF7" i="238"/>
  <c r="AE7" i="238"/>
  <c r="AD7" i="238"/>
  <c r="AC7" i="238"/>
  <c r="AB7" i="238"/>
  <c r="AJ6" i="238"/>
  <c r="AI6" i="238"/>
  <c r="AH6" i="238"/>
  <c r="AG6" i="238"/>
  <c r="AF6" i="238"/>
  <c r="AE6" i="238"/>
  <c r="AD6" i="238"/>
  <c r="AC6" i="238"/>
  <c r="AB6" i="238"/>
  <c r="AJ5" i="238"/>
  <c r="AI5" i="238"/>
  <c r="AH5" i="238"/>
  <c r="AG5" i="238"/>
  <c r="AF5" i="238"/>
  <c r="AE5" i="238"/>
  <c r="AD5" i="238"/>
  <c r="AC5" i="238"/>
  <c r="AB5" i="238"/>
  <c r="AJ4" i="238"/>
  <c r="AI4" i="238"/>
  <c r="AH4" i="238"/>
  <c r="AG4" i="238"/>
  <c r="AF4" i="238"/>
  <c r="AE4" i="238"/>
  <c r="AD4" i="238"/>
  <c r="AC4" i="238"/>
  <c r="AB4" i="238"/>
  <c r="AJ3" i="238"/>
  <c r="AI3" i="238"/>
  <c r="AH3" i="238"/>
  <c r="AG3" i="238"/>
  <c r="AF3" i="238"/>
  <c r="AE3" i="238"/>
  <c r="AD3" i="238"/>
  <c r="AC3" i="238"/>
  <c r="AB3" i="238"/>
  <c r="B19" i="237"/>
  <c r="B17" i="237"/>
  <c r="B15" i="237"/>
  <c r="B13" i="237"/>
  <c r="B11" i="237"/>
  <c r="B9" i="237"/>
  <c r="B7" i="237"/>
  <c r="B5" i="237"/>
  <c r="B3" i="237"/>
  <c r="AD11" i="236"/>
  <c r="AC11" i="236"/>
  <c r="AB11" i="236"/>
  <c r="AA11" i="236"/>
  <c r="Z11" i="236"/>
  <c r="Y11" i="236"/>
  <c r="X11" i="236"/>
  <c r="AD9" i="236"/>
  <c r="AC9" i="236"/>
  <c r="AB9" i="236"/>
  <c r="AA9" i="236"/>
  <c r="Z9" i="236"/>
  <c r="Y9" i="236"/>
  <c r="X9" i="236"/>
  <c r="AD8" i="236"/>
  <c r="AC8" i="236"/>
  <c r="AB8" i="236"/>
  <c r="AA8" i="236"/>
  <c r="Z8" i="236"/>
  <c r="Y8" i="236"/>
  <c r="X8" i="236"/>
  <c r="AD7" i="236"/>
  <c r="AC7" i="236"/>
  <c r="AB7" i="236"/>
  <c r="AA7" i="236"/>
  <c r="Z7" i="236"/>
  <c r="Y7" i="236"/>
  <c r="X7" i="236"/>
  <c r="AD6" i="236"/>
  <c r="AC6" i="236"/>
  <c r="AB6" i="236"/>
  <c r="AA6" i="236"/>
  <c r="Z6" i="236"/>
  <c r="Y6" i="236"/>
  <c r="X6" i="236"/>
  <c r="AD5" i="236"/>
  <c r="AC5" i="236"/>
  <c r="AB5" i="236"/>
  <c r="AA5" i="236"/>
  <c r="Z5" i="236"/>
  <c r="Y5" i="236"/>
  <c r="X5" i="236"/>
  <c r="AD4" i="236"/>
  <c r="AC4" i="236"/>
  <c r="AB4" i="236"/>
  <c r="AA4" i="236"/>
  <c r="Z4" i="236"/>
  <c r="Y4" i="236"/>
  <c r="X4" i="236"/>
  <c r="AD3" i="236"/>
  <c r="AC3" i="236"/>
  <c r="AB3" i="236"/>
  <c r="AA3" i="236"/>
  <c r="Z3" i="236"/>
  <c r="Y3" i="236"/>
  <c r="X3" i="236"/>
  <c r="B15" i="235"/>
  <c r="B13" i="235"/>
  <c r="B11" i="235"/>
  <c r="B9" i="235"/>
  <c r="B7" i="235"/>
  <c r="B5" i="235"/>
  <c r="B3" i="235"/>
  <c r="J70" i="234"/>
  <c r="J69" i="234"/>
  <c r="J68" i="234"/>
  <c r="J67" i="234"/>
  <c r="J66" i="234"/>
  <c r="J65" i="234"/>
  <c r="J64" i="234"/>
  <c r="J63" i="234"/>
  <c r="J62" i="234"/>
  <c r="J61" i="234"/>
  <c r="J59" i="234"/>
  <c r="J58" i="234"/>
  <c r="J57" i="234"/>
  <c r="J56" i="234"/>
  <c r="J55" i="234"/>
  <c r="J54" i="234"/>
  <c r="J53" i="234"/>
  <c r="J51" i="234"/>
  <c r="J50" i="234"/>
  <c r="J49" i="234"/>
  <c r="J48" i="234"/>
  <c r="J47" i="234"/>
  <c r="J46" i="234"/>
  <c r="J45" i="234"/>
  <c r="J44" i="234"/>
  <c r="AF34" i="234"/>
  <c r="AA34" i="234"/>
  <c r="V34" i="234"/>
  <c r="Q34" i="234"/>
  <c r="L34" i="234"/>
  <c r="AP4" i="234"/>
  <c r="AV3" i="234"/>
  <c r="AU3" i="234"/>
  <c r="AT3" i="234"/>
  <c r="AS3" i="234"/>
  <c r="AR3" i="234"/>
  <c r="AF3" i="234"/>
  <c r="AA3" i="234"/>
  <c r="V3" i="234"/>
  <c r="Q3" i="234"/>
  <c r="L3" i="234"/>
  <c r="AK3" i="232"/>
  <c r="AP9" i="231"/>
  <c r="AO9" i="231"/>
  <c r="AN9" i="231"/>
  <c r="AM9" i="231"/>
  <c r="AL9" i="231"/>
  <c r="AK9" i="231"/>
  <c r="AJ9" i="231"/>
  <c r="AI9" i="231"/>
  <c r="AH9" i="231"/>
  <c r="AG9" i="231"/>
  <c r="AP8" i="231"/>
  <c r="AO8" i="231"/>
  <c r="AN8" i="231"/>
  <c r="AM8" i="231"/>
  <c r="AL8" i="231"/>
  <c r="AK8" i="231"/>
  <c r="AJ8" i="231"/>
  <c r="AI8" i="231"/>
  <c r="AH8" i="231"/>
  <c r="AG8" i="231"/>
  <c r="AP7" i="231"/>
  <c r="AO7" i="231"/>
  <c r="AN7" i="231"/>
  <c r="AM7" i="231"/>
  <c r="AL7" i="231"/>
  <c r="AK7" i="231"/>
  <c r="AJ7" i="231"/>
  <c r="AI7" i="231"/>
  <c r="AH7" i="231"/>
  <c r="AG7" i="231"/>
  <c r="AP6" i="231"/>
  <c r="AO6" i="231"/>
  <c r="AN6" i="231"/>
  <c r="AM6" i="231"/>
  <c r="AL6" i="231"/>
  <c r="AK6" i="231"/>
  <c r="AJ6" i="231"/>
  <c r="AI6" i="231"/>
  <c r="AH6" i="231"/>
  <c r="AG6" i="231"/>
  <c r="AP5" i="231"/>
  <c r="AO5" i="231"/>
  <c r="AN5" i="231"/>
  <c r="AM5" i="231"/>
  <c r="AL5" i="231"/>
  <c r="AK5" i="231"/>
  <c r="AJ5" i="231"/>
  <c r="AI5" i="231"/>
  <c r="AH5" i="231"/>
  <c r="AG5" i="231"/>
  <c r="AP4" i="231"/>
  <c r="AO4" i="231"/>
  <c r="AN4" i="231"/>
  <c r="AM4" i="231"/>
  <c r="AL4" i="231"/>
  <c r="AK4" i="231"/>
  <c r="AJ4" i="231"/>
  <c r="AI4" i="231"/>
  <c r="AH4" i="231"/>
  <c r="AG4" i="231"/>
  <c r="AP3" i="231"/>
  <c r="AO3" i="231"/>
  <c r="AN3" i="231"/>
  <c r="AM3" i="231"/>
  <c r="AL3" i="231"/>
  <c r="AK3" i="231"/>
  <c r="AJ3" i="231"/>
  <c r="AI3" i="231"/>
  <c r="AH3" i="231"/>
  <c r="B19" i="230"/>
  <c r="AF11" i="231"/>
  <c r="AF9" i="231"/>
  <c r="AF8" i="231"/>
  <c r="AF7" i="231"/>
  <c r="AF6" i="231"/>
  <c r="AF5" i="231"/>
  <c r="AF4" i="231"/>
  <c r="AG3" i="231"/>
  <c r="AF3" i="231"/>
  <c r="B23" i="230"/>
  <c r="B21" i="230"/>
  <c r="B17" i="230"/>
  <c r="B15" i="230"/>
  <c r="B13" i="230"/>
  <c r="B11" i="230"/>
  <c r="B9" i="230"/>
  <c r="B7" i="230"/>
  <c r="B5" i="230"/>
  <c r="B3" i="230"/>
  <c r="J42" i="240" l="1"/>
  <c r="J11" i="240"/>
  <c r="J42" i="234"/>
  <c r="J11" i="234"/>
  <c r="AX3" i="229"/>
  <c r="AW3" i="229"/>
  <c r="AV3" i="229"/>
  <c r="AU3" i="229"/>
  <c r="AT3" i="229"/>
  <c r="AS3" i="229"/>
  <c r="AR3" i="229"/>
  <c r="AD3" i="229"/>
  <c r="AD34" i="229" s="1"/>
  <c r="AA3" i="229"/>
  <c r="AA34" i="229" s="1"/>
  <c r="X3" i="229"/>
  <c r="X34" i="229" s="1"/>
  <c r="U3" i="229"/>
  <c r="U34" i="229" s="1"/>
  <c r="R3" i="229"/>
  <c r="R34" i="229" s="1"/>
  <c r="O3" i="229"/>
  <c r="O34" i="229" s="1"/>
  <c r="L3" i="229"/>
  <c r="L34" i="229" s="1"/>
  <c r="J70" i="229"/>
  <c r="J69" i="229"/>
  <c r="J68" i="229"/>
  <c r="J67" i="229"/>
  <c r="J66" i="229"/>
  <c r="J65" i="229"/>
  <c r="J64" i="229"/>
  <c r="J63" i="229"/>
  <c r="J62" i="229"/>
  <c r="J61" i="229"/>
  <c r="J59" i="229"/>
  <c r="J58" i="229"/>
  <c r="J57" i="229"/>
  <c r="J56" i="229"/>
  <c r="J55" i="229"/>
  <c r="J54" i="229"/>
  <c r="J53" i="229"/>
  <c r="J51" i="229"/>
  <c r="J50" i="229"/>
  <c r="J49" i="229"/>
  <c r="J48" i="229"/>
  <c r="J47" i="229"/>
  <c r="J46" i="229"/>
  <c r="J45" i="229"/>
  <c r="J44" i="229"/>
  <c r="J21" i="229"/>
  <c r="J20" i="229"/>
  <c r="J19" i="229"/>
  <c r="J18" i="229"/>
  <c r="J17" i="229"/>
  <c r="J16" i="229"/>
  <c r="J14" i="229"/>
  <c r="J13" i="229"/>
  <c r="AP4" i="229"/>
  <c r="J11" i="229" s="1"/>
  <c r="J42" i="229" l="1"/>
  <c r="AK24" i="228" l="1"/>
  <c r="AK20" i="228"/>
  <c r="AK16" i="228"/>
  <c r="AK12" i="228"/>
  <c r="AK8" i="228"/>
  <c r="AK4" i="228"/>
  <c r="P33" i="228" l="1"/>
  <c r="L33" i="228"/>
  <c r="P32" i="228"/>
  <c r="L32" i="228"/>
  <c r="B31" i="228"/>
  <c r="P29" i="228"/>
  <c r="L29" i="228"/>
  <c r="P28" i="228"/>
  <c r="L28" i="228"/>
  <c r="B27" i="228"/>
  <c r="AJ26" i="228"/>
  <c r="AN26" i="228" s="1"/>
  <c r="P25" i="228"/>
  <c r="L25" i="228"/>
  <c r="P24" i="228"/>
  <c r="L24" i="228"/>
  <c r="B23" i="228"/>
  <c r="P21" i="228"/>
  <c r="L21" i="228"/>
  <c r="P20" i="228"/>
  <c r="L20" i="228"/>
  <c r="B19" i="228"/>
  <c r="AO18" i="228"/>
  <c r="P17" i="228"/>
  <c r="L17" i="228"/>
  <c r="P16" i="228"/>
  <c r="L16" i="228"/>
  <c r="B15" i="228"/>
  <c r="AJ13" i="228"/>
  <c r="P13" i="228"/>
  <c r="L13" i="228"/>
  <c r="P12" i="228"/>
  <c r="L12" i="228"/>
  <c r="B11" i="228"/>
  <c r="AJ10" i="228"/>
  <c r="AJ14" i="228" s="1"/>
  <c r="AJ9" i="228"/>
  <c r="AQ3" i="228"/>
  <c r="AP3" i="228"/>
  <c r="AO3" i="228"/>
  <c r="AN3" i="228"/>
  <c r="AM3" i="228"/>
  <c r="AE3" i="228"/>
  <c r="AB3" i="228"/>
  <c r="Y3" i="228"/>
  <c r="V3" i="228"/>
  <c r="S3" i="228"/>
  <c r="AZ2" i="228"/>
  <c r="AY2" i="228"/>
  <c r="AX2" i="228"/>
  <c r="AW2" i="228"/>
  <c r="AV2" i="228"/>
  <c r="AM26" i="228" s="1"/>
  <c r="AQ3" i="227"/>
  <c r="AP3" i="227"/>
  <c r="AO3" i="227"/>
  <c r="AN3" i="227"/>
  <c r="AM3" i="227"/>
  <c r="AE3" i="227"/>
  <c r="AB3" i="227"/>
  <c r="Y3" i="227"/>
  <c r="V3" i="227"/>
  <c r="S3" i="227"/>
  <c r="B3" i="227"/>
  <c r="AM14" i="228" l="1"/>
  <c r="AO14" i="228"/>
  <c r="AN14" i="228"/>
  <c r="AJ30" i="228"/>
  <c r="AJ34" i="228" s="1"/>
  <c r="AM6" i="228"/>
  <c r="AP9" i="228"/>
  <c r="AM9" i="228"/>
  <c r="AQ13" i="228"/>
  <c r="AO10" i="228"/>
  <c r="AN9" i="228"/>
  <c r="AM13" i="228"/>
  <c r="AQ5" i="228"/>
  <c r="AJ17" i="228"/>
  <c r="AJ21" i="228" s="1"/>
  <c r="AP21" i="228" s="1"/>
  <c r="AJ25" i="228"/>
  <c r="AQ21" i="228"/>
  <c r="AP10" i="228"/>
  <c r="AN6" i="228"/>
  <c r="AO13" i="228"/>
  <c r="AQ14" i="228"/>
  <c r="AN17" i="228"/>
  <c r="AQ18" i="228"/>
  <c r="AQ22" i="228"/>
  <c r="AP26" i="228"/>
  <c r="AQ10" i="228"/>
  <c r="AN13" i="228"/>
  <c r="AP22" i="228"/>
  <c r="AO6" i="228"/>
  <c r="AP13" i="228"/>
  <c r="AQ26" i="228"/>
  <c r="AM5" i="228"/>
  <c r="AP6" i="228"/>
  <c r="AP17" i="228"/>
  <c r="AO22" i="228"/>
  <c r="AP14" i="228"/>
  <c r="AM17" i="228"/>
  <c r="AO26" i="228"/>
  <c r="AN5" i="228"/>
  <c r="AQ6" i="228"/>
  <c r="AM10" i="228"/>
  <c r="AQ17" i="228"/>
  <c r="AO9" i="228"/>
  <c r="AP18" i="228"/>
  <c r="AQ9" i="228"/>
  <c r="AO5" i="228"/>
  <c r="AN10" i="228"/>
  <c r="AM18" i="228"/>
  <c r="AM22" i="228"/>
  <c r="AP5" i="228"/>
  <c r="AN18" i="228"/>
  <c r="AN22" i="228"/>
  <c r="AM21" i="228" l="1"/>
  <c r="AN21" i="228"/>
  <c r="AO21" i="228"/>
  <c r="AO17" i="228"/>
  <c r="AM25" i="228"/>
  <c r="AQ25" i="228"/>
  <c r="AJ29" i="228"/>
  <c r="AP25" i="228"/>
  <c r="AO25" i="228"/>
  <c r="AN25" i="228"/>
  <c r="AK3" i="145"/>
  <c r="AJ33" i="228" l="1"/>
  <c r="AK4" i="145"/>
  <c r="AM11" i="204"/>
  <c r="AL11" i="204"/>
  <c r="AK11" i="204"/>
  <c r="AJ11" i="204"/>
  <c r="AI11" i="204"/>
  <c r="AH11" i="204"/>
  <c r="AG11" i="204"/>
  <c r="AF11" i="204"/>
  <c r="AE11" i="204"/>
  <c r="AD11" i="204"/>
  <c r="AM9" i="204"/>
  <c r="AL9" i="204"/>
  <c r="AK9" i="204"/>
  <c r="AJ9" i="204"/>
  <c r="AI9" i="204"/>
  <c r="AH9" i="204"/>
  <c r="AG9" i="204"/>
  <c r="AF9" i="204"/>
  <c r="AE9" i="204"/>
  <c r="AD9" i="204"/>
  <c r="AM8" i="204"/>
  <c r="AL8" i="204"/>
  <c r="AK8" i="204"/>
  <c r="AJ8" i="204"/>
  <c r="AI8" i="204"/>
  <c r="AH8" i="204"/>
  <c r="AG8" i="204"/>
  <c r="AF8" i="204"/>
  <c r="AE8" i="204"/>
  <c r="AD8" i="204"/>
  <c r="AM7" i="204"/>
  <c r="AL7" i="204"/>
  <c r="AK7" i="204"/>
  <c r="AJ7" i="204"/>
  <c r="AI7" i="204"/>
  <c r="AH7" i="204"/>
  <c r="AG7" i="204"/>
  <c r="AF7" i="204"/>
  <c r="AE7" i="204"/>
  <c r="AD7" i="204"/>
  <c r="AM6" i="204"/>
  <c r="AL6" i="204"/>
  <c r="AK6" i="204"/>
  <c r="AJ6" i="204"/>
  <c r="AI6" i="204"/>
  <c r="AH6" i="204"/>
  <c r="AG6" i="204"/>
  <c r="AF6" i="204"/>
  <c r="AE6" i="204"/>
  <c r="AD6" i="204"/>
  <c r="AM5" i="204"/>
  <c r="AL5" i="204"/>
  <c r="AK5" i="204"/>
  <c r="AJ5" i="204"/>
  <c r="AI5" i="204"/>
  <c r="AH5" i="204"/>
  <c r="AG5" i="204"/>
  <c r="AF5" i="204"/>
  <c r="AE5" i="204"/>
  <c r="AD5" i="204"/>
  <c r="AM4" i="204"/>
  <c r="AL4" i="204"/>
  <c r="AK4" i="204"/>
  <c r="AJ4" i="204"/>
  <c r="AI4" i="204"/>
  <c r="AH4" i="204"/>
  <c r="AG4" i="204"/>
  <c r="AF4" i="204"/>
  <c r="AE4" i="204"/>
  <c r="AD4" i="204"/>
  <c r="AM3" i="204"/>
  <c r="AL3" i="204"/>
  <c r="AK3" i="204"/>
  <c r="AJ3" i="204"/>
  <c r="AI3" i="204"/>
  <c r="AH3" i="204"/>
  <c r="AG3" i="204"/>
  <c r="AF3" i="204"/>
  <c r="AE3" i="204"/>
  <c r="AD3" i="204"/>
  <c r="B3" i="203"/>
  <c r="B5" i="203"/>
  <c r="B7" i="203"/>
  <c r="B9" i="203"/>
  <c r="B11" i="203"/>
  <c r="B13" i="203"/>
  <c r="B15" i="203"/>
  <c r="B17" i="203"/>
  <c r="B19" i="203"/>
  <c r="B21" i="203"/>
  <c r="J70" i="193" l="1"/>
  <c r="J69" i="193"/>
  <c r="J68" i="193"/>
  <c r="J67" i="193"/>
  <c r="J66" i="193"/>
  <c r="J65" i="193"/>
  <c r="J64" i="193"/>
  <c r="J63" i="193"/>
  <c r="J62" i="193"/>
  <c r="J61" i="193"/>
  <c r="J59" i="193"/>
  <c r="J58" i="193"/>
  <c r="J57" i="193"/>
  <c r="J56" i="193"/>
  <c r="J55" i="193"/>
  <c r="J54" i="193"/>
  <c r="J53" i="193"/>
  <c r="J51" i="193"/>
  <c r="J50" i="193"/>
  <c r="J49" i="193"/>
  <c r="J48" i="193"/>
  <c r="J47" i="193"/>
  <c r="J46" i="193"/>
  <c r="J45" i="193"/>
  <c r="J44" i="193"/>
  <c r="AF34" i="193"/>
  <c r="AA34" i="193"/>
  <c r="V34" i="193"/>
  <c r="Q34" i="193"/>
  <c r="L34" i="193"/>
  <c r="J29" i="193"/>
  <c r="J28" i="193"/>
  <c r="J27" i="193"/>
  <c r="J26" i="193"/>
  <c r="J25" i="193"/>
  <c r="J14" i="193"/>
  <c r="J13" i="193"/>
  <c r="AP4" i="193"/>
  <c r="J42" i="193" s="1"/>
  <c r="AV3" i="193"/>
  <c r="AU3" i="193"/>
  <c r="AT3" i="193"/>
  <c r="AS3" i="193"/>
  <c r="AR3" i="193"/>
  <c r="AF3" i="193"/>
  <c r="AA3" i="193"/>
  <c r="V3" i="193"/>
  <c r="Q3" i="193"/>
  <c r="L3" i="193"/>
  <c r="AK25" i="192"/>
  <c r="AK24" i="192"/>
  <c r="AK23" i="192"/>
  <c r="AK22" i="192"/>
  <c r="AK21" i="192"/>
  <c r="B24" i="192"/>
  <c r="B21" i="192"/>
  <c r="B18" i="192"/>
  <c r="B15" i="192"/>
  <c r="B12" i="192"/>
  <c r="AQ3" i="192"/>
  <c r="AP3" i="192"/>
  <c r="AO3" i="192"/>
  <c r="AN3" i="192"/>
  <c r="AM3" i="192"/>
  <c r="AE3" i="192"/>
  <c r="AB3" i="192"/>
  <c r="Y3" i="192"/>
  <c r="V3" i="192"/>
  <c r="S3" i="192"/>
  <c r="B3" i="192"/>
  <c r="AK3" i="191"/>
  <c r="AC21" i="101"/>
  <c r="AC17" i="101"/>
  <c r="AC15" i="101"/>
  <c r="AC13" i="101"/>
  <c r="AC11" i="101"/>
  <c r="AC9" i="101"/>
  <c r="AC7" i="101"/>
  <c r="AC5" i="101"/>
  <c r="Q21" i="101"/>
  <c r="Q17" i="101"/>
  <c r="Q15" i="101"/>
  <c r="Q13" i="101"/>
  <c r="Q11" i="101"/>
  <c r="Q9" i="101"/>
  <c r="Q7" i="101"/>
  <c r="Q5" i="101"/>
  <c r="Q23" i="101"/>
  <c r="Q20" i="101" s="1"/>
  <c r="G21" i="101"/>
  <c r="G17" i="101"/>
  <c r="G15" i="101"/>
  <c r="G13" i="101"/>
  <c r="G11" i="101"/>
  <c r="G9" i="101"/>
  <c r="G7" i="101"/>
  <c r="G5" i="101"/>
  <c r="Y24" i="101" l="1"/>
  <c r="V24" i="101"/>
  <c r="X24" i="101"/>
  <c r="U24" i="101"/>
  <c r="AB24" i="101"/>
  <c r="Z24" i="101"/>
  <c r="G23" i="101"/>
  <c r="G12" i="101" s="1"/>
  <c r="W24" i="101"/>
  <c r="J11" i="193"/>
  <c r="AC23" i="101"/>
  <c r="AC20" i="101" s="1"/>
  <c r="AA24" i="101"/>
  <c r="Q6" i="101"/>
  <c r="G16" i="101" l="1"/>
  <c r="C24" i="101"/>
  <c r="G6" i="101"/>
  <c r="F24" i="101"/>
  <c r="G8" i="101"/>
  <c r="G10" i="101"/>
  <c r="E24" i="101"/>
  <c r="G14" i="101"/>
  <c r="G22" i="101"/>
  <c r="D24" i="101"/>
  <c r="G18" i="101"/>
  <c r="G20" i="101"/>
  <c r="O24" i="101"/>
  <c r="P24" i="101"/>
  <c r="Q14" i="101"/>
  <c r="L24" i="101"/>
  <c r="Q16" i="101"/>
  <c r="Q22" i="101"/>
  <c r="Q12" i="101"/>
  <c r="K24" i="101"/>
  <c r="N24" i="101"/>
  <c r="Q18" i="101"/>
  <c r="Q10" i="101"/>
  <c r="M24" i="101"/>
  <c r="Q8" i="101"/>
  <c r="J32" i="187" l="1"/>
  <c r="I32" i="187"/>
  <c r="H32" i="187"/>
  <c r="G32" i="187"/>
  <c r="F32" i="187"/>
  <c r="B32" i="187"/>
  <c r="J31" i="187"/>
  <c r="I31" i="187"/>
  <c r="H31" i="187"/>
  <c r="G31" i="187"/>
  <c r="F31" i="187"/>
  <c r="B31" i="187"/>
  <c r="J30" i="187"/>
  <c r="I30" i="187"/>
  <c r="H30" i="187"/>
  <c r="G30" i="187"/>
  <c r="F30" i="187"/>
  <c r="B30" i="187"/>
  <c r="J29" i="187"/>
  <c r="I29" i="187"/>
  <c r="H29" i="187"/>
  <c r="G29" i="187"/>
  <c r="F29" i="187"/>
  <c r="B29" i="187"/>
  <c r="J28" i="187"/>
  <c r="I28" i="187"/>
  <c r="H28" i="187"/>
  <c r="G28" i="187"/>
  <c r="F28" i="187"/>
  <c r="B28" i="187"/>
  <c r="J27" i="187"/>
  <c r="I27" i="187"/>
  <c r="H27" i="187"/>
  <c r="G27" i="187"/>
  <c r="F27" i="187"/>
  <c r="B27" i="187"/>
  <c r="J26" i="187"/>
  <c r="I26" i="187"/>
  <c r="H26" i="187"/>
  <c r="G26" i="187"/>
  <c r="F26" i="187"/>
  <c r="B26" i="187"/>
  <c r="J25" i="187"/>
  <c r="I25" i="187"/>
  <c r="H25" i="187"/>
  <c r="G25" i="187"/>
  <c r="F25" i="187"/>
  <c r="B25" i="187"/>
  <c r="J24" i="187"/>
  <c r="I24" i="187"/>
  <c r="H24" i="187"/>
  <c r="G24" i="187"/>
  <c r="F24" i="187"/>
  <c r="B24" i="187"/>
  <c r="J20" i="187"/>
  <c r="I20" i="187"/>
  <c r="H20" i="187"/>
  <c r="G20" i="187"/>
  <c r="F20" i="187"/>
  <c r="J19" i="187"/>
  <c r="I19" i="187"/>
  <c r="H19" i="187"/>
  <c r="G19" i="187"/>
  <c r="F19" i="187"/>
  <c r="J17" i="187"/>
  <c r="I17" i="187"/>
  <c r="H17" i="187"/>
  <c r="G17" i="187"/>
  <c r="F17" i="187"/>
  <c r="J16" i="187"/>
  <c r="I16" i="187"/>
  <c r="H16" i="187"/>
  <c r="G16" i="187"/>
  <c r="F16" i="187"/>
  <c r="J15" i="187"/>
  <c r="I15" i="187"/>
  <c r="H15" i="187"/>
  <c r="G15" i="187"/>
  <c r="F15" i="187"/>
  <c r="J14" i="187"/>
  <c r="I14" i="187"/>
  <c r="H14" i="187"/>
  <c r="G14" i="187"/>
  <c r="F14" i="187"/>
  <c r="J13" i="187"/>
  <c r="I13" i="187"/>
  <c r="H13" i="187"/>
  <c r="G13" i="187"/>
  <c r="F13" i="187"/>
  <c r="J12" i="187"/>
  <c r="I12" i="187"/>
  <c r="H12" i="187"/>
  <c r="G12" i="187"/>
  <c r="F12" i="187"/>
  <c r="J11" i="187"/>
  <c r="I11" i="187"/>
  <c r="H11" i="187"/>
  <c r="G11" i="187"/>
  <c r="F11" i="187"/>
  <c r="J10" i="187"/>
  <c r="I10" i="187"/>
  <c r="H10" i="187"/>
  <c r="G10" i="187"/>
  <c r="F10" i="187"/>
  <c r="J9" i="187"/>
  <c r="I9" i="187"/>
  <c r="H9" i="187"/>
  <c r="G9" i="187"/>
  <c r="F9" i="187"/>
  <c r="J8" i="187"/>
  <c r="I8" i="187"/>
  <c r="H8" i="187"/>
  <c r="G8" i="187"/>
  <c r="F8" i="187"/>
  <c r="J7" i="187"/>
  <c r="I7" i="187"/>
  <c r="H7" i="187"/>
  <c r="G7" i="187"/>
  <c r="F7" i="187"/>
  <c r="J6" i="187"/>
  <c r="I6" i="187"/>
  <c r="H6" i="187"/>
  <c r="G6" i="187"/>
  <c r="F6" i="187"/>
  <c r="J5" i="187"/>
  <c r="I5" i="187"/>
  <c r="H5" i="187"/>
  <c r="G5" i="187"/>
  <c r="F5" i="187"/>
  <c r="B21" i="145" l="1"/>
  <c r="B19" i="145"/>
  <c r="B17" i="145"/>
  <c r="B15" i="145"/>
  <c r="B13" i="145"/>
  <c r="B11" i="145"/>
  <c r="B9" i="145"/>
  <c r="B7" i="145"/>
  <c r="B5" i="145"/>
  <c r="AQ3" i="121" l="1"/>
  <c r="AP3" i="121"/>
  <c r="AO3" i="121"/>
  <c r="AN3" i="121"/>
  <c r="AM3" i="121"/>
  <c r="AE3" i="121"/>
  <c r="AB3" i="121"/>
  <c r="Y3" i="121"/>
  <c r="V3" i="121"/>
  <c r="S3" i="121"/>
  <c r="B3" i="121"/>
  <c r="AQ3" i="119"/>
  <c r="AP3" i="119"/>
  <c r="AO3" i="119"/>
  <c r="AN3" i="119"/>
  <c r="AM3" i="119"/>
  <c r="AE3" i="119"/>
  <c r="AB3" i="119"/>
  <c r="Y3" i="119"/>
  <c r="V3" i="119"/>
  <c r="S3" i="119"/>
  <c r="B3" i="119"/>
  <c r="AC22" i="101" l="1"/>
  <c r="AC18" i="101"/>
  <c r="AC16" i="101"/>
  <c r="AC14" i="101"/>
  <c r="AC12" i="101"/>
  <c r="AC10" i="101"/>
  <c r="AC8" i="101"/>
  <c r="AC6" i="101"/>
  <c r="AK3" i="117" l="1"/>
  <c r="AK3" i="116"/>
  <c r="AK3" i="115"/>
  <c r="AK3" i="114"/>
  <c r="AK3" i="113"/>
  <c r="AK3" i="112"/>
  <c r="AK3" i="111"/>
</calcChain>
</file>

<file path=xl/sharedStrings.xml><?xml version="1.0" encoding="utf-8"?>
<sst xmlns="http://schemas.openxmlformats.org/spreadsheetml/2006/main" count="8452" uniqueCount="643">
  <si>
    <t>構成比</t>
    <rPh sb="0" eb="2">
      <t>コウセイヒ</t>
    </rPh>
    <phoneticPr fontId="15"/>
  </si>
  <si>
    <t>無回答</t>
    <rPh sb="0" eb="3">
      <t>ムカイトウ</t>
    </rPh>
    <phoneticPr fontId="15"/>
  </si>
  <si>
    <t>全体</t>
    <rPh sb="0" eb="1">
      <t>ゼン</t>
    </rPh>
    <rPh sb="1" eb="2">
      <t>タイ</t>
    </rPh>
    <phoneticPr fontId="15"/>
  </si>
  <si>
    <t>凡例</t>
    <rPh sb="0" eb="2">
      <t>ハンレイ</t>
    </rPh>
    <phoneticPr fontId="15"/>
  </si>
  <si>
    <t>ｎ</t>
    <phoneticPr fontId="15"/>
  </si>
  <si>
    <t>全体</t>
    <rPh sb="0" eb="2">
      <t>ゼンタイ</t>
    </rPh>
    <phoneticPr fontId="15"/>
  </si>
  <si>
    <t>１８～１９歳</t>
  </si>
  <si>
    <t>２０～２４歳</t>
  </si>
  <si>
    <t>２５～２９歳</t>
  </si>
  <si>
    <t>３０～３４歳</t>
  </si>
  <si>
    <t>３５～３９歳</t>
  </si>
  <si>
    <t>４０～４４歳</t>
  </si>
  <si>
    <t>４５～４９歳</t>
  </si>
  <si>
    <t>５０～５４歳</t>
  </si>
  <si>
    <t>５５～５９歳</t>
  </si>
  <si>
    <t>６０～６４歳</t>
  </si>
  <si>
    <t>６５～６９歳</t>
  </si>
  <si>
    <t>学生</t>
  </si>
  <si>
    <t>持っている</t>
  </si>
  <si>
    <t>持っていない</t>
  </si>
  <si>
    <t>都市再生機構（旧公団）・公社・都営住宅・区営住宅</t>
  </si>
  <si>
    <t>その他</t>
  </si>
  <si>
    <t>時々やっている</t>
    <rPh sb="0" eb="2">
      <t>トキドキ</t>
    </rPh>
    <phoneticPr fontId="15"/>
  </si>
  <si>
    <t>いつもやって
いる</t>
    <phoneticPr fontId="15"/>
  </si>
  <si>
    <t>これからやり
たい</t>
    <phoneticPr fontId="15"/>
  </si>
  <si>
    <t>やるつもりは
ない</t>
    <phoneticPr fontId="15"/>
  </si>
  <si>
    <t>わからない</t>
  </si>
  <si>
    <t>エ　こまめに水道の蛇口、シャワーを止める</t>
  </si>
  <si>
    <t>カ　冷蔵庫に食材を詰め込みすぎないように心がける</t>
  </si>
  <si>
    <t>ア　敷地内や壁面、屋上、ベランダ、生垣などの緑化</t>
  </si>
  <si>
    <t>カ　新聞やニュースなどで環境に関する情報に関心を持っている</t>
  </si>
  <si>
    <t>太陽光</t>
  </si>
  <si>
    <t>太陽熱</t>
  </si>
  <si>
    <t>自然エネルギー由来の電気</t>
  </si>
  <si>
    <t>地中熱</t>
  </si>
  <si>
    <t>その他の再生可能エネルギー（自然エネルギー）</t>
  </si>
  <si>
    <t>標本誤差早見表</t>
    <rPh sb="0" eb="4">
      <t>ヒョウホンゴサ</t>
    </rPh>
    <rPh sb="4" eb="7">
      <t>ハヤミヒョウ</t>
    </rPh>
    <phoneticPr fontId="15"/>
  </si>
  <si>
    <t>基数（n）</t>
    <rPh sb="0" eb="2">
      <t>キスウ</t>
    </rPh>
    <phoneticPr fontId="15"/>
  </si>
  <si>
    <t>世田谷地域</t>
    <rPh sb="0" eb="3">
      <t>セタガヤ</t>
    </rPh>
    <rPh sb="3" eb="5">
      <t>チイキ</t>
    </rPh>
    <phoneticPr fontId="15"/>
  </si>
  <si>
    <t>北沢地域</t>
    <rPh sb="0" eb="4">
      <t>キタザワチイキ</t>
    </rPh>
    <phoneticPr fontId="15"/>
  </si>
  <si>
    <t>玉川地域</t>
    <rPh sb="0" eb="2">
      <t>タマガワ</t>
    </rPh>
    <rPh sb="2" eb="4">
      <t>チイキ</t>
    </rPh>
    <phoneticPr fontId="15"/>
  </si>
  <si>
    <t>砧地域</t>
    <rPh sb="0" eb="3">
      <t>キヌタチイキ</t>
    </rPh>
    <phoneticPr fontId="15"/>
  </si>
  <si>
    <t>烏山地域</t>
    <rPh sb="0" eb="4">
      <t>カラスヤマチイキ</t>
    </rPh>
    <phoneticPr fontId="15"/>
  </si>
  <si>
    <t>男性</t>
    <rPh sb="0" eb="2">
      <t>ダンセイ</t>
    </rPh>
    <phoneticPr fontId="15"/>
  </si>
  <si>
    <t>女性</t>
    <rPh sb="0" eb="2">
      <t>ジョセイ</t>
    </rPh>
    <phoneticPr fontId="15"/>
  </si>
  <si>
    <t>20～29歳</t>
    <rPh sb="5" eb="6">
      <t>サイ</t>
    </rPh>
    <phoneticPr fontId="15"/>
  </si>
  <si>
    <t>30～39歳</t>
    <rPh sb="5" eb="6">
      <t>サイ</t>
    </rPh>
    <phoneticPr fontId="15"/>
  </si>
  <si>
    <t>40～49歳</t>
    <rPh sb="5" eb="6">
      <t>サイ</t>
    </rPh>
    <phoneticPr fontId="15"/>
  </si>
  <si>
    <t>50～59歳</t>
    <rPh sb="5" eb="6">
      <t>サイ</t>
    </rPh>
    <phoneticPr fontId="15"/>
  </si>
  <si>
    <t>60～69歳</t>
    <rPh sb="5" eb="6">
      <t>サイ</t>
    </rPh>
    <phoneticPr fontId="15"/>
  </si>
  <si>
    <t>70歳以上</t>
    <rPh sb="2" eb="5">
      <t>サイイジョウ</t>
    </rPh>
    <phoneticPr fontId="15"/>
  </si>
  <si>
    <t>50％前後</t>
    <rPh sb="3" eb="5">
      <t>ゼンゴ</t>
    </rPh>
    <phoneticPr fontId="15"/>
  </si>
  <si>
    <t>地域</t>
    <rPh sb="0" eb="2">
      <t>チイキ</t>
    </rPh>
    <phoneticPr fontId="15"/>
  </si>
  <si>
    <t>性別</t>
    <rPh sb="0" eb="2">
      <t>セイベツ</t>
    </rPh>
    <phoneticPr fontId="15"/>
  </si>
  <si>
    <t>総　　　　数</t>
    <rPh sb="0" eb="1">
      <t>ソウ</t>
    </rPh>
    <rPh sb="5" eb="6">
      <t>カズ</t>
    </rPh>
    <phoneticPr fontId="15"/>
  </si>
  <si>
    <t>女　　性</t>
    <rPh sb="0" eb="1">
      <t>オンナ</t>
    </rPh>
    <rPh sb="3" eb="4">
      <t>セイ</t>
    </rPh>
    <phoneticPr fontId="15"/>
  </si>
  <si>
    <t>男　　性</t>
    <rPh sb="0" eb="1">
      <t>オトコ</t>
    </rPh>
    <rPh sb="3" eb="4">
      <t>セイ</t>
    </rPh>
    <phoneticPr fontId="15"/>
  </si>
  <si>
    <t>10％または
90％前後</t>
    <rPh sb="10" eb="12">
      <t>ゼンゴ</t>
    </rPh>
    <phoneticPr fontId="15"/>
  </si>
  <si>
    <t>20％または
80％前後</t>
    <rPh sb="10" eb="12">
      <t>ゼンゴ</t>
    </rPh>
    <phoneticPr fontId="15"/>
  </si>
  <si>
    <t>30％または
70％前後</t>
    <rPh sb="10" eb="12">
      <t>ゼンゴ</t>
    </rPh>
    <phoneticPr fontId="15"/>
  </si>
  <si>
    <t>40％または
60％前後</t>
    <rPh sb="10" eb="12">
      <t>ゼンゴ</t>
    </rPh>
    <phoneticPr fontId="15"/>
  </si>
  <si>
    <t>１人</t>
    <rPh sb="1" eb="2">
      <t>ニン</t>
    </rPh>
    <phoneticPr fontId="15"/>
  </si>
  <si>
    <t>２人</t>
    <rPh sb="1" eb="2">
      <t>ニン</t>
    </rPh>
    <phoneticPr fontId="15"/>
  </si>
  <si>
    <t>３人</t>
    <rPh sb="1" eb="2">
      <t>ニン</t>
    </rPh>
    <phoneticPr fontId="15"/>
  </si>
  <si>
    <t>４人</t>
    <rPh sb="1" eb="2">
      <t>ニン</t>
    </rPh>
    <phoneticPr fontId="15"/>
  </si>
  <si>
    <t>６人</t>
    <rPh sb="1" eb="2">
      <t>ニン</t>
    </rPh>
    <phoneticPr fontId="15"/>
  </si>
  <si>
    <t>合計</t>
    <rPh sb="0" eb="2">
      <t>ゴウケイ</t>
    </rPh>
    <phoneticPr fontId="15"/>
  </si>
  <si>
    <t>玉川地域</t>
    <rPh sb="0" eb="4">
      <t>タマガワチイキ</t>
    </rPh>
    <phoneticPr fontId="15"/>
  </si>
  <si>
    <t>一戸建て
（持ち家）</t>
  </si>
  <si>
    <t>分譲マンション
（持ち家）</t>
  </si>
  <si>
    <t>店舗併用住宅
（借家）</t>
  </si>
  <si>
    <t>民営アパート・
マンション</t>
  </si>
  <si>
    <t>5人</t>
    <rPh sb="1" eb="2">
      <t>ニン</t>
    </rPh>
    <phoneticPr fontId="15"/>
  </si>
  <si>
    <t>７人以上</t>
    <rPh sb="1" eb="4">
      <t>ニンイジョウ</t>
    </rPh>
    <phoneticPr fontId="15"/>
  </si>
  <si>
    <t>属性</t>
    <rPh sb="0" eb="2">
      <t>ゾクセイ</t>
    </rPh>
    <phoneticPr fontId="15"/>
  </si>
  <si>
    <t>性別無回答</t>
    <rPh sb="0" eb="2">
      <t>セイベツ</t>
    </rPh>
    <rPh sb="2" eb="5">
      <t>ムカイトウ</t>
    </rPh>
    <phoneticPr fontId="15"/>
  </si>
  <si>
    <t>年齢無回答</t>
    <rPh sb="0" eb="2">
      <t>ネンレイ</t>
    </rPh>
    <rPh sb="2" eb="5">
      <t>ムカイトウ</t>
    </rPh>
    <phoneticPr fontId="15"/>
  </si>
  <si>
    <t>世帯人数
無回答</t>
    <rPh sb="0" eb="2">
      <t>セタイ</t>
    </rPh>
    <rPh sb="2" eb="4">
      <t>ニンズウ</t>
    </rPh>
    <rPh sb="5" eb="8">
      <t>ムカイトウ</t>
    </rPh>
    <phoneticPr fontId="15"/>
  </si>
  <si>
    <t>【性別】</t>
    <rPh sb="1" eb="3">
      <t>セイベツ</t>
    </rPh>
    <phoneticPr fontId="15"/>
  </si>
  <si>
    <t>【年代別】</t>
    <rPh sb="1" eb="4">
      <t>ネンダイベツ</t>
    </rPh>
    <rPh sb="3" eb="4">
      <t>ベツ</t>
    </rPh>
    <phoneticPr fontId="15"/>
  </si>
  <si>
    <t>20歳代</t>
    <rPh sb="2" eb="4">
      <t>サイダイ</t>
    </rPh>
    <phoneticPr fontId="15"/>
  </si>
  <si>
    <t>30歳代</t>
    <rPh sb="2" eb="4">
      <t>サイダイ</t>
    </rPh>
    <phoneticPr fontId="15"/>
  </si>
  <si>
    <t>10歳代</t>
    <rPh sb="2" eb="4">
      <t>サイダイ</t>
    </rPh>
    <phoneticPr fontId="15"/>
  </si>
  <si>
    <t>40歳代</t>
    <rPh sb="2" eb="4">
      <t>サイダイ</t>
    </rPh>
    <phoneticPr fontId="15"/>
  </si>
  <si>
    <t>50歳代</t>
    <rPh sb="2" eb="4">
      <t>サイダイ</t>
    </rPh>
    <phoneticPr fontId="15"/>
  </si>
  <si>
    <t>60歳代</t>
    <rPh sb="2" eb="4">
      <t>サイダイ</t>
    </rPh>
    <phoneticPr fontId="15"/>
  </si>
  <si>
    <t>【職業別】</t>
    <rPh sb="1" eb="3">
      <t>ショクギョウ</t>
    </rPh>
    <rPh sb="3" eb="4">
      <t>ベツ</t>
    </rPh>
    <phoneticPr fontId="15"/>
  </si>
  <si>
    <t>パート・臨時職員</t>
  </si>
  <si>
    <t>【世帯人数別】</t>
    <rPh sb="1" eb="3">
      <t>セタイ</t>
    </rPh>
    <rPh sb="3" eb="5">
      <t>ニンズウ</t>
    </rPh>
    <rPh sb="5" eb="6">
      <t>ベツ</t>
    </rPh>
    <phoneticPr fontId="15"/>
  </si>
  <si>
    <t>１人</t>
  </si>
  <si>
    <t>２人</t>
  </si>
  <si>
    <t>３人</t>
  </si>
  <si>
    <t>４人</t>
  </si>
  <si>
    <t>５人</t>
  </si>
  <si>
    <t>６人</t>
  </si>
  <si>
    <t>７人以上</t>
    <rPh sb="2" eb="4">
      <t>イジョウ</t>
    </rPh>
    <phoneticPr fontId="15"/>
  </si>
  <si>
    <t>【住居形態別】</t>
    <rPh sb="1" eb="3">
      <t>ジュウキョ</t>
    </rPh>
    <rPh sb="3" eb="5">
      <t>ケイタイ</t>
    </rPh>
    <rPh sb="5" eb="6">
      <t>ベツ</t>
    </rPh>
    <phoneticPr fontId="15"/>
  </si>
  <si>
    <t>一戸建て（持ち家）</t>
    <phoneticPr fontId="15"/>
  </si>
  <si>
    <t>分譲マンション（持ち家）</t>
    <phoneticPr fontId="15"/>
  </si>
  <si>
    <t>店舗併用住宅（持ち家）</t>
    <phoneticPr fontId="15"/>
  </si>
  <si>
    <t>店舗併用住宅（借家）</t>
    <phoneticPr fontId="15"/>
  </si>
  <si>
    <t>民営アパート・マンション</t>
    <phoneticPr fontId="15"/>
  </si>
  <si>
    <t>都市再生機構（旧公団）・公社・都営住宅・区営住宅</t>
    <phoneticPr fontId="15"/>
  </si>
  <si>
    <t>社宅・官舎・寮・間借り・住み込み</t>
    <phoneticPr fontId="15"/>
  </si>
  <si>
    <t>ケアつき住宅・老人ホーム</t>
    <phoneticPr fontId="15"/>
  </si>
  <si>
    <t>パート・臨時職員</t>
    <phoneticPr fontId="15"/>
  </si>
  <si>
    <t>学生</t>
    <phoneticPr fontId="15"/>
  </si>
  <si>
    <t>２人</t>
    <phoneticPr fontId="15"/>
  </si>
  <si>
    <t>３人</t>
    <phoneticPr fontId="15"/>
  </si>
  <si>
    <t>４人</t>
    <phoneticPr fontId="15"/>
  </si>
  <si>
    <t>５人</t>
    <phoneticPr fontId="15"/>
  </si>
  <si>
    <t>６人</t>
    <phoneticPr fontId="15"/>
  </si>
  <si>
    <t>その他</t>
    <phoneticPr fontId="15"/>
  </si>
  <si>
    <t>一戸建て（借家）</t>
    <phoneticPr fontId="15"/>
  </si>
  <si>
    <t>都市再生機構（旧公団）・公社・
都営住宅・区営住宅</t>
    <phoneticPr fontId="15"/>
  </si>
  <si>
    <t>１人</t>
    <phoneticPr fontId="15"/>
  </si>
  <si>
    <t>n</t>
    <phoneticPr fontId="15"/>
  </si>
  <si>
    <t>【居住地域別】</t>
  </si>
  <si>
    <t>【居住地域別】</t>
    <rPh sb="1" eb="3">
      <t>キョジュウ</t>
    </rPh>
    <rPh sb="3" eb="5">
      <t>チイキ</t>
    </rPh>
    <rPh sb="5" eb="6">
      <t>ベツ</t>
    </rPh>
    <phoneticPr fontId="15"/>
  </si>
  <si>
    <t>世田谷地域</t>
  </si>
  <si>
    <t>北沢地域</t>
  </si>
  <si>
    <t>北沢地域</t>
    <rPh sb="0" eb="2">
      <t>キタザワ</t>
    </rPh>
    <rPh sb="2" eb="4">
      <t>チイキ</t>
    </rPh>
    <phoneticPr fontId="15"/>
  </si>
  <si>
    <t>砧地域</t>
  </si>
  <si>
    <t>砧地域</t>
    <rPh sb="0" eb="1">
      <t>キヌタ</t>
    </rPh>
    <rPh sb="1" eb="3">
      <t>チイキ</t>
    </rPh>
    <phoneticPr fontId="15"/>
  </si>
  <si>
    <t>玉川地域</t>
  </si>
  <si>
    <t>烏山地域</t>
  </si>
  <si>
    <t>烏山地域</t>
    <rPh sb="0" eb="2">
      <t>カラスヤマ</t>
    </rPh>
    <rPh sb="2" eb="4">
      <t>チイキ</t>
    </rPh>
    <phoneticPr fontId="15"/>
  </si>
  <si>
    <t>衣類</t>
    <rPh sb="0" eb="2">
      <t>イルイ</t>
    </rPh>
    <phoneticPr fontId="15"/>
  </si>
  <si>
    <t>牛乳パック</t>
    <rPh sb="0" eb="2">
      <t>ギュウニュウ</t>
    </rPh>
    <phoneticPr fontId="15"/>
  </si>
  <si>
    <t>廃食用油</t>
    <rPh sb="0" eb="4">
      <t>ハイショクヨウアブラ</t>
    </rPh>
    <phoneticPr fontId="15"/>
  </si>
  <si>
    <t>どれも出していない</t>
    <rPh sb="3" eb="4">
      <t>ダ</t>
    </rPh>
    <phoneticPr fontId="15"/>
  </si>
  <si>
    <t>回収していることを知らない</t>
    <rPh sb="0" eb="2">
      <t>カイシュウ</t>
    </rPh>
    <rPh sb="9" eb="10">
      <t>シ</t>
    </rPh>
    <phoneticPr fontId="15"/>
  </si>
  <si>
    <t>無回答</t>
  </si>
  <si>
    <t>18～19歳</t>
    <rPh sb="5" eb="6">
      <t>サイ</t>
    </rPh>
    <phoneticPr fontId="15"/>
  </si>
  <si>
    <t>上段 ：実数 ／ 下段 ： ％</t>
    <rPh sb="0" eb="2">
      <t>ジョウダン</t>
    </rPh>
    <rPh sb="4" eb="6">
      <t>ジッスウ</t>
    </rPh>
    <rPh sb="9" eb="11">
      <t>カダン</t>
    </rPh>
    <phoneticPr fontId="15"/>
  </si>
  <si>
    <t>年齢別</t>
    <rPh sb="0" eb="2">
      <t>ネンレイ</t>
    </rPh>
    <rPh sb="2" eb="3">
      <t>ベツ</t>
    </rPh>
    <phoneticPr fontId="15"/>
  </si>
  <si>
    <t>地域別</t>
    <rPh sb="0" eb="2">
      <t>チイキ</t>
    </rPh>
    <rPh sb="2" eb="3">
      <t>ベツ</t>
    </rPh>
    <phoneticPr fontId="15"/>
  </si>
  <si>
    <t>職業別</t>
    <rPh sb="0" eb="2">
      <t>ショクギョウ</t>
    </rPh>
    <rPh sb="2" eb="3">
      <t>ベツ</t>
    </rPh>
    <phoneticPr fontId="15"/>
  </si>
  <si>
    <t>世帯人数別</t>
    <rPh sb="0" eb="2">
      <t>セタイ</t>
    </rPh>
    <rPh sb="2" eb="4">
      <t>ニンズウ</t>
    </rPh>
    <rPh sb="4" eb="5">
      <t>ベツ</t>
    </rPh>
    <phoneticPr fontId="15"/>
  </si>
  <si>
    <t>居住形態別</t>
    <rPh sb="0" eb="2">
      <t>キョジュウ</t>
    </rPh>
    <rPh sb="2" eb="4">
      <t>ケイタイ</t>
    </rPh>
    <rPh sb="4" eb="5">
      <t>ベツ</t>
    </rPh>
    <phoneticPr fontId="15"/>
  </si>
  <si>
    <t>ペットボトル</t>
  </si>
  <si>
    <t>（％）</t>
    <phoneticPr fontId="15"/>
  </si>
  <si>
    <t>Ｆ１　あなたの性別はどちらですか。（○は１つ）</t>
  </si>
  <si>
    <t>男性</t>
  </si>
  <si>
    <t>女性</t>
  </si>
  <si>
    <t>Ｆ２　あなたの年齢はいくつですか。（○は１つ）</t>
  </si>
  <si>
    <t>７人以上</t>
  </si>
  <si>
    <t>問１（１）次のア～クの省エネ行動について、それぞれ当てはまる番号に１つ○をつけてください。また、その他に行っている取り組みがあれば記入してください。</t>
    <phoneticPr fontId="15"/>
  </si>
  <si>
    <t>（％）</t>
    <phoneticPr fontId="15"/>
  </si>
  <si>
    <t>牛乳パック</t>
  </si>
  <si>
    <t>衣類</t>
  </si>
  <si>
    <t>発泡トレイ</t>
  </si>
  <si>
    <t>回収していることを知らない</t>
  </si>
  <si>
    <t>廃食用油</t>
  </si>
  <si>
    <t>どれも出していない</t>
  </si>
  <si>
    <t>問１（３）次のア～キのごみの削減・リサイクルの行動について、それぞれ当てはまる番号に１つ○をつけてください。また、その他に行っている取り組みがあれば記入してください。</t>
    <phoneticPr fontId="15"/>
  </si>
  <si>
    <t>利用している</t>
  </si>
  <si>
    <t>（％）</t>
    <phoneticPr fontId="15"/>
  </si>
  <si>
    <t>ｎ</t>
  </si>
  <si>
    <t>イ　雨水や風呂の残り水など利用した打ち水、窓辺へ緑のカーテンを設置、よしずの活用など、空調設備に頼り過ぎない工夫</t>
  </si>
  <si>
    <t>ウ　「洗剤は適量を使う」「料理で使った油はそのまま流さない」など、生活排水への注意</t>
  </si>
  <si>
    <t>平成30年度</t>
    <rPh sb="0" eb="2">
      <t>ヘイセイ</t>
    </rPh>
    <rPh sb="4" eb="6">
      <t>ネンド</t>
    </rPh>
    <phoneticPr fontId="15"/>
  </si>
  <si>
    <t>これから
利用したい</t>
    <phoneticPr fontId="15"/>
  </si>
  <si>
    <t>利用する
つもりはない</t>
    <phoneticPr fontId="15"/>
  </si>
  <si>
    <t>年代</t>
    <rPh sb="0" eb="2">
      <t>ネンダイ</t>
    </rPh>
    <phoneticPr fontId="15"/>
  </si>
  <si>
    <t>20歳代</t>
    <rPh sb="2" eb="3">
      <t>サイ</t>
    </rPh>
    <rPh sb="3" eb="4">
      <t>ダイ</t>
    </rPh>
    <phoneticPr fontId="15"/>
  </si>
  <si>
    <t>30歳代</t>
    <rPh sb="2" eb="3">
      <t>サイ</t>
    </rPh>
    <rPh sb="3" eb="4">
      <t>ダイ</t>
    </rPh>
    <phoneticPr fontId="15"/>
  </si>
  <si>
    <t>50歳代</t>
    <rPh sb="2" eb="3">
      <t>サイ</t>
    </rPh>
    <rPh sb="3" eb="4">
      <t>ダイ</t>
    </rPh>
    <phoneticPr fontId="15"/>
  </si>
  <si>
    <t>60歳代</t>
    <rPh sb="2" eb="3">
      <t>サイ</t>
    </rPh>
    <rPh sb="3" eb="4">
      <t>ダイ</t>
    </rPh>
    <phoneticPr fontId="15"/>
  </si>
  <si>
    <t>問１（４－１）資源の行政回収のほかに、区では、地域の団体による回収や店頭回収での資源回収が行われています。地域の団体や店頭などに出している資源は何ですか。（○はいくつでも）</t>
    <phoneticPr fontId="15"/>
  </si>
  <si>
    <t>問１（２）資源の分別回収のほかに、地域の団体による回収、公共施設や店頭での資源回収が行われています。あなたが地域の団体や店頭などに出している資源は何ですか。（○はいくつでも）</t>
  </si>
  <si>
    <t>回答比率（p）</t>
    <rPh sb="0" eb="2">
      <t>カイトウ</t>
    </rPh>
    <rPh sb="2" eb="4">
      <t>ヒリツ</t>
    </rPh>
    <phoneticPr fontId="15"/>
  </si>
  <si>
    <t>地域無回答</t>
    <rPh sb="0" eb="2">
      <t>チイキ</t>
    </rPh>
    <rPh sb="2" eb="5">
      <t>ムカイトウ</t>
    </rPh>
    <phoneticPr fontId="15"/>
  </si>
  <si>
    <t>その他</t>
    <rPh sb="2" eb="3">
      <t>タ</t>
    </rPh>
    <phoneticPr fontId="15"/>
  </si>
  <si>
    <t>合計</t>
  </si>
  <si>
    <t>全体</t>
  </si>
  <si>
    <t>７０～７４歳</t>
    <phoneticPr fontId="15"/>
  </si>
  <si>
    <t>８０歳以上</t>
    <phoneticPr fontId="15"/>
  </si>
  <si>
    <t>自営業・事業主</t>
  </si>
  <si>
    <t>会社員・公務員・団体職員</t>
  </si>
  <si>
    <t>家事専業</t>
  </si>
  <si>
    <t>無職</t>
  </si>
  <si>
    <t>会社員・
公務員・
団体職員</t>
    <phoneticPr fontId="15"/>
  </si>
  <si>
    <t>その他就業者</t>
  </si>
  <si>
    <t>パート・
臨時職員</t>
    <phoneticPr fontId="15"/>
  </si>
  <si>
    <t>その他
就業者</t>
    <phoneticPr fontId="15"/>
  </si>
  <si>
    <t>自営業・
事業主</t>
    <phoneticPr fontId="15"/>
  </si>
  <si>
    <t>F4 あなたの世田谷区在住年数は次のうちどれですか｡</t>
    <phoneticPr fontId="15"/>
  </si>
  <si>
    <t>１年未満</t>
  </si>
  <si>
    <t>１～３年未満</t>
  </si>
  <si>
    <t>３～６年未満</t>
  </si>
  <si>
    <t>６～１０年未満</t>
  </si>
  <si>
    <t>１０～１８年未満</t>
  </si>
  <si>
    <t>１８～３０年未満</t>
  </si>
  <si>
    <t>３０年以上</t>
  </si>
  <si>
    <t>Ｆ６　あなたの世帯人数は次のどれですか。（○は１つ）</t>
    <phoneticPr fontId="15"/>
  </si>
  <si>
    <t>Ｆ７　あなたの住居形態は次のどれにあたりますか。（○は１つ）</t>
    <phoneticPr fontId="15"/>
  </si>
  <si>
    <t>Ｆ５　あなたのご職業は次のどれですか。（○は１つ）</t>
    <phoneticPr fontId="15"/>
  </si>
  <si>
    <t>問1(1)地球温暖化対策などの気候変動への取組み</t>
  </si>
  <si>
    <t>高い関心を持っている</t>
  </si>
  <si>
    <t>関心を持っている</t>
  </si>
  <si>
    <t>少し関心を持っている</t>
  </si>
  <si>
    <t>関心を持っていない</t>
  </si>
  <si>
    <t>(2)省資源化や再利用･再生利用への取組み</t>
  </si>
  <si>
    <t>(3)みどりや生きものの保全･創出</t>
  </si>
  <si>
    <t>(4)公害への取組み</t>
  </si>
  <si>
    <t>(5)たばこマナーやごみのポイ捨て､有害鳥獣対策</t>
  </si>
  <si>
    <t>(1)地球温暖化対策などの気候変動への取組み</t>
    <phoneticPr fontId="15"/>
  </si>
  <si>
    <t>（１）地球温暖化対策などの気候変動への取組み</t>
  </si>
  <si>
    <t>（２）省資源化や再利用・再生利用への取組み</t>
  </si>
  <si>
    <t>（３）みどりや生きものの保全・創出</t>
  </si>
  <si>
    <t>（４）公害への取組み</t>
  </si>
  <si>
    <t>（５）たばこマナーやごみのポイ捨て、有害鳥獣対策</t>
  </si>
  <si>
    <t>問2ア　自宅で使っている電気･ガス･水道などの消費量をチェック</t>
  </si>
  <si>
    <t>イ　エアコンなどの空調設備を使うときは、設定温度などに気をつける</t>
  </si>
  <si>
    <t>ウ　使わない電気機器は、主電源を切ったり、スイッチ付きのタップのスイッチを切る</t>
  </si>
  <si>
    <t>オ　ご飯は必要な分だけ炊く、まとめて炊いて余りを冷凍するなどにより、炊飯器の保温時間を減らす</t>
  </si>
  <si>
    <t>キ　家にいる時は、できるだけ１つの部屋で過ごす</t>
  </si>
  <si>
    <t>ク　家電製品などを購入する時には、ＬＥＤ照明や省エネマークのついた家電などの省エネルギーに配慮したものを選ぶ</t>
  </si>
  <si>
    <t>ケ　パソコンなどの電子機器を省エネモードに設定するなど、電源オプションを利用する</t>
  </si>
  <si>
    <t>高い関心を
持っている</t>
    <phoneticPr fontId="15"/>
  </si>
  <si>
    <t>関心を
持っている</t>
    <phoneticPr fontId="15"/>
  </si>
  <si>
    <t>少し関心を
持っている</t>
    <phoneticPr fontId="15"/>
  </si>
  <si>
    <t>関心を
持っていない</t>
    <phoneticPr fontId="15"/>
  </si>
  <si>
    <t>令和5年度</t>
    <rPh sb="0" eb="2">
      <t>レイワ</t>
    </rPh>
    <rPh sb="3" eb="5">
      <t>ネンド</t>
    </rPh>
    <phoneticPr fontId="15"/>
  </si>
  <si>
    <t>(2)資源の分別回収のほかに､地域の団体による回収､公共施設や店頭での資源回収が行われています｡あなたが地域の団体や店頭などに出している資源</t>
  </si>
  <si>
    <t>回収していることを
知らない</t>
    <phoneticPr fontId="15"/>
  </si>
  <si>
    <t>その他就業者</t>
    <phoneticPr fontId="15"/>
  </si>
  <si>
    <t>都市再生機構（旧公団）・
公社・都営住宅・区営住宅</t>
    <phoneticPr fontId="15"/>
  </si>
  <si>
    <t>社宅・官舎・寮・間借り・
住み込み</t>
    <phoneticPr fontId="15"/>
  </si>
  <si>
    <t>発泡トレイ</t>
    <rPh sb="0" eb="2">
      <t>ハッポウ</t>
    </rPh>
    <phoneticPr fontId="15"/>
  </si>
  <si>
    <t>(3)ア　買い物袋やマイバックを持参</t>
  </si>
  <si>
    <t>時々行っている</t>
  </si>
  <si>
    <t>イ　生ごみを出す前の水切り</t>
  </si>
  <si>
    <t>ウ　食べ残しをしない</t>
  </si>
  <si>
    <t>エ　商品棚の手前にある商品などの販売期限の迫った商品を積極的に選ぶ「てまえどり」をする</t>
  </si>
  <si>
    <t>オ　食材等は（予定を考えて）必要な分だけ購入する</t>
  </si>
  <si>
    <t>カ　割り箸をできるだけ使わず、マイ箸を使う</t>
  </si>
  <si>
    <t>キ　リサイクルショップやフリーマーケットなどで、不要な衣類を売ったり、買ったりする</t>
  </si>
  <si>
    <t>ク　新聞・雑誌などは可燃ごみではなく、資源として出すなど、ごみ・資源の分別を徹底する</t>
  </si>
  <si>
    <t>ア　買い物袋やマイバックを持参</t>
  </si>
  <si>
    <t>いつも
行っている</t>
    <phoneticPr fontId="15"/>
  </si>
  <si>
    <t>時々
行っている</t>
    <phoneticPr fontId="15"/>
  </si>
  <si>
    <t>これから
行いたい</t>
    <phoneticPr fontId="15"/>
  </si>
  <si>
    <t>行うつもりは
ない</t>
    <phoneticPr fontId="15"/>
  </si>
  <si>
    <t>(4)ア　自宅などの敷地内や壁面、屋上、ベランダ、生垣などの緑化</t>
  </si>
  <si>
    <t>エ　徒歩、自転車や電車・バスなどの公共交通機関を利用するなど、できるだけ環境に負荷がかからない移動手段を選択</t>
  </si>
  <si>
    <t>オ　街の清掃などの環境美化、花づくり活動など、行政や地域の団体が行う環境に関する取組みへの参加</t>
  </si>
  <si>
    <t>カ　環境に関するニュースや情報に関心を持っている</t>
  </si>
  <si>
    <t>問2(4)</t>
    <phoneticPr fontId="15"/>
  </si>
  <si>
    <t>ア　自宅などの敷地内や壁面、屋上、ベランダ、生垣などの緑化</t>
  </si>
  <si>
    <t>ア　自宅などの敷地内や壁面、屋上、ベランダ、生垣などの緑化</t>
    <phoneticPr fontId="15"/>
  </si>
  <si>
    <t>イ　雨水や風呂の残り水など利用した打ち水、窓辺へ緑のカーテ
　　ンを設置、よしずの活用など、空調設備に頼り過ぎない工夫</t>
  </si>
  <si>
    <t>ウ　「洗剤は適量を使う」「料理で使った油はそのまま流さない」
　　 など、生活排水への注意</t>
  </si>
  <si>
    <t>エ　徒歩、自転車や電車・バスなどの公共交通機関を利用する
　　 など、できるだけ環境に配慮した交通手段を利用</t>
  </si>
  <si>
    <t>オ　街の清掃などの環境美化、花づくり活動など、行政や地域の
　　 団体が行う環境に関する取り組みへの参加</t>
  </si>
  <si>
    <t>行っていると思う</t>
  </si>
  <si>
    <t>どちらともいえない</t>
  </si>
  <si>
    <t>行っていないと思う</t>
  </si>
  <si>
    <t>(6)上記(5)で｢どちらかといえば行っていないと思う｣､または｢行っていないと思う｣に〇をつけた方の理由</t>
  </si>
  <si>
    <t>生活上の不便・不自由・面倒などが生じるから</t>
  </si>
  <si>
    <t>必要性を感じないから</t>
  </si>
  <si>
    <t>関心がないから</t>
  </si>
  <si>
    <t>成果が感じづらく、意欲が上がらないから</t>
  </si>
  <si>
    <t>時間に余裕がないから</t>
  </si>
  <si>
    <t>経済的に余裕がないから</t>
  </si>
  <si>
    <t>楽しさを感じないから</t>
  </si>
  <si>
    <t>具体的な取組みとして何をすればいいのかが分からないから</t>
    <phoneticPr fontId="15"/>
  </si>
  <si>
    <t>生活上の不便・
不自由・面倒などが
生じるから</t>
    <phoneticPr fontId="15"/>
  </si>
  <si>
    <t>成果が感じづらく、
意欲が上がらないから</t>
    <phoneticPr fontId="15"/>
  </si>
  <si>
    <t>経済的に余裕が
ないから</t>
    <phoneticPr fontId="15"/>
  </si>
  <si>
    <t>楽しさを
感じないから</t>
    <phoneticPr fontId="15"/>
  </si>
  <si>
    <t>必要性を
感じないから</t>
    <phoneticPr fontId="15"/>
  </si>
  <si>
    <t>(7)再生可能エネルギーを生活の中で利用していますか</t>
  </si>
  <si>
    <t>太陽光パネルの設置</t>
  </si>
  <si>
    <t>太陽熱の利用</t>
  </si>
  <si>
    <t>地中熱の利用</t>
  </si>
  <si>
    <t>再生可能エネルギー由来の電気の購入</t>
  </si>
  <si>
    <t>(8)取り入れている再生可能エネルギーの内容（上記で「１利用している」に〇をつけた方）</t>
  </si>
  <si>
    <t>再生可能エネルギー
由来の電気の購入</t>
    <phoneticPr fontId="15"/>
  </si>
  <si>
    <t>(9)利用するつもりがない理由</t>
  </si>
  <si>
    <t>経済的な負担が大きくなるため</t>
  </si>
  <si>
    <t>実用性や技術への信頼性が低いため</t>
  </si>
  <si>
    <t>取組みに対する成果が感じづらく、意欲が上がらないため</t>
  </si>
  <si>
    <t>生活上の不便・不自由・面倒などが生じるため</t>
  </si>
  <si>
    <t>利用したくても、具体的に何をすればいいのかが分からないため</t>
  </si>
  <si>
    <t>地球温暖化対策に取組む必要性を感じないなど、意欲を持てないため</t>
  </si>
  <si>
    <t>経済的な負担が
大きくなるため</t>
    <phoneticPr fontId="15"/>
  </si>
  <si>
    <t>実用性や技術への
信頼性が低いため</t>
    <phoneticPr fontId="15"/>
  </si>
  <si>
    <t>取組みに対する成果が
感じづらく、意欲が
上がらないため</t>
    <phoneticPr fontId="15"/>
  </si>
  <si>
    <t>生活上の不便・
不自由・面倒などが
生じるため</t>
    <phoneticPr fontId="15"/>
  </si>
  <si>
    <t>地球温暖化対策に取組む
必要性を感じないなど、
意欲を持てないため</t>
    <phoneticPr fontId="15"/>
  </si>
  <si>
    <t>利用したくても、具体的
に何をすればいいのかが
分からないため</t>
    <phoneticPr fontId="15"/>
  </si>
  <si>
    <t>(10)あなたのご家庭では自家用車をお持ちですか｡</t>
  </si>
  <si>
    <t>(11)あなたの家庭の自家用車の種類</t>
  </si>
  <si>
    <t>ガソリン車</t>
  </si>
  <si>
    <t>ハイブリット車</t>
  </si>
  <si>
    <t>ディーゼル車</t>
  </si>
  <si>
    <t>電気自動車</t>
  </si>
  <si>
    <t>プラグインハイブリッド車</t>
  </si>
  <si>
    <t>燃料電池自動車</t>
  </si>
  <si>
    <t>プラグイン
ハイブリッド車</t>
    <phoneticPr fontId="15"/>
  </si>
  <si>
    <t>購入費用などの経済的な負担が大きくなるため</t>
  </si>
  <si>
    <t>性能面や技術面における信頼性が低いため</t>
  </si>
  <si>
    <t>特に気になる点はない</t>
  </si>
  <si>
    <t>車種が少ない、中古車販売実績が少ないなど、
市場規模が小さいため</t>
    <phoneticPr fontId="15"/>
  </si>
  <si>
    <t>充電場所が少ない、充電時間が長いなど、
生活上の不便・不自由・面倒などが生じるため</t>
    <phoneticPr fontId="15"/>
  </si>
  <si>
    <t>(12)環境負荷の低い自動車の購入に関して気になる点</t>
  </si>
  <si>
    <t>充電場所が少ない、
充電時間が長いなど、
生活上の不便・不自由・
面倒などが生じるため</t>
    <phoneticPr fontId="15"/>
  </si>
  <si>
    <t>購入費用などの
経済的な負担が
大きくなるため</t>
    <phoneticPr fontId="15"/>
  </si>
  <si>
    <t>車種が少ない、中古車
販売実績が少ないなど、
市場規模が小さいため</t>
    <phoneticPr fontId="15"/>
  </si>
  <si>
    <t>性能面や技術面に
おける信頼性が
低いため</t>
    <phoneticPr fontId="15"/>
  </si>
  <si>
    <t>全体</t>
    <rPh sb="0" eb="1">
      <t>ゼン</t>
    </rPh>
    <rPh sb="1" eb="2">
      <t>タイ</t>
    </rPh>
    <phoneticPr fontId="14"/>
  </si>
  <si>
    <t>問3(1)電力の購入先を選択する際に重要視すること</t>
  </si>
  <si>
    <t>電気料金</t>
  </si>
  <si>
    <t>再生可能エネルギーで発電された電気など、発電方法</t>
  </si>
  <si>
    <t>ガス、インターネット、携帯電話などのサービスとの兼ね合い</t>
  </si>
  <si>
    <t>電気料金以外のサービス（割引やポイントなど）</t>
  </si>
  <si>
    <t>再生可能エネルギーで発電
された電気など、発電方法</t>
    <phoneticPr fontId="15"/>
  </si>
  <si>
    <t>ガス、インター
ネット、携帯電話
などのサービス
との兼ね合い</t>
    <phoneticPr fontId="15"/>
  </si>
  <si>
    <t>どちらかといえば
行っていると思う</t>
    <phoneticPr fontId="15"/>
  </si>
  <si>
    <t>どちらかといえば
行っていないと思う</t>
    <phoneticPr fontId="15"/>
  </si>
  <si>
    <t>(2)再生可能エネルギー（太陽光発電、水力発電等）でつくられた電気を選ぶ場合、価格面での条件として当てはまるもの</t>
  </si>
  <si>
    <t>価格が他の電気より高くても
積極的に利用したい</t>
    <phoneticPr fontId="15"/>
  </si>
  <si>
    <t>価格が他の
電気より少し
高い程度なら
利用したい</t>
    <phoneticPr fontId="15"/>
  </si>
  <si>
    <t>価格が他の電気と
同程度なら利用したい</t>
    <phoneticPr fontId="15"/>
  </si>
  <si>
    <t>価格が他の
電気より安い
場合は利用
したい</t>
    <phoneticPr fontId="15"/>
  </si>
  <si>
    <t>どのような価格でも
利用したくない</t>
    <phoneticPr fontId="15"/>
  </si>
  <si>
    <t>価格が他の電気より
高くても積極的に
利用したい</t>
    <phoneticPr fontId="15"/>
  </si>
  <si>
    <t>価格が他の電気より
少し高い程度なら
利用したい</t>
    <phoneticPr fontId="15"/>
  </si>
  <si>
    <t>価格が他の電気より
安い場合は利用したい</t>
    <phoneticPr fontId="15"/>
  </si>
  <si>
    <t>知っている</t>
  </si>
  <si>
    <t>聞いたことはあるが、内容はよく知らない</t>
  </si>
  <si>
    <t>知らなかった</t>
  </si>
  <si>
    <t>(3)再生可能エネルギーを活用した自治体間連携の取組みを、あなたは知っていますか。</t>
  </si>
  <si>
    <t>聞いたことは
あるが、内容は
よく知らない</t>
    <phoneticPr fontId="15"/>
  </si>
  <si>
    <t>問３　区は、東京都や国の各省庁の行う環境の施策と連携を取りながら、いろいろな施策を行っています。区の取り組みの状況についてあなたはどう評価していますか。次の（１）～（19）について、それぞれ当てはまる番号に１つ○をつけてください。</t>
    <phoneticPr fontId="15"/>
  </si>
  <si>
    <t>どちらかと言えば、取り組んでいると思う</t>
  </si>
  <si>
    <t>普通</t>
  </si>
  <si>
    <t>どちらかと言えば、取り組んでいないと思う</t>
  </si>
  <si>
    <t>凡例　　　　　</t>
    <rPh sb="0" eb="2">
      <t>ハンレイ</t>
    </rPh>
    <phoneticPr fontId="15"/>
  </si>
  <si>
    <t>問4(1)省エネルギーに関する周知活動</t>
  </si>
  <si>
    <t>よく取り組んでいると思う</t>
  </si>
  <si>
    <t>取組みが不十分だと思う</t>
  </si>
  <si>
    <t>(2)省エネルギー住宅の普及促進・支援</t>
  </si>
  <si>
    <t>(3)太陽光発電などの再生可能エネルギーの活用に関する啓発や支援</t>
  </si>
  <si>
    <t>(4)ごみ減量行動の啓発や支援</t>
  </si>
  <si>
    <t>(5)ごみの分別回収</t>
  </si>
  <si>
    <t>(6)区民主体の資源回収活動の啓発や支援</t>
  </si>
  <si>
    <t>(7)樹林地などの貴重な自然環境の保全</t>
  </si>
  <si>
    <t>(8)公共施設の緑化や公園などの整備</t>
  </si>
  <si>
    <t>(9)農業・農地保全による潤いのあるまちづくり</t>
  </si>
  <si>
    <t>(10)河川・水辺の保全</t>
  </si>
  <si>
    <t>(11)住まいの緑化や、雨水を貯留・浸透させる雨水浸透ますや雨水タンクの設置への啓発や支援</t>
  </si>
  <si>
    <t>(12)区民・事業者と連携した、地域の風景の保全や風景づくり</t>
  </si>
  <si>
    <t>(13)ヒートアイランド現象などによる街の気温上昇を抑える取組み</t>
  </si>
  <si>
    <t>(14)徒歩や自転車利用、公共交通機関による移動の促進に関する啓発や支援</t>
  </si>
  <si>
    <t>(15)ごみやたばこの吸い殻などのポイ捨て防止の啓発</t>
  </si>
  <si>
    <t>(16)歩きたばこや路上喫煙防止の啓発</t>
  </si>
  <si>
    <t>(17)たばこルールなど、地域の環境に関するルールづくり</t>
  </si>
  <si>
    <t>(18)きれいな空気や水、土壌の確保</t>
  </si>
  <si>
    <t>(19)生活騒音、振動、におい・悪臭の抑制</t>
  </si>
  <si>
    <t>(20)環境教育の実施や環境に関するイベントの開催</t>
  </si>
  <si>
    <t>(1)省エネルギーに関する周知活動</t>
    <phoneticPr fontId="15"/>
  </si>
  <si>
    <t>よく取り組んで
いると思う</t>
    <phoneticPr fontId="15"/>
  </si>
  <si>
    <t>どちらかと言えば、取り組んでいると思う</t>
    <phoneticPr fontId="15"/>
  </si>
  <si>
    <t>取組みが
不十分だと思う</t>
    <phoneticPr fontId="15"/>
  </si>
  <si>
    <t>取組みが不十分
だと思う</t>
    <phoneticPr fontId="15"/>
  </si>
  <si>
    <t>どちらかと言えば、
取り組んでいる
と思う</t>
    <phoneticPr fontId="15"/>
  </si>
  <si>
    <t>どちらかと言えば、
取り組んでいない
と思う</t>
    <phoneticPr fontId="15"/>
  </si>
  <si>
    <t>問４　あなたが、今後、世田谷区の環境に関する施策の中で、充実させていく必要があると感じるものはどれですか。次の中から５つまで選んでください。</t>
    <phoneticPr fontId="15"/>
  </si>
  <si>
    <t>ヒートアイランド現象の抑制</t>
  </si>
  <si>
    <t>歩きたばこ、路上喫煙の防止</t>
  </si>
  <si>
    <t>みどりの保全・創出</t>
  </si>
  <si>
    <t>空き地や空き家などへの対応</t>
  </si>
  <si>
    <t>きれいな空気の確保</t>
  </si>
  <si>
    <t>きれいな水、土壌の確保</t>
  </si>
  <si>
    <t>大規模な建物を建てる際の環境への負荷の低減</t>
  </si>
  <si>
    <t>ポイ捨ての防止</t>
  </si>
  <si>
    <t>カラスなどによる被害への対応</t>
  </si>
  <si>
    <t>太陽光発電など、自然の力を活かした災害対策</t>
  </si>
  <si>
    <t>生活騒音、振動、におい・悪臭の抑制</t>
  </si>
  <si>
    <t>地域の風景の保全や風景づくり</t>
  </si>
  <si>
    <t>省エネルギー住宅の普及促進・支援</t>
  </si>
  <si>
    <t>地下水の保全など健全な水循環の回復</t>
  </si>
  <si>
    <t>環境教育、環境学習の推進</t>
  </si>
  <si>
    <t>落書きへの対策</t>
  </si>
  <si>
    <t>水辺環境の保全・創出</t>
  </si>
  <si>
    <t>利用時に二酸化炭素を発生しない「水素エネルギー」の活用</t>
  </si>
  <si>
    <t>１位</t>
    <rPh sb="1" eb="2">
      <t>イ</t>
    </rPh>
    <phoneticPr fontId="15"/>
  </si>
  <si>
    <t>２位</t>
    <rPh sb="1" eb="2">
      <t>イ</t>
    </rPh>
    <phoneticPr fontId="15"/>
  </si>
  <si>
    <t>３位</t>
    <rPh sb="1" eb="2">
      <t>イ</t>
    </rPh>
    <phoneticPr fontId="15"/>
  </si>
  <si>
    <t>４位</t>
    <rPh sb="1" eb="2">
      <t>イ</t>
    </rPh>
    <phoneticPr fontId="15"/>
  </si>
  <si>
    <t>５位</t>
    <rPh sb="1" eb="2">
      <t>イ</t>
    </rPh>
    <phoneticPr fontId="15"/>
  </si>
  <si>
    <t>一戸建て
（持ち家）</t>
    <phoneticPr fontId="15"/>
  </si>
  <si>
    <t>分譲マンション
（持ち家）</t>
    <phoneticPr fontId="15"/>
  </si>
  <si>
    <t>年代別</t>
    <rPh sb="0" eb="3">
      <t>ネンダイベツベツ</t>
    </rPh>
    <phoneticPr fontId="15"/>
  </si>
  <si>
    <t>店舗併用住宅
（持ち家）</t>
    <phoneticPr fontId="15"/>
  </si>
  <si>
    <t>ポイ捨ての防止</t>
    <phoneticPr fontId="15"/>
  </si>
  <si>
    <t>一戸建て
（借家）</t>
    <phoneticPr fontId="15"/>
  </si>
  <si>
    <t>店舗併用住宅
（借家）</t>
    <phoneticPr fontId="15"/>
  </si>
  <si>
    <t>民営アパート・
マンション</t>
    <phoneticPr fontId="15"/>
  </si>
  <si>
    <t>社宅・官舎・寮・
間借り・住み込み</t>
    <phoneticPr fontId="15"/>
  </si>
  <si>
    <t>90％貼付け</t>
    <rPh sb="3" eb="5">
      <t>ハリツ</t>
    </rPh>
    <phoneticPr fontId="15"/>
  </si>
  <si>
    <t>ごみ出しマナーの向上、資源の持ち去りの対策（※１）</t>
  </si>
  <si>
    <t>ごみの減量・リサイクル活動（※１）</t>
  </si>
  <si>
    <t>大規模な建物を建てる際の環境への負荷の低減（※１）</t>
  </si>
  <si>
    <t>太陽光発電など、自然の力を活かした災害対策（※１）</t>
  </si>
  <si>
    <t>省エネルギー住宅の普及促進・支援（※１）</t>
  </si>
  <si>
    <t>地下水の保全など健全な水循環の回復（※１）</t>
  </si>
  <si>
    <t>落書きへの対策（※１）</t>
  </si>
  <si>
    <t>利用時に二酸化炭素を発生しない「水素エネルギー」の活用（※１）</t>
  </si>
  <si>
    <t>自動車公害対策（※１）</t>
  </si>
  <si>
    <t>太陽光や水力、地熱などの再生可能エネルギーの利用</t>
  </si>
  <si>
    <t>日常生活等における省エネルギーにつながる行動の促進・支援</t>
  </si>
  <si>
    <t>公共施設の緑化や公園などの整備</t>
  </si>
  <si>
    <t>ごみの分別の徹底、リサイクルの推進</t>
  </si>
  <si>
    <t>樹林地などの貴重な自然環境の保全</t>
  </si>
  <si>
    <t>ごみの減量</t>
  </si>
  <si>
    <t>カラスなどの鳥獣による被害への対応</t>
  </si>
  <si>
    <t>徒歩や自転車の利用、公共交通機関による移動の促進に関する啓発や支援</t>
  </si>
  <si>
    <t>農業・農地の保全</t>
  </si>
  <si>
    <t>自然の持つ様々な機能を有効に活用するグリーンインフラの保全・推進</t>
  </si>
  <si>
    <t>電気自動車など、環境負荷の低い自動車の普及</t>
  </si>
  <si>
    <t>徒歩や自転車の利用、公共交通機関による移動の促進に関する
啓発や支援</t>
    <phoneticPr fontId="15"/>
  </si>
  <si>
    <t>10歳代</t>
  </si>
  <si>
    <t>20歳代</t>
  </si>
  <si>
    <t>30歳代</t>
  </si>
  <si>
    <t>40歳代</t>
  </si>
  <si>
    <t>50歳代</t>
  </si>
  <si>
    <t>60歳代</t>
  </si>
  <si>
    <t>70歳以上</t>
  </si>
  <si>
    <t>ケアつき住宅・老人ホーム</t>
  </si>
  <si>
    <t>自営業・事業主</t>
    <phoneticPr fontId="15"/>
  </si>
  <si>
    <t>会社員・公務員・団体職員</t>
    <phoneticPr fontId="15"/>
  </si>
  <si>
    <t>家事専業</t>
    <phoneticPr fontId="15"/>
  </si>
  <si>
    <t>無職</t>
    <phoneticPr fontId="15"/>
  </si>
  <si>
    <t>店舗併用住宅
（持ち家）</t>
  </si>
  <si>
    <t>一戸建て
（借家）</t>
  </si>
  <si>
    <t>社宅・官舎・寮・
間借り・住み込み</t>
  </si>
  <si>
    <t>選択肢</t>
    <rPh sb="0" eb="3">
      <t>センタクシ</t>
    </rPh>
    <phoneticPr fontId="15"/>
  </si>
  <si>
    <t>ア　自宅で使っている電気･ガス･水道などの消費量をチェック</t>
  </si>
  <si>
    <t>ア　自宅で使っている電気･ガス･水道などの消費量をチェック</t>
    <phoneticPr fontId="15"/>
  </si>
  <si>
    <t>日常生活等における省エネルギーにつながる行動の促進・支援
ヒートアイランド現象の抑制
公共施設の緑化や公園などの整備
ごみの分別の徹底、リサイクルの推進
ポイ捨ての防止</t>
    <phoneticPr fontId="15"/>
  </si>
  <si>
    <t>太陽光や水力、地熱などの再生可能エネルギーの利用
公共施設の緑化や公園などの整備</t>
    <phoneticPr fontId="15"/>
  </si>
  <si>
    <t>太陽光や水力、地熱などの再生可能エネルギーの利用
歩きたばこ、路上喫煙の防止</t>
    <phoneticPr fontId="15"/>
  </si>
  <si>
    <t>ヒートアイランド現象の抑制
公共施設の緑化や公園などの整備</t>
    <phoneticPr fontId="15"/>
  </si>
  <si>
    <t xml:space="preserve">太陽光や水力、地熱などの再生可能エネルギーの利用/ごみの分別の徹底、リサイクルの推進/樹林地などの貴重な自然環境の保全
</t>
    <phoneticPr fontId="15"/>
  </si>
  <si>
    <t>樹林地などの貴重な自然環境の保全
カラスなどの鳥獣による被害への対応</t>
    <phoneticPr fontId="15"/>
  </si>
  <si>
    <t>ごみの分別の徹底、リサイクルの推進
ごみの減量</t>
    <phoneticPr fontId="15"/>
  </si>
  <si>
    <t>ヒートアイランド現象の抑制
樹林地などの貴重な自然環境の保全</t>
    <phoneticPr fontId="15"/>
  </si>
  <si>
    <t>ヒートアイランド現象の抑制
ごみの分別の徹底、リサイクルの推進</t>
    <phoneticPr fontId="15"/>
  </si>
  <si>
    <t>ごみの減量
カラスなどの鳥獣による被害への対応</t>
    <phoneticPr fontId="15"/>
  </si>
  <si>
    <t>太陽光や水力、地熱などの再生可能エネルギーの利用
樹林地などの貴重な自然環境の保全</t>
    <phoneticPr fontId="15"/>
  </si>
  <si>
    <t>日常生活等における省エネルギーにつながる行動の促進・支援
ヒートアイランド現象の抑制</t>
    <phoneticPr fontId="15"/>
  </si>
  <si>
    <t>日常生活等における省エネルギーにつながる行動の促進・支援/ヒートアイランド現象の抑制/ごみの分別の徹底、リサイクルの推進/きれいな水、土壌の確保/</t>
  </si>
  <si>
    <t>太陽光や水力、地熱などの再生可能エネルギーの利用
ごみの減量</t>
    <phoneticPr fontId="15"/>
  </si>
  <si>
    <t>日常生活等における省エネルギーにつながる行動の促進・支援
ごみの減量</t>
    <phoneticPr fontId="15"/>
  </si>
  <si>
    <t xml:space="preserve">ヒートアイランド現象の抑制
大規模な建物を建てる際の環境への負荷の低減
利用時に二酸化炭素を発生しない「水素エネルギー」の活用
</t>
    <phoneticPr fontId="15"/>
  </si>
  <si>
    <t>日常生活等における省エネルギーにつながる行動の促進・支援
歩きたばこ、路上喫煙の防止</t>
    <phoneticPr fontId="15"/>
  </si>
  <si>
    <t>太陽光や水力、地熱などの再生可能エネルギーの利用
日常生活等における省エネルギーにつながる行動の促進・支援</t>
    <phoneticPr fontId="15"/>
  </si>
  <si>
    <t>太陽光や水力、地熱などの再生可能エネルギーの利用
空き地や空き家などへの対応</t>
    <phoneticPr fontId="15"/>
  </si>
  <si>
    <t>太陽光や水力、地熱などの再生可能エネルギーの利用/日常生活等における省エネルギーにつながる行動の促進・支援/ヒートアイランド現象の抑制/歩きたばこ、路上喫煙の防止/ポイ捨ての防止/きれいな空気の確保/きれいな水、土壌の確保/利用時に二酸化炭素を発生しない「水素エネルギー」の活用</t>
    <phoneticPr fontId="15"/>
  </si>
  <si>
    <t>太陽光や水力、地熱などの再生可能エネルギーの利用/日常生活等における省エネルギーにつながる行動の促進・支援/公共施設の緑化や公園などの整備/歩きたばこ、路上喫煙の防止/ポイ捨ての防止/省エネルギー住宅の普及促進・支援/大規模な建物を建てる際の環境への負荷の低減/きれいな空気の確保/きれいな水、土壌の確保/水辺環境の保全・創出</t>
    <phoneticPr fontId="15"/>
  </si>
  <si>
    <t>日常生活等における省エネルギーにつながる行動の促進・支援/公共施設の緑化や公園などの整備/ごみの分別の徹底、リサイクルの推進/大規模な建物を建てる際の環境への負荷の低減/自然の持つ様々な機能を有効に活用するグリーンインフラの保全・推進</t>
    <phoneticPr fontId="15"/>
  </si>
  <si>
    <t>日常生活等における省エネルギーにつながる行動の促進・支援
ごみの分別の徹底、リサイクルの推進</t>
    <phoneticPr fontId="15"/>
  </si>
  <si>
    <t>ヒートアイランド現象の抑制
ごみの減量</t>
    <phoneticPr fontId="15"/>
  </si>
  <si>
    <t>公共施設の緑化や公園などの整備
ごみの減量</t>
    <phoneticPr fontId="15"/>
  </si>
  <si>
    <t>きれいな空気の確保
地下水の保全など健全な水循環の回復</t>
    <phoneticPr fontId="15"/>
  </si>
  <si>
    <t>太陽光や水力、地熱などの再生可能エネルギーの利用
農業・農地の保全</t>
    <phoneticPr fontId="15"/>
  </si>
  <si>
    <t>太陽光や水力、地熱などの再生可能エネルギーの利用/生活騒音、振動、におい・悪臭の抑制</t>
    <phoneticPr fontId="15"/>
  </si>
  <si>
    <t>日常生活等における省エネルギーにつながる行動の促進・支援/公共施設の緑化や公園などの整備/樹林地などの貴重な自然環境の保全/ごみの減量/利用時に二酸化炭素を発生しない「水素エネルギー」の活用/その他</t>
    <phoneticPr fontId="15"/>
  </si>
  <si>
    <t>住居その他</t>
    <rPh sb="0" eb="2">
      <t>ジュウキョ</t>
    </rPh>
    <phoneticPr fontId="15"/>
  </si>
  <si>
    <t>ヒートアイランド現象の抑制
生活騒音、振動、におい・悪臭の抑制</t>
    <phoneticPr fontId="15"/>
  </si>
  <si>
    <t>日常生活等における省エネルギーにつながる行動の促進・支援
公共施設の緑化や公園などの整備
きれいな空気の確保
ごみの分別の徹底、リサイクルの推進</t>
    <phoneticPr fontId="15"/>
  </si>
  <si>
    <t>歩きたばこ、路上喫煙の防止（※３）</t>
  </si>
  <si>
    <t>太陽光や水力、地熱などの再生可能エネルギー（自然エネルギー）の利用（※４）</t>
  </si>
  <si>
    <t>省エネルギー活動（※５）</t>
  </si>
  <si>
    <t>地域の風景の保全や風景づくり（※６）</t>
  </si>
  <si>
    <t>自転車の利用（※７）</t>
  </si>
  <si>
    <t>水辺環境の保全・創出（※８）</t>
  </si>
  <si>
    <t>電気自動車など、次世代自動車の普及（※９）</t>
  </si>
  <si>
    <t>資源の有効利用の推進（※２）</t>
  </si>
  <si>
    <t>異常な気象現象への対応策の検討（※２）</t>
  </si>
  <si>
    <t>ごみの発生抑制（※２）</t>
  </si>
  <si>
    <t>電力の購入先の自由化（※２）</t>
  </si>
  <si>
    <t>電気など使用エネルギー量を簡単に把握できる仕組み（見える化）（※２）</t>
  </si>
  <si>
    <t>平成30年度　（ｎ = 2,232）</t>
  </si>
  <si>
    <t>歩きたばこ、路上喫煙の防止</t>
    <phoneticPr fontId="15"/>
  </si>
  <si>
    <t>ごみ出しマナーの向上、資源の持ち去りの対策</t>
    <phoneticPr fontId="15"/>
  </si>
  <si>
    <t>太陽光や水力、地熱などの再生可能エネルギー（自然エネルギー）の利用</t>
    <phoneticPr fontId="15"/>
  </si>
  <si>
    <t>ごみの減量・リサイクル活動</t>
    <phoneticPr fontId="15"/>
  </si>
  <si>
    <t>大規模な建物を建てる際の環境への負荷の低減</t>
    <phoneticPr fontId="15"/>
  </si>
  <si>
    <t>太陽光発電など、自然の力を活かした災害対策</t>
    <phoneticPr fontId="15"/>
  </si>
  <si>
    <t>省エネルギー活動</t>
    <phoneticPr fontId="15"/>
  </si>
  <si>
    <t>地域の風景の保全や風景づくり</t>
    <phoneticPr fontId="15"/>
  </si>
  <si>
    <t>省エネルギー住宅の普及促進・支援</t>
    <phoneticPr fontId="15"/>
  </si>
  <si>
    <t>地下水の保全など健全な水循環の回復</t>
    <phoneticPr fontId="15"/>
  </si>
  <si>
    <t>自転車の利用</t>
    <phoneticPr fontId="15"/>
  </si>
  <si>
    <t>落書きへの対策</t>
    <phoneticPr fontId="15"/>
  </si>
  <si>
    <t>水辺環境の保全・創出</t>
    <phoneticPr fontId="15"/>
  </si>
  <si>
    <t>利用時に二酸化炭素を発生しない「水素エネルギー」の活用</t>
    <phoneticPr fontId="15"/>
  </si>
  <si>
    <t>電気自動車など、次世代自動車の普及</t>
    <phoneticPr fontId="15"/>
  </si>
  <si>
    <t>自動車公害対策</t>
    <phoneticPr fontId="15"/>
  </si>
  <si>
    <t>資源の有効利用の推進</t>
    <phoneticPr fontId="15"/>
  </si>
  <si>
    <t>異常な気象現象への対応策の検討</t>
    <phoneticPr fontId="15"/>
  </si>
  <si>
    <t>ごみの発生抑制</t>
    <phoneticPr fontId="15"/>
  </si>
  <si>
    <t>電力の購入先の自由化</t>
    <phoneticPr fontId="15"/>
  </si>
  <si>
    <t>（※１）</t>
    <phoneticPr fontId="15"/>
  </si>
  <si>
    <t>（※２）</t>
    <phoneticPr fontId="15"/>
  </si>
  <si>
    <t>ごみ出しマナーの向上、資源の持ち去りの対策（※２）</t>
  </si>
  <si>
    <t>自転車の利用（※２）</t>
  </si>
  <si>
    <t>自動車公害対策（※２）</t>
  </si>
  <si>
    <t>（※３）</t>
    <phoneticPr fontId="15"/>
  </si>
  <si>
    <t>（※４）</t>
    <phoneticPr fontId="15"/>
  </si>
  <si>
    <t>（※５）</t>
    <phoneticPr fontId="15"/>
  </si>
  <si>
    <t>（※６）</t>
    <phoneticPr fontId="15"/>
  </si>
  <si>
    <t>（※７）</t>
    <phoneticPr fontId="15"/>
  </si>
  <si>
    <t>太陽光や水力、地熱などの再生可能エネルギーの利用（※３）</t>
  </si>
  <si>
    <t>日常生活等における省エネルギーにつながる行動の促進・支援（※４）</t>
  </si>
  <si>
    <t>公共施設の緑化や公園などの整備（※１）</t>
  </si>
  <si>
    <t>ごみの分別の徹底、リサイクルの推進（※１）</t>
  </si>
  <si>
    <t>樹林地などの貴重な自然環境の保全（※１）</t>
  </si>
  <si>
    <t>ごみの減量（※５）</t>
  </si>
  <si>
    <t>カラスなどの鳥獣による被害への対応（※６）</t>
  </si>
  <si>
    <t>徒歩や自転車の利用、公共交通機関による移動の促進に関する
啓発や支援（※１）</t>
  </si>
  <si>
    <t>農業・農地の保全（※１）</t>
  </si>
  <si>
    <t>自然の持つ様々な機能を有効に活用するグリーンインフラの保全・推進（※１）</t>
  </si>
  <si>
    <t>電気自動車など、環境負荷の低い自動車の普及（※７）</t>
  </si>
  <si>
    <t>みどりの保全・創出（※２）</t>
  </si>
  <si>
    <t>※１　令和5年度のみある選択肢</t>
    <rPh sb="3" eb="5">
      <t>レイワ</t>
    </rPh>
    <rPh sb="6" eb="8">
      <t>ネンド</t>
    </rPh>
    <rPh sb="12" eb="15">
      <t>センタクシ</t>
    </rPh>
    <phoneticPr fontId="15"/>
  </si>
  <si>
    <t>※２　平成30年度のみある選択肢</t>
    <rPh sb="3" eb="5">
      <t>ヘイセイ</t>
    </rPh>
    <rPh sb="7" eb="9">
      <t>ネンド</t>
    </rPh>
    <rPh sb="13" eb="16">
      <t>センタクシ</t>
    </rPh>
    <phoneticPr fontId="15"/>
  </si>
  <si>
    <t>※３　平成30年度は「太陽光や水力、地熱などの再生可能エネルギー（自然エネルギー）の利用」</t>
    <rPh sb="3" eb="5">
      <t>ヘイセイ</t>
    </rPh>
    <rPh sb="7" eb="9">
      <t>ネンド</t>
    </rPh>
    <phoneticPr fontId="15"/>
  </si>
  <si>
    <t>※４　平成30年度は「省エネルギー活動」</t>
    <rPh sb="3" eb="5">
      <t>ヘイセイ</t>
    </rPh>
    <rPh sb="7" eb="9">
      <t>ネンド</t>
    </rPh>
    <phoneticPr fontId="15"/>
  </si>
  <si>
    <t>※５　平成30年度は「ごみの減量・リサイクル活動」</t>
    <phoneticPr fontId="15"/>
  </si>
  <si>
    <t>※６　平成30年度は「カラスなどによる被害への対応」</t>
    <phoneticPr fontId="15"/>
  </si>
  <si>
    <t>※７　平成30年度は「電気自動車など、次世代自動車の普及」</t>
    <phoneticPr fontId="15"/>
  </si>
  <si>
    <t>問5(1)世田谷区の環境に関する施策の中で、充実させていく必要があると感じるものはどれですか。</t>
  </si>
  <si>
    <t>問6世田谷区の環境（政策）に関する案内や情報をどのような方法で入手したり知ったりしていますか。</t>
  </si>
  <si>
    <t>区のおしらせ（広報紙）など、紙による案内</t>
  </si>
  <si>
    <t>入手したり、知ることはない</t>
  </si>
  <si>
    <t>区ホームページやソーシャルネットワーキングサービス（ＳＮＳ）などによる案内</t>
  </si>
  <si>
    <t>世田谷区民まつりなど区が実施しているイベント</t>
  </si>
  <si>
    <t>区ホームページやソーシャルネットワーキングサービス
（ＳＮＳ）などによる案内</t>
    <phoneticPr fontId="15"/>
  </si>
  <si>
    <t>区のおしらせ
（広報紙）など、
紙による案内</t>
    <phoneticPr fontId="15"/>
  </si>
  <si>
    <t>区ホームページや
ソーシャルネットワーキングサービス（ＳＮＳ）などによる案内</t>
    <phoneticPr fontId="15"/>
  </si>
  <si>
    <t>世田谷区民まつりなど
区が実施している
イベント</t>
    <phoneticPr fontId="15"/>
  </si>
  <si>
    <t>入手したり、
知ることはない</t>
    <phoneticPr fontId="15"/>
  </si>
  <si>
    <t>70歳代</t>
    <rPh sb="2" eb="3">
      <t>サイ</t>
    </rPh>
    <rPh sb="3" eb="4">
      <t>ダイ</t>
    </rPh>
    <phoneticPr fontId="15"/>
  </si>
  <si>
    <t>80歳以上</t>
    <rPh sb="2" eb="5">
      <t>サイイジョウ</t>
    </rPh>
    <phoneticPr fontId="15"/>
  </si>
  <si>
    <t>70歳代</t>
    <rPh sb="2" eb="4">
      <t>サイダイ</t>
    </rPh>
    <phoneticPr fontId="15"/>
  </si>
  <si>
    <t>70歳代</t>
  </si>
  <si>
    <t>80歳以上</t>
  </si>
  <si>
    <t>(5)あなたは他の人に比べて､環境に配慮した行動を行っていると思いますか｡</t>
  </si>
  <si>
    <t>公共施設の緑化や公園などの整備
ごみの減量</t>
  </si>
  <si>
    <t>太陽光や水力、地熱などの再生可能エネルギーの利用
ごみの分別の徹底、リサイクルの推進</t>
  </si>
  <si>
    <t>日常生活等における省エネルギーにつながる行動の促進・支援
大規模な建物を建てる際の環境への負荷の低減</t>
  </si>
  <si>
    <t>７５～７９歳</t>
    <phoneticPr fontId="15"/>
  </si>
  <si>
    <t>70～79歳</t>
    <rPh sb="5" eb="6">
      <t>サイ</t>
    </rPh>
    <phoneticPr fontId="15"/>
  </si>
  <si>
    <t>問1　あなたにとっての「環境」分野の関心について伺います。次の（１）～（５）の「環境」の項目について、それぞれ当てはまる番号に１つ〇をつけてください。</t>
  </si>
  <si>
    <t>(5)たばこマナーやごみのポイ捨て､有害鳥獣対策</t>
    <phoneticPr fontId="15"/>
  </si>
  <si>
    <t>ア</t>
  </si>
  <si>
    <t>イ</t>
  </si>
  <si>
    <t>ウ</t>
  </si>
  <si>
    <t>オ</t>
  </si>
  <si>
    <t>カ</t>
  </si>
  <si>
    <t xml:space="preserve">エ
</t>
    <phoneticPr fontId="15"/>
  </si>
  <si>
    <t xml:space="preserve">キ
</t>
    <phoneticPr fontId="15"/>
  </si>
  <si>
    <t>エ　商品棚の手前にある商品などの販売期限の迫った商品を
積極的に選ぶ「てまえどり」をする</t>
    <phoneticPr fontId="15"/>
  </si>
  <si>
    <t>キ　リサイクルショップやフリーマーケットなどで、
不要な衣類を売ったり、買ったりする</t>
    <phoneticPr fontId="15"/>
  </si>
  <si>
    <t>ク　新聞・雑誌などは可燃ごみではなく、資源として出すなど、
ごみ・資源の分別を徹底する</t>
    <phoneticPr fontId="15"/>
  </si>
  <si>
    <t xml:space="preserve">ク
</t>
    <phoneticPr fontId="15"/>
  </si>
  <si>
    <t>※平成30年度の設問は「必要なものはよく選んで買う」</t>
    <rPh sb="1" eb="3">
      <t>ヘイセイ</t>
    </rPh>
    <rPh sb="5" eb="7">
      <t>ネンド</t>
    </rPh>
    <rPh sb="8" eb="10">
      <t>セツモン</t>
    </rPh>
    <rPh sb="12" eb="14">
      <t>ヒツヨウ</t>
    </rPh>
    <rPh sb="20" eb="21">
      <t>エラ</t>
    </rPh>
    <rPh sb="23" eb="24">
      <t>カ</t>
    </rPh>
    <phoneticPr fontId="15"/>
  </si>
  <si>
    <t xml:space="preserve">ウ
</t>
    <phoneticPr fontId="15"/>
  </si>
  <si>
    <t xml:space="preserve">オ
</t>
    <phoneticPr fontId="15"/>
  </si>
  <si>
    <t>イ　雨水や風呂の残り水など利用した打ち水、
窓辺へ緑のカーテンを設置、よしずの活用など、
空調設備に頼り過ぎない工夫</t>
    <phoneticPr fontId="15"/>
  </si>
  <si>
    <t>ウ　「洗剤は適量を使う」「料理で使った油はそのまま流さない」
など、生活排水への注意</t>
    <phoneticPr fontId="15"/>
  </si>
  <si>
    <t xml:space="preserve">イ
</t>
    <phoneticPr fontId="15"/>
  </si>
  <si>
    <t>エ　徒歩、自転車や電車・バスなどの公共交通機関を
利用するなど、できるだけ環境に負荷がかからない
移動手段を選択</t>
    <phoneticPr fontId="15"/>
  </si>
  <si>
    <t xml:space="preserve">エ
</t>
    <phoneticPr fontId="15"/>
  </si>
  <si>
    <t>オ　街の清掃などの環境美化、花づくり活動など、
行政や地域の団体が行う環境に関する取組みへの参加</t>
    <phoneticPr fontId="15"/>
  </si>
  <si>
    <t>※平成30年度の項目は「新聞やニュースなどで環境に関する情報に関心を持っている」</t>
    <rPh sb="1" eb="3">
      <t>ヘイセイ</t>
    </rPh>
    <rPh sb="5" eb="7">
      <t>ネンド</t>
    </rPh>
    <rPh sb="8" eb="10">
      <t>コウモク</t>
    </rPh>
    <phoneticPr fontId="15"/>
  </si>
  <si>
    <t>(3)太陽光発電などの再生可能エネルギーの
活用に関する啓発や支援</t>
    <phoneticPr fontId="15"/>
  </si>
  <si>
    <t>(11)住まいの緑化や、雨水を貯留・浸透させる
雨水浸透ますや雨水タンクの設置への啓発や支援</t>
    <phoneticPr fontId="15"/>
  </si>
  <si>
    <t>(12)区民・事業者と連携した、
地域の風景の保全や風景づくり</t>
    <phoneticPr fontId="15"/>
  </si>
  <si>
    <t>(13)ヒートアイランド現象などによる
街の気温上昇を抑える取組み</t>
    <phoneticPr fontId="15"/>
  </si>
  <si>
    <t>(14)徒歩や自転車利用、公共交通機関による
移動の促進に関する啓発や支援</t>
    <phoneticPr fontId="15"/>
  </si>
  <si>
    <t>(15)ごみやたばこの吸い殻などのポイ捨て
防止の啓発</t>
    <phoneticPr fontId="15"/>
  </si>
  <si>
    <t>(17)たばこルールなど、地域の環境に関する
ルールづくり</t>
    <phoneticPr fontId="15"/>
  </si>
  <si>
    <t>(20)環境教育の実施や環境に関する
イベントの開催</t>
    <phoneticPr fontId="15"/>
  </si>
  <si>
    <t>平成30</t>
    <rPh sb="0" eb="2">
      <t>ヘイセイ</t>
    </rPh>
    <phoneticPr fontId="15"/>
  </si>
  <si>
    <t>令和5</t>
    <rPh sb="0" eb="2">
      <t>レイワ</t>
    </rPh>
    <phoneticPr fontId="15"/>
  </si>
  <si>
    <t>（１）省エネルギーに関する周知活動や支援</t>
  </si>
  <si>
    <t>（１）省エネルギーに関する周知活動</t>
  </si>
  <si>
    <t>（２）省エネルギー住宅の普及促進・支援</t>
  </si>
  <si>
    <t>（２）太陽光発電などの再生可能エネルギーの活用に関する啓発や支援</t>
  </si>
  <si>
    <t>（３）太陽光発電などの再生可能エネルギーの活用に関する啓発や支援</t>
  </si>
  <si>
    <t>（３）ごみ減量行動の啓発や支援</t>
  </si>
  <si>
    <t>（４）ごみ減量行動の啓発や支援</t>
  </si>
  <si>
    <t>（17）ごみの分別回収</t>
  </si>
  <si>
    <t>（５）ごみの分別回収</t>
  </si>
  <si>
    <t>（４）区民主体の資源回収活動の啓発や支援</t>
  </si>
  <si>
    <t>（６）区民主体の資源回収活動の啓発や支援</t>
  </si>
  <si>
    <t>（５）樹林地などの貴重な自然環境の保全</t>
  </si>
  <si>
    <t>（７）樹林地などの貴重な自然環境の保全</t>
  </si>
  <si>
    <t>（６）公共施設の緑化や公園などの整備</t>
  </si>
  <si>
    <t>（８）公共施設の緑化や公園などの整備</t>
  </si>
  <si>
    <t>（９）農業・農地保全による潤いのあるまちづくり</t>
  </si>
  <si>
    <t>（７）河川・水辺の保全</t>
  </si>
  <si>
    <t>（10）河川・水辺の保全</t>
  </si>
  <si>
    <t>（８）雨水浸透ますや雨水タンクの設置、生垣造成やシンボルツリー植栽など緑化への啓発や支援</t>
  </si>
  <si>
    <t>（11）住まいの緑化や、雨水を貯留・浸透させる雨水浸透ますや雨水タンクの設置への啓発や支援</t>
  </si>
  <si>
    <t>（９）区民・事業者と連携した、地域の風景の保全や風景づくり</t>
  </si>
  <si>
    <t>（12）区民・事業者と連携した、地域の風景の保全や風景づくり</t>
  </si>
  <si>
    <t>（11）遮熱性舗装など、ヒートアイランド現象の抑制</t>
  </si>
  <si>
    <t>（14）徒歩や自転車利用、公共交通機関による移動の促進に関する啓発や支援</t>
  </si>
  <si>
    <t>（13）たばこの吸い殻などのポイ捨て防止の啓発</t>
  </si>
  <si>
    <t>（15）ごみやたばこの吸い殻などのポイ捨て防止の啓発</t>
  </si>
  <si>
    <t>（14）歩きたばこや路上喫煙防止の啓発</t>
  </si>
  <si>
    <t>（16）歩きたばこや路上喫煙防止の啓発</t>
  </si>
  <si>
    <t>（19）たばこルールなど、地域の環境に関するルールづくり</t>
  </si>
  <si>
    <t>（17）たばこルールなど、地域の環境に関するルールづくり</t>
  </si>
  <si>
    <t>（19）生活騒音、振動、におい・悪臭の抑制</t>
  </si>
  <si>
    <t>（20）環境教育の実施や環境に関するイベントの開催</t>
  </si>
  <si>
    <t>-</t>
    <phoneticPr fontId="15"/>
  </si>
  <si>
    <t>（10）大規模な建物を建てる際、環境への負荷の低減を建築主へ要請</t>
  </si>
  <si>
    <t>（12）公共交通機関や自転車利用の促進に関する啓発や支援</t>
  </si>
  <si>
    <t>（15）学校における環境教育の実施</t>
  </si>
  <si>
    <t>（16）環境に関するイベントの開催</t>
  </si>
  <si>
    <t>（18）区の施設での太陽光パネル、再生可能エネルギー（自然エネルギー）活用など省エネの取組み</t>
  </si>
  <si>
    <t>（13）ヒートアイランド現象などによる街の気温上昇を抑える取組み</t>
    <phoneticPr fontId="15"/>
  </si>
  <si>
    <t>全体</t>
    <rPh sb="0" eb="1">
      <t>ゼン</t>
    </rPh>
    <rPh sb="1" eb="2">
      <t>タイ</t>
    </rPh>
    <phoneticPr fontId="1"/>
  </si>
  <si>
    <t>区はよく取り組んでいると思う</t>
  </si>
  <si>
    <t>取り組みが不十分だと思う</t>
  </si>
  <si>
    <t>無回答</t>
    <rPh sb="0" eb="3">
      <t>ムカイトウ</t>
    </rPh>
    <phoneticPr fontId="1"/>
  </si>
  <si>
    <t>（18）きれいな空気や水、土壌の確保</t>
    <phoneticPr fontId="15"/>
  </si>
  <si>
    <t>全体</t>
    <rPh sb="0" eb="1">
      <t>ゼン</t>
    </rPh>
    <rPh sb="1" eb="2">
      <t>タイ</t>
    </rPh>
    <phoneticPr fontId="6"/>
  </si>
  <si>
    <t>無回答</t>
    <rPh sb="0" eb="3">
      <t>ムカイトウ</t>
    </rPh>
    <phoneticPr fontId="6"/>
  </si>
  <si>
    <t>凡例</t>
    <rPh sb="0" eb="2">
      <t>ハンレイ</t>
    </rPh>
    <phoneticPr fontId="6"/>
  </si>
  <si>
    <t>区はよく取り組んで
いると思う</t>
    <phoneticPr fontId="15"/>
  </si>
  <si>
    <t>取り組みが不十分
だと思う</t>
    <phoneticPr fontId="15"/>
  </si>
  <si>
    <t>日常太陽光や水力、地熱などの再生可能エネルギーの利用</t>
  </si>
  <si>
    <t>（16） 環境に関するイベントの開催</t>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</si>
</sst>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quot;±&quot;0.0&quot;%&quot;"/>
    <numFmt numFmtId="178" formatCode="&quot;（&quot;#,##0&quot;）&quot;"/>
    <numFmt numFmtId="179" formatCode="0.0;\-0.0;\-"/>
    <numFmt numFmtId="180" formatCode="#,##0;\-#,##0;\-"/>
  </numFmts>
  <fonts count="36" x14ac:knownFonts="1">
    <font>
      <sz val="9"/>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9"/>
      <color theme="1"/>
      <name val="ＭＳ Ｐゴシック"/>
      <family val="2"/>
      <charset val="128"/>
    </font>
    <font>
      <sz val="9"/>
      <color theme="1"/>
      <name val="ＭＳ ゴシック"/>
      <family val="3"/>
      <charset val="128"/>
    </font>
    <font>
      <sz val="9"/>
      <color indexed="8"/>
      <name val="ＭＳ ゴシック"/>
      <family val="3"/>
      <charset val="128"/>
    </font>
    <font>
      <sz val="8"/>
      <color theme="1"/>
      <name val="ＭＳ ゴシック"/>
      <family val="3"/>
      <charset val="128"/>
    </font>
    <font>
      <sz val="9"/>
      <color theme="1"/>
      <name val="ＭＳ Ｐゴシック"/>
      <family val="2"/>
      <charset val="128"/>
      <scheme val="minor"/>
    </font>
    <font>
      <sz val="8"/>
      <color theme="1"/>
      <name val="ＭＳ Ｐゴシック"/>
      <family val="2"/>
      <charset val="128"/>
      <scheme val="minor"/>
    </font>
    <font>
      <sz val="11"/>
      <name val="ＭＳ Ｐゴシック"/>
      <family val="3"/>
      <charset val="128"/>
    </font>
    <font>
      <sz val="8"/>
      <color theme="1"/>
      <name val="ＭＳ 明朝"/>
      <family val="2"/>
      <charset val="128"/>
    </font>
    <font>
      <sz val="10"/>
      <color theme="1"/>
      <name val="ＭＳ Ｐゴシック"/>
      <family val="2"/>
      <charset val="128"/>
      <scheme val="minor"/>
    </font>
    <font>
      <sz val="11"/>
      <color theme="1"/>
      <name val="ＭＳ ゴシック"/>
      <family val="3"/>
      <charset val="128"/>
    </font>
    <font>
      <sz val="10"/>
      <color theme="1"/>
      <name val="ＭＳ ゴシック"/>
      <family val="3"/>
      <charset val="128"/>
    </font>
    <font>
      <sz val="10"/>
      <color theme="1"/>
      <name val="ＭＳ Ｐゴシック"/>
      <family val="3"/>
      <charset val="128"/>
      <scheme val="minor"/>
    </font>
    <font>
      <sz val="11"/>
      <color theme="1"/>
      <name val="ＭＳ 明朝"/>
      <family val="1"/>
      <charset val="128"/>
    </font>
    <font>
      <sz val="9"/>
      <color theme="1"/>
      <name val="ＭＳ Ｐゴシック"/>
      <family val="3"/>
      <charset val="128"/>
      <scheme val="minor"/>
    </font>
    <font>
      <sz val="6"/>
      <color theme="1"/>
      <name val="ＭＳ Ｐゴシック"/>
      <family val="2"/>
      <charset val="128"/>
      <scheme val="minor"/>
    </font>
    <font>
      <sz val="7"/>
      <color theme="1"/>
      <name val="ＭＳ ゴシック"/>
      <family val="3"/>
      <charset val="128"/>
    </font>
    <font>
      <sz val="6"/>
      <color theme="1"/>
      <name val="ＭＳ ゴシック"/>
      <family val="3"/>
      <charset val="128"/>
    </font>
    <font>
      <sz val="4"/>
      <color theme="1"/>
      <name val="ＭＳ ゴシック"/>
      <family val="3"/>
      <charset val="128"/>
    </font>
    <font>
      <b/>
      <sz val="9"/>
      <color theme="1"/>
      <name val="ＭＳ ゴシック"/>
      <family val="3"/>
      <charset val="128"/>
    </font>
    <font>
      <sz val="8"/>
      <color theme="1"/>
      <name val="ＭＳ Ｐゴシック"/>
      <family val="3"/>
      <charset val="128"/>
    </font>
  </fonts>
  <fills count="5">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9" tint="0.79998168889431442"/>
        <bgColor indexed="64"/>
      </patternFill>
    </fill>
  </fills>
  <borders count="89">
    <border>
      <left/>
      <right/>
      <top/>
      <bottom/>
      <diagonal/>
    </border>
    <border>
      <left style="thin">
        <color indexed="64"/>
      </left>
      <right style="thin">
        <color indexed="64"/>
      </right>
      <top style="thin">
        <color indexed="64"/>
      </top>
      <bottom style="thin">
        <color indexed="64"/>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hair">
        <color auto="1"/>
      </left>
      <right/>
      <top style="thin">
        <color auto="1"/>
      </top>
      <bottom style="thin">
        <color auto="1"/>
      </bottom>
      <diagonal/>
    </border>
    <border>
      <left style="thin">
        <color indexed="64"/>
      </left>
      <right style="thin">
        <color indexed="64"/>
      </right>
      <top style="thin">
        <color indexed="64"/>
      </top>
      <bottom style="hair">
        <color indexed="64"/>
      </bottom>
      <diagonal/>
    </border>
    <border>
      <left style="thin">
        <color auto="1"/>
      </left>
      <right style="hair">
        <color auto="1"/>
      </right>
      <top style="thin">
        <color indexed="64"/>
      </top>
      <bottom style="hair">
        <color indexed="64"/>
      </bottom>
      <diagonal/>
    </border>
    <border>
      <left style="hair">
        <color auto="1"/>
      </left>
      <right style="hair">
        <color auto="1"/>
      </right>
      <top style="thin">
        <color indexed="64"/>
      </top>
      <bottom style="hair">
        <color indexed="64"/>
      </bottom>
      <diagonal/>
    </border>
    <border>
      <left style="hair">
        <color auto="1"/>
      </left>
      <right style="thin">
        <color auto="1"/>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auto="1"/>
      </left>
      <right style="hair">
        <color auto="1"/>
      </right>
      <top style="hair">
        <color indexed="64"/>
      </top>
      <bottom style="hair">
        <color indexed="64"/>
      </bottom>
      <diagonal/>
    </border>
    <border>
      <left style="hair">
        <color auto="1"/>
      </left>
      <right style="hair">
        <color auto="1"/>
      </right>
      <top style="hair">
        <color indexed="64"/>
      </top>
      <bottom style="hair">
        <color indexed="64"/>
      </bottom>
      <diagonal/>
    </border>
    <border>
      <left style="hair">
        <color auto="1"/>
      </left>
      <right style="thin">
        <color auto="1"/>
      </right>
      <top style="hair">
        <color indexed="64"/>
      </top>
      <bottom style="hair">
        <color indexed="64"/>
      </bottom>
      <diagonal/>
    </border>
    <border>
      <left style="thin">
        <color indexed="64"/>
      </left>
      <right style="thin">
        <color indexed="64"/>
      </right>
      <top style="hair">
        <color indexed="64"/>
      </top>
      <bottom style="thin">
        <color auto="1"/>
      </bottom>
      <diagonal/>
    </border>
    <border>
      <left style="thin">
        <color auto="1"/>
      </left>
      <right style="hair">
        <color auto="1"/>
      </right>
      <top style="hair">
        <color indexed="64"/>
      </top>
      <bottom style="thin">
        <color auto="1"/>
      </bottom>
      <diagonal/>
    </border>
    <border>
      <left style="hair">
        <color auto="1"/>
      </left>
      <right style="hair">
        <color auto="1"/>
      </right>
      <top style="hair">
        <color indexed="64"/>
      </top>
      <bottom style="thin">
        <color auto="1"/>
      </bottom>
      <diagonal/>
    </border>
    <border>
      <left style="hair">
        <color auto="1"/>
      </left>
      <right style="thin">
        <color auto="1"/>
      </right>
      <top style="hair">
        <color indexed="64"/>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auto="1"/>
      </bottom>
      <diagonal/>
    </border>
    <border>
      <left/>
      <right style="thin">
        <color indexed="64"/>
      </right>
      <top style="hair">
        <color indexed="64"/>
      </top>
      <bottom style="thin">
        <color auto="1"/>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right/>
      <top style="hair">
        <color indexed="64"/>
      </top>
      <bottom style="thin">
        <color auto="1"/>
      </bottom>
      <diagonal/>
    </border>
    <border>
      <left style="thin">
        <color auto="1"/>
      </left>
      <right style="hair">
        <color auto="1"/>
      </right>
      <top/>
      <bottom style="hair">
        <color indexed="64"/>
      </bottom>
      <diagonal/>
    </border>
    <border>
      <left style="hair">
        <color auto="1"/>
      </left>
      <right style="hair">
        <color auto="1"/>
      </right>
      <top/>
      <bottom style="hair">
        <color indexed="64"/>
      </bottom>
      <diagonal/>
    </border>
    <border>
      <left style="hair">
        <color auto="1"/>
      </left>
      <right style="thin">
        <color auto="1"/>
      </right>
      <top/>
      <bottom style="hair">
        <color indexed="64"/>
      </bottom>
      <diagonal/>
    </border>
    <border>
      <left style="thin">
        <color auto="1"/>
      </left>
      <right/>
      <top style="thin">
        <color indexed="64"/>
      </top>
      <bottom style="hair">
        <color indexed="64"/>
      </bottom>
      <diagonal/>
    </border>
    <border>
      <left style="thin">
        <color auto="1"/>
      </left>
      <right/>
      <top/>
      <bottom style="hair">
        <color indexed="64"/>
      </bottom>
      <diagonal/>
    </border>
    <border>
      <left/>
      <right style="thin">
        <color auto="1"/>
      </right>
      <top style="thin">
        <color indexed="64"/>
      </top>
      <bottom style="hair">
        <color indexed="64"/>
      </bottom>
      <diagonal/>
    </border>
    <border>
      <left/>
      <right style="thin">
        <color auto="1"/>
      </right>
      <top/>
      <bottom style="hair">
        <color indexed="64"/>
      </bottom>
      <diagonal/>
    </border>
    <border>
      <left style="hair">
        <color auto="1"/>
      </left>
      <right style="thin">
        <color auto="1"/>
      </right>
      <top style="thin">
        <color auto="1"/>
      </top>
      <bottom/>
      <diagonal/>
    </border>
    <border>
      <left style="hair">
        <color auto="1"/>
      </left>
      <right style="thin">
        <color auto="1"/>
      </right>
      <top/>
      <bottom style="thin">
        <color auto="1"/>
      </bottom>
      <diagonal/>
    </border>
    <border>
      <left style="hair">
        <color auto="1"/>
      </left>
      <right style="hair">
        <color auto="1"/>
      </right>
      <top style="thin">
        <color auto="1"/>
      </top>
      <bottom/>
      <diagonal/>
    </border>
    <border>
      <left style="hair">
        <color auto="1"/>
      </left>
      <right style="hair">
        <color auto="1"/>
      </right>
      <top/>
      <bottom style="thin">
        <color auto="1"/>
      </bottom>
      <diagonal/>
    </border>
    <border>
      <left style="thin">
        <color auto="1"/>
      </left>
      <right style="hair">
        <color auto="1"/>
      </right>
      <top style="thin">
        <color auto="1"/>
      </top>
      <bottom/>
      <diagonal/>
    </border>
    <border>
      <left style="thin">
        <color auto="1"/>
      </left>
      <right style="hair">
        <color auto="1"/>
      </right>
      <top/>
      <bottom style="thin">
        <color auto="1"/>
      </bottom>
      <diagonal/>
    </border>
    <border diagonalDown="1">
      <left style="thin">
        <color indexed="64"/>
      </left>
      <right style="thin">
        <color auto="1"/>
      </right>
      <top style="thin">
        <color indexed="64"/>
      </top>
      <bottom/>
      <diagonal style="thin">
        <color indexed="64"/>
      </diagonal>
    </border>
    <border diagonalDown="1">
      <left style="thin">
        <color indexed="64"/>
      </left>
      <right style="thin">
        <color auto="1"/>
      </right>
      <top/>
      <bottom style="thin">
        <color indexed="64"/>
      </bottom>
      <diagonal style="thin">
        <color indexed="64"/>
      </diagonal>
    </border>
    <border>
      <left style="thin">
        <color auto="1"/>
      </left>
      <right style="thin">
        <color indexed="64"/>
      </right>
      <top/>
      <bottom style="hair">
        <color indexed="64"/>
      </bottom>
      <diagonal/>
    </border>
    <border>
      <left/>
      <right/>
      <top style="dashed">
        <color auto="1"/>
      </top>
      <bottom style="dashed">
        <color auto="1"/>
      </bottom>
      <diagonal/>
    </border>
    <border>
      <left/>
      <right style="thin">
        <color indexed="64"/>
      </right>
      <top style="dashed">
        <color auto="1"/>
      </top>
      <bottom style="dashed">
        <color auto="1"/>
      </bottom>
      <diagonal/>
    </border>
    <border>
      <left style="thin">
        <color indexed="64"/>
      </left>
      <right style="thin">
        <color indexed="64"/>
      </right>
      <top/>
      <bottom/>
      <diagonal/>
    </border>
    <border>
      <left/>
      <right style="thin">
        <color auto="1"/>
      </right>
      <top style="thin">
        <color indexed="64"/>
      </top>
      <bottom style="thin">
        <color indexed="64"/>
      </bottom>
      <diagonal/>
    </border>
    <border>
      <left/>
      <right style="hair">
        <color auto="1"/>
      </right>
      <top style="thin">
        <color auto="1"/>
      </top>
      <bottom style="thin">
        <color auto="1"/>
      </bottom>
      <diagonal/>
    </border>
    <border>
      <left style="thin">
        <color indexed="64"/>
      </left>
      <right style="thin">
        <color auto="1"/>
      </right>
      <top style="thin">
        <color indexed="64"/>
      </top>
      <bottom style="double">
        <color indexed="64"/>
      </bottom>
      <diagonal/>
    </border>
    <border>
      <left style="thin">
        <color indexed="64"/>
      </left>
      <right/>
      <top style="thin">
        <color indexed="64"/>
      </top>
      <bottom style="double">
        <color indexed="64"/>
      </bottom>
      <diagonal/>
    </border>
    <border>
      <left/>
      <right style="thin">
        <color auto="1"/>
      </right>
      <top style="thin">
        <color indexed="64"/>
      </top>
      <bottom style="double">
        <color indexed="64"/>
      </bottom>
      <diagonal/>
    </border>
    <border>
      <left/>
      <right style="hair">
        <color auto="1"/>
      </right>
      <top style="thin">
        <color indexed="64"/>
      </top>
      <bottom style="double">
        <color indexed="64"/>
      </bottom>
      <diagonal/>
    </border>
    <border>
      <left style="hair">
        <color auto="1"/>
      </left>
      <right style="hair">
        <color auto="1"/>
      </right>
      <top style="thin">
        <color indexed="64"/>
      </top>
      <bottom style="double">
        <color indexed="64"/>
      </bottom>
      <diagonal/>
    </border>
    <border>
      <left style="hair">
        <color auto="1"/>
      </left>
      <right style="thin">
        <color auto="1"/>
      </right>
      <top style="thin">
        <color indexed="64"/>
      </top>
      <bottom style="double">
        <color indexed="64"/>
      </bottom>
      <diagonal/>
    </border>
    <border>
      <left/>
      <right style="hair">
        <color auto="1"/>
      </right>
      <top style="hair">
        <color indexed="64"/>
      </top>
      <bottom style="thin">
        <color auto="1"/>
      </bottom>
      <diagonal/>
    </border>
    <border>
      <left/>
      <right style="hair">
        <color auto="1"/>
      </right>
      <top style="thin">
        <color indexed="64"/>
      </top>
      <bottom style="hair">
        <color indexed="64"/>
      </bottom>
      <diagonal/>
    </border>
    <border>
      <left/>
      <right style="hair">
        <color auto="1"/>
      </right>
      <top style="hair">
        <color indexed="64"/>
      </top>
      <bottom style="hair">
        <color indexed="64"/>
      </bottom>
      <diagonal/>
    </border>
    <border>
      <left style="hair">
        <color auto="1"/>
      </left>
      <right/>
      <top style="thin">
        <color indexed="64"/>
      </top>
      <bottom style="hair">
        <color indexed="64"/>
      </bottom>
      <diagonal/>
    </border>
    <border>
      <left style="hair">
        <color auto="1"/>
      </left>
      <right/>
      <top style="hair">
        <color indexed="64"/>
      </top>
      <bottom style="thin">
        <color auto="1"/>
      </bottom>
      <diagonal/>
    </border>
    <border>
      <left style="hair">
        <color auto="1"/>
      </left>
      <right/>
      <top/>
      <bottom style="hair">
        <color indexed="64"/>
      </bottom>
      <diagonal/>
    </border>
    <border>
      <left/>
      <right/>
      <top style="dashed">
        <color auto="1"/>
      </top>
      <bottom/>
      <diagonal/>
    </border>
    <border>
      <left/>
      <right/>
      <top/>
      <bottom style="dashed">
        <color auto="1"/>
      </bottom>
      <diagonal/>
    </border>
    <border>
      <left style="thin">
        <color indexed="64"/>
      </left>
      <right style="thin">
        <color indexed="64"/>
      </right>
      <top style="double">
        <color indexed="64"/>
      </top>
      <bottom/>
      <diagonal/>
    </border>
    <border>
      <left/>
      <right style="thin">
        <color indexed="64"/>
      </right>
      <top style="dashed">
        <color auto="1"/>
      </top>
      <bottom/>
      <diagonal/>
    </border>
    <border>
      <left/>
      <right style="thin">
        <color indexed="64"/>
      </right>
      <top/>
      <bottom style="dashed">
        <color auto="1"/>
      </bottom>
      <diagonal/>
    </border>
    <border>
      <left/>
      <right style="hair">
        <color auto="1"/>
      </right>
      <top style="thin">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indexed="64"/>
      </left>
      <right style="thin">
        <color indexed="64"/>
      </right>
      <top style="hair">
        <color indexed="64"/>
      </top>
      <bottom/>
      <diagonal/>
    </border>
    <border>
      <left style="hair">
        <color auto="1"/>
      </left>
      <right style="hair">
        <color auto="1"/>
      </right>
      <top style="hair">
        <color indexed="64"/>
      </top>
      <bottom/>
      <diagonal/>
    </border>
    <border>
      <left style="hair">
        <color auto="1"/>
      </left>
      <right style="thin">
        <color auto="1"/>
      </right>
      <top style="hair">
        <color indexed="64"/>
      </top>
      <bottom/>
      <diagonal/>
    </border>
    <border>
      <left style="thin">
        <color indexed="64"/>
      </left>
      <right style="hair">
        <color indexed="64"/>
      </right>
      <top style="hair">
        <color indexed="64"/>
      </top>
      <bottom/>
      <diagonal/>
    </border>
    <border>
      <left style="thin">
        <color indexed="64"/>
      </left>
      <right style="hair">
        <color auto="1"/>
      </right>
      <top/>
      <bottom/>
      <diagonal/>
    </border>
    <border>
      <left style="thin">
        <color indexed="64"/>
      </left>
      <right/>
      <top style="hair">
        <color indexed="64"/>
      </top>
      <bottom/>
      <diagonal/>
    </border>
    <border>
      <left/>
      <right style="hair">
        <color auto="1"/>
      </right>
      <top/>
      <bottom style="thin">
        <color auto="1"/>
      </bottom>
      <diagonal/>
    </border>
    <border>
      <left style="hair">
        <color auto="1"/>
      </left>
      <right/>
      <top/>
      <bottom style="thin">
        <color auto="1"/>
      </bottom>
      <diagonal/>
    </border>
    <border>
      <left style="hair">
        <color auto="1"/>
      </left>
      <right/>
      <top/>
      <bottom/>
      <diagonal/>
    </border>
  </borders>
  <cellStyleXfs count="39">
    <xf numFmtId="0" fontId="0" fillId="0" borderId="0">
      <alignment vertical="center"/>
    </xf>
    <xf numFmtId="0" fontId="16" fillId="0" borderId="0">
      <alignment vertical="center"/>
    </xf>
    <xf numFmtId="0" fontId="16"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14" fillId="0" borderId="0">
      <alignment vertical="center"/>
    </xf>
    <xf numFmtId="38" fontId="22" fillId="0" borderId="0" applyFont="0" applyFill="0" applyBorder="0" applyAlignment="0" applyProtection="0">
      <alignment vertical="center"/>
    </xf>
    <xf numFmtId="38" fontId="22" fillId="0" borderId="0" applyFont="0" applyFill="0" applyBorder="0" applyAlignment="0" applyProtection="0">
      <alignment vertical="center"/>
    </xf>
    <xf numFmtId="38" fontId="22" fillId="0" borderId="0" applyFont="0" applyFill="0" applyBorder="0" applyAlignment="0" applyProtection="0">
      <alignment vertical="center"/>
    </xf>
    <xf numFmtId="38" fontId="23" fillId="0" borderId="0" applyFont="0" applyFill="0" applyBorder="0" applyAlignment="0" applyProtection="0">
      <alignment vertical="center"/>
    </xf>
    <xf numFmtId="38" fontId="22" fillId="0" borderId="0" applyFont="0" applyFill="0" applyBorder="0" applyAlignment="0" applyProtection="0"/>
    <xf numFmtId="0" fontId="16" fillId="0" borderId="0">
      <alignment vertical="center"/>
    </xf>
    <xf numFmtId="0" fontId="22" fillId="0" borderId="0">
      <alignment vertical="center"/>
    </xf>
    <xf numFmtId="0" fontId="24" fillId="0" borderId="0">
      <alignment vertical="center"/>
    </xf>
    <xf numFmtId="0" fontId="11" fillId="0" borderId="0">
      <alignment vertical="center"/>
    </xf>
    <xf numFmtId="0" fontId="10" fillId="0" borderId="0">
      <alignment vertical="center"/>
    </xf>
    <xf numFmtId="0" fontId="9" fillId="0" borderId="0">
      <alignment vertical="center"/>
    </xf>
    <xf numFmtId="0" fontId="8" fillId="0" borderId="0">
      <alignment vertical="center"/>
    </xf>
    <xf numFmtId="0" fontId="6" fillId="0" borderId="0">
      <alignment vertical="center"/>
    </xf>
    <xf numFmtId="0" fontId="6" fillId="0" borderId="0">
      <alignment vertical="center"/>
    </xf>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0" fontId="2" fillId="0" borderId="0">
      <alignment vertical="center"/>
    </xf>
  </cellStyleXfs>
  <cellXfs count="590">
    <xf numFmtId="0" fontId="0" fillId="0" borderId="0" xfId="0">
      <alignment vertical="center"/>
    </xf>
    <xf numFmtId="0" fontId="14" fillId="0" borderId="0" xfId="18">
      <alignment vertical="center"/>
    </xf>
    <xf numFmtId="49" fontId="17" fillId="0" borderId="0" xfId="18" applyNumberFormat="1" applyFont="1">
      <alignment vertical="center"/>
    </xf>
    <xf numFmtId="0" fontId="17" fillId="0" borderId="0" xfId="18" applyFont="1">
      <alignment vertical="center"/>
    </xf>
    <xf numFmtId="49" fontId="17" fillId="0" borderId="5" xfId="18" applyNumberFormat="1" applyFont="1" applyBorder="1">
      <alignment vertical="center"/>
    </xf>
    <xf numFmtId="49" fontId="19" fillId="2" borderId="2" xfId="18" applyNumberFormat="1" applyFont="1" applyFill="1" applyBorder="1" applyAlignment="1">
      <alignment vertical="top" textRotation="255" wrapText="1"/>
    </xf>
    <xf numFmtId="49" fontId="19" fillId="0" borderId="3" xfId="18" applyNumberFormat="1" applyFont="1" applyBorder="1" applyAlignment="1">
      <alignment vertical="top" textRotation="255" wrapText="1"/>
    </xf>
    <xf numFmtId="49" fontId="19" fillId="0" borderId="4" xfId="18" applyNumberFormat="1" applyFont="1" applyBorder="1" applyAlignment="1">
      <alignment vertical="top" textRotation="255" wrapText="1"/>
    </xf>
    <xf numFmtId="176" fontId="17" fillId="0" borderId="3" xfId="18" applyNumberFormat="1" applyFont="1" applyBorder="1">
      <alignment vertical="center"/>
    </xf>
    <xf numFmtId="176" fontId="17" fillId="0" borderId="4" xfId="18" applyNumberFormat="1" applyFont="1" applyBorder="1">
      <alignment vertical="center"/>
    </xf>
    <xf numFmtId="0" fontId="20" fillId="0" borderId="0" xfId="18" applyFont="1" applyAlignment="1">
      <alignment horizontal="right" vertical="center"/>
    </xf>
    <xf numFmtId="0" fontId="17" fillId="0" borderId="1" xfId="18" applyFont="1" applyBorder="1">
      <alignment vertical="center"/>
    </xf>
    <xf numFmtId="49" fontId="21" fillId="0" borderId="0" xfId="18" applyNumberFormat="1" applyFont="1" applyAlignment="1">
      <alignment horizontal="right" vertical="center"/>
    </xf>
    <xf numFmtId="0" fontId="21" fillId="0" borderId="0" xfId="18" applyFont="1">
      <alignment vertical="center"/>
    </xf>
    <xf numFmtId="0" fontId="18" fillId="0" borderId="0" xfId="18" applyFont="1">
      <alignment vertical="center"/>
    </xf>
    <xf numFmtId="3" fontId="17" fillId="2" borderId="2" xfId="18" applyNumberFormat="1" applyFont="1" applyFill="1" applyBorder="1">
      <alignment vertical="center"/>
    </xf>
    <xf numFmtId="0" fontId="13" fillId="0" borderId="0" xfId="18" applyFont="1">
      <alignment vertical="center"/>
    </xf>
    <xf numFmtId="0" fontId="19" fillId="0" borderId="0" xfId="18" applyFont="1" applyAlignment="1">
      <alignment vertical="top" textRotation="255"/>
    </xf>
    <xf numFmtId="49" fontId="19" fillId="0" borderId="10" xfId="18" applyNumberFormat="1" applyFont="1" applyBorder="1" applyAlignment="1">
      <alignment vertical="top" textRotation="255" wrapText="1"/>
    </xf>
    <xf numFmtId="176" fontId="17" fillId="0" borderId="10" xfId="18" applyNumberFormat="1" applyFont="1" applyBorder="1">
      <alignment vertical="center"/>
    </xf>
    <xf numFmtId="0" fontId="14" fillId="0" borderId="6" xfId="18" applyBorder="1">
      <alignment vertical="center"/>
    </xf>
    <xf numFmtId="0" fontId="20" fillId="0" borderId="6" xfId="18" applyFont="1" applyBorder="1" applyAlignment="1">
      <alignment horizontal="right" vertical="center"/>
    </xf>
    <xf numFmtId="0" fontId="24" fillId="0" borderId="0" xfId="18" applyFont="1">
      <alignment vertical="center"/>
    </xf>
    <xf numFmtId="0" fontId="27" fillId="0" borderId="0" xfId="18" applyFont="1">
      <alignment vertical="center"/>
    </xf>
    <xf numFmtId="49" fontId="21" fillId="0" borderId="0" xfId="18" applyNumberFormat="1" applyFont="1">
      <alignment vertical="center"/>
    </xf>
    <xf numFmtId="0" fontId="24" fillId="0" borderId="0" xfId="18" applyFont="1" applyAlignment="1">
      <alignment vertical="center" wrapText="1"/>
    </xf>
    <xf numFmtId="49" fontId="24" fillId="0" borderId="0" xfId="18" applyNumberFormat="1" applyFont="1" applyAlignment="1">
      <alignment vertical="center" wrapText="1"/>
    </xf>
    <xf numFmtId="0" fontId="25" fillId="0" borderId="23" xfId="0" applyFont="1" applyBorder="1">
      <alignment vertical="center"/>
    </xf>
    <xf numFmtId="0" fontId="25" fillId="0" borderId="24" xfId="0" applyFont="1" applyBorder="1">
      <alignment vertical="center"/>
    </xf>
    <xf numFmtId="0" fontId="25" fillId="0" borderId="25" xfId="0" applyFont="1" applyBorder="1" applyAlignment="1">
      <alignment horizontal="right" vertical="center"/>
    </xf>
    <xf numFmtId="0" fontId="25" fillId="0" borderId="26" xfId="0" applyFont="1" applyBorder="1">
      <alignment vertical="center"/>
    </xf>
    <xf numFmtId="0" fontId="25" fillId="0" borderId="27" xfId="0" applyFont="1" applyBorder="1">
      <alignment vertical="center"/>
    </xf>
    <xf numFmtId="0" fontId="25" fillId="0" borderId="28" xfId="0" applyFont="1" applyBorder="1">
      <alignment vertical="center"/>
    </xf>
    <xf numFmtId="3" fontId="28" fillId="0" borderId="1" xfId="0" applyNumberFormat="1" applyFont="1" applyBorder="1" applyAlignment="1">
      <alignment horizontal="center" vertical="center"/>
    </xf>
    <xf numFmtId="177" fontId="28" fillId="0" borderId="2" xfId="0" applyNumberFormat="1" applyFont="1" applyBorder="1" applyAlignment="1">
      <alignment horizontal="center" vertical="center"/>
    </xf>
    <xf numFmtId="177" fontId="28" fillId="0" borderId="3" xfId="0" applyNumberFormat="1" applyFont="1" applyBorder="1" applyAlignment="1">
      <alignment horizontal="center" vertical="center"/>
    </xf>
    <xf numFmtId="177" fontId="28" fillId="0" borderId="4" xfId="0" applyNumberFormat="1" applyFont="1" applyBorder="1" applyAlignment="1">
      <alignment horizontal="center" vertical="center"/>
    </xf>
    <xf numFmtId="3" fontId="28" fillId="0" borderId="11" xfId="0" applyNumberFormat="1" applyFont="1" applyBorder="1" applyAlignment="1">
      <alignment horizontal="center" vertical="center"/>
    </xf>
    <xf numFmtId="177" fontId="28" fillId="0" borderId="12" xfId="0" applyNumberFormat="1" applyFont="1" applyBorder="1" applyAlignment="1">
      <alignment horizontal="center" vertical="center"/>
    </xf>
    <xf numFmtId="177" fontId="28" fillId="0" borderId="13" xfId="0" applyNumberFormat="1" applyFont="1" applyBorder="1" applyAlignment="1">
      <alignment horizontal="center" vertical="center"/>
    </xf>
    <xf numFmtId="177" fontId="28" fillId="0" borderId="14" xfId="0" applyNumberFormat="1" applyFont="1" applyBorder="1" applyAlignment="1">
      <alignment horizontal="center" vertical="center"/>
    </xf>
    <xf numFmtId="3" fontId="28" fillId="0" borderId="15" xfId="0" applyNumberFormat="1" applyFont="1" applyBorder="1" applyAlignment="1">
      <alignment horizontal="center" vertical="center"/>
    </xf>
    <xf numFmtId="177" fontId="28" fillId="0" borderId="16" xfId="0" applyNumberFormat="1" applyFont="1" applyBorder="1" applyAlignment="1">
      <alignment horizontal="center" vertical="center"/>
    </xf>
    <xf numFmtId="177" fontId="28" fillId="0" borderId="17" xfId="0" applyNumberFormat="1" applyFont="1" applyBorder="1" applyAlignment="1">
      <alignment horizontal="center" vertical="center"/>
    </xf>
    <xf numFmtId="177" fontId="28" fillId="0" borderId="18" xfId="0" applyNumberFormat="1" applyFont="1" applyBorder="1" applyAlignment="1">
      <alignment horizontal="center" vertical="center"/>
    </xf>
    <xf numFmtId="3" fontId="28" fillId="0" borderId="19" xfId="0" applyNumberFormat="1" applyFont="1" applyBorder="1" applyAlignment="1">
      <alignment horizontal="center" vertical="center"/>
    </xf>
    <xf numFmtId="177" fontId="28" fillId="0" borderId="20" xfId="0" applyNumberFormat="1" applyFont="1" applyBorder="1" applyAlignment="1">
      <alignment horizontal="center" vertical="center"/>
    </xf>
    <xf numFmtId="177" fontId="28" fillId="0" borderId="21" xfId="0" applyNumberFormat="1" applyFont="1" applyBorder="1" applyAlignment="1">
      <alignment horizontal="center" vertical="center"/>
    </xf>
    <xf numFmtId="177" fontId="28" fillId="0" borderId="22" xfId="0" applyNumberFormat="1" applyFont="1" applyBorder="1" applyAlignment="1">
      <alignment horizontal="center" vertical="center"/>
    </xf>
    <xf numFmtId="0" fontId="12" fillId="0" borderId="0" xfId="0" applyFont="1">
      <alignment vertical="center"/>
    </xf>
    <xf numFmtId="178" fontId="28" fillId="0" borderId="15" xfId="0" applyNumberFormat="1" applyFont="1" applyBorder="1">
      <alignment vertical="center"/>
    </xf>
    <xf numFmtId="178" fontId="28" fillId="0" borderId="19" xfId="0" applyNumberFormat="1" applyFont="1" applyBorder="1">
      <alignment vertical="center"/>
    </xf>
    <xf numFmtId="0" fontId="0" fillId="0" borderId="23" xfId="0" applyBorder="1">
      <alignment vertical="center"/>
    </xf>
    <xf numFmtId="0" fontId="0" fillId="0" borderId="24" xfId="0" applyBorder="1">
      <alignment vertical="center"/>
    </xf>
    <xf numFmtId="0" fontId="0" fillId="0" borderId="25" xfId="0" applyBorder="1" applyAlignment="1">
      <alignment horizontal="right" vertical="center"/>
    </xf>
    <xf numFmtId="0" fontId="0" fillId="0" borderId="6" xfId="0" applyBorder="1">
      <alignment vertical="center"/>
    </xf>
    <xf numFmtId="0" fontId="27" fillId="0" borderId="7" xfId="0" applyFont="1" applyBorder="1" applyAlignment="1">
      <alignment horizontal="center" vertical="center"/>
    </xf>
    <xf numFmtId="0" fontId="0" fillId="0" borderId="7" xfId="0" applyBorder="1">
      <alignment vertical="center"/>
    </xf>
    <xf numFmtId="0" fontId="0" fillId="0" borderId="26" xfId="0" applyBorder="1">
      <alignment vertical="center"/>
    </xf>
    <xf numFmtId="0" fontId="27" fillId="0" borderId="27" xfId="0" applyFont="1" applyBorder="1" applyAlignment="1">
      <alignment horizontal="center" vertical="center"/>
    </xf>
    <xf numFmtId="0" fontId="0" fillId="0" borderId="27" xfId="0" applyBorder="1">
      <alignment vertical="center"/>
    </xf>
    <xf numFmtId="0" fontId="0" fillId="0" borderId="28" xfId="0" applyBorder="1">
      <alignment vertical="center"/>
    </xf>
    <xf numFmtId="0" fontId="0" fillId="0" borderId="25" xfId="0" applyBorder="1">
      <alignment vertical="center"/>
    </xf>
    <xf numFmtId="0" fontId="0" fillId="0" borderId="24" xfId="0" applyBorder="1" applyAlignment="1">
      <alignment horizontal="right" vertical="center"/>
    </xf>
    <xf numFmtId="0" fontId="17" fillId="2" borderId="1" xfId="18" applyFont="1" applyFill="1" applyBorder="1">
      <alignment vertical="center"/>
    </xf>
    <xf numFmtId="176" fontId="17" fillId="2" borderId="3" xfId="18" applyNumberFormat="1" applyFont="1" applyFill="1" applyBorder="1">
      <alignment vertical="center"/>
    </xf>
    <xf numFmtId="176" fontId="17" fillId="2" borderId="4" xfId="18" applyNumberFormat="1" applyFont="1" applyFill="1" applyBorder="1">
      <alignment vertical="center"/>
    </xf>
    <xf numFmtId="0" fontId="17" fillId="0" borderId="0" xfId="18" applyFont="1" applyAlignment="1">
      <alignment horizontal="center" vertical="center"/>
    </xf>
    <xf numFmtId="0" fontId="20" fillId="0" borderId="0" xfId="18" applyFont="1">
      <alignment vertical="center"/>
    </xf>
    <xf numFmtId="3" fontId="17" fillId="0" borderId="0" xfId="18" applyNumberFormat="1" applyFont="1" applyAlignment="1">
      <alignment horizontal="center" vertical="center"/>
    </xf>
    <xf numFmtId="3" fontId="28" fillId="0" borderId="50" xfId="0" applyNumberFormat="1" applyFont="1" applyBorder="1" applyAlignment="1">
      <alignment horizontal="center" vertical="center"/>
    </xf>
    <xf numFmtId="177" fontId="28" fillId="0" borderId="35" xfId="0" applyNumberFormat="1" applyFont="1" applyBorder="1" applyAlignment="1">
      <alignment horizontal="center" vertical="center"/>
    </xf>
    <xf numFmtId="177" fontId="28" fillId="0" borderId="36" xfId="0" applyNumberFormat="1" applyFont="1" applyBorder="1" applyAlignment="1">
      <alignment horizontal="center" vertical="center"/>
    </xf>
    <xf numFmtId="177" fontId="28" fillId="0" borderId="37" xfId="0" applyNumberFormat="1" applyFont="1" applyBorder="1" applyAlignment="1">
      <alignment horizontal="center" vertical="center"/>
    </xf>
    <xf numFmtId="0" fontId="27" fillId="0" borderId="1" xfId="18" applyFont="1" applyBorder="1">
      <alignment vertical="center"/>
    </xf>
    <xf numFmtId="0" fontId="18" fillId="0" borderId="0" xfId="27" applyFont="1">
      <alignment vertical="center"/>
    </xf>
    <xf numFmtId="0" fontId="11" fillId="0" borderId="0" xfId="27">
      <alignment vertical="center"/>
    </xf>
    <xf numFmtId="49" fontId="17" fillId="0" borderId="0" xfId="27" applyNumberFormat="1" applyFont="1">
      <alignment vertical="center"/>
    </xf>
    <xf numFmtId="0" fontId="17" fillId="0" borderId="0" xfId="27" applyFont="1">
      <alignment vertical="center"/>
    </xf>
    <xf numFmtId="49" fontId="17" fillId="0" borderId="5" xfId="27" applyNumberFormat="1" applyFont="1" applyBorder="1">
      <alignment vertical="center"/>
    </xf>
    <xf numFmtId="49" fontId="19" fillId="2" borderId="2" xfId="27" applyNumberFormat="1" applyFont="1" applyFill="1" applyBorder="1" applyAlignment="1">
      <alignment vertical="top" textRotation="255" wrapText="1"/>
    </xf>
    <xf numFmtId="49" fontId="19" fillId="0" borderId="3" xfId="27" applyNumberFormat="1" applyFont="1" applyBorder="1" applyAlignment="1">
      <alignment vertical="top" textRotation="255" wrapText="1"/>
    </xf>
    <xf numFmtId="49" fontId="19" fillId="0" borderId="4" xfId="27" applyNumberFormat="1" applyFont="1" applyBorder="1" applyAlignment="1">
      <alignment vertical="top" textRotation="255" wrapText="1"/>
    </xf>
    <xf numFmtId="49" fontId="19" fillId="0" borderId="0" xfId="27" applyNumberFormat="1" applyFont="1" applyAlignment="1">
      <alignment vertical="top" textRotation="255"/>
    </xf>
    <xf numFmtId="0" fontId="19" fillId="0" borderId="0" xfId="27" applyFont="1" applyAlignment="1">
      <alignment vertical="top" textRotation="255"/>
    </xf>
    <xf numFmtId="0" fontId="17" fillId="0" borderId="1" xfId="27" applyFont="1" applyBorder="1">
      <alignment vertical="center"/>
    </xf>
    <xf numFmtId="3" fontId="17" fillId="2" borderId="2" xfId="27" applyNumberFormat="1" applyFont="1" applyFill="1" applyBorder="1">
      <alignment vertical="center"/>
    </xf>
    <xf numFmtId="176" fontId="17" fillId="0" borderId="3" xfId="27" applyNumberFormat="1" applyFont="1" applyBorder="1">
      <alignment vertical="center"/>
    </xf>
    <xf numFmtId="176" fontId="17" fillId="0" borderId="4" xfId="27" applyNumberFormat="1" applyFont="1" applyBorder="1">
      <alignment vertical="center"/>
    </xf>
    <xf numFmtId="0" fontId="24" fillId="0" borderId="0" xfId="27" applyFont="1">
      <alignment vertical="center"/>
    </xf>
    <xf numFmtId="0" fontId="26" fillId="0" borderId="0" xfId="27" applyFont="1">
      <alignment vertical="center"/>
    </xf>
    <xf numFmtId="0" fontId="20" fillId="0" borderId="0" xfId="27" applyFont="1" applyAlignment="1">
      <alignment horizontal="right" vertical="center"/>
    </xf>
    <xf numFmtId="0" fontId="26" fillId="0" borderId="0" xfId="27" applyFont="1" applyAlignment="1">
      <alignment horizontal="center" vertical="center"/>
    </xf>
    <xf numFmtId="49" fontId="21" fillId="0" borderId="0" xfId="27" applyNumberFormat="1" applyFont="1" applyAlignment="1">
      <alignment horizontal="right" vertical="center"/>
    </xf>
    <xf numFmtId="180" fontId="24" fillId="0" borderId="12" xfId="0" applyNumberFormat="1" applyFont="1" applyBorder="1">
      <alignment vertical="center"/>
    </xf>
    <xf numFmtId="180" fontId="24" fillId="0" borderId="13" xfId="0" applyNumberFormat="1" applyFont="1" applyBorder="1">
      <alignment vertical="center"/>
    </xf>
    <xf numFmtId="180" fontId="24" fillId="0" borderId="14" xfId="0" applyNumberFormat="1" applyFont="1" applyBorder="1">
      <alignment vertical="center"/>
    </xf>
    <xf numFmtId="180" fontId="24" fillId="0" borderId="40" xfId="0" applyNumberFormat="1" applyFont="1" applyBorder="1">
      <alignment vertical="center"/>
    </xf>
    <xf numFmtId="179" fontId="24" fillId="0" borderId="20" xfId="0" applyNumberFormat="1" applyFont="1" applyBorder="1">
      <alignment vertical="center"/>
    </xf>
    <xf numFmtId="179" fontId="24" fillId="0" borderId="21" xfId="0" applyNumberFormat="1" applyFont="1" applyBorder="1">
      <alignment vertical="center"/>
    </xf>
    <xf numFmtId="179" fontId="24" fillId="0" borderId="22" xfId="0" applyNumberFormat="1" applyFont="1" applyBorder="1">
      <alignment vertical="center"/>
    </xf>
    <xf numFmtId="179" fontId="24" fillId="0" borderId="30" xfId="0" applyNumberFormat="1" applyFont="1" applyBorder="1">
      <alignment vertical="center"/>
    </xf>
    <xf numFmtId="180" fontId="24" fillId="0" borderId="35" xfId="0" applyNumberFormat="1" applyFont="1" applyBorder="1">
      <alignment vertical="center"/>
    </xf>
    <xf numFmtId="180" fontId="24" fillId="0" borderId="36" xfId="0" applyNumberFormat="1" applyFont="1" applyBorder="1">
      <alignment vertical="center"/>
    </xf>
    <xf numFmtId="180" fontId="24" fillId="0" borderId="37" xfId="0" applyNumberFormat="1" applyFont="1" applyBorder="1">
      <alignment vertical="center"/>
    </xf>
    <xf numFmtId="180" fontId="24" fillId="0" borderId="41" xfId="0" applyNumberFormat="1" applyFont="1" applyBorder="1">
      <alignment vertical="center"/>
    </xf>
    <xf numFmtId="0" fontId="18" fillId="0" borderId="0" xfId="28" applyFont="1">
      <alignment vertical="center"/>
    </xf>
    <xf numFmtId="0" fontId="10" fillId="0" borderId="0" xfId="28">
      <alignment vertical="center"/>
    </xf>
    <xf numFmtId="49" fontId="17" fillId="0" borderId="0" xfId="28" applyNumberFormat="1" applyFont="1">
      <alignment vertical="center"/>
    </xf>
    <xf numFmtId="0" fontId="17" fillId="0" borderId="0" xfId="28" applyFont="1">
      <alignment vertical="center"/>
    </xf>
    <xf numFmtId="49" fontId="17" fillId="0" borderId="5" xfId="28" applyNumberFormat="1" applyFont="1" applyBorder="1">
      <alignment vertical="center"/>
    </xf>
    <xf numFmtId="49" fontId="19" fillId="2" borderId="2" xfId="28" applyNumberFormat="1" applyFont="1" applyFill="1" applyBorder="1" applyAlignment="1">
      <alignment vertical="top" textRotation="255" wrapText="1"/>
    </xf>
    <xf numFmtId="49" fontId="19" fillId="0" borderId="3" xfId="28" applyNumberFormat="1" applyFont="1" applyBorder="1" applyAlignment="1">
      <alignment vertical="top" textRotation="255" wrapText="1"/>
    </xf>
    <xf numFmtId="49" fontId="19" fillId="0" borderId="4" xfId="28" applyNumberFormat="1" applyFont="1" applyBorder="1" applyAlignment="1">
      <alignment vertical="top" textRotation="255" wrapText="1"/>
    </xf>
    <xf numFmtId="0" fontId="24" fillId="0" borderId="0" xfId="28" applyFont="1">
      <alignment vertical="center"/>
    </xf>
    <xf numFmtId="49" fontId="19" fillId="0" borderId="0" xfId="28" applyNumberFormat="1" applyFont="1" applyAlignment="1">
      <alignment vertical="top" textRotation="255"/>
    </xf>
    <xf numFmtId="0" fontId="19" fillId="0" borderId="0" xfId="28" applyFont="1" applyAlignment="1">
      <alignment vertical="top" textRotation="255"/>
    </xf>
    <xf numFmtId="0" fontId="17" fillId="0" borderId="1" xfId="28" applyFont="1" applyBorder="1">
      <alignment vertical="center"/>
    </xf>
    <xf numFmtId="3" fontId="17" fillId="2" borderId="2" xfId="28" applyNumberFormat="1" applyFont="1" applyFill="1" applyBorder="1">
      <alignment vertical="center"/>
    </xf>
    <xf numFmtId="176" fontId="17" fillId="0" borderId="3" xfId="28" applyNumberFormat="1" applyFont="1" applyBorder="1">
      <alignment vertical="center"/>
    </xf>
    <xf numFmtId="176" fontId="17" fillId="0" borderId="4" xfId="28" applyNumberFormat="1" applyFont="1" applyBorder="1">
      <alignment vertical="center"/>
    </xf>
    <xf numFmtId="0" fontId="17" fillId="0" borderId="1" xfId="28" applyFont="1" applyBorder="1" applyAlignment="1">
      <alignment vertical="center" wrapText="1"/>
    </xf>
    <xf numFmtId="0" fontId="26" fillId="0" borderId="0" xfId="28" applyFont="1">
      <alignment vertical="center"/>
    </xf>
    <xf numFmtId="0" fontId="20" fillId="0" borderId="0" xfId="28" applyFont="1" applyAlignment="1">
      <alignment horizontal="right" vertical="center"/>
    </xf>
    <xf numFmtId="49" fontId="21" fillId="0" borderId="0" xfId="28" applyNumberFormat="1" applyFont="1" applyAlignment="1">
      <alignment horizontal="right" vertical="center"/>
    </xf>
    <xf numFmtId="0" fontId="10" fillId="0" borderId="6" xfId="28" applyBorder="1">
      <alignment vertical="center"/>
    </xf>
    <xf numFmtId="0" fontId="20" fillId="0" borderId="6" xfId="28" applyFont="1" applyBorder="1" applyAlignment="1">
      <alignment horizontal="right" vertical="center"/>
    </xf>
    <xf numFmtId="0" fontId="21" fillId="0" borderId="0" xfId="28" applyFont="1">
      <alignment vertical="center"/>
    </xf>
    <xf numFmtId="49" fontId="19" fillId="0" borderId="6" xfId="18" applyNumberFormat="1" applyFont="1" applyBorder="1" applyAlignment="1">
      <alignment horizontal="center" vertical="top" textRotation="255" wrapText="1"/>
    </xf>
    <xf numFmtId="49" fontId="19" fillId="0" borderId="0" xfId="18" applyNumberFormat="1" applyFont="1" applyAlignment="1">
      <alignment horizontal="center" vertical="top" textRotation="255" wrapText="1"/>
    </xf>
    <xf numFmtId="49" fontId="19" fillId="0" borderId="7" xfId="18" applyNumberFormat="1" applyFont="1" applyBorder="1" applyAlignment="1">
      <alignment horizontal="center" vertical="top" textRotation="255" wrapText="1"/>
    </xf>
    <xf numFmtId="0" fontId="19" fillId="0" borderId="0" xfId="18" applyFont="1" applyAlignment="1">
      <alignment horizontal="center" vertical="top" textRotation="255" wrapText="1"/>
    </xf>
    <xf numFmtId="0" fontId="19" fillId="0" borderId="7" xfId="18" applyFont="1" applyBorder="1" applyAlignment="1">
      <alignment horizontal="center" vertical="top" textRotation="255" wrapText="1"/>
    </xf>
    <xf numFmtId="0" fontId="19" fillId="0" borderId="6" xfId="18" applyFont="1" applyBorder="1" applyAlignment="1">
      <alignment horizontal="center" vertical="top" textRotation="255" wrapText="1"/>
    </xf>
    <xf numFmtId="0" fontId="10" fillId="0" borderId="7" xfId="28" applyBorder="1">
      <alignment vertical="center"/>
    </xf>
    <xf numFmtId="0" fontId="20" fillId="0" borderId="7" xfId="28" applyFont="1" applyBorder="1" applyAlignment="1">
      <alignment horizontal="right" vertical="center"/>
    </xf>
    <xf numFmtId="0" fontId="14" fillId="0" borderId="7" xfId="18" applyBorder="1">
      <alignment vertical="center"/>
    </xf>
    <xf numFmtId="0" fontId="20" fillId="0" borderId="7" xfId="18" applyFont="1" applyBorder="1" applyAlignment="1">
      <alignment horizontal="right" vertical="center"/>
    </xf>
    <xf numFmtId="180" fontId="24" fillId="0" borderId="65" xfId="0" applyNumberFormat="1" applyFont="1" applyBorder="1">
      <alignment vertical="center"/>
    </xf>
    <xf numFmtId="179" fontId="24" fillId="0" borderId="66" xfId="0" applyNumberFormat="1" applyFont="1" applyBorder="1">
      <alignment vertical="center"/>
    </xf>
    <xf numFmtId="180" fontId="24" fillId="0" borderId="67" xfId="0" applyNumberFormat="1" applyFont="1" applyBorder="1">
      <alignment vertical="center"/>
    </xf>
    <xf numFmtId="49" fontId="19" fillId="0" borderId="10" xfId="27" applyNumberFormat="1" applyFont="1" applyBorder="1" applyAlignment="1">
      <alignment vertical="top" textRotation="255" wrapText="1"/>
    </xf>
    <xf numFmtId="176" fontId="17" fillId="0" borderId="10" xfId="27" applyNumberFormat="1" applyFont="1" applyBorder="1">
      <alignment vertical="center"/>
    </xf>
    <xf numFmtId="0" fontId="7" fillId="0" borderId="0" xfId="18" applyFont="1">
      <alignment vertical="center"/>
    </xf>
    <xf numFmtId="0" fontId="24" fillId="0" borderId="51" xfId="28" applyFont="1" applyBorder="1">
      <alignment vertical="center"/>
    </xf>
    <xf numFmtId="0" fontId="24" fillId="0" borderId="51" xfId="28" applyFont="1" applyBorder="1" applyAlignment="1">
      <alignment horizontal="center" vertical="center"/>
    </xf>
    <xf numFmtId="0" fontId="24" fillId="0" borderId="68" xfId="28" applyFont="1" applyBorder="1" applyAlignment="1">
      <alignment vertical="top" wrapText="1"/>
    </xf>
    <xf numFmtId="0" fontId="24" fillId="0" borderId="69" xfId="28" applyFont="1" applyBorder="1" applyAlignment="1">
      <alignment vertical="top" wrapText="1"/>
    </xf>
    <xf numFmtId="3" fontId="24" fillId="0" borderId="51" xfId="28" applyNumberFormat="1" applyFont="1" applyBorder="1" applyAlignment="1">
      <alignment horizontal="center" vertical="center"/>
    </xf>
    <xf numFmtId="0" fontId="24" fillId="0" borderId="52" xfId="28" applyFont="1" applyBorder="1" applyAlignment="1">
      <alignment horizontal="center" vertical="center"/>
    </xf>
    <xf numFmtId="3" fontId="24" fillId="0" borderId="52" xfId="28" applyNumberFormat="1" applyFont="1" applyBorder="1" applyAlignment="1">
      <alignment horizontal="center" vertical="center"/>
    </xf>
    <xf numFmtId="0" fontId="6" fillId="0" borderId="0" xfId="31">
      <alignment vertical="center"/>
    </xf>
    <xf numFmtId="0" fontId="17" fillId="0" borderId="0" xfId="31" applyFont="1">
      <alignment vertical="center"/>
    </xf>
    <xf numFmtId="0" fontId="20" fillId="0" borderId="0" xfId="31" applyFont="1" applyAlignment="1">
      <alignment horizontal="right" vertical="center"/>
    </xf>
    <xf numFmtId="0" fontId="21" fillId="0" borderId="0" xfId="31" applyFont="1">
      <alignment vertical="center"/>
    </xf>
    <xf numFmtId="49" fontId="21" fillId="0" borderId="0" xfId="31" applyNumberFormat="1" applyFont="1">
      <alignment vertical="center"/>
    </xf>
    <xf numFmtId="49" fontId="21" fillId="0" borderId="0" xfId="31" applyNumberFormat="1" applyFont="1" applyAlignment="1">
      <alignment horizontal="right" vertical="center"/>
    </xf>
    <xf numFmtId="0" fontId="24" fillId="0" borderId="0" xfId="31" applyFont="1" applyAlignment="1">
      <alignment vertical="center" wrapText="1"/>
    </xf>
    <xf numFmtId="0" fontId="24" fillId="0" borderId="0" xfId="31" applyFont="1">
      <alignment vertical="center"/>
    </xf>
    <xf numFmtId="49" fontId="24" fillId="0" borderId="0" xfId="31" applyNumberFormat="1" applyFont="1" applyAlignment="1">
      <alignment vertical="center" wrapText="1"/>
    </xf>
    <xf numFmtId="0" fontId="20" fillId="0" borderId="6" xfId="31" applyFont="1" applyBorder="1" applyAlignment="1">
      <alignment horizontal="right" vertical="center"/>
    </xf>
    <xf numFmtId="0" fontId="6" fillId="0" borderId="6" xfId="31" applyBorder="1">
      <alignment vertical="center"/>
    </xf>
    <xf numFmtId="176" fontId="17" fillId="0" borderId="4" xfId="31" applyNumberFormat="1" applyFont="1" applyBorder="1">
      <alignment vertical="center"/>
    </xf>
    <xf numFmtId="176" fontId="17" fillId="0" borderId="10" xfId="31" applyNumberFormat="1" applyFont="1" applyBorder="1">
      <alignment vertical="center"/>
    </xf>
    <xf numFmtId="176" fontId="17" fillId="0" borderId="3" xfId="31" applyNumberFormat="1" applyFont="1" applyBorder="1">
      <alignment vertical="center"/>
    </xf>
    <xf numFmtId="3" fontId="17" fillId="2" borderId="2" xfId="31" applyNumberFormat="1" applyFont="1" applyFill="1" applyBorder="1">
      <alignment vertical="center"/>
    </xf>
    <xf numFmtId="49" fontId="17" fillId="0" borderId="5" xfId="31" applyNumberFormat="1" applyFont="1" applyBorder="1">
      <alignment vertical="center"/>
    </xf>
    <xf numFmtId="0" fontId="27" fillId="0" borderId="0" xfId="31" applyFont="1">
      <alignment vertical="center"/>
    </xf>
    <xf numFmtId="49" fontId="19" fillId="0" borderId="4" xfId="31" applyNumberFormat="1" applyFont="1" applyBorder="1" applyAlignment="1">
      <alignment vertical="top" textRotation="255" wrapText="1"/>
    </xf>
    <xf numFmtId="49" fontId="19" fillId="0" borderId="10" xfId="31" applyNumberFormat="1" applyFont="1" applyBorder="1" applyAlignment="1">
      <alignment vertical="top" textRotation="255" wrapText="1"/>
    </xf>
    <xf numFmtId="49" fontId="19" fillId="0" borderId="3" xfId="31" applyNumberFormat="1" applyFont="1" applyBorder="1" applyAlignment="1">
      <alignment vertical="top" textRotation="255" wrapText="1"/>
    </xf>
    <xf numFmtId="49" fontId="19" fillId="2" borderId="2" xfId="31" applyNumberFormat="1" applyFont="1" applyFill="1" applyBorder="1" applyAlignment="1">
      <alignment vertical="top" textRotation="255" wrapText="1"/>
    </xf>
    <xf numFmtId="49" fontId="17" fillId="0" borderId="0" xfId="31" applyNumberFormat="1" applyFont="1">
      <alignment vertical="center"/>
    </xf>
    <xf numFmtId="0" fontId="18" fillId="0" borderId="0" xfId="31" applyFont="1">
      <alignment vertical="center"/>
    </xf>
    <xf numFmtId="0" fontId="6" fillId="0" borderId="0" xfId="32">
      <alignment vertical="center"/>
    </xf>
    <xf numFmtId="0" fontId="17" fillId="0" borderId="0" xfId="32" applyFont="1">
      <alignment vertical="center"/>
    </xf>
    <xf numFmtId="0" fontId="17" fillId="0" borderId="0" xfId="32" applyFont="1" applyAlignment="1">
      <alignment vertical="center" wrapText="1"/>
    </xf>
    <xf numFmtId="176" fontId="17" fillId="0" borderId="22" xfId="32" applyNumberFormat="1" applyFont="1" applyBorder="1">
      <alignment vertical="center"/>
    </xf>
    <xf numFmtId="176" fontId="17" fillId="0" borderId="21" xfId="32" applyNumberFormat="1" applyFont="1" applyBorder="1">
      <alignment vertical="center"/>
    </xf>
    <xf numFmtId="176" fontId="17" fillId="0" borderId="62" xfId="32" applyNumberFormat="1" applyFont="1" applyBorder="1">
      <alignment vertical="center"/>
    </xf>
    <xf numFmtId="3" fontId="17" fillId="0" borderId="19" xfId="32" applyNumberFormat="1" applyFont="1" applyBorder="1">
      <alignment vertical="center"/>
    </xf>
    <xf numFmtId="0" fontId="17" fillId="0" borderId="19" xfId="32" applyFont="1" applyBorder="1" applyAlignment="1">
      <alignment vertical="center" wrapText="1"/>
    </xf>
    <xf numFmtId="176" fontId="17" fillId="0" borderId="18" xfId="32" applyNumberFormat="1" applyFont="1" applyBorder="1">
      <alignment vertical="center"/>
    </xf>
    <xf numFmtId="176" fontId="17" fillId="0" borderId="17" xfId="32" applyNumberFormat="1" applyFont="1" applyBorder="1">
      <alignment vertical="center"/>
    </xf>
    <xf numFmtId="176" fontId="17" fillId="0" borderId="64" xfId="32" applyNumberFormat="1" applyFont="1" applyBorder="1">
      <alignment vertical="center"/>
    </xf>
    <xf numFmtId="3" fontId="17" fillId="0" borderId="15" xfId="32" applyNumberFormat="1" applyFont="1" applyBorder="1">
      <alignment vertical="center"/>
    </xf>
    <xf numFmtId="0" fontId="17" fillId="0" borderId="15" xfId="32" applyFont="1" applyBorder="1" applyAlignment="1">
      <alignment vertical="center" wrapText="1"/>
    </xf>
    <xf numFmtId="176" fontId="17" fillId="0" borderId="14" xfId="32" applyNumberFormat="1" applyFont="1" applyBorder="1">
      <alignment vertical="center"/>
    </xf>
    <xf numFmtId="176" fontId="17" fillId="0" borderId="13" xfId="32" applyNumberFormat="1" applyFont="1" applyBorder="1">
      <alignment vertical="center"/>
    </xf>
    <xf numFmtId="176" fontId="17" fillId="0" borderId="63" xfId="32" applyNumberFormat="1" applyFont="1" applyBorder="1">
      <alignment vertical="center"/>
    </xf>
    <xf numFmtId="3" fontId="17" fillId="0" borderId="11" xfId="32" applyNumberFormat="1" applyFont="1" applyBorder="1">
      <alignment vertical="center"/>
    </xf>
    <xf numFmtId="0" fontId="17" fillId="0" borderId="11" xfId="32" applyFont="1" applyBorder="1" applyAlignment="1">
      <alignment vertical="center" wrapText="1"/>
    </xf>
    <xf numFmtId="176" fontId="17" fillId="0" borderId="61" xfId="32" applyNumberFormat="1" applyFont="1" applyBorder="1">
      <alignment vertical="center"/>
    </xf>
    <xf numFmtId="176" fontId="17" fillId="0" borderId="60" xfId="32" applyNumberFormat="1" applyFont="1" applyBorder="1">
      <alignment vertical="center"/>
    </xf>
    <xf numFmtId="176" fontId="17" fillId="0" borderId="59" xfId="32" applyNumberFormat="1" applyFont="1" applyBorder="1">
      <alignment vertical="center"/>
    </xf>
    <xf numFmtId="3" fontId="17" fillId="0" borderId="56" xfId="32" applyNumberFormat="1" applyFont="1" applyBorder="1">
      <alignment vertical="center"/>
    </xf>
    <xf numFmtId="49" fontId="19" fillId="0" borderId="4" xfId="32" applyNumberFormat="1" applyFont="1" applyBorder="1" applyAlignment="1">
      <alignment vertical="top" textRotation="255" wrapText="1"/>
    </xf>
    <xf numFmtId="49" fontId="19" fillId="0" borderId="3" xfId="32" applyNumberFormat="1" applyFont="1" applyBorder="1" applyAlignment="1">
      <alignment vertical="top" textRotation="255" wrapText="1"/>
    </xf>
    <xf numFmtId="49" fontId="19" fillId="0" borderId="1" xfId="32" applyNumberFormat="1" applyFont="1" applyBorder="1" applyAlignment="1">
      <alignment vertical="center" textRotation="255" wrapText="1"/>
    </xf>
    <xf numFmtId="0" fontId="19" fillId="0" borderId="0" xfId="32" applyFont="1" applyAlignment="1">
      <alignment horizontal="right" vertical="center"/>
    </xf>
    <xf numFmtId="49" fontId="17" fillId="0" borderId="0" xfId="32" applyNumberFormat="1" applyFont="1" applyAlignment="1">
      <alignment vertical="center" wrapText="1"/>
    </xf>
    <xf numFmtId="0" fontId="18" fillId="0" borderId="0" xfId="32" applyFont="1">
      <alignment vertical="center"/>
    </xf>
    <xf numFmtId="0" fontId="19" fillId="0" borderId="27" xfId="32" applyFont="1" applyBorder="1" applyAlignment="1">
      <alignment horizontal="right" vertical="center"/>
    </xf>
    <xf numFmtId="176" fontId="17" fillId="0" borderId="27" xfId="32" applyNumberFormat="1" applyFont="1" applyBorder="1">
      <alignment vertical="center"/>
    </xf>
    <xf numFmtId="3" fontId="17" fillId="0" borderId="27" xfId="32" applyNumberFormat="1" applyFont="1" applyBorder="1">
      <alignment vertical="center"/>
    </xf>
    <xf numFmtId="0" fontId="17" fillId="0" borderId="27" xfId="32" applyFont="1" applyBorder="1" applyAlignment="1">
      <alignment vertical="center" wrapText="1"/>
    </xf>
    <xf numFmtId="0" fontId="6" fillId="0" borderId="27" xfId="32" applyBorder="1" applyAlignment="1">
      <alignment horizontal="center" vertical="center" textRotation="255"/>
    </xf>
    <xf numFmtId="0" fontId="24" fillId="0" borderId="52" xfId="28" applyFont="1" applyBorder="1">
      <alignment vertical="center"/>
    </xf>
    <xf numFmtId="0" fontId="19" fillId="0" borderId="0" xfId="18" applyFont="1" applyAlignment="1">
      <alignment vertical="center" wrapText="1"/>
    </xf>
    <xf numFmtId="49" fontId="10" fillId="0" borderId="0" xfId="28" applyNumberFormat="1">
      <alignment vertical="center"/>
    </xf>
    <xf numFmtId="0" fontId="10" fillId="3" borderId="0" xfId="28" applyFill="1">
      <alignment vertical="center"/>
    </xf>
    <xf numFmtId="49" fontId="19" fillId="0" borderId="6" xfId="18" applyNumberFormat="1" applyFont="1" applyBorder="1" applyAlignment="1">
      <alignment vertical="top" textRotation="255" wrapText="1"/>
    </xf>
    <xf numFmtId="49" fontId="19" fillId="0" borderId="0" xfId="18" applyNumberFormat="1" applyFont="1" applyAlignment="1">
      <alignment vertical="top" textRotation="255" wrapText="1"/>
    </xf>
    <xf numFmtId="49" fontId="19" fillId="0" borderId="7" xfId="18" applyNumberFormat="1" applyFont="1" applyBorder="1" applyAlignment="1">
      <alignment vertical="top" textRotation="255" wrapText="1"/>
    </xf>
    <xf numFmtId="0" fontId="19" fillId="0" borderId="0" xfId="18" applyFont="1" applyAlignment="1">
      <alignment vertical="top" textRotation="255" wrapText="1"/>
    </xf>
    <xf numFmtId="0" fontId="18" fillId="0" borderId="0" xfId="33" applyFont="1">
      <alignment vertical="center"/>
    </xf>
    <xf numFmtId="0" fontId="5" fillId="0" borderId="0" xfId="33">
      <alignment vertical="center"/>
    </xf>
    <xf numFmtId="49" fontId="17" fillId="0" borderId="0" xfId="33" applyNumberFormat="1" applyFont="1">
      <alignment vertical="center"/>
    </xf>
    <xf numFmtId="0" fontId="17" fillId="0" borderId="0" xfId="33" applyFont="1">
      <alignment vertical="center"/>
    </xf>
    <xf numFmtId="49" fontId="17" fillId="0" borderId="5" xfId="33" applyNumberFormat="1" applyFont="1" applyBorder="1">
      <alignment vertical="center"/>
    </xf>
    <xf numFmtId="49" fontId="19" fillId="2" borderId="2" xfId="33" applyNumberFormat="1" applyFont="1" applyFill="1" applyBorder="1" applyAlignment="1">
      <alignment vertical="top" textRotation="255" wrapText="1"/>
    </xf>
    <xf numFmtId="49" fontId="19" fillId="0" borderId="3" xfId="33" applyNumberFormat="1" applyFont="1" applyBorder="1" applyAlignment="1">
      <alignment vertical="top" textRotation="255" wrapText="1"/>
    </xf>
    <xf numFmtId="49" fontId="19" fillId="0" borderId="4" xfId="33" applyNumberFormat="1" applyFont="1" applyBorder="1" applyAlignment="1">
      <alignment vertical="top" textRotation="255" wrapText="1"/>
    </xf>
    <xf numFmtId="49" fontId="19" fillId="0" borderId="0" xfId="33" applyNumberFormat="1" applyFont="1" applyAlignment="1">
      <alignment vertical="top" textRotation="255"/>
    </xf>
    <xf numFmtId="0" fontId="19" fillId="0" borderId="0" xfId="33" applyFont="1" applyAlignment="1">
      <alignment vertical="top" textRotation="255"/>
    </xf>
    <xf numFmtId="0" fontId="17" fillId="0" borderId="1" xfId="33" applyFont="1" applyBorder="1">
      <alignment vertical="center"/>
    </xf>
    <xf numFmtId="3" fontId="17" fillId="2" borderId="2" xfId="33" applyNumberFormat="1" applyFont="1" applyFill="1" applyBorder="1">
      <alignment vertical="center"/>
    </xf>
    <xf numFmtId="176" fontId="17" fillId="0" borderId="3" xfId="33" applyNumberFormat="1" applyFont="1" applyBorder="1">
      <alignment vertical="center"/>
    </xf>
    <xf numFmtId="176" fontId="17" fillId="0" borderId="4" xfId="33" applyNumberFormat="1" applyFont="1" applyBorder="1">
      <alignment vertical="center"/>
    </xf>
    <xf numFmtId="0" fontId="24" fillId="0" borderId="0" xfId="33" applyFont="1">
      <alignment vertical="center"/>
    </xf>
    <xf numFmtId="0" fontId="26" fillId="0" borderId="0" xfId="33" applyFont="1">
      <alignment vertical="center"/>
    </xf>
    <xf numFmtId="0" fontId="20" fillId="0" borderId="0" xfId="33" applyFont="1" applyAlignment="1">
      <alignment horizontal="right" vertical="center"/>
    </xf>
    <xf numFmtId="0" fontId="26" fillId="0" borderId="0" xfId="33" applyFont="1" applyAlignment="1">
      <alignment horizontal="center" vertical="center"/>
    </xf>
    <xf numFmtId="49" fontId="21" fillId="0" borderId="0" xfId="33" applyNumberFormat="1" applyFont="1" applyAlignment="1">
      <alignment horizontal="right" vertical="center"/>
    </xf>
    <xf numFmtId="49" fontId="31" fillId="0" borderId="3" xfId="32" applyNumberFormat="1" applyFont="1" applyBorder="1" applyAlignment="1">
      <alignment vertical="top" textRotation="255" wrapText="1"/>
    </xf>
    <xf numFmtId="0" fontId="19" fillId="0" borderId="7" xfId="18" applyFont="1" applyBorder="1" applyAlignment="1">
      <alignment vertical="top" textRotation="255" wrapText="1"/>
    </xf>
    <xf numFmtId="0" fontId="19" fillId="0" borderId="6" xfId="18" applyFont="1" applyBorder="1" applyAlignment="1">
      <alignment vertical="top" textRotation="255" wrapText="1"/>
    </xf>
    <xf numFmtId="49" fontId="31" fillId="0" borderId="55" xfId="32" applyNumberFormat="1" applyFont="1" applyBorder="1" applyAlignment="1">
      <alignment vertical="top" textRotation="255" wrapText="1"/>
    </xf>
    <xf numFmtId="0" fontId="5" fillId="0" borderId="0" xfId="34">
      <alignment vertical="center"/>
    </xf>
    <xf numFmtId="49" fontId="17" fillId="0" borderId="0" xfId="34" applyNumberFormat="1" applyFont="1">
      <alignment vertical="center"/>
    </xf>
    <xf numFmtId="0" fontId="17" fillId="0" borderId="0" xfId="34" applyFont="1">
      <alignment vertical="center"/>
    </xf>
    <xf numFmtId="49" fontId="17" fillId="0" borderId="5" xfId="34" applyNumberFormat="1" applyFont="1" applyBorder="1">
      <alignment vertical="center"/>
    </xf>
    <xf numFmtId="49" fontId="19" fillId="2" borderId="2" xfId="34" applyNumberFormat="1" applyFont="1" applyFill="1" applyBorder="1" applyAlignment="1">
      <alignment vertical="top" textRotation="255" wrapText="1"/>
    </xf>
    <xf numFmtId="49" fontId="19" fillId="0" borderId="3" xfId="34" applyNumberFormat="1" applyFont="1" applyBorder="1" applyAlignment="1">
      <alignment vertical="top" textRotation="255" wrapText="1"/>
    </xf>
    <xf numFmtId="49" fontId="19" fillId="0" borderId="4" xfId="34" applyNumberFormat="1" applyFont="1" applyBorder="1" applyAlignment="1">
      <alignment vertical="top" textRotation="255" wrapText="1"/>
    </xf>
    <xf numFmtId="49" fontId="19" fillId="0" borderId="0" xfId="34" applyNumberFormat="1" applyFont="1" applyAlignment="1">
      <alignment vertical="top" textRotation="255"/>
    </xf>
    <xf numFmtId="0" fontId="19" fillId="0" borderId="0" xfId="34" applyFont="1" applyAlignment="1">
      <alignment vertical="top" textRotation="255"/>
    </xf>
    <xf numFmtId="0" fontId="17" fillId="0" borderId="1" xfId="34" applyFont="1" applyBorder="1">
      <alignment vertical="center"/>
    </xf>
    <xf numFmtId="3" fontId="17" fillId="2" borderId="2" xfId="34" applyNumberFormat="1" applyFont="1" applyFill="1" applyBorder="1">
      <alignment vertical="center"/>
    </xf>
    <xf numFmtId="176" fontId="17" fillId="0" borderId="3" xfId="34" applyNumberFormat="1" applyFont="1" applyBorder="1">
      <alignment vertical="center"/>
    </xf>
    <xf numFmtId="176" fontId="17" fillId="0" borderId="4" xfId="34" applyNumberFormat="1" applyFont="1" applyBorder="1">
      <alignment vertical="center"/>
    </xf>
    <xf numFmtId="0" fontId="24" fillId="0" borderId="0" xfId="34" applyFont="1">
      <alignment vertical="center"/>
    </xf>
    <xf numFmtId="0" fontId="26" fillId="0" borderId="0" xfId="34" applyFont="1">
      <alignment vertical="center"/>
    </xf>
    <xf numFmtId="0" fontId="20" fillId="0" borderId="0" xfId="34" applyFont="1" applyAlignment="1">
      <alignment horizontal="right" vertical="center"/>
    </xf>
    <xf numFmtId="0" fontId="26" fillId="0" borderId="0" xfId="34" applyFont="1" applyAlignment="1">
      <alignment horizontal="center" vertical="center"/>
    </xf>
    <xf numFmtId="49" fontId="21" fillId="0" borderId="0" xfId="34" applyNumberFormat="1" applyFont="1" applyAlignment="1">
      <alignment horizontal="right" vertical="center"/>
    </xf>
    <xf numFmtId="0" fontId="18" fillId="0" borderId="0" xfId="35" applyFont="1">
      <alignment vertical="center"/>
    </xf>
    <xf numFmtId="0" fontId="4" fillId="0" borderId="0" xfId="35">
      <alignment vertical="center"/>
    </xf>
    <xf numFmtId="49" fontId="17" fillId="0" borderId="0" xfId="35" applyNumberFormat="1" applyFont="1">
      <alignment vertical="center"/>
    </xf>
    <xf numFmtId="0" fontId="17" fillId="0" borderId="0" xfId="35" applyFont="1">
      <alignment vertical="center"/>
    </xf>
    <xf numFmtId="49" fontId="17" fillId="0" borderId="5" xfId="35" applyNumberFormat="1" applyFont="1" applyBorder="1">
      <alignment vertical="center"/>
    </xf>
    <xf numFmtId="49" fontId="19" fillId="2" borderId="2" xfId="35" applyNumberFormat="1" applyFont="1" applyFill="1" applyBorder="1" applyAlignment="1">
      <alignment vertical="top" textRotation="255" wrapText="1"/>
    </xf>
    <xf numFmtId="49" fontId="19" fillId="0" borderId="3" xfId="35" applyNumberFormat="1" applyFont="1" applyBorder="1" applyAlignment="1">
      <alignment vertical="top" textRotation="255" wrapText="1"/>
    </xf>
    <xf numFmtId="49" fontId="19" fillId="0" borderId="4" xfId="35" applyNumberFormat="1" applyFont="1" applyBorder="1" applyAlignment="1">
      <alignment vertical="top" textRotation="255" wrapText="1"/>
    </xf>
    <xf numFmtId="0" fontId="24" fillId="0" borderId="0" xfId="35" applyFont="1">
      <alignment vertical="center"/>
    </xf>
    <xf numFmtId="0" fontId="19" fillId="0" borderId="0" xfId="35" applyFont="1" applyAlignment="1">
      <alignment vertical="top" textRotation="255" wrapText="1"/>
    </xf>
    <xf numFmtId="0" fontId="19" fillId="0" borderId="0" xfId="35" applyFont="1" applyAlignment="1">
      <alignment vertical="top" textRotation="255"/>
    </xf>
    <xf numFmtId="0" fontId="17" fillId="0" borderId="1" xfId="35" applyFont="1" applyBorder="1">
      <alignment vertical="center"/>
    </xf>
    <xf numFmtId="3" fontId="17" fillId="2" borderId="2" xfId="35" applyNumberFormat="1" applyFont="1" applyFill="1" applyBorder="1">
      <alignment vertical="center"/>
    </xf>
    <xf numFmtId="176" fontId="17" fillId="0" borderId="3" xfId="35" applyNumberFormat="1" applyFont="1" applyBorder="1">
      <alignment vertical="center"/>
    </xf>
    <xf numFmtId="176" fontId="17" fillId="0" borderId="4" xfId="35" applyNumberFormat="1" applyFont="1" applyBorder="1">
      <alignment vertical="center"/>
    </xf>
    <xf numFmtId="0" fontId="17" fillId="0" borderId="1" xfId="35" applyFont="1" applyBorder="1" applyAlignment="1">
      <alignment vertical="center" wrapText="1"/>
    </xf>
    <xf numFmtId="0" fontId="4" fillId="0" borderId="6" xfId="35" applyBorder="1">
      <alignment vertical="center"/>
    </xf>
    <xf numFmtId="0" fontId="4" fillId="0" borderId="7" xfId="35" applyBorder="1">
      <alignment vertical="center"/>
    </xf>
    <xf numFmtId="0" fontId="20" fillId="0" borderId="6" xfId="35" applyFont="1" applyBorder="1" applyAlignment="1">
      <alignment horizontal="right" vertical="center"/>
    </xf>
    <xf numFmtId="0" fontId="20" fillId="0" borderId="0" xfId="35" applyFont="1" applyAlignment="1">
      <alignment horizontal="right" vertical="center"/>
    </xf>
    <xf numFmtId="0" fontId="20" fillId="0" borderId="7" xfId="35" applyFont="1" applyBorder="1" applyAlignment="1">
      <alignment horizontal="right" vertical="center"/>
    </xf>
    <xf numFmtId="49" fontId="21" fillId="0" borderId="0" xfId="35" applyNumberFormat="1" applyFont="1" applyAlignment="1">
      <alignment horizontal="right" vertical="center"/>
    </xf>
    <xf numFmtId="0" fontId="17" fillId="3" borderId="0" xfId="35" applyFont="1" applyFill="1">
      <alignment vertical="center"/>
    </xf>
    <xf numFmtId="0" fontId="18" fillId="0" borderId="0" xfId="36" applyFont="1">
      <alignment vertical="center"/>
    </xf>
    <xf numFmtId="0" fontId="3" fillId="0" borderId="0" xfId="36">
      <alignment vertical="center"/>
    </xf>
    <xf numFmtId="49" fontId="17" fillId="0" borderId="0" xfId="36" applyNumberFormat="1" applyFont="1">
      <alignment vertical="center"/>
    </xf>
    <xf numFmtId="0" fontId="17" fillId="0" borderId="0" xfId="36" applyFont="1">
      <alignment vertical="center"/>
    </xf>
    <xf numFmtId="49" fontId="17" fillId="0" borderId="5" xfId="36" applyNumberFormat="1" applyFont="1" applyBorder="1">
      <alignment vertical="center"/>
    </xf>
    <xf numFmtId="49" fontId="19" fillId="2" borderId="2" xfId="36" applyNumberFormat="1" applyFont="1" applyFill="1" applyBorder="1" applyAlignment="1">
      <alignment vertical="top" textRotation="255" wrapText="1"/>
    </xf>
    <xf numFmtId="49" fontId="19" fillId="0" borderId="3" xfId="36" applyNumberFormat="1" applyFont="1" applyBorder="1" applyAlignment="1">
      <alignment vertical="top" textRotation="255" wrapText="1"/>
    </xf>
    <xf numFmtId="49" fontId="19" fillId="0" borderId="10" xfId="36" applyNumberFormat="1" applyFont="1" applyBorder="1" applyAlignment="1">
      <alignment vertical="top" textRotation="255" wrapText="1"/>
    </xf>
    <xf numFmtId="49" fontId="19" fillId="0" borderId="4" xfId="36" applyNumberFormat="1" applyFont="1" applyBorder="1" applyAlignment="1">
      <alignment vertical="top" textRotation="255" wrapText="1"/>
    </xf>
    <xf numFmtId="0" fontId="27" fillId="0" borderId="0" xfId="36" applyFont="1">
      <alignment vertical="center"/>
    </xf>
    <xf numFmtId="3" fontId="17" fillId="2" borderId="2" xfId="36" applyNumberFormat="1" applyFont="1" applyFill="1" applyBorder="1">
      <alignment vertical="center"/>
    </xf>
    <xf numFmtId="176" fontId="17" fillId="0" borderId="3" xfId="36" applyNumberFormat="1" applyFont="1" applyBorder="1">
      <alignment vertical="center"/>
    </xf>
    <xf numFmtId="176" fontId="17" fillId="0" borderId="10" xfId="36" applyNumberFormat="1" applyFont="1" applyBorder="1">
      <alignment vertical="center"/>
    </xf>
    <xf numFmtId="176" fontId="17" fillId="0" borderId="4" xfId="36" applyNumberFormat="1" applyFont="1" applyBorder="1">
      <alignment vertical="center"/>
    </xf>
    <xf numFmtId="0" fontId="24" fillId="0" borderId="0" xfId="36" applyFont="1">
      <alignment vertical="center"/>
    </xf>
    <xf numFmtId="0" fontId="3" fillId="0" borderId="6" xfId="36" applyBorder="1">
      <alignment vertical="center"/>
    </xf>
    <xf numFmtId="0" fontId="20" fillId="0" borderId="6" xfId="36" applyFont="1" applyBorder="1" applyAlignment="1">
      <alignment horizontal="right" vertical="center"/>
    </xf>
    <xf numFmtId="0" fontId="20" fillId="0" borderId="0" xfId="36" applyFont="1" applyAlignment="1">
      <alignment horizontal="right" vertical="center"/>
    </xf>
    <xf numFmtId="49" fontId="21" fillId="0" borderId="0" xfId="36" applyNumberFormat="1" applyFont="1" applyAlignment="1">
      <alignment horizontal="right" vertical="center"/>
    </xf>
    <xf numFmtId="49" fontId="17" fillId="0" borderId="0" xfId="36" applyNumberFormat="1" applyFont="1" applyAlignment="1">
      <alignment vertical="center" wrapText="1"/>
    </xf>
    <xf numFmtId="0" fontId="19" fillId="0" borderId="0" xfId="36" applyFont="1" applyAlignment="1">
      <alignment horizontal="right" vertical="center"/>
    </xf>
    <xf numFmtId="0" fontId="3" fillId="0" borderId="27" xfId="36" applyBorder="1" applyAlignment="1">
      <alignment horizontal="center" vertical="center" textRotation="255"/>
    </xf>
    <xf numFmtId="0" fontId="17" fillId="0" borderId="27" xfId="36" applyFont="1" applyBorder="1" applyAlignment="1">
      <alignment vertical="center" wrapText="1"/>
    </xf>
    <xf numFmtId="3" fontId="17" fillId="0" borderId="27" xfId="36" applyNumberFormat="1" applyFont="1" applyBorder="1">
      <alignment vertical="center"/>
    </xf>
    <xf numFmtId="176" fontId="17" fillId="0" borderId="27" xfId="36" applyNumberFormat="1" applyFont="1" applyBorder="1">
      <alignment vertical="center"/>
    </xf>
    <xf numFmtId="0" fontId="19" fillId="0" borderId="27" xfId="36" applyFont="1" applyBorder="1" applyAlignment="1">
      <alignment horizontal="right" vertical="center"/>
    </xf>
    <xf numFmtId="49" fontId="17" fillId="0" borderId="1" xfId="36" applyNumberFormat="1" applyFont="1" applyBorder="1" applyAlignment="1">
      <alignment horizontal="center" vertical="center"/>
    </xf>
    <xf numFmtId="49" fontId="17" fillId="0" borderId="55" xfId="36" applyNumberFormat="1" applyFont="1" applyBorder="1" applyAlignment="1">
      <alignment horizontal="center" vertical="center"/>
    </xf>
    <xf numFmtId="49" fontId="17" fillId="0" borderId="3" xfId="36" applyNumberFormat="1" applyFont="1" applyBorder="1" applyAlignment="1">
      <alignment horizontal="center" vertical="center"/>
    </xf>
    <xf numFmtId="49" fontId="17" fillId="0" borderId="4" xfId="36" applyNumberFormat="1" applyFont="1" applyBorder="1" applyAlignment="1">
      <alignment horizontal="center" vertical="center"/>
    </xf>
    <xf numFmtId="176" fontId="17" fillId="0" borderId="73" xfId="36" applyNumberFormat="1" applyFont="1" applyBorder="1" applyAlignment="1">
      <alignment vertical="center" wrapText="1"/>
    </xf>
    <xf numFmtId="176" fontId="17" fillId="0" borderId="44" xfId="36" applyNumberFormat="1" applyFont="1" applyBorder="1" applyAlignment="1">
      <alignment vertical="center" wrapText="1"/>
    </xf>
    <xf numFmtId="176" fontId="17" fillId="0" borderId="42" xfId="36" applyNumberFormat="1" applyFont="1" applyBorder="1" applyAlignment="1">
      <alignment vertical="center" wrapText="1"/>
    </xf>
    <xf numFmtId="176" fontId="17" fillId="0" borderId="77" xfId="36" applyNumberFormat="1" applyFont="1" applyBorder="1" applyAlignment="1">
      <alignment vertical="center" wrapText="1"/>
    </xf>
    <xf numFmtId="176" fontId="17" fillId="0" borderId="78" xfId="36" applyNumberFormat="1" applyFont="1" applyBorder="1" applyAlignment="1">
      <alignment vertical="center" wrapText="1"/>
    </xf>
    <xf numFmtId="176" fontId="17" fillId="0" borderId="79" xfId="36" applyNumberFormat="1" applyFont="1" applyBorder="1" applyAlignment="1">
      <alignment vertical="center" wrapText="1"/>
    </xf>
    <xf numFmtId="176" fontId="17" fillId="0" borderId="46" xfId="36" applyNumberFormat="1" applyFont="1" applyBorder="1" applyAlignment="1">
      <alignment vertical="center" wrapText="1"/>
    </xf>
    <xf numFmtId="176" fontId="32" fillId="0" borderId="42" xfId="36" applyNumberFormat="1" applyFont="1" applyBorder="1" applyAlignment="1">
      <alignment vertical="center" wrapText="1"/>
    </xf>
    <xf numFmtId="0" fontId="17" fillId="0" borderId="53" xfId="36" applyFont="1" applyBorder="1" applyAlignment="1">
      <alignment vertical="center" wrapText="1"/>
    </xf>
    <xf numFmtId="0" fontId="17" fillId="0" borderId="50" xfId="36" applyFont="1" applyBorder="1" applyAlignment="1">
      <alignment vertical="center" wrapText="1"/>
    </xf>
    <xf numFmtId="176" fontId="17" fillId="0" borderId="78" xfId="36" applyNumberFormat="1" applyFont="1" applyBorder="1">
      <alignment vertical="center"/>
    </xf>
    <xf numFmtId="176" fontId="17" fillId="0" borderId="79" xfId="36" applyNumberFormat="1" applyFont="1" applyBorder="1">
      <alignment vertical="center"/>
    </xf>
    <xf numFmtId="176" fontId="17" fillId="0" borderId="35" xfId="36" applyNumberFormat="1" applyFont="1" applyBorder="1">
      <alignment vertical="center"/>
    </xf>
    <xf numFmtId="176" fontId="17" fillId="0" borderId="36" xfId="36" applyNumberFormat="1" applyFont="1" applyBorder="1">
      <alignment vertical="center"/>
    </xf>
    <xf numFmtId="176" fontId="17" fillId="0" borderId="37" xfId="36" applyNumberFormat="1" applyFont="1" applyBorder="1">
      <alignment vertical="center"/>
    </xf>
    <xf numFmtId="0" fontId="17" fillId="0" borderId="80" xfId="36" applyFont="1" applyBorder="1" applyAlignment="1">
      <alignment vertical="center" wrapText="1"/>
    </xf>
    <xf numFmtId="176" fontId="17" fillId="0" borderId="81" xfId="36" applyNumberFormat="1" applyFont="1" applyBorder="1" applyAlignment="1">
      <alignment vertical="center" wrapText="1"/>
    </xf>
    <xf numFmtId="176" fontId="17" fillId="0" borderId="82" xfId="36" applyNumberFormat="1" applyFont="1" applyBorder="1" applyAlignment="1">
      <alignment vertical="center" wrapText="1"/>
    </xf>
    <xf numFmtId="176" fontId="17" fillId="0" borderId="83" xfId="36" applyNumberFormat="1" applyFont="1" applyBorder="1" applyAlignment="1">
      <alignment vertical="center" wrapText="1"/>
    </xf>
    <xf numFmtId="176" fontId="32" fillId="0" borderId="82" xfId="36" applyNumberFormat="1" applyFont="1" applyBorder="1" applyAlignment="1">
      <alignment vertical="center" wrapText="1"/>
    </xf>
    <xf numFmtId="0" fontId="17" fillId="0" borderId="8" xfId="36" applyFont="1" applyBorder="1" applyAlignment="1">
      <alignment vertical="center" wrapText="1"/>
    </xf>
    <xf numFmtId="176" fontId="17" fillId="0" borderId="84" xfId="36" applyNumberFormat="1" applyFont="1" applyBorder="1">
      <alignment vertical="center"/>
    </xf>
    <xf numFmtId="176" fontId="17" fillId="0" borderId="47" xfId="36" applyNumberFormat="1" applyFont="1" applyBorder="1">
      <alignment vertical="center"/>
    </xf>
    <xf numFmtId="176" fontId="17" fillId="0" borderId="45" xfId="36" applyNumberFormat="1" applyFont="1" applyBorder="1">
      <alignment vertical="center"/>
    </xf>
    <xf numFmtId="176" fontId="17" fillId="0" borderId="43" xfId="36" applyNumberFormat="1" applyFont="1" applyBorder="1">
      <alignment vertical="center"/>
    </xf>
    <xf numFmtId="0" fontId="17" fillId="0" borderId="0" xfId="36" applyFont="1" applyAlignment="1">
      <alignment vertical="center" wrapText="1"/>
    </xf>
    <xf numFmtId="0" fontId="27" fillId="0" borderId="1" xfId="36" applyFont="1" applyBorder="1">
      <alignment vertical="center"/>
    </xf>
    <xf numFmtId="49" fontId="24" fillId="0" borderId="0" xfId="36" applyNumberFormat="1" applyFont="1" applyAlignment="1">
      <alignment vertical="center" wrapText="1"/>
    </xf>
    <xf numFmtId="0" fontId="24" fillId="0" borderId="0" xfId="36" applyFont="1" applyAlignment="1">
      <alignment vertical="center" wrapText="1"/>
    </xf>
    <xf numFmtId="49" fontId="21" fillId="0" borderId="0" xfId="36" applyNumberFormat="1" applyFont="1">
      <alignment vertical="center"/>
    </xf>
    <xf numFmtId="0" fontId="21" fillId="0" borderId="0" xfId="36" applyFont="1">
      <alignment vertical="center"/>
    </xf>
    <xf numFmtId="0" fontId="17" fillId="3" borderId="0" xfId="36" applyFont="1" applyFill="1">
      <alignment vertical="center"/>
    </xf>
    <xf numFmtId="0" fontId="17" fillId="4" borderId="0" xfId="36" applyFont="1" applyFill="1">
      <alignment vertical="center"/>
    </xf>
    <xf numFmtId="3" fontId="17" fillId="0" borderId="80" xfId="36" applyNumberFormat="1" applyFont="1" applyBorder="1">
      <alignment vertical="center"/>
    </xf>
    <xf numFmtId="3" fontId="17" fillId="0" borderId="8" xfId="36" applyNumberFormat="1" applyFont="1" applyBorder="1">
      <alignment vertical="center"/>
    </xf>
    <xf numFmtId="3" fontId="17" fillId="0" borderId="50" xfId="36" applyNumberFormat="1" applyFont="1" applyBorder="1">
      <alignment vertical="center"/>
    </xf>
    <xf numFmtId="3" fontId="17" fillId="0" borderId="9" xfId="36" applyNumberFormat="1" applyFont="1" applyBorder="1">
      <alignment vertical="center"/>
    </xf>
    <xf numFmtId="49" fontId="19" fillId="2" borderId="3" xfId="28" applyNumberFormat="1" applyFont="1" applyFill="1" applyBorder="1" applyAlignment="1">
      <alignment vertical="top" textRotation="255" wrapText="1"/>
    </xf>
    <xf numFmtId="0" fontId="3" fillId="0" borderId="70" xfId="36" applyBorder="1" applyAlignment="1">
      <alignment vertical="center" textRotation="255"/>
    </xf>
    <xf numFmtId="0" fontId="3" fillId="0" borderId="53" xfId="36" applyBorder="1" applyAlignment="1">
      <alignment vertical="center" textRotation="255"/>
    </xf>
    <xf numFmtId="0" fontId="3" fillId="0" borderId="8" xfId="36" applyBorder="1" applyAlignment="1">
      <alignment vertical="center" textRotation="255"/>
    </xf>
    <xf numFmtId="176" fontId="19" fillId="0" borderId="73" xfId="36" applyNumberFormat="1" applyFont="1" applyBorder="1" applyAlignment="1">
      <alignment vertical="center" wrapText="1"/>
    </xf>
    <xf numFmtId="176" fontId="19" fillId="0" borderId="44" xfId="36" applyNumberFormat="1" applyFont="1" applyBorder="1" applyAlignment="1">
      <alignment vertical="center" wrapText="1"/>
    </xf>
    <xf numFmtId="176" fontId="19" fillId="0" borderId="78" xfId="36" applyNumberFormat="1" applyFont="1" applyBorder="1" applyAlignment="1">
      <alignment vertical="center" wrapText="1"/>
    </xf>
    <xf numFmtId="176" fontId="19" fillId="0" borderId="77" xfId="36" applyNumberFormat="1" applyFont="1" applyBorder="1" applyAlignment="1">
      <alignment vertical="center" wrapText="1"/>
    </xf>
    <xf numFmtId="0" fontId="20" fillId="0" borderId="0" xfId="36" applyFont="1">
      <alignment vertical="center"/>
    </xf>
    <xf numFmtId="0" fontId="29" fillId="0" borderId="0" xfId="36" applyFont="1">
      <alignment vertical="center"/>
    </xf>
    <xf numFmtId="0" fontId="0" fillId="3" borderId="0" xfId="0" applyFill="1">
      <alignment vertical="center"/>
    </xf>
    <xf numFmtId="0" fontId="17" fillId="0" borderId="9" xfId="18" applyFont="1" applyBorder="1">
      <alignment vertical="center"/>
    </xf>
    <xf numFmtId="3" fontId="17" fillId="2" borderId="46" xfId="18" applyNumberFormat="1" applyFont="1" applyFill="1" applyBorder="1">
      <alignment vertical="center"/>
    </xf>
    <xf numFmtId="176" fontId="17" fillId="0" borderId="44" xfId="18" applyNumberFormat="1" applyFont="1" applyBorder="1">
      <alignment vertical="center"/>
    </xf>
    <xf numFmtId="176" fontId="17" fillId="0" borderId="42" xfId="18" applyNumberFormat="1" applyFont="1" applyBorder="1">
      <alignment vertical="center"/>
    </xf>
    <xf numFmtId="3" fontId="17" fillId="2" borderId="0" xfId="18" applyNumberFormat="1" applyFont="1" applyFill="1">
      <alignment vertical="center"/>
    </xf>
    <xf numFmtId="176" fontId="17" fillId="0" borderId="0" xfId="18" applyNumberFormat="1" applyFont="1">
      <alignment vertical="center"/>
    </xf>
    <xf numFmtId="0" fontId="19" fillId="0" borderId="0" xfId="18" applyFont="1" applyAlignment="1">
      <alignment vertical="top" wrapText="1"/>
    </xf>
    <xf numFmtId="0" fontId="34" fillId="0" borderId="0" xfId="18" applyFont="1">
      <alignment vertical="center"/>
    </xf>
    <xf numFmtId="176" fontId="17" fillId="0" borderId="3" xfId="18" applyNumberFormat="1" applyFont="1" applyBorder="1" applyAlignment="1">
      <alignment vertical="center" wrapText="1"/>
    </xf>
    <xf numFmtId="0" fontId="35" fillId="0" borderId="0" xfId="36" applyFont="1">
      <alignment vertical="center"/>
    </xf>
    <xf numFmtId="176" fontId="35" fillId="0" borderId="73" xfId="36" applyNumberFormat="1" applyFont="1" applyBorder="1" applyAlignment="1">
      <alignment vertical="center" wrapText="1"/>
    </xf>
    <xf numFmtId="176" fontId="35" fillId="0" borderId="44" xfId="36" applyNumberFormat="1" applyFont="1" applyBorder="1" applyAlignment="1">
      <alignment vertical="center" wrapText="1"/>
    </xf>
    <xf numFmtId="176" fontId="17" fillId="0" borderId="86" xfId="36" applyNumberFormat="1" applyFont="1" applyBorder="1">
      <alignment vertical="center"/>
    </xf>
    <xf numFmtId="176" fontId="17" fillId="0" borderId="87" xfId="36" applyNumberFormat="1" applyFont="1" applyBorder="1">
      <alignment vertical="center"/>
    </xf>
    <xf numFmtId="176" fontId="17" fillId="0" borderId="28" xfId="36" applyNumberFormat="1" applyFont="1" applyBorder="1">
      <alignment vertical="center"/>
    </xf>
    <xf numFmtId="176" fontId="17" fillId="0" borderId="28" xfId="36" applyNumberFormat="1" applyFont="1" applyBorder="1" applyAlignment="1">
      <alignment vertical="center" wrapText="1"/>
    </xf>
    <xf numFmtId="0" fontId="20" fillId="0" borderId="0" xfId="18" applyFont="1" applyAlignment="1">
      <alignment horizontal="distributed" vertical="center"/>
    </xf>
    <xf numFmtId="49" fontId="19" fillId="0" borderId="1" xfId="32" applyNumberFormat="1" applyFont="1" applyBorder="1" applyAlignment="1">
      <alignment vertical="top" textRotation="255" wrapText="1"/>
    </xf>
    <xf numFmtId="3" fontId="17" fillId="0" borderId="1" xfId="32" applyNumberFormat="1" applyFont="1" applyBorder="1">
      <alignment vertical="center"/>
    </xf>
    <xf numFmtId="176" fontId="17" fillId="0" borderId="1" xfId="32" applyNumberFormat="1" applyFont="1" applyBorder="1">
      <alignment vertical="center"/>
    </xf>
    <xf numFmtId="0" fontId="17" fillId="0" borderId="1" xfId="32" applyFont="1" applyBorder="1" applyAlignment="1">
      <alignment vertical="center" wrapText="1"/>
    </xf>
    <xf numFmtId="0" fontId="19" fillId="0" borderId="1" xfId="32" applyFont="1" applyBorder="1" applyAlignment="1">
      <alignment vertical="center" wrapText="1"/>
    </xf>
    <xf numFmtId="49" fontId="31" fillId="0" borderId="1" xfId="32" applyNumberFormat="1" applyFont="1" applyBorder="1" applyAlignment="1">
      <alignment vertical="top" textRotation="255" wrapText="1"/>
    </xf>
    <xf numFmtId="176" fontId="19" fillId="0" borderId="9" xfId="36" applyNumberFormat="1" applyFont="1" applyBorder="1" applyAlignment="1">
      <alignment vertical="center" wrapText="1"/>
    </xf>
    <xf numFmtId="176" fontId="17" fillId="0" borderId="9" xfId="36" applyNumberFormat="1" applyFont="1" applyBorder="1" applyAlignment="1">
      <alignment vertical="center" wrapText="1"/>
    </xf>
    <xf numFmtId="176" fontId="19" fillId="0" borderId="53" xfId="36" applyNumberFormat="1" applyFont="1" applyBorder="1" applyAlignment="1">
      <alignment vertical="center" wrapText="1"/>
    </xf>
    <xf numFmtId="176" fontId="17" fillId="0" borderId="53" xfId="36" applyNumberFormat="1" applyFont="1" applyBorder="1" applyAlignment="1">
      <alignment vertical="center" wrapText="1"/>
    </xf>
    <xf numFmtId="176" fontId="17" fillId="0" borderId="80" xfId="36" applyNumberFormat="1" applyFont="1" applyBorder="1" applyAlignment="1">
      <alignment vertical="center" wrapText="1"/>
    </xf>
    <xf numFmtId="176" fontId="19" fillId="0" borderId="80" xfId="36" applyNumberFormat="1" applyFont="1" applyBorder="1" applyAlignment="1">
      <alignment vertical="center" wrapText="1"/>
    </xf>
    <xf numFmtId="176" fontId="17" fillId="0" borderId="50" xfId="36" applyNumberFormat="1" applyFont="1" applyBorder="1">
      <alignment vertical="center"/>
    </xf>
    <xf numFmtId="176" fontId="17" fillId="0" borderId="8" xfId="36" applyNumberFormat="1" applyFont="1" applyBorder="1">
      <alignment vertical="center"/>
    </xf>
    <xf numFmtId="176" fontId="32" fillId="0" borderId="78" xfId="36" applyNumberFormat="1" applyFont="1" applyBorder="1" applyAlignment="1">
      <alignment vertical="center" wrapText="1"/>
    </xf>
    <xf numFmtId="176" fontId="19" fillId="0" borderId="84" xfId="36" applyNumberFormat="1" applyFont="1" applyBorder="1" applyAlignment="1">
      <alignment vertical="center" wrapText="1"/>
    </xf>
    <xf numFmtId="176" fontId="17" fillId="0" borderId="88" xfId="36" applyNumberFormat="1" applyFont="1" applyBorder="1" applyAlignment="1">
      <alignment vertical="center" wrapText="1"/>
    </xf>
    <xf numFmtId="176" fontId="33" fillId="0" borderId="79" xfId="36" applyNumberFormat="1" applyFont="1" applyBorder="1" applyAlignment="1">
      <alignment vertical="center" wrapText="1"/>
    </xf>
    <xf numFmtId="176" fontId="17" fillId="0" borderId="84" xfId="36" applyNumberFormat="1" applyFont="1" applyBorder="1" applyAlignment="1">
      <alignment vertical="center" wrapText="1"/>
    </xf>
    <xf numFmtId="176" fontId="17" fillId="0" borderId="88" xfId="36" applyNumberFormat="1" applyFont="1" applyBorder="1" applyAlignment="1">
      <alignment vertical="top" wrapText="1"/>
    </xf>
    <xf numFmtId="176" fontId="19" fillId="0" borderId="77" xfId="36" applyNumberFormat="1" applyFont="1" applyBorder="1" applyAlignment="1">
      <alignment vertical="top" wrapText="1"/>
    </xf>
    <xf numFmtId="176" fontId="35" fillId="0" borderId="78" xfId="36" applyNumberFormat="1" applyFont="1" applyBorder="1" applyAlignment="1">
      <alignment vertical="center" wrapText="1"/>
    </xf>
    <xf numFmtId="176" fontId="35" fillId="0" borderId="84" xfId="36" applyNumberFormat="1" applyFont="1" applyBorder="1" applyAlignment="1">
      <alignment vertical="center" wrapText="1"/>
    </xf>
    <xf numFmtId="0" fontId="3" fillId="0" borderId="27" xfId="36" applyBorder="1">
      <alignment vertical="center"/>
    </xf>
    <xf numFmtId="176" fontId="17" fillId="0" borderId="87" xfId="36" applyNumberFormat="1" applyFont="1" applyBorder="1" applyAlignment="1">
      <alignment vertical="center" wrapText="1"/>
    </xf>
    <xf numFmtId="0" fontId="21" fillId="0" borderId="27" xfId="36" applyFont="1" applyBorder="1">
      <alignment vertical="center"/>
    </xf>
    <xf numFmtId="0" fontId="17" fillId="0" borderId="27" xfId="36" applyFont="1" applyBorder="1">
      <alignment vertical="center"/>
    </xf>
    <xf numFmtId="176" fontId="32" fillId="0" borderId="79" xfId="36" applyNumberFormat="1" applyFont="1" applyBorder="1" applyAlignment="1">
      <alignment vertical="center" wrapText="1"/>
    </xf>
    <xf numFmtId="176" fontId="19" fillId="0" borderId="88" xfId="36" applyNumberFormat="1" applyFont="1" applyBorder="1" applyAlignment="1">
      <alignment vertical="center" wrapText="1"/>
    </xf>
    <xf numFmtId="176" fontId="32" fillId="0" borderId="7" xfId="36" applyNumberFormat="1" applyFont="1" applyBorder="1" applyAlignment="1">
      <alignment vertical="center" wrapText="1"/>
    </xf>
    <xf numFmtId="176" fontId="17" fillId="0" borderId="0" xfId="36" applyNumberFormat="1" applyFont="1" applyAlignment="1">
      <alignment vertical="center" wrapText="1"/>
    </xf>
    <xf numFmtId="176" fontId="19" fillId="0" borderId="79" xfId="36" applyNumberFormat="1" applyFont="1" applyBorder="1" applyAlignment="1">
      <alignment vertical="center" wrapText="1"/>
    </xf>
    <xf numFmtId="176" fontId="17" fillId="0" borderId="7" xfId="36" applyNumberFormat="1" applyFont="1" applyBorder="1" applyAlignment="1">
      <alignment vertical="center" wrapText="1"/>
    </xf>
    <xf numFmtId="176" fontId="32" fillId="0" borderId="53" xfId="36" applyNumberFormat="1" applyFont="1" applyBorder="1" applyAlignment="1">
      <alignment vertical="center" wrapText="1"/>
    </xf>
    <xf numFmtId="176" fontId="17" fillId="0" borderId="45" xfId="36" applyNumberFormat="1" applyFont="1" applyBorder="1" applyAlignment="1">
      <alignment vertical="center" wrapText="1"/>
    </xf>
    <xf numFmtId="176" fontId="17" fillId="0" borderId="43" xfId="36" applyNumberFormat="1" applyFont="1" applyBorder="1" applyAlignment="1">
      <alignment vertical="center" wrapText="1"/>
    </xf>
    <xf numFmtId="0" fontId="3" fillId="0" borderId="9" xfId="36" applyBorder="1">
      <alignment vertical="center"/>
    </xf>
    <xf numFmtId="0" fontId="3" fillId="0" borderId="53" xfId="36" applyBorder="1">
      <alignment vertical="center"/>
    </xf>
    <xf numFmtId="0" fontId="3" fillId="0" borderId="7" xfId="36" applyBorder="1">
      <alignment vertical="center"/>
    </xf>
    <xf numFmtId="0" fontId="3" fillId="0" borderId="24" xfId="36" applyBorder="1">
      <alignment vertical="center"/>
    </xf>
    <xf numFmtId="0" fontId="17" fillId="0" borderId="24" xfId="36" applyFont="1" applyBorder="1" applyAlignment="1">
      <alignment vertical="center" wrapText="1"/>
    </xf>
    <xf numFmtId="0" fontId="17" fillId="0" borderId="24" xfId="36" applyFont="1" applyBorder="1">
      <alignment vertical="center"/>
    </xf>
    <xf numFmtId="49" fontId="32" fillId="0" borderId="1" xfId="32" applyNumberFormat="1" applyFont="1" applyBorder="1" applyAlignment="1">
      <alignment vertical="top" textRotation="255" wrapText="1"/>
    </xf>
    <xf numFmtId="0" fontId="28" fillId="0" borderId="31" xfId="0" applyFont="1" applyBorder="1" applyAlignment="1">
      <alignment horizontal="center" vertical="center"/>
    </xf>
    <xf numFmtId="0" fontId="28" fillId="0" borderId="33" xfId="0" applyFont="1" applyBorder="1" applyAlignment="1">
      <alignment horizontal="center" vertical="center"/>
    </xf>
    <xf numFmtId="0" fontId="28" fillId="0" borderId="32" xfId="0" applyFont="1" applyBorder="1" applyAlignment="1">
      <alignment horizontal="center" vertical="center"/>
    </xf>
    <xf numFmtId="0" fontId="28" fillId="0" borderId="29" xfId="0" applyFont="1" applyBorder="1" applyAlignment="1">
      <alignment horizontal="center" vertical="center"/>
    </xf>
    <xf numFmtId="0" fontId="28" fillId="0" borderId="34" xfId="0" applyFont="1" applyBorder="1" applyAlignment="1">
      <alignment horizontal="center" vertical="center"/>
    </xf>
    <xf numFmtId="0" fontId="28" fillId="0" borderId="30" xfId="0" applyFont="1" applyBorder="1" applyAlignment="1">
      <alignment horizontal="center" vertical="center"/>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1" xfId="0" applyFont="1" applyBorder="1" applyAlignment="1">
      <alignment horizontal="center" vertical="center" textRotation="255"/>
    </xf>
    <xf numFmtId="0" fontId="28" fillId="0" borderId="11" xfId="0" applyFont="1" applyBorder="1" applyAlignment="1">
      <alignment horizontal="center" vertical="center"/>
    </xf>
    <xf numFmtId="0" fontId="28" fillId="0" borderId="19" xfId="0" applyFont="1" applyBorder="1" applyAlignment="1">
      <alignment horizontal="center" vertical="center"/>
    </xf>
    <xf numFmtId="0" fontId="28" fillId="0" borderId="38" xfId="0" applyFont="1" applyBorder="1" applyAlignment="1">
      <alignment horizontal="center" vertical="center"/>
    </xf>
    <xf numFmtId="0" fontId="28" fillId="0" borderId="40" xfId="0" applyFont="1" applyBorder="1" applyAlignment="1">
      <alignment horizontal="center" vertical="center"/>
    </xf>
    <xf numFmtId="0" fontId="28" fillId="0" borderId="15" xfId="0" applyFont="1" applyBorder="1" applyAlignment="1">
      <alignment horizontal="center" vertical="center"/>
    </xf>
    <xf numFmtId="0" fontId="28" fillId="0" borderId="1" xfId="0" applyFont="1" applyBorder="1" applyAlignment="1">
      <alignment horizontal="center" vertical="center"/>
    </xf>
    <xf numFmtId="0" fontId="29" fillId="0" borderId="42" xfId="0" applyFont="1" applyBorder="1" applyAlignment="1">
      <alignment horizontal="center" vertical="center"/>
    </xf>
    <xf numFmtId="0" fontId="29" fillId="0" borderId="43" xfId="0" applyFont="1" applyBorder="1" applyAlignment="1">
      <alignment horizontal="center" vertical="center"/>
    </xf>
    <xf numFmtId="0" fontId="27" fillId="0" borderId="9" xfId="0" applyFont="1" applyBorder="1" applyAlignment="1">
      <alignment horizontal="center" vertical="center"/>
    </xf>
    <xf numFmtId="0" fontId="27" fillId="0" borderId="8" xfId="0" applyFont="1" applyBorder="1" applyAlignment="1">
      <alignment horizontal="center" vertical="center"/>
    </xf>
    <xf numFmtId="0" fontId="24" fillId="0" borderId="46" xfId="0" applyFont="1" applyBorder="1" applyAlignment="1">
      <alignment horizontal="center" vertical="center"/>
    </xf>
    <xf numFmtId="0" fontId="24" fillId="0" borderId="47" xfId="0" applyFont="1" applyBorder="1" applyAlignment="1">
      <alignment horizontal="center" vertical="center"/>
    </xf>
    <xf numFmtId="0" fontId="27" fillId="0" borderId="44" xfId="0" applyFont="1" applyBorder="1" applyAlignment="1">
      <alignment horizontal="center" vertical="center"/>
    </xf>
    <xf numFmtId="0" fontId="27" fillId="0" borderId="45" xfId="0" applyFont="1"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xf numFmtId="0" fontId="29" fillId="0" borderId="42" xfId="0" applyFont="1" applyBorder="1" applyAlignment="1">
      <alignment horizontal="center" vertical="center" wrapText="1"/>
    </xf>
    <xf numFmtId="0" fontId="24" fillId="0" borderId="38" xfId="0" applyFont="1" applyBorder="1" applyAlignment="1">
      <alignment horizontal="center" vertical="center"/>
    </xf>
    <xf numFmtId="0" fontId="27" fillId="0" borderId="29" xfId="0" applyFont="1" applyBorder="1" applyAlignment="1">
      <alignment horizontal="center" vertical="center"/>
    </xf>
    <xf numFmtId="0" fontId="29" fillId="0" borderId="38" xfId="0" applyFont="1" applyBorder="1" applyAlignment="1">
      <alignment horizontal="center" vertical="center"/>
    </xf>
    <xf numFmtId="0" fontId="29" fillId="0" borderId="29" xfId="0" applyFont="1" applyBorder="1" applyAlignment="1">
      <alignment horizontal="center" vertical="center"/>
    </xf>
    <xf numFmtId="0" fontId="27" fillId="0" borderId="39" xfId="0" applyFont="1" applyBorder="1" applyAlignment="1">
      <alignment horizontal="center" vertical="center"/>
    </xf>
    <xf numFmtId="0" fontId="27" fillId="0" borderId="42" xfId="0" applyFont="1" applyBorder="1" applyAlignment="1">
      <alignment horizontal="center" vertical="center"/>
    </xf>
    <xf numFmtId="0" fontId="27" fillId="0" borderId="43" xfId="0" applyFont="1" applyBorder="1" applyAlignment="1">
      <alignment horizontal="center" vertical="center"/>
    </xf>
    <xf numFmtId="0" fontId="27" fillId="0" borderId="47" xfId="0" applyFont="1" applyBorder="1" applyAlignment="1">
      <alignment horizontal="center" vertical="center"/>
    </xf>
    <xf numFmtId="49" fontId="19" fillId="0" borderId="28" xfId="28" applyNumberFormat="1" applyFont="1" applyBorder="1" applyAlignment="1">
      <alignment horizontal="center" vertical="top" textRotation="255" wrapText="1"/>
    </xf>
    <xf numFmtId="0" fontId="19" fillId="0" borderId="8" xfId="28" applyFont="1" applyBorder="1" applyAlignment="1">
      <alignment horizontal="center" vertical="top" textRotation="255" wrapText="1"/>
    </xf>
    <xf numFmtId="0" fontId="19" fillId="0" borderId="54" xfId="28" applyFont="1" applyBorder="1" applyAlignment="1">
      <alignment horizontal="center" vertical="top" textRotation="255" wrapText="1"/>
    </xf>
    <xf numFmtId="0" fontId="19" fillId="0" borderId="1" xfId="28" applyFont="1" applyBorder="1" applyAlignment="1">
      <alignment horizontal="center" vertical="top" textRotation="255" wrapText="1"/>
    </xf>
    <xf numFmtId="0" fontId="19" fillId="0" borderId="25" xfId="28" applyFont="1" applyBorder="1" applyAlignment="1">
      <alignment horizontal="center" vertical="top" textRotation="255" wrapText="1"/>
    </xf>
    <xf numFmtId="0" fontId="19" fillId="0" borderId="9" xfId="28" applyFont="1" applyBorder="1" applyAlignment="1">
      <alignment horizontal="center" vertical="top" textRotation="255" wrapText="1"/>
    </xf>
    <xf numFmtId="49" fontId="19" fillId="0" borderId="8" xfId="28" applyNumberFormat="1" applyFont="1" applyBorder="1" applyAlignment="1">
      <alignment horizontal="center" vertical="top" textRotation="255" wrapText="1"/>
    </xf>
    <xf numFmtId="0" fontId="24" fillId="0" borderId="51" xfId="28" applyFont="1" applyBorder="1" applyAlignment="1">
      <alignment horizontal="left" vertical="center" wrapText="1"/>
    </xf>
    <xf numFmtId="0" fontId="20" fillId="0" borderId="0" xfId="18" applyFont="1" applyAlignment="1">
      <alignment horizontal="distributed" vertical="center"/>
    </xf>
    <xf numFmtId="0" fontId="17" fillId="0" borderId="0" xfId="18" applyFont="1" applyAlignment="1">
      <alignment horizontal="distributed" vertical="center" indent="2"/>
    </xf>
    <xf numFmtId="49" fontId="19" fillId="0" borderId="6" xfId="18" applyNumberFormat="1" applyFont="1" applyBorder="1" applyAlignment="1">
      <alignment horizontal="center" vertical="top" textRotation="255" wrapText="1"/>
    </xf>
    <xf numFmtId="49" fontId="19" fillId="0" borderId="0" xfId="18" applyNumberFormat="1" applyFont="1" applyAlignment="1">
      <alignment horizontal="center" vertical="top" textRotation="255" wrapText="1"/>
    </xf>
    <xf numFmtId="49" fontId="19" fillId="0" borderId="7" xfId="18" applyNumberFormat="1" applyFont="1" applyBorder="1" applyAlignment="1">
      <alignment horizontal="center" vertical="top" textRotation="255" wrapText="1"/>
    </xf>
    <xf numFmtId="0" fontId="19" fillId="0" borderId="0" xfId="18" applyFont="1" applyAlignment="1">
      <alignment horizontal="center" vertical="top" textRotation="255" wrapText="1"/>
    </xf>
    <xf numFmtId="0" fontId="19" fillId="0" borderId="7" xfId="18" applyFont="1" applyBorder="1" applyAlignment="1">
      <alignment horizontal="center" vertical="top" textRotation="255" wrapText="1"/>
    </xf>
    <xf numFmtId="0" fontId="19" fillId="0" borderId="6" xfId="18" applyFont="1" applyBorder="1" applyAlignment="1">
      <alignment horizontal="center" vertical="top" textRotation="255" wrapText="1"/>
    </xf>
    <xf numFmtId="0" fontId="0" fillId="0" borderId="0" xfId="18" applyFont="1" applyAlignment="1">
      <alignment horizontal="distributed" vertical="center"/>
    </xf>
    <xf numFmtId="0" fontId="30" fillId="0" borderId="0" xfId="18" applyFont="1" applyAlignment="1">
      <alignment horizontal="distributed" vertical="center" wrapText="1"/>
    </xf>
    <xf numFmtId="0" fontId="30" fillId="0" borderId="0" xfId="18" applyFont="1" applyAlignment="1">
      <alignment horizontal="distributed" vertical="center"/>
    </xf>
    <xf numFmtId="0" fontId="24" fillId="0" borderId="68" xfId="28" applyFont="1" applyBorder="1" applyAlignment="1">
      <alignment horizontal="left" vertical="center" wrapText="1"/>
    </xf>
    <xf numFmtId="0" fontId="24" fillId="0" borderId="0" xfId="28" applyFont="1" applyAlignment="1">
      <alignment horizontal="left" vertical="center" wrapText="1"/>
    </xf>
    <xf numFmtId="0" fontId="24" fillId="0" borderId="69" xfId="28" applyFont="1" applyBorder="1" applyAlignment="1">
      <alignment horizontal="left" vertical="center" wrapText="1"/>
    </xf>
    <xf numFmtId="0" fontId="24" fillId="0" borderId="71" xfId="28" applyFont="1" applyBorder="1" applyAlignment="1">
      <alignment horizontal="left" vertical="center" wrapText="1"/>
    </xf>
    <xf numFmtId="0" fontId="24" fillId="0" borderId="7" xfId="28" applyFont="1" applyBorder="1" applyAlignment="1">
      <alignment horizontal="left" vertical="center" wrapText="1"/>
    </xf>
    <xf numFmtId="0" fontId="24" fillId="0" borderId="72" xfId="28" applyFont="1" applyBorder="1" applyAlignment="1">
      <alignment horizontal="left" vertical="center" wrapText="1"/>
    </xf>
    <xf numFmtId="0" fontId="19" fillId="0" borderId="0" xfId="18" applyFont="1" applyAlignment="1">
      <alignment horizontal="left" vertical="top" wrapText="1"/>
    </xf>
    <xf numFmtId="49" fontId="24" fillId="0" borderId="51" xfId="31" applyNumberFormat="1" applyFont="1" applyBorder="1" applyAlignment="1">
      <alignment vertical="center" wrapText="1"/>
    </xf>
    <xf numFmtId="49" fontId="24" fillId="0" borderId="52" xfId="31" applyNumberFormat="1" applyFont="1" applyBorder="1" applyAlignment="1">
      <alignment vertical="center" wrapText="1"/>
    </xf>
    <xf numFmtId="49" fontId="17" fillId="0" borderId="1" xfId="32" applyNumberFormat="1" applyFont="1" applyBorder="1" applyAlignment="1">
      <alignment horizontal="center" vertical="center" wrapText="1"/>
    </xf>
    <xf numFmtId="0" fontId="17" fillId="0" borderId="1" xfId="32" applyFont="1" applyBorder="1" applyAlignment="1">
      <alignment horizontal="distributed" vertical="center" indent="3"/>
    </xf>
    <xf numFmtId="0" fontId="6" fillId="0" borderId="1" xfId="32" applyBorder="1" applyAlignment="1">
      <alignment horizontal="center" vertical="center" textRotation="255"/>
    </xf>
    <xf numFmtId="49" fontId="24" fillId="0" borderId="51" xfId="18" applyNumberFormat="1" applyFont="1" applyBorder="1" applyAlignment="1">
      <alignment vertical="center" wrapText="1"/>
    </xf>
    <xf numFmtId="49" fontId="24" fillId="0" borderId="52" xfId="18" applyNumberFormat="1" applyFont="1" applyBorder="1" applyAlignment="1">
      <alignment vertical="center" wrapText="1"/>
    </xf>
    <xf numFmtId="0" fontId="24" fillId="0" borderId="68" xfId="28" applyFont="1" applyBorder="1" applyAlignment="1">
      <alignment horizontal="center" vertical="center" wrapText="1"/>
    </xf>
    <xf numFmtId="0" fontId="24" fillId="0" borderId="0" xfId="28" applyFont="1" applyAlignment="1">
      <alignment horizontal="center" vertical="center" wrapText="1"/>
    </xf>
    <xf numFmtId="0" fontId="24" fillId="0" borderId="69" xfId="28" applyFont="1" applyBorder="1" applyAlignment="1">
      <alignment horizontal="center" vertical="center" wrapText="1"/>
    </xf>
    <xf numFmtId="0" fontId="19" fillId="0" borderId="0" xfId="18" applyFont="1" applyAlignment="1">
      <alignment horizontal="right" vertical="top" wrapText="1"/>
    </xf>
    <xf numFmtId="0" fontId="29" fillId="0" borderId="0" xfId="18" applyFont="1" applyAlignment="1">
      <alignment horizontal="right" vertical="center"/>
    </xf>
    <xf numFmtId="0" fontId="24" fillId="0" borderId="51" xfId="31" applyFont="1" applyBorder="1" applyAlignment="1">
      <alignment vertical="center" wrapText="1"/>
    </xf>
    <xf numFmtId="0" fontId="24" fillId="0" borderId="52" xfId="31" applyFont="1" applyBorder="1" applyAlignment="1">
      <alignment vertical="center" wrapText="1"/>
    </xf>
    <xf numFmtId="0" fontId="19" fillId="0" borderId="0" xfId="18" applyFont="1" applyAlignment="1">
      <alignment vertical="center" wrapText="1"/>
    </xf>
    <xf numFmtId="0" fontId="27" fillId="0" borderId="0" xfId="31" applyFont="1" applyAlignment="1">
      <alignment horizontal="center" vertical="center"/>
    </xf>
    <xf numFmtId="0" fontId="27" fillId="0" borderId="69" xfId="31" applyFont="1" applyBorder="1" applyAlignment="1">
      <alignment horizontal="center" vertical="center"/>
    </xf>
    <xf numFmtId="49" fontId="17" fillId="0" borderId="5" xfId="32" applyNumberFormat="1" applyFont="1" applyBorder="1" applyAlignment="1">
      <alignment horizontal="center" vertical="center" wrapText="1"/>
    </xf>
    <xf numFmtId="49" fontId="17" fillId="0" borderId="54" xfId="32" applyNumberFormat="1" applyFont="1" applyBorder="1" applyAlignment="1">
      <alignment horizontal="center" vertical="center" wrapText="1"/>
    </xf>
    <xf numFmtId="0" fontId="17" fillId="0" borderId="57" xfId="32" applyFont="1" applyBorder="1" applyAlignment="1">
      <alignment horizontal="distributed" vertical="center" indent="3"/>
    </xf>
    <xf numFmtId="0" fontId="17" fillId="0" borderId="58" xfId="32" applyFont="1" applyBorder="1" applyAlignment="1">
      <alignment horizontal="distributed" vertical="center" indent="3"/>
    </xf>
    <xf numFmtId="0" fontId="6" fillId="0" borderId="70" xfId="32" applyBorder="1" applyAlignment="1">
      <alignment horizontal="center" vertical="center" textRotation="255"/>
    </xf>
    <xf numFmtId="0" fontId="6" fillId="0" borderId="53" xfId="32" applyBorder="1" applyAlignment="1">
      <alignment horizontal="center" vertical="center" textRotation="255"/>
    </xf>
    <xf numFmtId="0" fontId="6" fillId="0" borderId="8" xfId="32" applyBorder="1" applyAlignment="1">
      <alignment horizontal="center" vertical="center" textRotation="255"/>
    </xf>
    <xf numFmtId="0" fontId="26" fillId="0" borderId="68" xfId="35" applyFont="1" applyBorder="1" applyAlignment="1">
      <alignment horizontal="left" vertical="top" wrapText="1"/>
    </xf>
    <xf numFmtId="0" fontId="26" fillId="0" borderId="69" xfId="35" applyFont="1" applyBorder="1" applyAlignment="1">
      <alignment horizontal="left" vertical="top" wrapText="1"/>
    </xf>
    <xf numFmtId="0" fontId="26" fillId="0" borderId="71" xfId="35" applyFont="1" applyBorder="1" applyAlignment="1">
      <alignment horizontal="left" vertical="top" wrapText="1"/>
    </xf>
    <xf numFmtId="0" fontId="26" fillId="0" borderId="72" xfId="35" applyFont="1" applyBorder="1" applyAlignment="1">
      <alignment horizontal="left" vertical="top" wrapText="1"/>
    </xf>
    <xf numFmtId="0" fontId="17" fillId="0" borderId="68" xfId="35" applyFont="1" applyBorder="1" applyAlignment="1">
      <alignment horizontal="left" vertical="top" wrapText="1"/>
    </xf>
    <xf numFmtId="0" fontId="17" fillId="0" borderId="71" xfId="35" applyFont="1" applyBorder="1" applyAlignment="1">
      <alignment horizontal="left" vertical="top" wrapText="1"/>
    </xf>
    <xf numFmtId="0" fontId="17" fillId="0" borderId="69" xfId="35" applyFont="1" applyBorder="1" applyAlignment="1">
      <alignment horizontal="left" vertical="top" wrapText="1"/>
    </xf>
    <xf numFmtId="0" fontId="17" fillId="0" borderId="72" xfId="35" applyFont="1" applyBorder="1" applyAlignment="1">
      <alignment horizontal="left" vertical="top" wrapText="1"/>
    </xf>
    <xf numFmtId="49" fontId="19" fillId="0" borderId="6" xfId="35" applyNumberFormat="1" applyFont="1" applyBorder="1" applyAlignment="1">
      <alignment horizontal="center" vertical="top" textRotation="255" wrapText="1"/>
    </xf>
    <xf numFmtId="49" fontId="19" fillId="0" borderId="7" xfId="35" applyNumberFormat="1" applyFont="1" applyBorder="1" applyAlignment="1">
      <alignment horizontal="center" vertical="top" textRotation="255" wrapText="1"/>
    </xf>
    <xf numFmtId="0" fontId="26" fillId="0" borderId="0" xfId="35" applyFont="1" applyAlignment="1">
      <alignment horizontal="right" vertical="center"/>
    </xf>
    <xf numFmtId="0" fontId="24" fillId="0" borderId="0" xfId="35" applyFont="1" applyAlignment="1">
      <alignment horizontal="center" vertical="center"/>
    </xf>
    <xf numFmtId="49" fontId="19" fillId="0" borderId="0" xfId="35" applyNumberFormat="1" applyFont="1" applyAlignment="1">
      <alignment horizontal="center" vertical="top" textRotation="255" wrapText="1"/>
    </xf>
    <xf numFmtId="176" fontId="19" fillId="0" borderId="6" xfId="18" applyNumberFormat="1" applyFont="1" applyBorder="1" applyAlignment="1">
      <alignment horizontal="center" vertical="top" textRotation="255" wrapText="1"/>
    </xf>
    <xf numFmtId="176" fontId="19" fillId="0" borderId="0" xfId="18" applyNumberFormat="1" applyFont="1" applyAlignment="1">
      <alignment horizontal="center" vertical="top" textRotation="255" wrapText="1"/>
    </xf>
    <xf numFmtId="176" fontId="19" fillId="0" borderId="7" xfId="18" applyNumberFormat="1" applyFont="1" applyBorder="1" applyAlignment="1">
      <alignment horizontal="center" vertical="top" textRotation="255" wrapText="1"/>
    </xf>
    <xf numFmtId="49" fontId="24" fillId="0" borderId="51" xfId="36" applyNumberFormat="1" applyFont="1" applyBorder="1" applyAlignment="1">
      <alignment vertical="center" wrapText="1"/>
    </xf>
    <xf numFmtId="0" fontId="24" fillId="0" borderId="51" xfId="36" applyFont="1" applyBorder="1" applyAlignment="1">
      <alignment vertical="center" wrapText="1"/>
    </xf>
    <xf numFmtId="0" fontId="24" fillId="0" borderId="52" xfId="36" applyFont="1" applyBorder="1" applyAlignment="1">
      <alignment vertical="center" wrapText="1"/>
    </xf>
    <xf numFmtId="49" fontId="20" fillId="0" borderId="51" xfId="36" applyNumberFormat="1" applyFont="1" applyBorder="1" applyAlignment="1">
      <alignment vertical="center" wrapText="1"/>
    </xf>
    <xf numFmtId="0" fontId="20" fillId="0" borderId="51" xfId="36" applyFont="1" applyBorder="1" applyAlignment="1">
      <alignment vertical="center" wrapText="1"/>
    </xf>
    <xf numFmtId="0" fontId="20" fillId="0" borderId="52" xfId="36" applyFont="1" applyBorder="1" applyAlignment="1">
      <alignment vertical="center" wrapText="1"/>
    </xf>
    <xf numFmtId="176" fontId="17" fillId="0" borderId="26" xfId="36" applyNumberFormat="1" applyFont="1" applyBorder="1">
      <alignment vertical="center"/>
    </xf>
    <xf numFmtId="176" fontId="17" fillId="0" borderId="86" xfId="36" applyNumberFormat="1" applyFont="1" applyBorder="1">
      <alignment vertical="center"/>
    </xf>
    <xf numFmtId="176" fontId="31" fillId="0" borderId="0" xfId="36" applyNumberFormat="1" applyFont="1" applyAlignment="1">
      <alignment vertical="center" wrapText="1"/>
    </xf>
    <xf numFmtId="176" fontId="31" fillId="0" borderId="7" xfId="36" applyNumberFormat="1" applyFont="1" applyBorder="1" applyAlignment="1">
      <alignment vertical="center" wrapText="1"/>
    </xf>
    <xf numFmtId="176" fontId="17" fillId="0" borderId="27" xfId="36" applyNumberFormat="1" applyFont="1" applyBorder="1">
      <alignment vertical="center"/>
    </xf>
    <xf numFmtId="176" fontId="17" fillId="0" borderId="28" xfId="36" applyNumberFormat="1" applyFont="1" applyBorder="1">
      <alignment vertical="center"/>
    </xf>
    <xf numFmtId="0" fontId="17" fillId="0" borderId="9" xfId="36" applyFont="1" applyBorder="1" applyAlignment="1">
      <alignment vertical="center" wrapText="1"/>
    </xf>
    <xf numFmtId="0" fontId="17" fillId="0" borderId="8" xfId="36" applyFont="1" applyBorder="1" applyAlignment="1">
      <alignment vertical="center" wrapText="1"/>
    </xf>
    <xf numFmtId="3" fontId="17" fillId="0" borderId="9" xfId="36" applyNumberFormat="1" applyFont="1" applyBorder="1">
      <alignment vertical="center"/>
    </xf>
    <xf numFmtId="3" fontId="17" fillId="0" borderId="8" xfId="36" applyNumberFormat="1" applyFont="1" applyBorder="1">
      <alignment vertical="center"/>
    </xf>
    <xf numFmtId="176" fontId="17" fillId="0" borderId="88" xfId="36" applyNumberFormat="1" applyFont="1" applyBorder="1" applyAlignment="1">
      <alignment vertical="center" wrapText="1"/>
    </xf>
    <xf numFmtId="176" fontId="17" fillId="0" borderId="77" xfId="36" applyNumberFormat="1" applyFont="1" applyBorder="1" applyAlignment="1">
      <alignment vertical="center" wrapText="1"/>
    </xf>
    <xf numFmtId="176" fontId="17" fillId="0" borderId="87" xfId="36" applyNumberFormat="1" applyFont="1" applyBorder="1">
      <alignment vertical="center"/>
    </xf>
    <xf numFmtId="176" fontId="32" fillId="0" borderId="88" xfId="36" applyNumberFormat="1" applyFont="1" applyBorder="1" applyAlignment="1">
      <alignment vertical="center" wrapText="1"/>
    </xf>
    <xf numFmtId="176" fontId="32" fillId="0" borderId="7" xfId="36" applyNumberFormat="1" applyFont="1" applyBorder="1" applyAlignment="1">
      <alignment vertical="center" wrapText="1"/>
    </xf>
    <xf numFmtId="176" fontId="19" fillId="0" borderId="88" xfId="36" applyNumberFormat="1" applyFont="1" applyBorder="1" applyAlignment="1">
      <alignment vertical="center" wrapText="1"/>
    </xf>
    <xf numFmtId="176" fontId="19" fillId="0" borderId="77" xfId="36" applyNumberFormat="1" applyFont="1" applyBorder="1" applyAlignment="1">
      <alignment vertical="center" wrapText="1"/>
    </xf>
    <xf numFmtId="176" fontId="19" fillId="0" borderId="87" xfId="36" applyNumberFormat="1" applyFont="1" applyBorder="1" applyAlignment="1">
      <alignment vertical="center" wrapText="1"/>
    </xf>
    <xf numFmtId="176" fontId="19" fillId="0" borderId="86" xfId="36" applyNumberFormat="1" applyFont="1" applyBorder="1" applyAlignment="1">
      <alignment vertical="center" wrapText="1"/>
    </xf>
    <xf numFmtId="176" fontId="17" fillId="0" borderId="0" xfId="36" applyNumberFormat="1" applyFont="1" applyAlignment="1">
      <alignment vertical="center" wrapText="1"/>
    </xf>
    <xf numFmtId="176" fontId="17" fillId="0" borderId="7" xfId="36" applyNumberFormat="1" applyFont="1" applyBorder="1" applyAlignment="1">
      <alignment vertical="center" wrapText="1"/>
    </xf>
    <xf numFmtId="49" fontId="17" fillId="0" borderId="5" xfId="36" applyNumberFormat="1" applyFont="1" applyBorder="1" applyAlignment="1">
      <alignment horizontal="center" vertical="center" wrapText="1"/>
    </xf>
    <xf numFmtId="49" fontId="17" fillId="0" borderId="54" xfId="36" applyNumberFormat="1" applyFont="1" applyBorder="1" applyAlignment="1">
      <alignment horizontal="center" vertical="center" wrapText="1"/>
    </xf>
    <xf numFmtId="0" fontId="17" fillId="0" borderId="23" xfId="36" applyFont="1" applyBorder="1" applyAlignment="1">
      <alignment horizontal="distributed" vertical="center" indent="3"/>
    </xf>
    <xf numFmtId="0" fontId="17" fillId="0" borderId="25" xfId="36" applyFont="1" applyBorder="1" applyAlignment="1">
      <alignment horizontal="distributed" vertical="center" indent="3"/>
    </xf>
    <xf numFmtId="0" fontId="17" fillId="0" borderId="26" xfId="36" applyFont="1" applyBorder="1" applyAlignment="1">
      <alignment horizontal="distributed" vertical="center" indent="3"/>
    </xf>
    <xf numFmtId="0" fontId="17" fillId="0" borderId="28" xfId="36" applyFont="1" applyBorder="1" applyAlignment="1">
      <alignment horizontal="distributed" vertical="center" indent="3"/>
    </xf>
    <xf numFmtId="176" fontId="32" fillId="0" borderId="0" xfId="36" applyNumberFormat="1" applyFont="1" applyAlignment="1">
      <alignment vertical="center" wrapText="1"/>
    </xf>
    <xf numFmtId="3" fontId="17" fillId="0" borderId="53" xfId="36" applyNumberFormat="1" applyFont="1" applyBorder="1">
      <alignment vertical="center"/>
    </xf>
    <xf numFmtId="176" fontId="17" fillId="0" borderId="23" xfId="36" applyNumberFormat="1" applyFont="1" applyBorder="1" applyAlignment="1">
      <alignment vertical="center" wrapText="1"/>
    </xf>
    <xf numFmtId="176" fontId="17" fillId="0" borderId="24" xfId="36" applyNumberFormat="1" applyFont="1" applyBorder="1" applyAlignment="1">
      <alignment vertical="center" wrapText="1"/>
    </xf>
    <xf numFmtId="176" fontId="17" fillId="0" borderId="25" xfId="36" applyNumberFormat="1" applyFont="1" applyBorder="1" applyAlignment="1">
      <alignment vertical="center" wrapText="1"/>
    </xf>
    <xf numFmtId="176" fontId="17" fillId="0" borderId="6" xfId="36" applyNumberFormat="1" applyFont="1" applyBorder="1" applyAlignment="1">
      <alignment vertical="center" wrapText="1"/>
    </xf>
    <xf numFmtId="0" fontId="3" fillId="0" borderId="53" xfId="36" applyBorder="1" applyAlignment="1">
      <alignment horizontal="center" vertical="center" textRotation="255"/>
    </xf>
    <xf numFmtId="0" fontId="3" fillId="0" borderId="8" xfId="36" applyBorder="1" applyAlignment="1">
      <alignment horizontal="center" vertical="center" textRotation="255"/>
    </xf>
    <xf numFmtId="0" fontId="17" fillId="0" borderId="74" xfId="36" applyFont="1" applyBorder="1" applyAlignment="1">
      <alignment horizontal="distributed" vertical="center" indent="3"/>
    </xf>
    <xf numFmtId="0" fontId="17" fillId="0" borderId="75" xfId="36" applyFont="1" applyBorder="1" applyAlignment="1">
      <alignment horizontal="distributed" vertical="center" indent="3"/>
    </xf>
    <xf numFmtId="3" fontId="17" fillId="0" borderId="76" xfId="36" applyNumberFormat="1" applyFont="1" applyBorder="1">
      <alignment vertical="center"/>
    </xf>
    <xf numFmtId="0" fontId="3" fillId="0" borderId="9" xfId="36" applyBorder="1" applyAlignment="1">
      <alignment horizontal="center" vertical="center" textRotation="255"/>
    </xf>
    <xf numFmtId="0" fontId="17" fillId="0" borderId="50" xfId="36" applyFont="1" applyBorder="1" applyAlignment="1">
      <alignment vertical="center" wrapText="1"/>
    </xf>
    <xf numFmtId="3" fontId="17" fillId="0" borderId="50" xfId="36" applyNumberFormat="1" applyFont="1" applyBorder="1">
      <alignment vertical="center"/>
    </xf>
    <xf numFmtId="0" fontId="17" fillId="0" borderId="80" xfId="36" applyFont="1" applyBorder="1" applyAlignment="1">
      <alignment vertical="center" wrapText="1"/>
    </xf>
    <xf numFmtId="3" fontId="17" fillId="0" borderId="80" xfId="36" applyNumberFormat="1" applyFont="1" applyBorder="1">
      <alignment vertical="center"/>
    </xf>
    <xf numFmtId="0" fontId="17" fillId="0" borderId="53" xfId="36" applyFont="1" applyBorder="1" applyAlignment="1">
      <alignment vertical="center" wrapText="1"/>
    </xf>
    <xf numFmtId="0" fontId="3" fillId="0" borderId="70" xfId="36" applyBorder="1" applyAlignment="1">
      <alignment horizontal="center" vertical="center" textRotation="255"/>
    </xf>
    <xf numFmtId="0" fontId="17" fillId="0" borderId="70" xfId="36" applyFont="1" applyBorder="1" applyAlignment="1">
      <alignment vertical="center" wrapText="1"/>
    </xf>
    <xf numFmtId="3" fontId="17" fillId="0" borderId="70" xfId="36" applyNumberFormat="1" applyFont="1" applyBorder="1">
      <alignment vertical="center"/>
    </xf>
    <xf numFmtId="176" fontId="32" fillId="0" borderId="53" xfId="36" applyNumberFormat="1" applyFont="1" applyBorder="1" applyAlignment="1">
      <alignment horizontal="left" vertical="center" wrapText="1"/>
    </xf>
    <xf numFmtId="176" fontId="17" fillId="0" borderId="8" xfId="36" applyNumberFormat="1" applyFont="1" applyBorder="1" applyAlignment="1">
      <alignment horizontal="right" vertical="center"/>
    </xf>
    <xf numFmtId="176" fontId="19" fillId="0" borderId="53" xfId="36" applyNumberFormat="1" applyFont="1" applyBorder="1" applyAlignment="1">
      <alignment vertical="center" wrapText="1"/>
    </xf>
    <xf numFmtId="176" fontId="17" fillId="0" borderId="8" xfId="36" applyNumberFormat="1" applyFont="1" applyBorder="1">
      <alignment vertical="center"/>
    </xf>
    <xf numFmtId="176" fontId="17" fillId="0" borderId="88" xfId="36" applyNumberFormat="1" applyFont="1" applyBorder="1">
      <alignment vertical="center"/>
    </xf>
    <xf numFmtId="176" fontId="17" fillId="0" borderId="7" xfId="36" applyNumberFormat="1" applyFont="1" applyBorder="1">
      <alignment vertical="center"/>
    </xf>
    <xf numFmtId="0" fontId="17" fillId="0" borderId="6" xfId="36" applyFont="1" applyBorder="1" applyAlignment="1">
      <alignment vertical="center" wrapText="1"/>
    </xf>
    <xf numFmtId="176" fontId="31" fillId="0" borderId="0" xfId="36" applyNumberFormat="1" applyFont="1" applyAlignment="1">
      <alignment horizontal="center" vertical="center" wrapText="1"/>
    </xf>
    <xf numFmtId="176" fontId="31" fillId="0" borderId="7" xfId="36" applyNumberFormat="1" applyFont="1" applyBorder="1" applyAlignment="1">
      <alignment horizontal="center" vertical="center" wrapText="1"/>
    </xf>
    <xf numFmtId="176" fontId="17" fillId="0" borderId="27" xfId="36" applyNumberFormat="1" applyFont="1" applyBorder="1" applyAlignment="1">
      <alignment horizontal="right" vertical="center"/>
    </xf>
    <xf numFmtId="176" fontId="17" fillId="0" borderId="28" xfId="36" applyNumberFormat="1" applyFont="1" applyBorder="1" applyAlignment="1">
      <alignment horizontal="right" vertical="center"/>
    </xf>
    <xf numFmtId="176" fontId="17" fillId="0" borderId="53" xfId="36" applyNumberFormat="1" applyFont="1" applyBorder="1" applyAlignment="1">
      <alignment vertical="center" wrapText="1"/>
    </xf>
    <xf numFmtId="0" fontId="17" fillId="0" borderId="85" xfId="36" applyFont="1" applyBorder="1" applyAlignment="1">
      <alignment vertical="center" wrapText="1"/>
    </xf>
    <xf numFmtId="0" fontId="17" fillId="0" borderId="26" xfId="36" applyFont="1" applyBorder="1" applyAlignment="1">
      <alignment vertical="center" wrapText="1"/>
    </xf>
    <xf numFmtId="176" fontId="19" fillId="0" borderId="6" xfId="36" applyNumberFormat="1" applyFont="1" applyBorder="1" applyAlignment="1">
      <alignment vertical="center" wrapText="1"/>
    </xf>
    <xf numFmtId="176" fontId="19" fillId="0" borderId="80" xfId="36" applyNumberFormat="1" applyFont="1" applyBorder="1" applyAlignment="1">
      <alignment vertical="center" wrapText="1"/>
    </xf>
    <xf numFmtId="176" fontId="17" fillId="0" borderId="50" xfId="36" applyNumberFormat="1" applyFont="1" applyBorder="1">
      <alignment vertical="center"/>
    </xf>
    <xf numFmtId="49" fontId="24" fillId="0" borderId="52" xfId="36" applyNumberFormat="1" applyFont="1" applyBorder="1" applyAlignment="1">
      <alignment vertical="center" wrapText="1"/>
    </xf>
    <xf numFmtId="49" fontId="20" fillId="0" borderId="52" xfId="36" applyNumberFormat="1" applyFont="1" applyBorder="1" applyAlignment="1">
      <alignment vertical="center" wrapText="1"/>
    </xf>
  </cellXfs>
  <cellStyles count="39">
    <cellStyle name="桁区切り 2" xfId="19" xr:uid="{00000000-0005-0000-0000-000000000000}"/>
    <cellStyle name="桁区切り 2 2" xfId="20" xr:uid="{00000000-0005-0000-0000-000001000000}"/>
    <cellStyle name="桁区切り 3" xfId="21" xr:uid="{00000000-0005-0000-0000-000002000000}"/>
    <cellStyle name="桁区切り 4" xfId="22" xr:uid="{00000000-0005-0000-0000-000003000000}"/>
    <cellStyle name="桁区切り 5" xfId="23" xr:uid="{00000000-0005-0000-0000-000004000000}"/>
    <cellStyle name="標準" xfId="0" builtinId="0"/>
    <cellStyle name="標準 10" xfId="3" xr:uid="{00000000-0005-0000-0000-000006000000}"/>
    <cellStyle name="標準 11" xfId="4" xr:uid="{00000000-0005-0000-0000-000007000000}"/>
    <cellStyle name="標準 12" xfId="5" xr:uid="{00000000-0005-0000-0000-000008000000}"/>
    <cellStyle name="標準 12 2" xfId="16" xr:uid="{00000000-0005-0000-0000-000009000000}"/>
    <cellStyle name="標準 13" xfId="6" xr:uid="{00000000-0005-0000-0000-00000A000000}"/>
    <cellStyle name="標準 13 2" xfId="7" xr:uid="{00000000-0005-0000-0000-00000B000000}"/>
    <cellStyle name="標準 13 3" xfId="17" xr:uid="{00000000-0005-0000-0000-00000C000000}"/>
    <cellStyle name="標準 14" xfId="15" xr:uid="{00000000-0005-0000-0000-00000D000000}"/>
    <cellStyle name="標準 2" xfId="1" xr:uid="{00000000-0005-0000-0000-00000E000000}"/>
    <cellStyle name="標準 2 2" xfId="2" xr:uid="{00000000-0005-0000-0000-00000F000000}"/>
    <cellStyle name="標準 2 2 2" xfId="18" xr:uid="{00000000-0005-0000-0000-000010000000}"/>
    <cellStyle name="標準 2 2 2 2" xfId="27" xr:uid="{00000000-0005-0000-0000-000011000000}"/>
    <cellStyle name="標準 2 2 2 3" xfId="28" xr:uid="{00000000-0005-0000-0000-000012000000}"/>
    <cellStyle name="標準 2 2 2 3 2" xfId="31" xr:uid="{6858747E-F842-404E-A3F7-A75DEB2AF11E}"/>
    <cellStyle name="標準 2 2 2 3 3" xfId="33" xr:uid="{B3F44C15-05BA-4612-9674-66C22E8DC084}"/>
    <cellStyle name="標準 2 2 2 3 4" xfId="35" xr:uid="{8E75C3C1-2366-4C8C-9188-524159BC04E4}"/>
    <cellStyle name="標準 2 2 2 3 5" xfId="36" xr:uid="{DCAEBBC3-BB4A-4856-BF79-0A2CDB11120F}"/>
    <cellStyle name="標準 2 2 2 4" xfId="29" xr:uid="{00000000-0005-0000-0000-000013000000}"/>
    <cellStyle name="標準 2 2 2 4 2" xfId="32" xr:uid="{15AB55B3-E011-4DB7-84E1-7ECD73973319}"/>
    <cellStyle name="標準 2 2 2 4 3" xfId="34" xr:uid="{55F1A842-430F-435C-959D-FF9B1E784355}"/>
    <cellStyle name="標準 2 2 2 4 4" xfId="37" xr:uid="{987B23C2-8731-4892-BAA7-FF7A3D7DB784}"/>
    <cellStyle name="標準 2 2 2 5" xfId="30" xr:uid="{00000000-0005-0000-0000-000014000000}"/>
    <cellStyle name="標準 2 2 2 6" xfId="38" xr:uid="{98AE912A-C85E-45B2-A85D-5EB945738062}"/>
    <cellStyle name="標準 2 3" xfId="24" xr:uid="{00000000-0005-0000-0000-000015000000}"/>
    <cellStyle name="標準 3" xfId="8" xr:uid="{00000000-0005-0000-0000-000016000000}"/>
    <cellStyle name="標準 3 2" xfId="25" xr:uid="{00000000-0005-0000-0000-000017000000}"/>
    <cellStyle name="標準 4" xfId="9" xr:uid="{00000000-0005-0000-0000-000018000000}"/>
    <cellStyle name="標準 4 2" xfId="26" xr:uid="{00000000-0005-0000-0000-000019000000}"/>
    <cellStyle name="標準 5" xfId="10" xr:uid="{00000000-0005-0000-0000-00001A000000}"/>
    <cellStyle name="標準 6" xfId="11" xr:uid="{00000000-0005-0000-0000-00001B000000}"/>
    <cellStyle name="標準 7" xfId="12" xr:uid="{00000000-0005-0000-0000-00001C000000}"/>
    <cellStyle name="標準 8" xfId="13" xr:uid="{00000000-0005-0000-0000-00001D000000}"/>
    <cellStyle name="標準 9" xfId="14" xr:uid="{00000000-0005-0000-0000-00001E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Relationship Id="rId117" Target="worksheets/sheet117.xml" Type="http://schemas.openxmlformats.org/officeDocument/2006/relationships/worksheet" /><Relationship Id="rId21" Target="worksheets/sheet21.xml" Type="http://schemas.openxmlformats.org/officeDocument/2006/relationships/worksheet" /><Relationship Id="rId42" Target="worksheets/sheet42.xml" Type="http://schemas.openxmlformats.org/officeDocument/2006/relationships/worksheet" /><Relationship Id="rId63" Target="worksheets/sheet63.xml" Type="http://schemas.openxmlformats.org/officeDocument/2006/relationships/worksheet" /><Relationship Id="rId84" Target="worksheets/sheet84.xml" Type="http://schemas.openxmlformats.org/officeDocument/2006/relationships/worksheet" /><Relationship Id="rId138" Target="worksheets/sheet138.xml" Type="http://schemas.openxmlformats.org/officeDocument/2006/relationships/worksheet" /><Relationship Id="rId107" Target="worksheets/sheet107.xml" Type="http://schemas.openxmlformats.org/officeDocument/2006/relationships/worksheet" /><Relationship Id="rId11" Target="worksheets/sheet11.xml" Type="http://schemas.openxmlformats.org/officeDocument/2006/relationships/worksheet" /><Relationship Id="rId32" Target="worksheets/sheet32.xml" Type="http://schemas.openxmlformats.org/officeDocument/2006/relationships/worksheet" /><Relationship Id="rId53" Target="worksheets/sheet53.xml" Type="http://schemas.openxmlformats.org/officeDocument/2006/relationships/worksheet" /><Relationship Id="rId74" Target="worksheets/sheet74.xml" Type="http://schemas.openxmlformats.org/officeDocument/2006/relationships/worksheet" /><Relationship Id="rId128" Target="worksheets/sheet128.xml" Type="http://schemas.openxmlformats.org/officeDocument/2006/relationships/worksheet" /><Relationship Id="rId149" Target="externalLinks/externalLink7.xml" Type="http://schemas.openxmlformats.org/officeDocument/2006/relationships/externalLink" /><Relationship Id="rId5" Target="worksheets/sheet5.xml" Type="http://schemas.openxmlformats.org/officeDocument/2006/relationships/worksheet" /><Relationship Id="rId95" Target="worksheets/sheet95.xml" Type="http://schemas.openxmlformats.org/officeDocument/2006/relationships/worksheet" /><Relationship Id="rId22" Target="worksheets/sheet22.xml" Type="http://schemas.openxmlformats.org/officeDocument/2006/relationships/worksheet" /><Relationship Id="rId27" Target="worksheets/sheet27.xml" Type="http://schemas.openxmlformats.org/officeDocument/2006/relationships/worksheet" /><Relationship Id="rId43" Target="worksheets/sheet43.xml" Type="http://schemas.openxmlformats.org/officeDocument/2006/relationships/worksheet" /><Relationship Id="rId48" Target="worksheets/sheet48.xml" Type="http://schemas.openxmlformats.org/officeDocument/2006/relationships/worksheet" /><Relationship Id="rId64" Target="worksheets/sheet64.xml" Type="http://schemas.openxmlformats.org/officeDocument/2006/relationships/worksheet" /><Relationship Id="rId69" Target="worksheets/sheet69.xml" Type="http://schemas.openxmlformats.org/officeDocument/2006/relationships/worksheet" /><Relationship Id="rId113" Target="worksheets/sheet113.xml" Type="http://schemas.openxmlformats.org/officeDocument/2006/relationships/worksheet" /><Relationship Id="rId118" Target="worksheets/sheet118.xml" Type="http://schemas.openxmlformats.org/officeDocument/2006/relationships/worksheet" /><Relationship Id="rId134" Target="worksheets/sheet134.xml" Type="http://schemas.openxmlformats.org/officeDocument/2006/relationships/worksheet" /><Relationship Id="rId139" Target="worksheets/sheet139.xml" Type="http://schemas.openxmlformats.org/officeDocument/2006/relationships/worksheet" /><Relationship Id="rId80" Target="worksheets/sheet80.xml" Type="http://schemas.openxmlformats.org/officeDocument/2006/relationships/worksheet" /><Relationship Id="rId85" Target="worksheets/sheet85.xml" Type="http://schemas.openxmlformats.org/officeDocument/2006/relationships/worksheet" /><Relationship Id="rId150" Target="externalLinks/externalLink8.xml" Type="http://schemas.openxmlformats.org/officeDocument/2006/relationships/externalLink" /><Relationship Id="rId155" Target="sharedStrings.xml" Type="http://schemas.openxmlformats.org/officeDocument/2006/relationships/sharedStrings" /><Relationship Id="rId12" Target="worksheets/sheet12.xml" Type="http://schemas.openxmlformats.org/officeDocument/2006/relationships/worksheet" /><Relationship Id="rId17" Target="worksheets/sheet17.xml" Type="http://schemas.openxmlformats.org/officeDocument/2006/relationships/worksheet" /><Relationship Id="rId33" Target="worksheets/sheet33.xml" Type="http://schemas.openxmlformats.org/officeDocument/2006/relationships/worksheet" /><Relationship Id="rId38" Target="worksheets/sheet38.xml" Type="http://schemas.openxmlformats.org/officeDocument/2006/relationships/worksheet" /><Relationship Id="rId59" Target="worksheets/sheet59.xml" Type="http://schemas.openxmlformats.org/officeDocument/2006/relationships/worksheet" /><Relationship Id="rId103" Target="worksheets/sheet103.xml" Type="http://schemas.openxmlformats.org/officeDocument/2006/relationships/worksheet" /><Relationship Id="rId108" Target="worksheets/sheet108.xml" Type="http://schemas.openxmlformats.org/officeDocument/2006/relationships/worksheet" /><Relationship Id="rId124" Target="worksheets/sheet124.xml" Type="http://schemas.openxmlformats.org/officeDocument/2006/relationships/worksheet" /><Relationship Id="rId129" Target="worksheets/sheet129.xml" Type="http://schemas.openxmlformats.org/officeDocument/2006/relationships/worksheet" /><Relationship Id="rId54" Target="worksheets/sheet54.xml" Type="http://schemas.openxmlformats.org/officeDocument/2006/relationships/worksheet" /><Relationship Id="rId70" Target="worksheets/sheet70.xml" Type="http://schemas.openxmlformats.org/officeDocument/2006/relationships/worksheet" /><Relationship Id="rId75" Target="worksheets/sheet75.xml" Type="http://schemas.openxmlformats.org/officeDocument/2006/relationships/worksheet" /><Relationship Id="rId91" Target="worksheets/sheet91.xml" Type="http://schemas.openxmlformats.org/officeDocument/2006/relationships/worksheet" /><Relationship Id="rId96" Target="worksheets/sheet96.xml" Type="http://schemas.openxmlformats.org/officeDocument/2006/relationships/worksheet" /><Relationship Id="rId140" Target="worksheets/sheet140.xml" Type="http://schemas.openxmlformats.org/officeDocument/2006/relationships/worksheet" /><Relationship Id="rId145" Target="externalLinks/externalLink3.xml" Type="http://schemas.openxmlformats.org/officeDocument/2006/relationships/externalLink" /><Relationship Id="rId1" Target="worksheets/sheet1.xml" Type="http://schemas.openxmlformats.org/officeDocument/2006/relationships/worksheet" /><Relationship Id="rId6" Target="worksheets/sheet6.xml" Type="http://schemas.openxmlformats.org/officeDocument/2006/relationships/worksheet" /><Relationship Id="rId23" Target="worksheets/sheet23.xml" Type="http://schemas.openxmlformats.org/officeDocument/2006/relationships/worksheet" /><Relationship Id="rId28" Target="worksheets/sheet28.xml" Type="http://schemas.openxmlformats.org/officeDocument/2006/relationships/worksheet" /><Relationship Id="rId49" Target="worksheets/sheet49.xml" Type="http://schemas.openxmlformats.org/officeDocument/2006/relationships/worksheet" /><Relationship Id="rId114" Target="worksheets/sheet114.xml" Type="http://schemas.openxmlformats.org/officeDocument/2006/relationships/worksheet" /><Relationship Id="rId119" Target="worksheets/sheet119.xml" Type="http://schemas.openxmlformats.org/officeDocument/2006/relationships/worksheet" /><Relationship Id="rId44" Target="worksheets/sheet44.xml" Type="http://schemas.openxmlformats.org/officeDocument/2006/relationships/worksheet" /><Relationship Id="rId60" Target="worksheets/sheet60.xml" Type="http://schemas.openxmlformats.org/officeDocument/2006/relationships/worksheet" /><Relationship Id="rId65" Target="worksheets/sheet65.xml" Type="http://schemas.openxmlformats.org/officeDocument/2006/relationships/worksheet" /><Relationship Id="rId81" Target="worksheets/sheet81.xml" Type="http://schemas.openxmlformats.org/officeDocument/2006/relationships/worksheet" /><Relationship Id="rId86" Target="worksheets/sheet86.xml" Type="http://schemas.openxmlformats.org/officeDocument/2006/relationships/worksheet" /><Relationship Id="rId130" Target="worksheets/sheet130.xml" Type="http://schemas.openxmlformats.org/officeDocument/2006/relationships/worksheet" /><Relationship Id="rId135" Target="worksheets/sheet135.xml" Type="http://schemas.openxmlformats.org/officeDocument/2006/relationships/worksheet" /><Relationship Id="rId151" Target="externalLinks/externalLink9.xml" Type="http://schemas.openxmlformats.org/officeDocument/2006/relationships/externalLink" /><Relationship Id="rId156" Target="calcChain.xml" Type="http://schemas.openxmlformats.org/officeDocument/2006/relationships/calcChain" /><Relationship Id="rId13" Target="worksheets/sheet13.xml" Type="http://schemas.openxmlformats.org/officeDocument/2006/relationships/worksheet" /><Relationship Id="rId18" Target="worksheets/sheet18.xml" Type="http://schemas.openxmlformats.org/officeDocument/2006/relationships/worksheet" /><Relationship Id="rId39" Target="worksheets/sheet39.xml" Type="http://schemas.openxmlformats.org/officeDocument/2006/relationships/worksheet" /><Relationship Id="rId109" Target="worksheets/sheet109.xml" Type="http://schemas.openxmlformats.org/officeDocument/2006/relationships/worksheet" /><Relationship Id="rId34" Target="worksheets/sheet34.xml" Type="http://schemas.openxmlformats.org/officeDocument/2006/relationships/worksheet" /><Relationship Id="rId50" Target="worksheets/sheet50.xml" Type="http://schemas.openxmlformats.org/officeDocument/2006/relationships/worksheet" /><Relationship Id="rId55" Target="worksheets/sheet55.xml" Type="http://schemas.openxmlformats.org/officeDocument/2006/relationships/worksheet" /><Relationship Id="rId76" Target="worksheets/sheet76.xml" Type="http://schemas.openxmlformats.org/officeDocument/2006/relationships/worksheet" /><Relationship Id="rId97" Target="worksheets/sheet97.xml" Type="http://schemas.openxmlformats.org/officeDocument/2006/relationships/worksheet" /><Relationship Id="rId104" Target="worksheets/sheet104.xml" Type="http://schemas.openxmlformats.org/officeDocument/2006/relationships/worksheet" /><Relationship Id="rId120" Target="worksheets/sheet120.xml" Type="http://schemas.openxmlformats.org/officeDocument/2006/relationships/worksheet" /><Relationship Id="rId125" Target="worksheets/sheet125.xml" Type="http://schemas.openxmlformats.org/officeDocument/2006/relationships/worksheet" /><Relationship Id="rId141" Target="worksheets/sheet141.xml" Type="http://schemas.openxmlformats.org/officeDocument/2006/relationships/worksheet" /><Relationship Id="rId146" Target="externalLinks/externalLink4.xml" Type="http://schemas.openxmlformats.org/officeDocument/2006/relationships/externalLink" /><Relationship Id="rId7" Target="worksheets/sheet7.xml" Type="http://schemas.openxmlformats.org/officeDocument/2006/relationships/worksheet" /><Relationship Id="rId71" Target="worksheets/sheet71.xml" Type="http://schemas.openxmlformats.org/officeDocument/2006/relationships/worksheet" /><Relationship Id="rId92" Target="worksheets/sheet92.xml" Type="http://schemas.openxmlformats.org/officeDocument/2006/relationships/worksheet" /><Relationship Id="rId2" Target="worksheets/sheet2.xml" Type="http://schemas.openxmlformats.org/officeDocument/2006/relationships/worksheet" /><Relationship Id="rId29" Target="worksheets/sheet29.xml" Type="http://schemas.openxmlformats.org/officeDocument/2006/relationships/worksheet" /><Relationship Id="rId24" Target="worksheets/sheet24.xml" Type="http://schemas.openxmlformats.org/officeDocument/2006/relationships/worksheet" /><Relationship Id="rId40" Target="worksheets/sheet40.xml" Type="http://schemas.openxmlformats.org/officeDocument/2006/relationships/worksheet" /><Relationship Id="rId45" Target="worksheets/sheet45.xml" Type="http://schemas.openxmlformats.org/officeDocument/2006/relationships/worksheet" /><Relationship Id="rId66" Target="worksheets/sheet66.xml" Type="http://schemas.openxmlformats.org/officeDocument/2006/relationships/worksheet" /><Relationship Id="rId87" Target="worksheets/sheet87.xml" Type="http://schemas.openxmlformats.org/officeDocument/2006/relationships/worksheet" /><Relationship Id="rId110" Target="worksheets/sheet110.xml" Type="http://schemas.openxmlformats.org/officeDocument/2006/relationships/worksheet" /><Relationship Id="rId115" Target="worksheets/sheet115.xml" Type="http://schemas.openxmlformats.org/officeDocument/2006/relationships/worksheet" /><Relationship Id="rId131" Target="worksheets/sheet131.xml" Type="http://schemas.openxmlformats.org/officeDocument/2006/relationships/worksheet" /><Relationship Id="rId136" Target="worksheets/sheet136.xml" Type="http://schemas.openxmlformats.org/officeDocument/2006/relationships/worksheet" /><Relationship Id="rId61" Target="worksheets/sheet61.xml" Type="http://schemas.openxmlformats.org/officeDocument/2006/relationships/worksheet" /><Relationship Id="rId82" Target="worksheets/sheet82.xml" Type="http://schemas.openxmlformats.org/officeDocument/2006/relationships/worksheet" /><Relationship Id="rId152" Target="externalLinks/externalLink10.xml" Type="http://schemas.openxmlformats.org/officeDocument/2006/relationships/externalLink" /><Relationship Id="rId19" Target="worksheets/sheet19.xml" Type="http://schemas.openxmlformats.org/officeDocument/2006/relationships/worksheet" /><Relationship Id="rId14" Target="worksheets/sheet14.xml" Type="http://schemas.openxmlformats.org/officeDocument/2006/relationships/worksheet" /><Relationship Id="rId30" Target="worksheets/sheet30.xml" Type="http://schemas.openxmlformats.org/officeDocument/2006/relationships/worksheet" /><Relationship Id="rId35" Target="worksheets/sheet35.xml" Type="http://schemas.openxmlformats.org/officeDocument/2006/relationships/worksheet" /><Relationship Id="rId56" Target="worksheets/sheet56.xml" Type="http://schemas.openxmlformats.org/officeDocument/2006/relationships/worksheet" /><Relationship Id="rId77" Target="worksheets/sheet77.xml" Type="http://schemas.openxmlformats.org/officeDocument/2006/relationships/worksheet" /><Relationship Id="rId100" Target="worksheets/sheet100.xml" Type="http://schemas.openxmlformats.org/officeDocument/2006/relationships/worksheet" /><Relationship Id="rId105" Target="worksheets/sheet105.xml" Type="http://schemas.openxmlformats.org/officeDocument/2006/relationships/worksheet" /><Relationship Id="rId126" Target="worksheets/sheet126.xml" Type="http://schemas.openxmlformats.org/officeDocument/2006/relationships/worksheet" /><Relationship Id="rId147" Target="externalLinks/externalLink5.xml" Type="http://schemas.openxmlformats.org/officeDocument/2006/relationships/externalLink" /><Relationship Id="rId8" Target="worksheets/sheet8.xml" Type="http://schemas.openxmlformats.org/officeDocument/2006/relationships/worksheet" /><Relationship Id="rId51" Target="worksheets/sheet51.xml" Type="http://schemas.openxmlformats.org/officeDocument/2006/relationships/worksheet" /><Relationship Id="rId72" Target="worksheets/sheet72.xml" Type="http://schemas.openxmlformats.org/officeDocument/2006/relationships/worksheet" /><Relationship Id="rId93" Target="worksheets/sheet93.xml" Type="http://schemas.openxmlformats.org/officeDocument/2006/relationships/worksheet" /><Relationship Id="rId98" Target="worksheets/sheet98.xml" Type="http://schemas.openxmlformats.org/officeDocument/2006/relationships/worksheet" /><Relationship Id="rId121" Target="worksheets/sheet121.xml" Type="http://schemas.openxmlformats.org/officeDocument/2006/relationships/worksheet" /><Relationship Id="rId142" Target="worksheets/sheet142.xml" Type="http://schemas.openxmlformats.org/officeDocument/2006/relationships/worksheet" /><Relationship Id="rId3" Target="worksheets/sheet3.xml" Type="http://schemas.openxmlformats.org/officeDocument/2006/relationships/worksheet" /><Relationship Id="rId25" Target="worksheets/sheet25.xml" Type="http://schemas.openxmlformats.org/officeDocument/2006/relationships/worksheet" /><Relationship Id="rId46" Target="worksheets/sheet46.xml" Type="http://schemas.openxmlformats.org/officeDocument/2006/relationships/worksheet" /><Relationship Id="rId67" Target="worksheets/sheet67.xml" Type="http://schemas.openxmlformats.org/officeDocument/2006/relationships/worksheet" /><Relationship Id="rId116" Target="worksheets/sheet116.xml" Type="http://schemas.openxmlformats.org/officeDocument/2006/relationships/worksheet" /><Relationship Id="rId137" Target="worksheets/sheet137.xml" Type="http://schemas.openxmlformats.org/officeDocument/2006/relationships/worksheet" /><Relationship Id="rId20" Target="worksheets/sheet20.xml" Type="http://schemas.openxmlformats.org/officeDocument/2006/relationships/worksheet" /><Relationship Id="rId41" Target="worksheets/sheet41.xml" Type="http://schemas.openxmlformats.org/officeDocument/2006/relationships/worksheet" /><Relationship Id="rId62" Target="worksheets/sheet62.xml" Type="http://schemas.openxmlformats.org/officeDocument/2006/relationships/worksheet" /><Relationship Id="rId83" Target="worksheets/sheet83.xml" Type="http://schemas.openxmlformats.org/officeDocument/2006/relationships/worksheet" /><Relationship Id="rId88" Target="worksheets/sheet88.xml" Type="http://schemas.openxmlformats.org/officeDocument/2006/relationships/worksheet" /><Relationship Id="rId111" Target="worksheets/sheet111.xml" Type="http://schemas.openxmlformats.org/officeDocument/2006/relationships/worksheet" /><Relationship Id="rId132" Target="worksheets/sheet132.xml" Type="http://schemas.openxmlformats.org/officeDocument/2006/relationships/worksheet" /><Relationship Id="rId153" Target="theme/theme1.xml" Type="http://schemas.openxmlformats.org/officeDocument/2006/relationships/theme" /><Relationship Id="rId15" Target="worksheets/sheet15.xml" Type="http://schemas.openxmlformats.org/officeDocument/2006/relationships/worksheet" /><Relationship Id="rId36" Target="worksheets/sheet36.xml" Type="http://schemas.openxmlformats.org/officeDocument/2006/relationships/worksheet" /><Relationship Id="rId57" Target="worksheets/sheet57.xml" Type="http://schemas.openxmlformats.org/officeDocument/2006/relationships/worksheet" /><Relationship Id="rId106" Target="worksheets/sheet106.xml" Type="http://schemas.openxmlformats.org/officeDocument/2006/relationships/worksheet" /><Relationship Id="rId127" Target="worksheets/sheet127.xml" Type="http://schemas.openxmlformats.org/officeDocument/2006/relationships/worksheet" /><Relationship Id="rId10" Target="worksheets/sheet10.xml" Type="http://schemas.openxmlformats.org/officeDocument/2006/relationships/worksheet" /><Relationship Id="rId31" Target="worksheets/sheet31.xml" Type="http://schemas.openxmlformats.org/officeDocument/2006/relationships/worksheet" /><Relationship Id="rId52" Target="worksheets/sheet52.xml" Type="http://schemas.openxmlformats.org/officeDocument/2006/relationships/worksheet" /><Relationship Id="rId73" Target="worksheets/sheet73.xml" Type="http://schemas.openxmlformats.org/officeDocument/2006/relationships/worksheet" /><Relationship Id="rId78" Target="worksheets/sheet78.xml" Type="http://schemas.openxmlformats.org/officeDocument/2006/relationships/worksheet" /><Relationship Id="rId94" Target="worksheets/sheet94.xml" Type="http://schemas.openxmlformats.org/officeDocument/2006/relationships/worksheet" /><Relationship Id="rId99" Target="worksheets/sheet99.xml" Type="http://schemas.openxmlformats.org/officeDocument/2006/relationships/worksheet" /><Relationship Id="rId101" Target="worksheets/sheet101.xml" Type="http://schemas.openxmlformats.org/officeDocument/2006/relationships/worksheet" /><Relationship Id="rId122" Target="worksheets/sheet122.xml" Type="http://schemas.openxmlformats.org/officeDocument/2006/relationships/worksheet" /><Relationship Id="rId143" Target="externalLinks/externalLink1.xml" Type="http://schemas.openxmlformats.org/officeDocument/2006/relationships/externalLink" /><Relationship Id="rId148" Target="externalLinks/externalLink6.xml" Type="http://schemas.openxmlformats.org/officeDocument/2006/relationships/externalLink" /><Relationship Id="rId4" Target="worksheets/sheet4.xml" Type="http://schemas.openxmlformats.org/officeDocument/2006/relationships/worksheet" /><Relationship Id="rId9" Target="worksheets/sheet9.xml" Type="http://schemas.openxmlformats.org/officeDocument/2006/relationships/worksheet" /><Relationship Id="rId26" Target="worksheets/sheet26.xml" Type="http://schemas.openxmlformats.org/officeDocument/2006/relationships/worksheet" /><Relationship Id="rId47" Target="worksheets/sheet47.xml" Type="http://schemas.openxmlformats.org/officeDocument/2006/relationships/worksheet" /><Relationship Id="rId68" Target="worksheets/sheet68.xml" Type="http://schemas.openxmlformats.org/officeDocument/2006/relationships/worksheet" /><Relationship Id="rId89" Target="worksheets/sheet89.xml" Type="http://schemas.openxmlformats.org/officeDocument/2006/relationships/worksheet" /><Relationship Id="rId112" Target="worksheets/sheet112.xml" Type="http://schemas.openxmlformats.org/officeDocument/2006/relationships/worksheet" /><Relationship Id="rId133" Target="worksheets/sheet133.xml" Type="http://schemas.openxmlformats.org/officeDocument/2006/relationships/worksheet" /><Relationship Id="rId154" Target="styles.xml" Type="http://schemas.openxmlformats.org/officeDocument/2006/relationships/styles" /><Relationship Id="rId16" Target="worksheets/sheet16.xml" Type="http://schemas.openxmlformats.org/officeDocument/2006/relationships/worksheet" /><Relationship Id="rId37" Target="worksheets/sheet37.xml" Type="http://schemas.openxmlformats.org/officeDocument/2006/relationships/worksheet" /><Relationship Id="rId58" Target="worksheets/sheet58.xml" Type="http://schemas.openxmlformats.org/officeDocument/2006/relationships/worksheet" /><Relationship Id="rId79" Target="worksheets/sheet79.xml" Type="http://schemas.openxmlformats.org/officeDocument/2006/relationships/worksheet" /><Relationship Id="rId102" Target="worksheets/sheet102.xml" Type="http://schemas.openxmlformats.org/officeDocument/2006/relationships/worksheet" /><Relationship Id="rId123" Target="worksheets/sheet123.xml" Type="http://schemas.openxmlformats.org/officeDocument/2006/relationships/worksheet" /><Relationship Id="rId144" Target="externalLinks/externalLink2.xml" Type="http://schemas.openxmlformats.org/officeDocument/2006/relationships/externalLink" /><Relationship Id="rId90" Target="worksheets/sheet90.xml" Type="http://schemas.openxmlformats.org/officeDocument/2006/relationships/worksheet" /></Relationships>
</file>

<file path=xl/charts/_rels/chart9.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10.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11.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1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1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1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16.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1.xml.rels><?xml version="1.0" encoding="UTF-8" standalone="yes"?>
<Relationships xmlns="http://schemas.openxmlformats.org/package/2006/relationships"><Relationship Id="rId1" Type="http://schemas.openxmlformats.org/officeDocument/2006/relationships/themeOverride" Target="../theme/themeOverride6.xml"/></Relationships>
</file>

<file path=xl/charts/_rels/chart22.xml.rels><?xml version="1.0" encoding="UTF-8" standalone="yes"?>
<Relationships xmlns="http://schemas.openxmlformats.org/package/2006/relationships"><Relationship Id="rId1" Type="http://schemas.openxmlformats.org/officeDocument/2006/relationships/themeOverride" Target="../theme/themeOverride7.xml"/></Relationships>
</file>

<file path=xl/charts/_rels/chart24.xml.rels><?xml version="1.0" encoding="UTF-8" standalone="yes"?>
<Relationships xmlns="http://schemas.openxmlformats.org/package/2006/relationships"><Relationship Id="rId1" Type="http://schemas.openxmlformats.org/officeDocument/2006/relationships/themeOverride" Target="../theme/themeOverride8.xml"/></Relationships>
</file>

<file path=xl/charts/_rels/chart25.xml.rels><?xml version="1.0" encoding="UTF-8" standalone="yes"?>
<Relationships xmlns="http://schemas.openxmlformats.org/package/2006/relationships"><Relationship Id="rId1" Type="http://schemas.openxmlformats.org/officeDocument/2006/relationships/themeOverride" Target="../theme/themeOverride9.xml"/></Relationships>
</file>

<file path=xl/charts/_rels/chart27.xml.rels><?xml version="1.0" encoding="UTF-8" standalone="yes"?>
<Relationships xmlns="http://schemas.openxmlformats.org/package/2006/relationships"><Relationship Id="rId1" Type="http://schemas.openxmlformats.org/officeDocument/2006/relationships/themeOverride" Target="../theme/themeOverride10.xml"/></Relationships>
</file>

<file path=xl/charts/_rels/chart28.xml.rels><?xml version="1.0" encoding="UTF-8" standalone="yes"?>
<Relationships xmlns="http://schemas.openxmlformats.org/package/2006/relationships"><Relationship Id="rId1" Type="http://schemas.openxmlformats.org/officeDocument/2006/relationships/themeOverride" Target="../theme/themeOverride11.xml"/></Relationships>
</file>

<file path=xl/charts/_rels/chart30.xml.rels><?xml version="1.0" encoding="UTF-8" standalone="yes"?>
<Relationships xmlns="http://schemas.openxmlformats.org/package/2006/relationships"><Relationship Id="rId1" Type="http://schemas.openxmlformats.org/officeDocument/2006/relationships/themeOverride" Target="../theme/themeOverride12.xml"/></Relationships>
</file>

<file path=xl/charts/_rels/chart31.xml.rels><?xml version="1.0" encoding="UTF-8" standalone="yes"?>
<Relationships xmlns="http://schemas.openxmlformats.org/package/2006/relationships"><Relationship Id="rId1" Type="http://schemas.openxmlformats.org/officeDocument/2006/relationships/themeOverride" Target="../theme/themeOverride13.xml"/></Relationships>
</file>

<file path=xl/charts/_rels/chart33.xml.rels><?xml version="1.0" encoding="UTF-8" standalone="yes"?>
<Relationships xmlns="http://schemas.openxmlformats.org/package/2006/relationships"><Relationship Id="rId1" Type="http://schemas.openxmlformats.org/officeDocument/2006/relationships/themeOverride" Target="../theme/themeOverride14.xml"/></Relationships>
</file>

<file path=xl/charts/_rels/chart34.xml.rels><?xml version="1.0" encoding="UTF-8" standalone="yes"?>
<Relationships xmlns="http://schemas.openxmlformats.org/package/2006/relationships"><Relationship Id="rId1" Type="http://schemas.openxmlformats.org/officeDocument/2006/relationships/themeOverride" Target="../theme/themeOverride15.xml"/></Relationships>
</file>

<file path=xl/charts/_rels/chart36.xml.rels><?xml version="1.0" encoding="UTF-8" standalone="yes"?>
<Relationships xmlns="http://schemas.openxmlformats.org/package/2006/relationships"><Relationship Id="rId1" Type="http://schemas.openxmlformats.org/officeDocument/2006/relationships/themeOverride" Target="../theme/themeOverride16.xml"/></Relationships>
</file>

<file path=xl/charts/_rels/chart37.xml.rels><?xml version="1.0" encoding="UTF-8" standalone="yes"?>
<Relationships xmlns="http://schemas.openxmlformats.org/package/2006/relationships"><Relationship Id="rId1" Type="http://schemas.openxmlformats.org/officeDocument/2006/relationships/themeOverride" Target="../theme/themeOverride17.xml"/></Relationships>
</file>

<file path=xl/charts/_rels/chart39.xml.rels><?xml version="1.0" encoding="UTF-8" standalone="yes"?>
<Relationships xmlns="http://schemas.openxmlformats.org/package/2006/relationships"><Relationship Id="rId1" Type="http://schemas.openxmlformats.org/officeDocument/2006/relationships/themeOverride" Target="../theme/themeOverride18.xml"/></Relationships>
</file>

<file path=xl/charts/_rels/chart40.xml.rels><?xml version="1.0" encoding="UTF-8" standalone="yes"?>
<Relationships xmlns="http://schemas.openxmlformats.org/package/2006/relationships"><Relationship Id="rId1" Type="http://schemas.openxmlformats.org/officeDocument/2006/relationships/themeOverride" Target="../theme/themeOverride19.xml"/></Relationships>
</file>

<file path=xl/charts/_rels/chart42.xml.rels><?xml version="1.0" encoding="UTF-8" standalone="yes"?>
<Relationships xmlns="http://schemas.openxmlformats.org/package/2006/relationships"><Relationship Id="rId1" Type="http://schemas.openxmlformats.org/officeDocument/2006/relationships/themeOverride" Target="../theme/themeOverride20.xml"/></Relationships>
</file>

<file path=xl/charts/_rels/chart43.xml.rels><?xml version="1.0" encoding="UTF-8" standalone="yes"?>
<Relationships xmlns="http://schemas.openxmlformats.org/package/2006/relationships"><Relationship Id="rId1" Type="http://schemas.openxmlformats.org/officeDocument/2006/relationships/themeOverride" Target="../theme/themeOverride21.xml"/></Relationships>
</file>

<file path=xl/charts/_rels/chart45.xml.rels><?xml version="1.0" encoding="UTF-8" standalone="yes"?>
<Relationships xmlns="http://schemas.openxmlformats.org/package/2006/relationships"><Relationship Id="rId1" Type="http://schemas.openxmlformats.org/officeDocument/2006/relationships/themeOverride" Target="../theme/themeOverride22.xml"/></Relationships>
</file>

<file path=xl/charts/_rels/chart46.xml.rels><?xml version="1.0" encoding="UTF-8" standalone="yes"?>
<Relationships xmlns="http://schemas.openxmlformats.org/package/2006/relationships"><Relationship Id="rId1" Type="http://schemas.openxmlformats.org/officeDocument/2006/relationships/themeOverride" Target="../theme/themeOverride23.xml"/></Relationships>
</file>

<file path=xl/charts/_rels/chart50.xml.rels><?xml version="1.0" encoding="UTF-8" standalone="yes"?>
<Relationships xmlns="http://schemas.openxmlformats.org/package/2006/relationships"><Relationship Id="rId1" Type="http://schemas.openxmlformats.org/officeDocument/2006/relationships/themeOverride" Target="../theme/themeOverride24.xml"/></Relationships>
</file>

<file path=xl/charts/_rels/chart51.xml.rels><?xml version="1.0" encoding="UTF-8" standalone="yes"?>
<Relationships xmlns="http://schemas.openxmlformats.org/package/2006/relationships"><Relationship Id="rId1" Type="http://schemas.openxmlformats.org/officeDocument/2006/relationships/themeOverride" Target="../theme/themeOverride25.xml"/></Relationships>
</file>

<file path=xl/charts/_rels/chart53.xml.rels><?xml version="1.0" encoding="UTF-8" standalone="yes"?>
<Relationships xmlns="http://schemas.openxmlformats.org/package/2006/relationships"><Relationship Id="rId1" Type="http://schemas.openxmlformats.org/officeDocument/2006/relationships/themeOverride" Target="../theme/themeOverride26.xml"/></Relationships>
</file>

<file path=xl/charts/_rels/chart54.xml.rels><?xml version="1.0" encoding="UTF-8" standalone="yes"?>
<Relationships xmlns="http://schemas.openxmlformats.org/package/2006/relationships"><Relationship Id="rId1" Type="http://schemas.openxmlformats.org/officeDocument/2006/relationships/themeOverride" Target="../theme/themeOverride27.xml"/></Relationships>
</file>

<file path=xl/charts/_rels/chart56.xml.rels><?xml version="1.0" encoding="UTF-8" standalone="yes"?>
<Relationships xmlns="http://schemas.openxmlformats.org/package/2006/relationships"><Relationship Id="rId1" Type="http://schemas.openxmlformats.org/officeDocument/2006/relationships/themeOverride" Target="../theme/themeOverride28.xml"/></Relationships>
</file>

<file path=xl/charts/_rels/chart57.xml.rels><?xml version="1.0" encoding="UTF-8" standalone="yes"?>
<Relationships xmlns="http://schemas.openxmlformats.org/package/2006/relationships"><Relationship Id="rId1" Type="http://schemas.openxmlformats.org/officeDocument/2006/relationships/themeOverride" Target="../theme/themeOverride29.xml"/></Relationships>
</file>

<file path=xl/charts/_rels/chart59.xml.rels><?xml version="1.0" encoding="UTF-8" standalone="yes"?>
<Relationships xmlns="http://schemas.openxmlformats.org/package/2006/relationships"><Relationship Id="rId1" Type="http://schemas.openxmlformats.org/officeDocument/2006/relationships/themeOverride" Target="../theme/themeOverride30.xml"/></Relationships>
</file>

<file path=xl/charts/_rels/chart60.xml.rels><?xml version="1.0" encoding="UTF-8" standalone="yes"?>
<Relationships xmlns="http://schemas.openxmlformats.org/package/2006/relationships"><Relationship Id="rId1" Type="http://schemas.openxmlformats.org/officeDocument/2006/relationships/themeOverride" Target="../theme/themeOverride31.xml"/></Relationships>
</file>

<file path=xl/charts/_rels/chart61.xml.rels><?xml version="1.0" encoding="UTF-8" standalone="yes"?>
<Relationships xmlns="http://schemas.openxmlformats.org/package/2006/relationships"><Relationship Id="rId1" Type="http://schemas.openxmlformats.org/officeDocument/2006/relationships/themeOverride" Target="../theme/themeOverride32.xml"/></Relationships>
</file>

<file path=xl/charts/_rels/chart62.xml.rels><?xml version="1.0" encoding="UTF-8" standalone="yes"?>
<Relationships xmlns="http://schemas.openxmlformats.org/package/2006/relationships"><Relationship Id="rId1" Type="http://schemas.openxmlformats.org/officeDocument/2006/relationships/themeOverride" Target="../theme/themeOverride33.xml"/></Relationships>
</file>

<file path=xl/charts/_rels/chart64.xml.rels><?xml version="1.0" encoding="UTF-8" standalone="yes"?>
<Relationships xmlns="http://schemas.openxmlformats.org/package/2006/relationships"><Relationship Id="rId1" Type="http://schemas.openxmlformats.org/officeDocument/2006/relationships/themeOverride" Target="../theme/themeOverride34.xml"/></Relationships>
</file>

<file path=xl/charts/_rels/chart65.xml.rels><?xml version="1.0" encoding="UTF-8" standalone="yes"?>
<Relationships xmlns="http://schemas.openxmlformats.org/package/2006/relationships"><Relationship Id="rId1" Type="http://schemas.openxmlformats.org/officeDocument/2006/relationships/themeOverride" Target="../theme/themeOverride35.xml"/></Relationships>
</file>

<file path=xl/charts/_rels/chart67.xml.rels><?xml version="1.0" encoding="UTF-8" standalone="yes"?>
<Relationships xmlns="http://schemas.openxmlformats.org/package/2006/relationships"><Relationship Id="rId1" Type="http://schemas.openxmlformats.org/officeDocument/2006/relationships/themeOverride" Target="../theme/themeOverride36.xml"/></Relationships>
</file>

<file path=xl/charts/_rels/chart68.xml.rels><?xml version="1.0" encoding="UTF-8" standalone="yes"?>
<Relationships xmlns="http://schemas.openxmlformats.org/package/2006/relationships"><Relationship Id="rId1" Type="http://schemas.openxmlformats.org/officeDocument/2006/relationships/themeOverride" Target="../theme/themeOverride37.xml"/></Relationships>
</file>

<file path=xl/charts/_rels/chart70.xml.rels><?xml version="1.0" encoding="UTF-8" standalone="yes"?>
<Relationships xmlns="http://schemas.openxmlformats.org/package/2006/relationships"><Relationship Id="rId1" Type="http://schemas.openxmlformats.org/officeDocument/2006/relationships/themeOverride" Target="../theme/themeOverride38.xml"/></Relationships>
</file>

<file path=xl/charts/_rels/chart71.xml.rels><?xml version="1.0" encoding="UTF-8" standalone="yes"?>
<Relationships xmlns="http://schemas.openxmlformats.org/package/2006/relationships"><Relationship Id="rId1" Type="http://schemas.openxmlformats.org/officeDocument/2006/relationships/themeOverride" Target="../theme/themeOverride39.xml"/></Relationships>
</file>

<file path=xl/charts/_rels/chart74.xml.rels><?xml version="1.0" encoding="UTF-8" standalone="yes"?>
<Relationships xmlns="http://schemas.openxmlformats.org/package/2006/relationships"><Relationship Id="rId1" Type="http://schemas.openxmlformats.org/officeDocument/2006/relationships/themeOverride" Target="../theme/themeOverride40.xml"/></Relationships>
</file>

<file path=xl/charts/_rels/chart75.xml.rels><?xml version="1.0" encoding="UTF-8" standalone="yes"?>
<Relationships xmlns="http://schemas.openxmlformats.org/package/2006/relationships"><Relationship Id="rId1" Type="http://schemas.openxmlformats.org/officeDocument/2006/relationships/themeOverride" Target="../theme/themeOverride41.xml"/></Relationships>
</file>

<file path=xl/charts/_rels/chart77.xml.rels><?xml version="1.0" encoding="UTF-8" standalone="yes"?>
<Relationships xmlns="http://schemas.openxmlformats.org/package/2006/relationships"><Relationship Id="rId1" Type="http://schemas.openxmlformats.org/officeDocument/2006/relationships/themeOverride" Target="../theme/themeOverride42.xml"/></Relationships>
</file>

<file path=xl/charts/_rels/chart78.xml.rels><?xml version="1.0" encoding="UTF-8" standalone="yes"?>
<Relationships xmlns="http://schemas.openxmlformats.org/package/2006/relationships"><Relationship Id="rId1" Type="http://schemas.openxmlformats.org/officeDocument/2006/relationships/themeOverride" Target="../theme/themeOverride43.xml"/></Relationships>
</file>

<file path=xl/charts/_rels/chart80.xml.rels><?xml version="1.0" encoding="UTF-8" standalone="yes"?>
<Relationships xmlns="http://schemas.openxmlformats.org/package/2006/relationships"><Relationship Id="rId1" Type="http://schemas.openxmlformats.org/officeDocument/2006/relationships/themeOverride" Target="../theme/themeOverride44.xml"/></Relationships>
</file>

<file path=xl/charts/_rels/chart81.xml.rels><?xml version="1.0" encoding="UTF-8" standalone="yes"?>
<Relationships xmlns="http://schemas.openxmlformats.org/package/2006/relationships"><Relationship Id="rId1" Type="http://schemas.openxmlformats.org/officeDocument/2006/relationships/themeOverride" Target="../theme/themeOverride45.xml"/></Relationships>
</file>

<file path=xl/charts/_rels/chart83.xml.rels><?xml version="1.0" encoding="UTF-8" standalone="yes"?>
<Relationships xmlns="http://schemas.openxmlformats.org/package/2006/relationships"><Relationship Id="rId1" Type="http://schemas.openxmlformats.org/officeDocument/2006/relationships/themeOverride" Target="../theme/themeOverride46.xml"/></Relationships>
</file>

<file path=xl/charts/_rels/chart84.xml.rels><?xml version="1.0" encoding="UTF-8" standalone="yes"?>
<Relationships xmlns="http://schemas.openxmlformats.org/package/2006/relationships"><Relationship Id="rId1" Type="http://schemas.openxmlformats.org/officeDocument/2006/relationships/themeOverride" Target="../theme/themeOverride47.xml"/></Relationships>
</file>

<file path=xl/charts/_rels/chart86.xml.rels><?xml version="1.0" encoding="UTF-8" standalone="yes"?>
<Relationships xmlns="http://schemas.openxmlformats.org/package/2006/relationships"><Relationship Id="rId1" Type="http://schemas.openxmlformats.org/officeDocument/2006/relationships/themeOverride" Target="../theme/themeOverride48.xml"/></Relationships>
</file>

<file path=xl/charts/_rels/chart87.xml.rels><?xml version="1.0" encoding="UTF-8" standalone="yes"?>
<Relationships xmlns="http://schemas.openxmlformats.org/package/2006/relationships"><Relationship Id="rId1" Type="http://schemas.openxmlformats.org/officeDocument/2006/relationships/themeOverride" Target="../theme/themeOverride49.xml"/></Relationships>
</file>

<file path=xl/charts/_rels/chart89.xml.rels><?xml version="1.0" encoding="UTF-8" standalone="yes"?>
<Relationships xmlns="http://schemas.openxmlformats.org/package/2006/relationships"><Relationship Id="rId1" Type="http://schemas.openxmlformats.org/officeDocument/2006/relationships/themeOverride" Target="../theme/themeOverride50.xml"/></Relationships>
</file>

<file path=xl/charts/_rels/chart90.xml.rels><?xml version="1.0" encoding="UTF-8" standalone="yes"?>
<Relationships xmlns="http://schemas.openxmlformats.org/package/2006/relationships"><Relationship Id="rId1" Type="http://schemas.openxmlformats.org/officeDocument/2006/relationships/themeOverride" Target="../theme/themeOverride51.xml"/></Relationships>
</file>

<file path=xl/charts/_rels/chart93.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94.xml.rels><?xml version="1.0" encoding="UTF-8" standalone="yes"?>
<Relationships xmlns="http://schemas.openxmlformats.org/package/2006/relationships"><Relationship Id="rId3" Type="http://schemas.openxmlformats.org/officeDocument/2006/relationships/themeOverride" Target="../theme/themeOverride52.xml"/><Relationship Id="rId2" Type="http://schemas.microsoft.com/office/2011/relationships/chartColorStyle" Target="colors8.xml"/><Relationship Id="rId1" Type="http://schemas.microsoft.com/office/2011/relationships/chartStyle" Target="style8.xml"/></Relationships>
</file>

<file path=xl/charts/_rels/chart95.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99.xml.rels><?xml version="1.0" encoding="UTF-8" standalone="yes"?>
<Relationships xmlns="http://schemas.openxmlformats.org/package/2006/relationships"><Relationship Id="rId1" Type="http://schemas.openxmlformats.org/officeDocument/2006/relationships/themeOverride" Target="../theme/themeOverride53.xml"/></Relationships>
</file>

<file path=xl/charts/_rels/chart106.xml.rels><?xml version="1.0" encoding="UTF-8" standalone="yes"?>
<Relationships xmlns="http://schemas.openxmlformats.org/package/2006/relationships"><Relationship Id="rId1" Type="http://schemas.openxmlformats.org/officeDocument/2006/relationships/themeOverride" Target="../theme/themeOverride54.xml"/></Relationships>
</file>

<file path=xl/charts/_rels/chart107.xml.rels><?xml version="1.0" encoding="UTF-8" standalone="yes"?>
<Relationships xmlns="http://schemas.openxmlformats.org/package/2006/relationships"><Relationship Id="rId1" Type="http://schemas.openxmlformats.org/officeDocument/2006/relationships/themeOverride" Target="../theme/themeOverride55.xml"/></Relationships>
</file>

<file path=xl/charts/_rels/chart111.xml.rels><?xml version="1.0" encoding="UTF-8" standalone="yes"?>
<Relationships xmlns="http://schemas.openxmlformats.org/package/2006/relationships"><Relationship Id="rId1" Type="http://schemas.openxmlformats.org/officeDocument/2006/relationships/chartUserShapes" Target="../drawings/drawing81.xml"/></Relationships>
</file>

<file path=xl/charts/_rels/chart112.xml.rels><?xml version="1.0" encoding="UTF-8" standalone="yes"?>
<Relationships xmlns="http://schemas.openxmlformats.org/package/2006/relationships"><Relationship Id="rId1" Type="http://schemas.openxmlformats.org/officeDocument/2006/relationships/themeOverride" Target="../theme/themeOverride56.xml"/></Relationships>
</file>

<file path=xl/charts/_rels/chart114.xml.rels><?xml version="1.0" encoding="UTF-8" standalone="yes"?>
<Relationships xmlns="http://schemas.openxmlformats.org/package/2006/relationships"><Relationship Id="rId1" Type="http://schemas.openxmlformats.org/officeDocument/2006/relationships/themeOverride" Target="../theme/themeOverride57.xml"/></Relationships>
</file>

<file path=xl/charts/_rels/chart115.xml.rels><?xml version="1.0" encoding="UTF-8" standalone="yes"?>
<Relationships xmlns="http://schemas.openxmlformats.org/package/2006/relationships"><Relationship Id="rId1" Type="http://schemas.openxmlformats.org/officeDocument/2006/relationships/chartUserShapes" Target="../drawings/drawing85.xml"/></Relationships>
</file>

<file path=xl/charts/_rels/chart116.xml.rels><?xml version="1.0" encoding="UTF-8" standalone="yes"?>
<Relationships xmlns="http://schemas.openxmlformats.org/package/2006/relationships"><Relationship Id="rId1" Type="http://schemas.openxmlformats.org/officeDocument/2006/relationships/themeOverride" Target="../theme/themeOverride58.xml"/></Relationships>
</file>

<file path=xl/charts/_rels/chart118.xml.rels><?xml version="1.0" encoding="UTF-8" standalone="yes"?>
<Relationships xmlns="http://schemas.openxmlformats.org/package/2006/relationships"><Relationship Id="rId1" Type="http://schemas.openxmlformats.org/officeDocument/2006/relationships/themeOverride" Target="../theme/themeOverride59.xml"/></Relationships>
</file>

<file path=xl/charts/_rels/chart121.xml.rels><?xml version="1.0" encoding="UTF-8" standalone="yes"?>
<Relationships xmlns="http://schemas.openxmlformats.org/package/2006/relationships"><Relationship Id="rId1" Type="http://schemas.openxmlformats.org/officeDocument/2006/relationships/themeOverride" Target="../theme/themeOverride60.xml"/></Relationships>
</file>

<file path=xl/charts/_rels/chart123.xml.rels><?xml version="1.0" encoding="UTF-8" standalone="yes"?>
<Relationships xmlns="http://schemas.openxmlformats.org/package/2006/relationships"><Relationship Id="rId1" Type="http://schemas.openxmlformats.org/officeDocument/2006/relationships/themeOverride" Target="../theme/themeOverride61.xml"/></Relationships>
</file>

<file path=xl/charts/_rels/chart126.xml.rels><?xml version="1.0" encoding="UTF-8" standalone="yes"?>
<Relationships xmlns="http://schemas.openxmlformats.org/package/2006/relationships"><Relationship Id="rId1" Type="http://schemas.openxmlformats.org/officeDocument/2006/relationships/themeOverride" Target="../theme/themeOverride62.xml"/></Relationships>
</file>

<file path=xl/charts/_rels/chart129.xml.rels><?xml version="1.0" encoding="UTF-8" standalone="yes"?>
<Relationships xmlns="http://schemas.openxmlformats.org/package/2006/relationships"><Relationship Id="rId1" Type="http://schemas.openxmlformats.org/officeDocument/2006/relationships/themeOverride" Target="../theme/themeOverride63.xml"/></Relationships>
</file>

<file path=xl/charts/_rels/chart132.xml.rels><?xml version="1.0" encoding="UTF-8" standalone="yes"?>
<Relationships xmlns="http://schemas.openxmlformats.org/package/2006/relationships"><Relationship Id="rId1" Type="http://schemas.openxmlformats.org/officeDocument/2006/relationships/themeOverride" Target="../theme/themeOverride64.xml"/></Relationships>
</file>

<file path=xl/charts/_rels/chart135.xml.rels><?xml version="1.0" encoding="UTF-8" standalone="yes"?>
<Relationships xmlns="http://schemas.openxmlformats.org/package/2006/relationships"><Relationship Id="rId1" Type="http://schemas.openxmlformats.org/officeDocument/2006/relationships/themeOverride" Target="../theme/themeOverride65.xml"/></Relationships>
</file>

<file path=xl/charts/_rels/chart138.xml.rels><?xml version="1.0" encoding="UTF-8" standalone="yes"?>
<Relationships xmlns="http://schemas.openxmlformats.org/package/2006/relationships"><Relationship Id="rId1" Type="http://schemas.openxmlformats.org/officeDocument/2006/relationships/themeOverride" Target="../theme/themeOverride66.xml"/></Relationships>
</file>

<file path=xl/charts/_rels/chart141.xml.rels><?xml version="1.0" encoding="UTF-8" standalone="yes"?>
<Relationships xmlns="http://schemas.openxmlformats.org/package/2006/relationships"><Relationship Id="rId1" Type="http://schemas.openxmlformats.org/officeDocument/2006/relationships/themeOverride" Target="../theme/themeOverride67.xml"/></Relationships>
</file>

<file path=xl/charts/_rels/chart144.xml.rels><?xml version="1.0" encoding="UTF-8" standalone="yes"?>
<Relationships xmlns="http://schemas.openxmlformats.org/package/2006/relationships"><Relationship Id="rId1" Type="http://schemas.openxmlformats.org/officeDocument/2006/relationships/themeOverride" Target="../theme/themeOverride68.xml"/></Relationships>
</file>

<file path=xl/charts/_rels/chart147.xml.rels><?xml version="1.0" encoding="UTF-8" standalone="yes"?>
<Relationships xmlns="http://schemas.openxmlformats.org/package/2006/relationships"><Relationship Id="rId1" Type="http://schemas.openxmlformats.org/officeDocument/2006/relationships/themeOverride" Target="../theme/themeOverride69.xml"/></Relationships>
</file>

<file path=xl/charts/_rels/chart150.xml.rels><?xml version="1.0" encoding="UTF-8" standalone="yes"?>
<Relationships xmlns="http://schemas.openxmlformats.org/package/2006/relationships"><Relationship Id="rId1" Type="http://schemas.openxmlformats.org/officeDocument/2006/relationships/themeOverride" Target="../theme/themeOverride70.xml"/></Relationships>
</file>

<file path=xl/charts/_rels/chart152.xml.rels><?xml version="1.0" encoding="UTF-8" standalone="yes"?>
<Relationships xmlns="http://schemas.openxmlformats.org/package/2006/relationships"><Relationship Id="rId1" Type="http://schemas.openxmlformats.org/officeDocument/2006/relationships/themeOverride" Target="../theme/themeOverride71.xml"/></Relationships>
</file>

<file path=xl/charts/_rels/chart155.xml.rels><?xml version="1.0" encoding="UTF-8" standalone="yes"?>
<Relationships xmlns="http://schemas.openxmlformats.org/package/2006/relationships"><Relationship Id="rId1" Type="http://schemas.openxmlformats.org/officeDocument/2006/relationships/themeOverride" Target="../theme/themeOverride72.xml"/></Relationships>
</file>

<file path=xl/charts/_rels/chart158.xml.rels><?xml version="1.0" encoding="UTF-8" standalone="yes"?>
<Relationships xmlns="http://schemas.openxmlformats.org/package/2006/relationships"><Relationship Id="rId1" Type="http://schemas.openxmlformats.org/officeDocument/2006/relationships/themeOverride" Target="../theme/themeOverride73.xml"/></Relationships>
</file>

<file path=xl/charts/_rels/chart161.xml.rels><?xml version="1.0" encoding="UTF-8" standalone="yes"?>
<Relationships xmlns="http://schemas.openxmlformats.org/package/2006/relationships"><Relationship Id="rId1" Type="http://schemas.openxmlformats.org/officeDocument/2006/relationships/themeOverride" Target="../theme/themeOverride74.xml"/></Relationships>
</file>

<file path=xl/charts/_rels/chart164.xml.rels><?xml version="1.0" encoding="UTF-8" standalone="yes"?>
<Relationships xmlns="http://schemas.openxmlformats.org/package/2006/relationships"><Relationship Id="rId1" Type="http://schemas.openxmlformats.org/officeDocument/2006/relationships/themeOverride" Target="../theme/themeOverride75.xml"/></Relationships>
</file>

<file path=xl/charts/_rels/chart167.xml.rels><?xml version="1.0" encoding="UTF-8" standalone="yes"?>
<Relationships xmlns="http://schemas.openxmlformats.org/package/2006/relationships"><Relationship Id="rId1" Type="http://schemas.openxmlformats.org/officeDocument/2006/relationships/themeOverride" Target="../theme/themeOverride76.xml"/></Relationships>
</file>

<file path=xl/charts/_rels/chart170.xml.rels><?xml version="1.0" encoding="UTF-8" standalone="yes"?>
<Relationships xmlns="http://schemas.openxmlformats.org/package/2006/relationships"><Relationship Id="rId1" Type="http://schemas.openxmlformats.org/officeDocument/2006/relationships/themeOverride" Target="../theme/themeOverride77.xml"/></Relationships>
</file>

<file path=xl/charts/_rels/chart173.xml.rels><?xml version="1.0" encoding="UTF-8" standalone="yes"?>
<Relationships xmlns="http://schemas.openxmlformats.org/package/2006/relationships"><Relationship Id="rId1" Type="http://schemas.openxmlformats.org/officeDocument/2006/relationships/themeOverride" Target="../theme/themeOverride78.xml"/></Relationships>
</file>

<file path=xl/charts/_rels/chart176.xml.rels><?xml version="1.0" encoding="UTF-8" standalone="yes"?>
<Relationships xmlns="http://schemas.openxmlformats.org/package/2006/relationships"><Relationship Id="rId1" Type="http://schemas.openxmlformats.org/officeDocument/2006/relationships/themeOverride" Target="../theme/themeOverride79.xml"/></Relationships>
</file>

<file path=xl/charts/_rels/chart178.xml.rels><?xml version="1.0" encoding="UTF-8" standalone="yes"?>
<Relationships xmlns="http://schemas.openxmlformats.org/package/2006/relationships"><Relationship Id="rId1" Type="http://schemas.openxmlformats.org/officeDocument/2006/relationships/themeOverride" Target="../theme/themeOverride80.xml"/></Relationships>
</file>

<file path=xl/charts/_rels/chart179.xml.rels><?xml version="1.0" encoding="UTF-8" standalone="yes"?>
<Relationships xmlns="http://schemas.openxmlformats.org/package/2006/relationships"><Relationship Id="rId1" Type="http://schemas.openxmlformats.org/officeDocument/2006/relationships/themeOverride" Target="../theme/themeOverride81.xml"/></Relationships>
</file>

<file path=xl/charts/_rels/chart180.xml.rels><?xml version="1.0" encoding="UTF-8" standalone="yes"?>
<Relationships xmlns="http://schemas.openxmlformats.org/package/2006/relationships"><Relationship Id="rId1" Type="http://schemas.openxmlformats.org/officeDocument/2006/relationships/themeOverride" Target="../theme/themeOverride82.xml"/></Relationships>
</file>

<file path=xl/charts/_rels/chart183.xml.rels><?xml version="1.0" encoding="UTF-8" standalone="yes"?>
<Relationships xmlns="http://schemas.openxmlformats.org/package/2006/relationships"><Relationship Id="rId1" Type="http://schemas.openxmlformats.org/officeDocument/2006/relationships/themeOverride" Target="../theme/themeOverride83.xml"/></Relationships>
</file>

<file path=xl/charts/_rels/chart184.xml.rels><?xml version="1.0" encoding="UTF-8" standalone="yes"?>
<Relationships xmlns="http://schemas.openxmlformats.org/package/2006/relationships"><Relationship Id="rId1" Type="http://schemas.openxmlformats.org/officeDocument/2006/relationships/themeOverride" Target="../theme/themeOverride8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10568326947635"/>
          <c:y val="7.7197777777777782E-2"/>
          <c:w val="0.79921124387724174"/>
          <c:h val="0.88490813648293964"/>
        </c:manualLayout>
      </c:layout>
      <c:pieChart>
        <c:varyColors val="1"/>
        <c:ser>
          <c:idx val="1"/>
          <c:order val="0"/>
          <c:tx>
            <c:strRef>
              <c:f>地域!$AK$3</c:f>
              <c:strCache>
                <c:ptCount val="1"/>
                <c:pt idx="0">
                  <c:v>（ n = 1,558）</c:v>
                </c:pt>
              </c:strCache>
            </c:strRef>
          </c:tx>
          <c:spPr>
            <a:solidFill>
              <a:schemeClr val="bg1">
                <a:lumMod val="75000"/>
              </a:schemeClr>
            </a:solidFill>
            <a:ln>
              <a:solidFill>
                <a:schemeClr val="tx1"/>
              </a:solidFill>
            </a:ln>
          </c:spPr>
          <c:dPt>
            <c:idx val="1"/>
            <c:bubble3D val="0"/>
            <c:spPr>
              <a:pattFill prst="pct10">
                <a:fgClr>
                  <a:schemeClr val="tx1"/>
                </a:fgClr>
                <a:bgClr>
                  <a:schemeClr val="bg1"/>
                </a:bgClr>
              </a:pattFill>
              <a:ln>
                <a:solidFill>
                  <a:schemeClr val="tx1"/>
                </a:solidFill>
              </a:ln>
            </c:spPr>
            <c:extLst>
              <c:ext xmlns:c16="http://schemas.microsoft.com/office/drawing/2014/chart" uri="{C3380CC4-5D6E-409C-BE32-E72D297353CC}">
                <c16:uniqueId val="{00000001-5AA0-47D8-B304-D824A56AA958}"/>
              </c:ext>
            </c:extLst>
          </c:dPt>
          <c:dPt>
            <c:idx val="2"/>
            <c:bubble3D val="0"/>
            <c:spPr>
              <a:pattFill prst="ltUpDiag">
                <a:fgClr>
                  <a:schemeClr val="tx1"/>
                </a:fgClr>
                <a:bgClr>
                  <a:schemeClr val="bg1"/>
                </a:bgClr>
              </a:pattFill>
              <a:ln>
                <a:solidFill>
                  <a:schemeClr val="tx1"/>
                </a:solidFill>
              </a:ln>
            </c:spPr>
            <c:extLst>
              <c:ext xmlns:c16="http://schemas.microsoft.com/office/drawing/2014/chart" uri="{C3380CC4-5D6E-409C-BE32-E72D297353CC}">
                <c16:uniqueId val="{00000003-5AA0-47D8-B304-D824A56AA958}"/>
              </c:ext>
            </c:extLst>
          </c:dPt>
          <c:dPt>
            <c:idx val="3"/>
            <c:bubble3D val="0"/>
            <c:spPr>
              <a:pattFill prst="divot">
                <a:fgClr>
                  <a:schemeClr val="tx1"/>
                </a:fgClr>
                <a:bgClr>
                  <a:schemeClr val="bg1"/>
                </a:bgClr>
              </a:pattFill>
              <a:ln>
                <a:solidFill>
                  <a:schemeClr val="tx1"/>
                </a:solidFill>
              </a:ln>
            </c:spPr>
            <c:extLst>
              <c:ext xmlns:c16="http://schemas.microsoft.com/office/drawing/2014/chart" uri="{C3380CC4-5D6E-409C-BE32-E72D297353CC}">
                <c16:uniqueId val="{00000005-5AA0-47D8-B304-D824A56AA958}"/>
              </c:ext>
            </c:extLst>
          </c:dPt>
          <c:dPt>
            <c:idx val="4"/>
            <c:bubble3D val="0"/>
            <c:spPr>
              <a:pattFill prst="pct40">
                <a:fgClr>
                  <a:schemeClr val="tx1"/>
                </a:fgClr>
                <a:bgClr>
                  <a:schemeClr val="bg1"/>
                </a:bgClr>
              </a:pattFill>
              <a:ln>
                <a:solidFill>
                  <a:schemeClr val="tx1"/>
                </a:solidFill>
              </a:ln>
            </c:spPr>
            <c:extLst>
              <c:ext xmlns:c16="http://schemas.microsoft.com/office/drawing/2014/chart" uri="{C3380CC4-5D6E-409C-BE32-E72D297353CC}">
                <c16:uniqueId val="{00000007-5AA0-47D8-B304-D824A56AA958}"/>
              </c:ext>
            </c:extLst>
          </c:dPt>
          <c:dPt>
            <c:idx val="5"/>
            <c:bubble3D val="0"/>
            <c:spPr>
              <a:noFill/>
              <a:ln>
                <a:solidFill>
                  <a:schemeClr val="tx1"/>
                </a:solidFill>
              </a:ln>
            </c:spPr>
            <c:extLst>
              <c:ext xmlns:c16="http://schemas.microsoft.com/office/drawing/2014/chart" uri="{C3380CC4-5D6E-409C-BE32-E72D297353CC}">
                <c16:uniqueId val="{00000009-5AA0-47D8-B304-D824A56AA958}"/>
              </c:ext>
            </c:extLst>
          </c:dPt>
          <c:dPt>
            <c:idx val="6"/>
            <c:bubble3D val="0"/>
            <c:spPr>
              <a:pattFill prst="wdUpDiag">
                <a:fgClr>
                  <a:schemeClr val="tx1"/>
                </a:fgClr>
                <a:bgClr>
                  <a:schemeClr val="bg1"/>
                </a:bgClr>
              </a:pattFill>
              <a:ln>
                <a:solidFill>
                  <a:schemeClr val="tx1"/>
                </a:solidFill>
              </a:ln>
            </c:spPr>
            <c:extLst>
              <c:ext xmlns:c16="http://schemas.microsoft.com/office/drawing/2014/chart" uri="{C3380CC4-5D6E-409C-BE32-E72D297353CC}">
                <c16:uniqueId val="{0000000B-5AA0-47D8-B304-D824A56AA958}"/>
              </c:ext>
            </c:extLst>
          </c:dPt>
          <c:dPt>
            <c:idx val="7"/>
            <c:bubble3D val="0"/>
            <c:spPr>
              <a:pattFill prst="dashUpDiag">
                <a:fgClr>
                  <a:schemeClr val="tx1"/>
                </a:fgClr>
                <a:bgClr>
                  <a:schemeClr val="bg1"/>
                </a:bgClr>
              </a:pattFill>
              <a:ln>
                <a:solidFill>
                  <a:schemeClr val="tx1"/>
                </a:solidFill>
              </a:ln>
            </c:spPr>
            <c:extLst>
              <c:ext xmlns:c16="http://schemas.microsoft.com/office/drawing/2014/chart" uri="{C3380CC4-5D6E-409C-BE32-E72D297353CC}">
                <c16:uniqueId val="{0000000D-5AA0-47D8-B304-D824A56AA958}"/>
              </c:ext>
            </c:extLst>
          </c:dPt>
          <c:dPt>
            <c:idx val="8"/>
            <c:bubble3D val="0"/>
            <c:spPr>
              <a:pattFill prst="pct90">
                <a:fgClr>
                  <a:schemeClr val="tx1"/>
                </a:fgClr>
                <a:bgClr>
                  <a:schemeClr val="bg1"/>
                </a:bgClr>
              </a:pattFill>
              <a:ln>
                <a:solidFill>
                  <a:schemeClr val="tx1"/>
                </a:solidFill>
              </a:ln>
            </c:spPr>
            <c:extLst>
              <c:ext xmlns:c16="http://schemas.microsoft.com/office/drawing/2014/chart" uri="{C3380CC4-5D6E-409C-BE32-E72D297353CC}">
                <c16:uniqueId val="{0000000F-5AA0-47D8-B304-D824A56AA958}"/>
              </c:ext>
            </c:extLst>
          </c:dPt>
          <c:dPt>
            <c:idx val="9"/>
            <c:bubble3D val="0"/>
            <c:spPr>
              <a:pattFill prst="smConfetti">
                <a:fgClr>
                  <a:schemeClr val="tx1"/>
                </a:fgClr>
                <a:bgClr>
                  <a:schemeClr val="bg1"/>
                </a:bgClr>
              </a:pattFill>
              <a:ln>
                <a:solidFill>
                  <a:schemeClr val="tx1"/>
                </a:solidFill>
              </a:ln>
            </c:spPr>
            <c:extLst>
              <c:ext xmlns:c16="http://schemas.microsoft.com/office/drawing/2014/chart" uri="{C3380CC4-5D6E-409C-BE32-E72D297353CC}">
                <c16:uniqueId val="{00000011-5AA0-47D8-B304-D824A56AA958}"/>
              </c:ext>
            </c:extLst>
          </c:dPt>
          <c:dPt>
            <c:idx val="10"/>
            <c:bubble3D val="0"/>
            <c:spPr>
              <a:pattFill prst="smGrid">
                <a:fgClr>
                  <a:schemeClr val="tx1"/>
                </a:fgClr>
                <a:bgClr>
                  <a:schemeClr val="bg1"/>
                </a:bgClr>
              </a:pattFill>
              <a:ln>
                <a:solidFill>
                  <a:schemeClr val="tx1"/>
                </a:solidFill>
              </a:ln>
            </c:spPr>
            <c:extLst>
              <c:ext xmlns:c16="http://schemas.microsoft.com/office/drawing/2014/chart" uri="{C3380CC4-5D6E-409C-BE32-E72D297353CC}">
                <c16:uniqueId val="{00000013-5AA0-47D8-B304-D824A56AA958}"/>
              </c:ext>
            </c:extLst>
          </c:dPt>
          <c:dPt>
            <c:idx val="11"/>
            <c:bubble3D val="0"/>
            <c:spPr>
              <a:pattFill prst="pct30">
                <a:fgClr>
                  <a:schemeClr val="tx1"/>
                </a:fgClr>
                <a:bgClr>
                  <a:schemeClr val="bg1"/>
                </a:bgClr>
              </a:pattFill>
              <a:ln>
                <a:solidFill>
                  <a:schemeClr val="tx1"/>
                </a:solidFill>
              </a:ln>
            </c:spPr>
            <c:extLst>
              <c:ext xmlns:c16="http://schemas.microsoft.com/office/drawing/2014/chart" uri="{C3380CC4-5D6E-409C-BE32-E72D297353CC}">
                <c16:uniqueId val="{00000015-5AA0-47D8-B304-D824A56AA958}"/>
              </c:ext>
            </c:extLst>
          </c:dPt>
          <c:dPt>
            <c:idx val="12"/>
            <c:bubble3D val="0"/>
            <c:spPr>
              <a:noFill/>
              <a:ln>
                <a:solidFill>
                  <a:schemeClr val="tx1"/>
                </a:solidFill>
              </a:ln>
            </c:spPr>
            <c:extLst>
              <c:ext xmlns:c16="http://schemas.microsoft.com/office/drawing/2014/chart" uri="{C3380CC4-5D6E-409C-BE32-E72D297353CC}">
                <c16:uniqueId val="{00000017-5AA0-47D8-B304-D824A56AA958}"/>
              </c:ext>
            </c:extLst>
          </c:dPt>
          <c:dLbls>
            <c:dLbl>
              <c:idx val="0"/>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8-5AA0-47D8-B304-D824A56AA958}"/>
                </c:ext>
              </c:extLst>
            </c:dLbl>
            <c:dLbl>
              <c:idx val="1"/>
              <c:layout>
                <c:manualLayout>
                  <c:x val="-0.16735888836368282"/>
                  <c:y val="-0.16651759454842027"/>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5AA0-47D8-B304-D824A56AA958}"/>
                </c:ext>
              </c:extLst>
            </c:dLbl>
            <c:dLbl>
              <c:idx val="2"/>
              <c:layout>
                <c:manualLayout>
                  <c:x val="0.13870913154533845"/>
                  <c:y val="-0.1835395833333334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5AA0-47D8-B304-D824A56AA958}"/>
                </c:ext>
              </c:extLst>
            </c:dLbl>
            <c:dLbl>
              <c:idx val="3"/>
              <c:layout>
                <c:manualLayout>
                  <c:x val="0.20947669220945084"/>
                  <c:y val="5.6812847222222219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5AA0-47D8-B304-D824A56AA958}"/>
                </c:ext>
              </c:extLst>
            </c:dLbl>
            <c:dLbl>
              <c:idx val="4"/>
              <c:layout>
                <c:manualLayout>
                  <c:x val="0.14611941251596425"/>
                  <c:y val="0.20665937500000001"/>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5AA0-47D8-B304-D824A56AA958}"/>
                </c:ext>
              </c:extLst>
            </c:dLbl>
            <c:dLbl>
              <c:idx val="5"/>
              <c:layout>
                <c:manualLayout>
                  <c:x val="-0.23935234579572492"/>
                  <c:y val="1.1854481732958971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9-5AA0-47D8-B304-D824A56AA958}"/>
                </c:ext>
              </c:extLst>
            </c:dLbl>
            <c:dLbl>
              <c:idx val="6"/>
              <c:layout>
                <c:manualLayout>
                  <c:x val="0.19616813664057758"/>
                  <c:y val="-1.672489614294902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B-5AA0-47D8-B304-D824A56AA958}"/>
                </c:ext>
              </c:extLst>
            </c:dLbl>
            <c:dLbl>
              <c:idx val="7"/>
              <c:layout>
                <c:manualLayout>
                  <c:x val="0.11660405262042534"/>
                  <c:y val="-0.12047260346326678"/>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D-5AA0-47D8-B304-D824A56AA958}"/>
                </c:ext>
              </c:extLst>
            </c:dLbl>
            <c:dLbl>
              <c:idx val="8"/>
              <c:layout>
                <c:manualLayout>
                  <c:x val="0.15292226110306717"/>
                  <c:y val="-0.11722958147119054"/>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F-5AA0-47D8-B304-D824A56AA958}"/>
                </c:ext>
              </c:extLst>
            </c:dLbl>
            <c:dLbl>
              <c:idx val="11"/>
              <c:layout>
                <c:manualLayout>
                  <c:x val="0.14649331228286008"/>
                  <c:y val="0.12168702562790421"/>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5-5AA0-47D8-B304-D824A56AA958}"/>
                </c:ext>
              </c:extLst>
            </c:dLbl>
            <c:numFmt formatCode="0.0&quot;%&quot;" sourceLinked="0"/>
            <c:spPr>
              <a:solidFill>
                <a:schemeClr val="bg1"/>
              </a:solidFill>
            </c:spPr>
            <c:txPr>
              <a:bodyPr/>
              <a:lstStyle/>
              <a:p>
                <a:pPr>
                  <a:defRPr sz="800">
                    <a:latin typeface="+mn-ea"/>
                    <a:ea typeface="+mn-ea"/>
                  </a:defRPr>
                </a:pPr>
                <a:endParaRPr lang="ja-JP"/>
              </a:p>
            </c:tx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地域!$AM$2:$AR$2</c:f>
              <c:strCache>
                <c:ptCount val="6"/>
                <c:pt idx="0">
                  <c:v>世田谷地域</c:v>
                </c:pt>
                <c:pt idx="1">
                  <c:v>北沢地域</c:v>
                </c:pt>
                <c:pt idx="2">
                  <c:v>玉川地域</c:v>
                </c:pt>
                <c:pt idx="3">
                  <c:v>砧地域</c:v>
                </c:pt>
                <c:pt idx="4">
                  <c:v>烏山地域</c:v>
                </c:pt>
                <c:pt idx="5">
                  <c:v>無回答</c:v>
                </c:pt>
              </c:strCache>
            </c:strRef>
          </c:cat>
          <c:val>
            <c:numRef>
              <c:f>地域!$AM$3:$AR$3</c:f>
              <c:numCache>
                <c:formatCode>0.0</c:formatCode>
                <c:ptCount val="6"/>
                <c:pt idx="0">
                  <c:v>33.119383825417202</c:v>
                </c:pt>
                <c:pt idx="1">
                  <c:v>14.762516046213095</c:v>
                </c:pt>
                <c:pt idx="2">
                  <c:v>22.849807445442877</c:v>
                </c:pt>
                <c:pt idx="3">
                  <c:v>16.367137355584084</c:v>
                </c:pt>
                <c:pt idx="4">
                  <c:v>12.772785622593069</c:v>
                </c:pt>
                <c:pt idx="5">
                  <c:v>0.12836970474967907</c:v>
                </c:pt>
              </c:numCache>
            </c:numRef>
          </c:val>
          <c:extLst>
            <c:ext xmlns:c16="http://schemas.microsoft.com/office/drawing/2014/chart" uri="{C3380CC4-5D6E-409C-BE32-E72D297353CC}">
              <c16:uniqueId val="{00000019-5AA0-47D8-B304-D824A56AA958}"/>
            </c:ext>
          </c:extLst>
        </c:ser>
        <c:dLbls>
          <c:showLegendKey val="0"/>
          <c:showVal val="0"/>
          <c:showCatName val="0"/>
          <c:showSerName val="0"/>
          <c:showPercent val="0"/>
          <c:showBubbleSize val="0"/>
          <c:showLeaderLines val="1"/>
        </c:dLbls>
        <c:firstSliceAng val="0"/>
      </c:pieChart>
      <c:spPr>
        <a:ln>
          <a:noFill/>
        </a:ln>
      </c:spPr>
    </c:plotArea>
    <c:plotVisOnly val="1"/>
    <c:dispBlanksAs val="gap"/>
    <c:showDLblsOverMax val="0"/>
  </c:chart>
  <c:spPr>
    <a:noFill/>
    <a:ln>
      <a:solidFill>
        <a:sysClr val="windowText" lastClr="000000"/>
      </a:solidFill>
    </a:ln>
  </c:spPr>
  <c:txPr>
    <a:bodyPr/>
    <a:lstStyle/>
    <a:p>
      <a:pPr>
        <a:defRPr sz="800"/>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43020833333334"/>
          <c:y val="8.8702222222222224E-2"/>
          <c:w val="0.79921124387724174"/>
          <c:h val="0.88490813648293964"/>
        </c:manualLayout>
      </c:layout>
      <c:pieChart>
        <c:varyColors val="1"/>
        <c:ser>
          <c:idx val="1"/>
          <c:order val="0"/>
          <c:tx>
            <c:strRef>
              <c:f>'Ｆ1'!$AK$3</c:f>
              <c:strCache>
                <c:ptCount val="1"/>
                <c:pt idx="0">
                  <c:v>（ n = 1,558）</c:v>
                </c:pt>
              </c:strCache>
            </c:strRef>
          </c:tx>
          <c:spPr>
            <a:solidFill>
              <a:schemeClr val="bg1">
                <a:lumMod val="75000"/>
              </a:schemeClr>
            </a:solidFill>
            <a:ln>
              <a:solidFill>
                <a:schemeClr val="tx1"/>
              </a:solidFill>
            </a:ln>
          </c:spPr>
          <c:dPt>
            <c:idx val="1"/>
            <c:bubble3D val="0"/>
            <c:spPr>
              <a:pattFill prst="pct10">
                <a:fgClr>
                  <a:schemeClr val="tx1"/>
                </a:fgClr>
                <a:bgClr>
                  <a:schemeClr val="bg1"/>
                </a:bgClr>
              </a:pattFill>
              <a:ln>
                <a:solidFill>
                  <a:schemeClr val="tx1"/>
                </a:solidFill>
              </a:ln>
            </c:spPr>
            <c:extLst>
              <c:ext xmlns:c16="http://schemas.microsoft.com/office/drawing/2014/chart" uri="{C3380CC4-5D6E-409C-BE32-E72D297353CC}">
                <c16:uniqueId val="{00000001-6BD8-4207-88D6-F6D1F1A648D1}"/>
              </c:ext>
            </c:extLst>
          </c:dPt>
          <c:dPt>
            <c:idx val="2"/>
            <c:bubble3D val="0"/>
            <c:spPr>
              <a:pattFill prst="ltVert">
                <a:fgClr>
                  <a:schemeClr val="tx1"/>
                </a:fgClr>
                <a:bgClr>
                  <a:schemeClr val="bg1"/>
                </a:bgClr>
              </a:pattFill>
              <a:ln>
                <a:solidFill>
                  <a:schemeClr val="tx1"/>
                </a:solidFill>
              </a:ln>
            </c:spPr>
            <c:extLst>
              <c:ext xmlns:c16="http://schemas.microsoft.com/office/drawing/2014/chart" uri="{C3380CC4-5D6E-409C-BE32-E72D297353CC}">
                <c16:uniqueId val="{00000003-6BD8-4207-88D6-F6D1F1A648D1}"/>
              </c:ext>
            </c:extLst>
          </c:dPt>
          <c:dPt>
            <c:idx val="3"/>
            <c:bubble3D val="0"/>
            <c:spPr>
              <a:solidFill>
                <a:sysClr val="window" lastClr="FFFFFF"/>
              </a:solidFill>
              <a:ln>
                <a:solidFill>
                  <a:schemeClr val="tx1"/>
                </a:solidFill>
              </a:ln>
            </c:spPr>
            <c:extLst>
              <c:ext xmlns:c16="http://schemas.microsoft.com/office/drawing/2014/chart" uri="{C3380CC4-5D6E-409C-BE32-E72D297353CC}">
                <c16:uniqueId val="{00000005-6BD8-4207-88D6-F6D1F1A648D1}"/>
              </c:ext>
            </c:extLst>
          </c:dPt>
          <c:dPt>
            <c:idx val="4"/>
            <c:bubble3D val="0"/>
            <c:spPr>
              <a:pattFill prst="pct40">
                <a:fgClr>
                  <a:schemeClr val="tx1"/>
                </a:fgClr>
                <a:bgClr>
                  <a:schemeClr val="bg1"/>
                </a:bgClr>
              </a:pattFill>
              <a:ln>
                <a:solidFill>
                  <a:schemeClr val="tx1"/>
                </a:solidFill>
              </a:ln>
            </c:spPr>
            <c:extLst>
              <c:ext xmlns:c16="http://schemas.microsoft.com/office/drawing/2014/chart" uri="{C3380CC4-5D6E-409C-BE32-E72D297353CC}">
                <c16:uniqueId val="{00000007-6BD8-4207-88D6-F6D1F1A648D1}"/>
              </c:ext>
            </c:extLst>
          </c:dPt>
          <c:dPt>
            <c:idx val="5"/>
            <c:bubble3D val="0"/>
            <c:spPr>
              <a:pattFill prst="dotGrid">
                <a:fgClr>
                  <a:schemeClr val="tx1"/>
                </a:fgClr>
                <a:bgClr>
                  <a:schemeClr val="bg1"/>
                </a:bgClr>
              </a:pattFill>
              <a:ln>
                <a:solidFill>
                  <a:schemeClr val="tx1"/>
                </a:solidFill>
              </a:ln>
            </c:spPr>
            <c:extLst>
              <c:ext xmlns:c16="http://schemas.microsoft.com/office/drawing/2014/chart" uri="{C3380CC4-5D6E-409C-BE32-E72D297353CC}">
                <c16:uniqueId val="{00000009-6BD8-4207-88D6-F6D1F1A648D1}"/>
              </c:ext>
            </c:extLst>
          </c:dPt>
          <c:dPt>
            <c:idx val="6"/>
            <c:bubble3D val="0"/>
            <c:spPr>
              <a:pattFill prst="wdUpDiag">
                <a:fgClr>
                  <a:schemeClr val="tx1"/>
                </a:fgClr>
                <a:bgClr>
                  <a:schemeClr val="bg1"/>
                </a:bgClr>
              </a:pattFill>
              <a:ln>
                <a:solidFill>
                  <a:schemeClr val="tx1"/>
                </a:solidFill>
              </a:ln>
            </c:spPr>
            <c:extLst>
              <c:ext xmlns:c16="http://schemas.microsoft.com/office/drawing/2014/chart" uri="{C3380CC4-5D6E-409C-BE32-E72D297353CC}">
                <c16:uniqueId val="{0000000B-6BD8-4207-88D6-F6D1F1A648D1}"/>
              </c:ext>
            </c:extLst>
          </c:dPt>
          <c:dPt>
            <c:idx val="7"/>
            <c:bubble3D val="0"/>
            <c:spPr>
              <a:pattFill prst="dashUpDiag">
                <a:fgClr>
                  <a:schemeClr val="tx1"/>
                </a:fgClr>
                <a:bgClr>
                  <a:schemeClr val="bg1"/>
                </a:bgClr>
              </a:pattFill>
              <a:ln>
                <a:solidFill>
                  <a:schemeClr val="tx1"/>
                </a:solidFill>
              </a:ln>
            </c:spPr>
            <c:extLst>
              <c:ext xmlns:c16="http://schemas.microsoft.com/office/drawing/2014/chart" uri="{C3380CC4-5D6E-409C-BE32-E72D297353CC}">
                <c16:uniqueId val="{0000000D-6BD8-4207-88D6-F6D1F1A648D1}"/>
              </c:ext>
            </c:extLst>
          </c:dPt>
          <c:dPt>
            <c:idx val="8"/>
            <c:bubble3D val="0"/>
            <c:spPr>
              <a:pattFill prst="pct90">
                <a:fgClr>
                  <a:schemeClr val="tx1"/>
                </a:fgClr>
                <a:bgClr>
                  <a:schemeClr val="bg1"/>
                </a:bgClr>
              </a:pattFill>
              <a:ln>
                <a:solidFill>
                  <a:schemeClr val="tx1"/>
                </a:solidFill>
              </a:ln>
            </c:spPr>
            <c:extLst>
              <c:ext xmlns:c16="http://schemas.microsoft.com/office/drawing/2014/chart" uri="{C3380CC4-5D6E-409C-BE32-E72D297353CC}">
                <c16:uniqueId val="{0000000F-6BD8-4207-88D6-F6D1F1A648D1}"/>
              </c:ext>
            </c:extLst>
          </c:dPt>
          <c:dPt>
            <c:idx val="9"/>
            <c:bubble3D val="0"/>
            <c:spPr>
              <a:pattFill prst="smConfetti">
                <a:fgClr>
                  <a:schemeClr val="tx1"/>
                </a:fgClr>
                <a:bgClr>
                  <a:schemeClr val="bg1"/>
                </a:bgClr>
              </a:pattFill>
              <a:ln>
                <a:solidFill>
                  <a:schemeClr val="tx1"/>
                </a:solidFill>
              </a:ln>
            </c:spPr>
            <c:extLst>
              <c:ext xmlns:c16="http://schemas.microsoft.com/office/drawing/2014/chart" uri="{C3380CC4-5D6E-409C-BE32-E72D297353CC}">
                <c16:uniqueId val="{00000011-6BD8-4207-88D6-F6D1F1A648D1}"/>
              </c:ext>
            </c:extLst>
          </c:dPt>
          <c:dPt>
            <c:idx val="10"/>
            <c:bubble3D val="0"/>
            <c:spPr>
              <a:pattFill prst="smGrid">
                <a:fgClr>
                  <a:schemeClr val="tx1"/>
                </a:fgClr>
                <a:bgClr>
                  <a:schemeClr val="bg1"/>
                </a:bgClr>
              </a:pattFill>
              <a:ln>
                <a:solidFill>
                  <a:schemeClr val="tx1"/>
                </a:solidFill>
              </a:ln>
            </c:spPr>
            <c:extLst>
              <c:ext xmlns:c16="http://schemas.microsoft.com/office/drawing/2014/chart" uri="{C3380CC4-5D6E-409C-BE32-E72D297353CC}">
                <c16:uniqueId val="{00000013-6BD8-4207-88D6-F6D1F1A648D1}"/>
              </c:ext>
            </c:extLst>
          </c:dPt>
          <c:dPt>
            <c:idx val="11"/>
            <c:bubble3D val="0"/>
            <c:spPr>
              <a:pattFill prst="pct30">
                <a:fgClr>
                  <a:schemeClr val="tx1"/>
                </a:fgClr>
                <a:bgClr>
                  <a:schemeClr val="bg1"/>
                </a:bgClr>
              </a:pattFill>
              <a:ln>
                <a:solidFill>
                  <a:schemeClr val="tx1"/>
                </a:solidFill>
              </a:ln>
            </c:spPr>
            <c:extLst>
              <c:ext xmlns:c16="http://schemas.microsoft.com/office/drawing/2014/chart" uri="{C3380CC4-5D6E-409C-BE32-E72D297353CC}">
                <c16:uniqueId val="{00000015-6BD8-4207-88D6-F6D1F1A648D1}"/>
              </c:ext>
            </c:extLst>
          </c:dPt>
          <c:dPt>
            <c:idx val="12"/>
            <c:bubble3D val="0"/>
            <c:spPr>
              <a:noFill/>
              <a:ln>
                <a:solidFill>
                  <a:schemeClr val="tx1"/>
                </a:solidFill>
              </a:ln>
            </c:spPr>
            <c:extLst>
              <c:ext xmlns:c16="http://schemas.microsoft.com/office/drawing/2014/chart" uri="{C3380CC4-5D6E-409C-BE32-E72D297353CC}">
                <c16:uniqueId val="{00000017-6BD8-4207-88D6-F6D1F1A648D1}"/>
              </c:ext>
            </c:extLst>
          </c:dPt>
          <c:dLbls>
            <c:dLbl>
              <c:idx val="0"/>
              <c:layout>
                <c:manualLayout>
                  <c:x val="-0.2438148148148149"/>
                  <c:y val="0.12497430555555564"/>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8-6BD8-4207-88D6-F6D1F1A648D1}"/>
                </c:ext>
              </c:extLst>
            </c:dLbl>
            <c:dLbl>
              <c:idx val="1"/>
              <c:layout>
                <c:manualLayout>
                  <c:x val="0.26927777777777778"/>
                  <c:y val="-0.15341284722222231"/>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6BD8-4207-88D6-F6D1F1A648D1}"/>
                </c:ext>
              </c:extLst>
            </c:dLbl>
            <c:dLbl>
              <c:idx val="2"/>
              <c:layout>
                <c:manualLayout>
                  <c:x val="-0.30449381547386162"/>
                  <c:y val="6.1247155743439155E-2"/>
                </c:manualLayout>
              </c:layout>
              <c:numFmt formatCode="0.0&quot;%&quot;" sourceLinked="0"/>
              <c:spPr>
                <a:solidFill>
                  <a:schemeClr val="bg1"/>
                </a:solidFill>
              </c:spPr>
              <c:txPr>
                <a:bodyPr/>
                <a:lstStyle/>
                <a:p>
                  <a:pPr>
                    <a:defRPr sz="700">
                      <a:latin typeface="+mn-ea"/>
                      <a:ea typeface="+mn-ea"/>
                    </a:defRPr>
                  </a:pPr>
                  <a:endParaRPr lang="ja-JP"/>
                </a:p>
              </c:txPr>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6BD8-4207-88D6-F6D1F1A648D1}"/>
                </c:ext>
              </c:extLst>
            </c:dLbl>
            <c:dLbl>
              <c:idx val="3"/>
              <c:layout>
                <c:manualLayout>
                  <c:x val="-8.3079930882672987E-2"/>
                  <c:y val="1.5145621661516015E-3"/>
                </c:manualLayout>
              </c:layout>
              <c:numFmt formatCode="0.0&quot;%&quot;" sourceLinked="0"/>
              <c:spPr>
                <a:noFill/>
              </c:spPr>
              <c:txPr>
                <a:bodyPr/>
                <a:lstStyle/>
                <a:p>
                  <a:pPr>
                    <a:defRPr sz="700">
                      <a:latin typeface="+mn-ea"/>
                      <a:ea typeface="+mn-ea"/>
                    </a:defRPr>
                  </a:pPr>
                  <a:endParaRPr lang="ja-JP"/>
                </a:p>
              </c:txPr>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6BD8-4207-88D6-F6D1F1A648D1}"/>
                </c:ext>
              </c:extLst>
            </c:dLbl>
            <c:dLbl>
              <c:idx val="4"/>
              <c:layout>
                <c:manualLayout>
                  <c:x val="-0.14823569511942181"/>
                  <c:y val="-8.8902913806648318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6BD8-4207-88D6-F6D1F1A648D1}"/>
                </c:ext>
              </c:extLst>
            </c:dLbl>
            <c:dLbl>
              <c:idx val="5"/>
              <c:layout>
                <c:manualLayout>
                  <c:x val="-0.14533544257448386"/>
                  <c:y val="-0.12616042189772719"/>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9-6BD8-4207-88D6-F6D1F1A648D1}"/>
                </c:ext>
              </c:extLst>
            </c:dLbl>
            <c:dLbl>
              <c:idx val="6"/>
              <c:layout>
                <c:manualLayout>
                  <c:x val="0.19616813664057758"/>
                  <c:y val="-1.672489614294902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B-6BD8-4207-88D6-F6D1F1A648D1}"/>
                </c:ext>
              </c:extLst>
            </c:dLbl>
            <c:dLbl>
              <c:idx val="7"/>
              <c:layout>
                <c:manualLayout>
                  <c:x val="0.11660405262042534"/>
                  <c:y val="-0.12047260346326678"/>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D-6BD8-4207-88D6-F6D1F1A648D1}"/>
                </c:ext>
              </c:extLst>
            </c:dLbl>
            <c:dLbl>
              <c:idx val="8"/>
              <c:layout>
                <c:manualLayout>
                  <c:x val="0.15292226110306717"/>
                  <c:y val="-0.11722958147119054"/>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F-6BD8-4207-88D6-F6D1F1A648D1}"/>
                </c:ext>
              </c:extLst>
            </c:dLbl>
            <c:dLbl>
              <c:idx val="11"/>
              <c:layout>
                <c:manualLayout>
                  <c:x val="0.14649331228286008"/>
                  <c:y val="0.12168702562790421"/>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5-6BD8-4207-88D6-F6D1F1A648D1}"/>
                </c:ext>
              </c:extLst>
            </c:dLbl>
            <c:numFmt formatCode="0.0&quot;%&quot;" sourceLinked="0"/>
            <c:spPr>
              <a:solidFill>
                <a:schemeClr val="bg1"/>
              </a:solidFill>
            </c:spPr>
            <c:txPr>
              <a:bodyPr/>
              <a:lstStyle/>
              <a:p>
                <a:pPr>
                  <a:defRPr sz="800">
                    <a:latin typeface="+mn-ea"/>
                    <a:ea typeface="+mn-ea"/>
                  </a:defRPr>
                </a:pPr>
                <a:endParaRPr lang="ja-JP"/>
              </a:p>
            </c:tx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'Ｆ1'!$AM$2:$AP$2</c:f>
              <c:strCache>
                <c:ptCount val="4"/>
                <c:pt idx="0">
                  <c:v>男性</c:v>
                </c:pt>
                <c:pt idx="1">
                  <c:v>女性</c:v>
                </c:pt>
                <c:pt idx="2">
                  <c:v>その他</c:v>
                </c:pt>
                <c:pt idx="3">
                  <c:v>無回答</c:v>
                </c:pt>
              </c:strCache>
            </c:strRef>
          </c:cat>
          <c:val>
            <c:numRef>
              <c:f>'Ｆ1'!$AM$3:$AP$3</c:f>
              <c:numCache>
                <c:formatCode>0.0</c:formatCode>
                <c:ptCount val="4"/>
                <c:pt idx="0">
                  <c:v>45.121951219512198</c:v>
                </c:pt>
                <c:pt idx="1">
                  <c:v>54.557124518613605</c:v>
                </c:pt>
                <c:pt idx="2">
                  <c:v>0.25673940949935814</c:v>
                </c:pt>
                <c:pt idx="3">
                  <c:v>6.4184852374839535E-2</c:v>
                </c:pt>
              </c:numCache>
            </c:numRef>
          </c:val>
          <c:extLst>
            <c:ext xmlns:c16="http://schemas.microsoft.com/office/drawing/2014/chart" uri="{C3380CC4-5D6E-409C-BE32-E72D297353CC}">
              <c16:uniqueId val="{00000019-6BD8-4207-88D6-F6D1F1A648D1}"/>
            </c:ext>
          </c:extLst>
        </c:ser>
        <c:dLbls>
          <c:showLegendKey val="0"/>
          <c:showVal val="0"/>
          <c:showCatName val="0"/>
          <c:showSerName val="0"/>
          <c:showPercent val="0"/>
          <c:showBubbleSize val="0"/>
          <c:showLeaderLines val="1"/>
        </c:dLbls>
        <c:firstSliceAng val="0"/>
      </c:pieChart>
      <c:spPr>
        <a:ln>
          <a:noFill/>
        </a:ln>
      </c:spPr>
    </c:plotArea>
    <c:plotVisOnly val="1"/>
    <c:dispBlanksAs val="gap"/>
    <c:showDLblsOverMax val="0"/>
  </c:chart>
  <c:spPr>
    <a:noFill/>
    <a:ln>
      <a:solidFill>
        <a:sysClr val="windowText" lastClr="000000"/>
      </a:solidFill>
    </a:ln>
  </c:spPr>
  <c:txPr>
    <a:bodyPr/>
    <a:lstStyle/>
    <a:p>
      <a:pPr>
        <a:defRPr sz="800"/>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1571519795657734E-2"/>
          <c:y val="0.11012370370370371"/>
          <c:w val="0.79921124387724174"/>
          <c:h val="0.88490813648293964"/>
        </c:manualLayout>
      </c:layout>
      <c:pieChart>
        <c:varyColors val="1"/>
        <c:ser>
          <c:idx val="1"/>
          <c:order val="0"/>
          <c:tx>
            <c:strRef>
              <c:f>'Ｆ2'!$AK$3</c:f>
              <c:strCache>
                <c:ptCount val="1"/>
                <c:pt idx="0">
                  <c:v>（ n = 1,558）</c:v>
                </c:pt>
              </c:strCache>
            </c:strRef>
          </c:tx>
          <c:spPr>
            <a:solidFill>
              <a:schemeClr val="bg1">
                <a:lumMod val="75000"/>
              </a:schemeClr>
            </a:solidFill>
            <a:ln>
              <a:solidFill>
                <a:schemeClr val="tx1"/>
              </a:solidFill>
            </a:ln>
          </c:spPr>
          <c:dPt>
            <c:idx val="1"/>
            <c:bubble3D val="0"/>
            <c:spPr>
              <a:pattFill prst="pct10">
                <a:fgClr>
                  <a:schemeClr val="tx1"/>
                </a:fgClr>
                <a:bgClr>
                  <a:schemeClr val="bg1"/>
                </a:bgClr>
              </a:pattFill>
              <a:ln>
                <a:solidFill>
                  <a:schemeClr val="tx1"/>
                </a:solidFill>
              </a:ln>
            </c:spPr>
            <c:extLst>
              <c:ext xmlns:c16="http://schemas.microsoft.com/office/drawing/2014/chart" uri="{C3380CC4-5D6E-409C-BE32-E72D297353CC}">
                <c16:uniqueId val="{00000001-AF99-4968-A27A-579F8986D0CD}"/>
              </c:ext>
            </c:extLst>
          </c:dPt>
          <c:dPt>
            <c:idx val="2"/>
            <c:bubble3D val="0"/>
            <c:spPr>
              <a:pattFill prst="ltUpDiag">
                <a:fgClr>
                  <a:schemeClr val="tx1"/>
                </a:fgClr>
                <a:bgClr>
                  <a:schemeClr val="bg1"/>
                </a:bgClr>
              </a:pattFill>
              <a:ln>
                <a:solidFill>
                  <a:schemeClr val="tx1"/>
                </a:solidFill>
              </a:ln>
            </c:spPr>
            <c:extLst>
              <c:ext xmlns:c16="http://schemas.microsoft.com/office/drawing/2014/chart" uri="{C3380CC4-5D6E-409C-BE32-E72D297353CC}">
                <c16:uniqueId val="{00000003-AF99-4968-A27A-579F8986D0CD}"/>
              </c:ext>
            </c:extLst>
          </c:dPt>
          <c:dPt>
            <c:idx val="3"/>
            <c:bubble3D val="0"/>
            <c:spPr>
              <a:pattFill prst="divot">
                <a:fgClr>
                  <a:schemeClr val="tx1"/>
                </a:fgClr>
                <a:bgClr>
                  <a:schemeClr val="bg1"/>
                </a:bgClr>
              </a:pattFill>
              <a:ln>
                <a:solidFill>
                  <a:schemeClr val="tx1"/>
                </a:solidFill>
              </a:ln>
            </c:spPr>
            <c:extLst>
              <c:ext xmlns:c16="http://schemas.microsoft.com/office/drawing/2014/chart" uri="{C3380CC4-5D6E-409C-BE32-E72D297353CC}">
                <c16:uniqueId val="{00000005-AF99-4968-A27A-579F8986D0CD}"/>
              </c:ext>
            </c:extLst>
          </c:dPt>
          <c:dPt>
            <c:idx val="4"/>
            <c:bubble3D val="0"/>
            <c:spPr>
              <a:pattFill prst="pct40">
                <a:fgClr>
                  <a:schemeClr val="tx1"/>
                </a:fgClr>
                <a:bgClr>
                  <a:schemeClr val="bg1"/>
                </a:bgClr>
              </a:pattFill>
              <a:ln>
                <a:solidFill>
                  <a:schemeClr val="tx1"/>
                </a:solidFill>
              </a:ln>
            </c:spPr>
            <c:extLst>
              <c:ext xmlns:c16="http://schemas.microsoft.com/office/drawing/2014/chart" uri="{C3380CC4-5D6E-409C-BE32-E72D297353CC}">
                <c16:uniqueId val="{00000007-AF99-4968-A27A-579F8986D0CD}"/>
              </c:ext>
            </c:extLst>
          </c:dPt>
          <c:dPt>
            <c:idx val="5"/>
            <c:bubble3D val="0"/>
            <c:spPr>
              <a:pattFill prst="dotGrid">
                <a:fgClr>
                  <a:schemeClr val="tx1"/>
                </a:fgClr>
                <a:bgClr>
                  <a:schemeClr val="bg1"/>
                </a:bgClr>
              </a:pattFill>
              <a:ln>
                <a:solidFill>
                  <a:schemeClr val="tx1"/>
                </a:solidFill>
              </a:ln>
            </c:spPr>
            <c:extLst>
              <c:ext xmlns:c16="http://schemas.microsoft.com/office/drawing/2014/chart" uri="{C3380CC4-5D6E-409C-BE32-E72D297353CC}">
                <c16:uniqueId val="{00000009-AF99-4968-A27A-579F8986D0CD}"/>
              </c:ext>
            </c:extLst>
          </c:dPt>
          <c:dPt>
            <c:idx val="6"/>
            <c:bubble3D val="0"/>
            <c:spPr>
              <a:pattFill prst="wdUpDiag">
                <a:fgClr>
                  <a:schemeClr val="tx1"/>
                </a:fgClr>
                <a:bgClr>
                  <a:schemeClr val="bg1"/>
                </a:bgClr>
              </a:pattFill>
              <a:ln>
                <a:solidFill>
                  <a:schemeClr val="tx1"/>
                </a:solidFill>
              </a:ln>
            </c:spPr>
            <c:extLst>
              <c:ext xmlns:c16="http://schemas.microsoft.com/office/drawing/2014/chart" uri="{C3380CC4-5D6E-409C-BE32-E72D297353CC}">
                <c16:uniqueId val="{0000000B-AF99-4968-A27A-579F8986D0CD}"/>
              </c:ext>
            </c:extLst>
          </c:dPt>
          <c:dPt>
            <c:idx val="7"/>
            <c:bubble3D val="0"/>
            <c:spPr>
              <a:pattFill prst="dashUpDiag">
                <a:fgClr>
                  <a:schemeClr val="tx1"/>
                </a:fgClr>
                <a:bgClr>
                  <a:schemeClr val="bg1"/>
                </a:bgClr>
              </a:pattFill>
              <a:ln>
                <a:solidFill>
                  <a:schemeClr val="tx1"/>
                </a:solidFill>
              </a:ln>
            </c:spPr>
            <c:extLst>
              <c:ext xmlns:c16="http://schemas.microsoft.com/office/drawing/2014/chart" uri="{C3380CC4-5D6E-409C-BE32-E72D297353CC}">
                <c16:uniqueId val="{0000000D-AF99-4968-A27A-579F8986D0CD}"/>
              </c:ext>
            </c:extLst>
          </c:dPt>
          <c:dPt>
            <c:idx val="8"/>
            <c:bubble3D val="0"/>
            <c:spPr>
              <a:pattFill prst="pct90">
                <a:fgClr>
                  <a:schemeClr val="tx1"/>
                </a:fgClr>
                <a:bgClr>
                  <a:schemeClr val="bg1"/>
                </a:bgClr>
              </a:pattFill>
              <a:ln>
                <a:solidFill>
                  <a:schemeClr val="tx1"/>
                </a:solidFill>
              </a:ln>
            </c:spPr>
            <c:extLst>
              <c:ext xmlns:c16="http://schemas.microsoft.com/office/drawing/2014/chart" uri="{C3380CC4-5D6E-409C-BE32-E72D297353CC}">
                <c16:uniqueId val="{0000000F-AF99-4968-A27A-579F8986D0CD}"/>
              </c:ext>
            </c:extLst>
          </c:dPt>
          <c:dPt>
            <c:idx val="9"/>
            <c:bubble3D val="0"/>
            <c:spPr>
              <a:pattFill prst="smConfetti">
                <a:fgClr>
                  <a:schemeClr val="tx1"/>
                </a:fgClr>
                <a:bgClr>
                  <a:schemeClr val="bg1"/>
                </a:bgClr>
              </a:pattFill>
              <a:ln>
                <a:solidFill>
                  <a:schemeClr val="tx1"/>
                </a:solidFill>
              </a:ln>
            </c:spPr>
            <c:extLst>
              <c:ext xmlns:c16="http://schemas.microsoft.com/office/drawing/2014/chart" uri="{C3380CC4-5D6E-409C-BE32-E72D297353CC}">
                <c16:uniqueId val="{00000011-AF99-4968-A27A-579F8986D0CD}"/>
              </c:ext>
            </c:extLst>
          </c:dPt>
          <c:dPt>
            <c:idx val="10"/>
            <c:bubble3D val="0"/>
            <c:spPr>
              <a:pattFill prst="smGrid">
                <a:fgClr>
                  <a:schemeClr val="tx1"/>
                </a:fgClr>
                <a:bgClr>
                  <a:schemeClr val="bg1"/>
                </a:bgClr>
              </a:pattFill>
              <a:ln>
                <a:solidFill>
                  <a:schemeClr val="tx1"/>
                </a:solidFill>
              </a:ln>
            </c:spPr>
            <c:extLst>
              <c:ext xmlns:c16="http://schemas.microsoft.com/office/drawing/2014/chart" uri="{C3380CC4-5D6E-409C-BE32-E72D297353CC}">
                <c16:uniqueId val="{00000013-AF99-4968-A27A-579F8986D0CD}"/>
              </c:ext>
            </c:extLst>
          </c:dPt>
          <c:dPt>
            <c:idx val="11"/>
            <c:bubble3D val="0"/>
            <c:spPr>
              <a:pattFill prst="pct30">
                <a:fgClr>
                  <a:schemeClr val="tx1"/>
                </a:fgClr>
                <a:bgClr>
                  <a:schemeClr val="bg1"/>
                </a:bgClr>
              </a:pattFill>
              <a:ln>
                <a:solidFill>
                  <a:schemeClr val="tx1"/>
                </a:solidFill>
              </a:ln>
            </c:spPr>
            <c:extLst>
              <c:ext xmlns:c16="http://schemas.microsoft.com/office/drawing/2014/chart" uri="{C3380CC4-5D6E-409C-BE32-E72D297353CC}">
                <c16:uniqueId val="{00000015-AF99-4968-A27A-579F8986D0CD}"/>
              </c:ext>
            </c:extLst>
          </c:dPt>
          <c:dPt>
            <c:idx val="12"/>
            <c:bubble3D val="0"/>
            <c:spPr>
              <a:pattFill prst="diagBrick">
                <a:fgClr>
                  <a:schemeClr val="tx1"/>
                </a:fgClr>
                <a:bgClr>
                  <a:schemeClr val="bg1"/>
                </a:bgClr>
              </a:pattFill>
              <a:ln>
                <a:solidFill>
                  <a:schemeClr val="tx1"/>
                </a:solidFill>
              </a:ln>
            </c:spPr>
            <c:extLst>
              <c:ext xmlns:c16="http://schemas.microsoft.com/office/drawing/2014/chart" uri="{C3380CC4-5D6E-409C-BE32-E72D297353CC}">
                <c16:uniqueId val="{00000017-AF99-4968-A27A-579F8986D0CD}"/>
              </c:ext>
            </c:extLst>
          </c:dPt>
          <c:dPt>
            <c:idx val="13"/>
            <c:bubble3D val="0"/>
            <c:spPr>
              <a:pattFill prst="lgCheck">
                <a:fgClr>
                  <a:schemeClr val="tx1"/>
                </a:fgClr>
                <a:bgClr>
                  <a:schemeClr val="bg1"/>
                </a:bgClr>
              </a:pattFill>
              <a:ln>
                <a:solidFill>
                  <a:schemeClr val="tx1"/>
                </a:solidFill>
              </a:ln>
            </c:spPr>
            <c:extLst>
              <c:ext xmlns:c16="http://schemas.microsoft.com/office/drawing/2014/chart" uri="{C3380CC4-5D6E-409C-BE32-E72D297353CC}">
                <c16:uniqueId val="{00000019-A4F2-462A-9FDE-8B8A289E9C83}"/>
              </c:ext>
            </c:extLst>
          </c:dPt>
          <c:dLbls>
            <c:dLbl>
              <c:idx val="0"/>
              <c:layout>
                <c:manualLayout>
                  <c:x val="5.6275862068965517E-2"/>
                  <c:y val="1.4331851851851854E-2"/>
                </c:manualLayout>
              </c:layout>
              <c:numFmt formatCode="0.0&quot;%&quot;" sourceLinked="0"/>
              <c:spPr>
                <a:noFill/>
              </c:spPr>
              <c:txPr>
                <a:bodyPr/>
                <a:lstStyle/>
                <a:p>
                  <a:pPr>
                    <a:defRPr sz="800">
                      <a:latin typeface="+mn-ea"/>
                      <a:ea typeface="+mn-ea"/>
                    </a:defRPr>
                  </a:pPr>
                  <a:endParaRPr lang="ja-JP"/>
                </a:p>
              </c:txPr>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8-AF99-4968-A27A-579F8986D0CD}"/>
                </c:ext>
              </c:extLst>
            </c:dLbl>
            <c:dLbl>
              <c:idx val="1"/>
              <c:layout>
                <c:manualLayout>
                  <c:x val="0.20612962962962963"/>
                  <c:y val="1.6178125000000002E-2"/>
                </c:manualLayout>
              </c:layout>
              <c:numFmt formatCode="0.0&quot;%&quot;" sourceLinked="0"/>
              <c:spPr>
                <a:noFill/>
              </c:spPr>
              <c:txPr>
                <a:bodyPr/>
                <a:lstStyle/>
                <a:p>
                  <a:pPr>
                    <a:defRPr sz="800">
                      <a:latin typeface="+mn-ea"/>
                      <a:ea typeface="+mn-ea"/>
                    </a:defRPr>
                  </a:pPr>
                  <a:endParaRPr lang="ja-JP"/>
                </a:p>
              </c:txPr>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AF99-4968-A27A-579F8986D0CD}"/>
                </c:ext>
              </c:extLst>
            </c:dLbl>
            <c:dLbl>
              <c:idx val="2"/>
              <c:layout>
                <c:manualLayout>
                  <c:x val="0.16577458492975736"/>
                  <c:y val="0.10316555555555554"/>
                </c:manualLayout>
              </c:layout>
              <c:numFmt formatCode="0.0&quot;%&quot;" sourceLinked="0"/>
              <c:spPr>
                <a:noFill/>
              </c:spPr>
              <c:txPr>
                <a:bodyPr/>
                <a:lstStyle/>
                <a:p>
                  <a:pPr>
                    <a:defRPr sz="800">
                      <a:latin typeface="+mn-ea"/>
                      <a:ea typeface="+mn-ea"/>
                    </a:defRPr>
                  </a:pPr>
                  <a:endParaRPr lang="ja-JP"/>
                </a:p>
              </c:txPr>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AF99-4968-A27A-579F8986D0CD}"/>
                </c:ext>
              </c:extLst>
            </c:dLbl>
            <c:dLbl>
              <c:idx val="3"/>
              <c:layout>
                <c:manualLayout>
                  <c:x val="-0.11429586248231649"/>
                  <c:y val="0.10656839339310027"/>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AF99-4968-A27A-579F8986D0CD}"/>
                </c:ext>
              </c:extLst>
            </c:dLbl>
            <c:dLbl>
              <c:idx val="4"/>
              <c:layout>
                <c:manualLayout>
                  <c:x val="-0.1713487031280711"/>
                  <c:y val="2.8112790443056642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AF99-4968-A27A-579F8986D0CD}"/>
                </c:ext>
              </c:extLst>
            </c:dLbl>
            <c:dLbl>
              <c:idx val="5"/>
              <c:layout>
                <c:manualLayout>
                  <c:x val="-0.19500791056691594"/>
                  <c:y val="-8.3520334341121785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9-AF99-4968-A27A-579F8986D0CD}"/>
                </c:ext>
              </c:extLst>
            </c:dLbl>
            <c:dLbl>
              <c:idx val="6"/>
              <c:layout>
                <c:manualLayout>
                  <c:x val="-0.12083724615209171"/>
                  <c:y val="-0.10070620902495314"/>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B-AF99-4968-A27A-579F8986D0CD}"/>
                </c:ext>
              </c:extLst>
            </c:dLbl>
            <c:dLbl>
              <c:idx val="7"/>
              <c:layout>
                <c:manualLayout>
                  <c:x val="0.11944106748975383"/>
                  <c:y val="-4.7375165958588518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D-AF99-4968-A27A-579F8986D0CD}"/>
                </c:ext>
              </c:extLst>
            </c:dLbl>
            <c:dLbl>
              <c:idx val="8"/>
              <c:layout>
                <c:manualLayout>
                  <c:x val="0.14825882598451376"/>
                  <c:y val="-0.11457450897374155"/>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F-AF99-4968-A27A-579F8986D0CD}"/>
                </c:ext>
              </c:extLst>
            </c:dLbl>
            <c:dLbl>
              <c:idx val="9"/>
              <c:layout>
                <c:manualLayout>
                  <c:x val="0.11863029504473353"/>
                  <c:y val="1.7311153233410974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1-AF99-4968-A27A-579F8986D0CD}"/>
                </c:ext>
              </c:extLst>
            </c:dLbl>
            <c:dLbl>
              <c:idx val="10"/>
              <c:layout>
                <c:manualLayout>
                  <c:x val="1.9241058754158501E-2"/>
                  <c:y val="3.9605411607465793E-2"/>
                </c:manualLayout>
              </c:layout>
              <c:numFmt formatCode="0.0&quot;%&quot;" sourceLinked="0"/>
              <c:spPr>
                <a:solidFill>
                  <a:schemeClr val="bg1"/>
                </a:solidFill>
              </c:spPr>
              <c:txPr>
                <a:bodyPr/>
                <a:lstStyle/>
                <a:p>
                  <a:pPr>
                    <a:defRPr sz="700">
                      <a:latin typeface="+mn-ea"/>
                      <a:ea typeface="+mn-ea"/>
                    </a:defRPr>
                  </a:pPr>
                  <a:endParaRPr lang="ja-JP"/>
                </a:p>
              </c:txPr>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3-AF99-4968-A27A-579F8986D0CD}"/>
                </c:ext>
              </c:extLst>
            </c:dLbl>
            <c:dLbl>
              <c:idx val="11"/>
              <c:layout>
                <c:manualLayout>
                  <c:x val="7.5735488598834763E-2"/>
                  <c:y val="7.0351890765622288E-2"/>
                </c:manualLayout>
              </c:layout>
              <c:numFmt formatCode="0.0&quot;%&quot;" sourceLinked="0"/>
              <c:spPr>
                <a:solidFill>
                  <a:schemeClr val="bg1"/>
                </a:solidFill>
              </c:spPr>
              <c:txPr>
                <a:bodyPr/>
                <a:lstStyle/>
                <a:p>
                  <a:pPr>
                    <a:defRPr sz="700">
                      <a:latin typeface="+mn-ea"/>
                      <a:ea typeface="+mn-ea"/>
                    </a:defRPr>
                  </a:pPr>
                  <a:endParaRPr lang="ja-JP"/>
                </a:p>
              </c:txPr>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5-AF99-4968-A27A-579F8986D0CD}"/>
                </c:ext>
              </c:extLst>
            </c:dLbl>
            <c:dLbl>
              <c:idx val="12"/>
              <c:layout>
                <c:manualLayout>
                  <c:x val="-0.14845659015741058"/>
                  <c:y val="6.3496705316104754E-2"/>
                </c:manualLayout>
              </c:layout>
              <c:numFmt formatCode="0.0&quot;%&quot;" sourceLinked="0"/>
              <c:spPr>
                <a:solidFill>
                  <a:schemeClr val="bg1"/>
                </a:solidFill>
              </c:spPr>
              <c:txPr>
                <a:bodyPr/>
                <a:lstStyle/>
                <a:p>
                  <a:pPr>
                    <a:defRPr sz="700">
                      <a:latin typeface="+mn-ea"/>
                      <a:ea typeface="+mn-ea"/>
                    </a:defRPr>
                  </a:pPr>
                  <a:endParaRPr lang="ja-JP"/>
                </a:p>
              </c:txPr>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7-AF99-4968-A27A-579F8986D0CD}"/>
                </c:ext>
              </c:extLst>
            </c:dLbl>
            <c:dLbl>
              <c:idx val="13"/>
              <c:layout>
                <c:manualLayout>
                  <c:x val="-0.15991204954053195"/>
                  <c:y val="1.59597064436117E-2"/>
                </c:manualLayout>
              </c:layout>
              <c:numFmt formatCode="0.0&quot;%&quot;" sourceLinked="0"/>
              <c:spPr>
                <a:solidFill>
                  <a:schemeClr val="bg1"/>
                </a:solidFill>
              </c:spPr>
              <c:txPr>
                <a:bodyPr/>
                <a:lstStyle/>
                <a:p>
                  <a:pPr>
                    <a:defRPr sz="700">
                      <a:latin typeface="+mn-ea"/>
                      <a:ea typeface="+mn-ea"/>
                    </a:defRPr>
                  </a:pPr>
                  <a:endParaRPr lang="ja-JP"/>
                </a:p>
              </c:txPr>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9-A4F2-462A-9FDE-8B8A289E9C83}"/>
                </c:ext>
              </c:extLst>
            </c:dLbl>
            <c:dLbl>
              <c:idx val="14"/>
              <c:layout>
                <c:manualLayout>
                  <c:x val="-6.86284144651753E-2"/>
                  <c:y val="3.3803914582032787E-3"/>
                </c:manualLayout>
              </c:layout>
              <c:numFmt formatCode="0.0&quot;%&quot;" sourceLinked="0"/>
              <c:spPr>
                <a:noFill/>
              </c:spPr>
              <c:txPr>
                <a:bodyPr/>
                <a:lstStyle/>
                <a:p>
                  <a:pPr>
                    <a:defRPr sz="700">
                      <a:latin typeface="+mn-ea"/>
                      <a:ea typeface="+mn-ea"/>
                    </a:defRPr>
                  </a:pPr>
                  <a:endParaRPr lang="ja-JP"/>
                </a:p>
              </c:txPr>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8-A4F2-462A-9FDE-8B8A289E9C83}"/>
                </c:ext>
              </c:extLst>
            </c:dLbl>
            <c:numFmt formatCode="0.0&quot;%&quot;" sourceLinked="0"/>
            <c:spPr>
              <a:solidFill>
                <a:schemeClr val="bg1"/>
              </a:solidFill>
            </c:spPr>
            <c:txPr>
              <a:bodyPr/>
              <a:lstStyle/>
              <a:p>
                <a:pPr>
                  <a:defRPr sz="800">
                    <a:latin typeface="+mn-ea"/>
                    <a:ea typeface="+mn-ea"/>
                  </a:defRPr>
                </a:pPr>
                <a:endParaRPr lang="ja-JP"/>
              </a:p>
            </c:tx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'Ｆ2'!$AM$2:$BA$2</c:f>
              <c:strCache>
                <c:ptCount val="15"/>
                <c:pt idx="0">
                  <c:v>１８～１９歳</c:v>
                </c:pt>
                <c:pt idx="1">
                  <c:v>２０～２４歳</c:v>
                </c:pt>
                <c:pt idx="2">
                  <c:v>２５～２９歳</c:v>
                </c:pt>
                <c:pt idx="3">
                  <c:v>３０～３４歳</c:v>
                </c:pt>
                <c:pt idx="4">
                  <c:v>３５～３９歳</c:v>
                </c:pt>
                <c:pt idx="5">
                  <c:v>４０～４４歳</c:v>
                </c:pt>
                <c:pt idx="6">
                  <c:v>４５～４９歳</c:v>
                </c:pt>
                <c:pt idx="7">
                  <c:v>５０～５４歳</c:v>
                </c:pt>
                <c:pt idx="8">
                  <c:v>５５～５９歳</c:v>
                </c:pt>
                <c:pt idx="9">
                  <c:v>６０～６４歳</c:v>
                </c:pt>
                <c:pt idx="10">
                  <c:v>６５～６９歳</c:v>
                </c:pt>
                <c:pt idx="11">
                  <c:v>７０～７４歳</c:v>
                </c:pt>
                <c:pt idx="12">
                  <c:v>７５～７９歳</c:v>
                </c:pt>
                <c:pt idx="13">
                  <c:v>８０歳以上</c:v>
                </c:pt>
                <c:pt idx="14">
                  <c:v>無回答</c:v>
                </c:pt>
              </c:strCache>
            </c:strRef>
          </c:cat>
          <c:val>
            <c:numRef>
              <c:f>'Ｆ2'!$AM$3:$BA$3</c:f>
              <c:numCache>
                <c:formatCode>0.0</c:formatCode>
                <c:ptCount val="15"/>
                <c:pt idx="0">
                  <c:v>1.6688061617458279</c:v>
                </c:pt>
                <c:pt idx="1">
                  <c:v>3.7869062901155326</c:v>
                </c:pt>
                <c:pt idx="2">
                  <c:v>5.5840821566110401</c:v>
                </c:pt>
                <c:pt idx="3">
                  <c:v>7.2528883183568675</c:v>
                </c:pt>
                <c:pt idx="4">
                  <c:v>7.9589216944801038</c:v>
                </c:pt>
                <c:pt idx="5">
                  <c:v>9.948652118100128</c:v>
                </c:pt>
                <c:pt idx="6">
                  <c:v>12.002567394094994</c:v>
                </c:pt>
                <c:pt idx="7">
                  <c:v>12.836970474967908</c:v>
                </c:pt>
                <c:pt idx="8">
                  <c:v>10.654685494223363</c:v>
                </c:pt>
                <c:pt idx="9">
                  <c:v>8.7291399229781774</c:v>
                </c:pt>
                <c:pt idx="10">
                  <c:v>4.4287548138639288</c:v>
                </c:pt>
                <c:pt idx="11">
                  <c:v>6.2901155327342746</c:v>
                </c:pt>
                <c:pt idx="12">
                  <c:v>4.6213093709884472</c:v>
                </c:pt>
                <c:pt idx="13">
                  <c:v>4.2362002567394095</c:v>
                </c:pt>
                <c:pt idx="14">
                  <c:v>0</c:v>
                </c:pt>
              </c:numCache>
            </c:numRef>
          </c:val>
          <c:extLst>
            <c:ext xmlns:c16="http://schemas.microsoft.com/office/drawing/2014/chart" uri="{C3380CC4-5D6E-409C-BE32-E72D297353CC}">
              <c16:uniqueId val="{00000019-AF99-4968-A27A-579F8986D0CD}"/>
            </c:ext>
          </c:extLst>
        </c:ser>
        <c:dLbls>
          <c:showLegendKey val="0"/>
          <c:showVal val="0"/>
          <c:showCatName val="0"/>
          <c:showSerName val="0"/>
          <c:showPercent val="0"/>
          <c:showBubbleSize val="0"/>
          <c:showLeaderLines val="1"/>
        </c:dLbls>
        <c:firstSliceAng val="0"/>
      </c:pieChart>
      <c:spPr>
        <a:ln>
          <a:noFill/>
        </a:ln>
      </c:spPr>
    </c:plotArea>
    <c:plotVisOnly val="1"/>
    <c:dispBlanksAs val="gap"/>
    <c:showDLblsOverMax val="0"/>
  </c:chart>
  <c:spPr>
    <a:noFill/>
    <a:ln>
      <a:solidFill>
        <a:sysClr val="windowText" lastClr="000000"/>
      </a:solidFill>
    </a:ln>
  </c:spPr>
  <c:txPr>
    <a:bodyPr/>
    <a:lstStyle/>
    <a:p>
      <a:pPr>
        <a:defRPr sz="800"/>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4300766283525"/>
          <c:y val="0.10477708333333334"/>
          <c:w val="0.79921124387724174"/>
          <c:h val="0.88490813648293964"/>
        </c:manualLayout>
      </c:layout>
      <c:pieChart>
        <c:varyColors val="1"/>
        <c:ser>
          <c:idx val="1"/>
          <c:order val="0"/>
          <c:tx>
            <c:strRef>
              <c:f>'Ｆ4'!$AK$3</c:f>
              <c:strCache>
                <c:ptCount val="1"/>
                <c:pt idx="0">
                  <c:v>（ n = 1,558）</c:v>
                </c:pt>
              </c:strCache>
            </c:strRef>
          </c:tx>
          <c:spPr>
            <a:solidFill>
              <a:schemeClr val="bg1">
                <a:lumMod val="75000"/>
              </a:schemeClr>
            </a:solidFill>
            <a:ln>
              <a:solidFill>
                <a:schemeClr val="tx1"/>
              </a:solidFill>
            </a:ln>
          </c:spPr>
          <c:dPt>
            <c:idx val="1"/>
            <c:bubble3D val="0"/>
            <c:spPr>
              <a:pattFill prst="pct10">
                <a:fgClr>
                  <a:schemeClr val="tx1"/>
                </a:fgClr>
                <a:bgClr>
                  <a:schemeClr val="bg1"/>
                </a:bgClr>
              </a:pattFill>
              <a:ln>
                <a:solidFill>
                  <a:schemeClr val="tx1"/>
                </a:solidFill>
              </a:ln>
            </c:spPr>
            <c:extLst>
              <c:ext xmlns:c16="http://schemas.microsoft.com/office/drawing/2014/chart" uri="{C3380CC4-5D6E-409C-BE32-E72D297353CC}">
                <c16:uniqueId val="{00000001-7352-4712-A50C-91398D89AD45}"/>
              </c:ext>
            </c:extLst>
          </c:dPt>
          <c:dPt>
            <c:idx val="2"/>
            <c:bubble3D val="0"/>
            <c:spPr>
              <a:pattFill prst="ltUpDiag">
                <a:fgClr>
                  <a:schemeClr val="tx1"/>
                </a:fgClr>
                <a:bgClr>
                  <a:schemeClr val="bg1"/>
                </a:bgClr>
              </a:pattFill>
              <a:ln>
                <a:solidFill>
                  <a:schemeClr val="tx1"/>
                </a:solidFill>
              </a:ln>
            </c:spPr>
            <c:extLst>
              <c:ext xmlns:c16="http://schemas.microsoft.com/office/drawing/2014/chart" uri="{C3380CC4-5D6E-409C-BE32-E72D297353CC}">
                <c16:uniqueId val="{00000003-7352-4712-A50C-91398D89AD45}"/>
              </c:ext>
            </c:extLst>
          </c:dPt>
          <c:dPt>
            <c:idx val="3"/>
            <c:bubble3D val="0"/>
            <c:spPr>
              <a:pattFill prst="divot">
                <a:fgClr>
                  <a:schemeClr val="tx1"/>
                </a:fgClr>
                <a:bgClr>
                  <a:schemeClr val="bg1"/>
                </a:bgClr>
              </a:pattFill>
              <a:ln>
                <a:solidFill>
                  <a:schemeClr val="tx1"/>
                </a:solidFill>
              </a:ln>
            </c:spPr>
            <c:extLst>
              <c:ext xmlns:c16="http://schemas.microsoft.com/office/drawing/2014/chart" uri="{C3380CC4-5D6E-409C-BE32-E72D297353CC}">
                <c16:uniqueId val="{00000005-7352-4712-A50C-91398D89AD45}"/>
              </c:ext>
            </c:extLst>
          </c:dPt>
          <c:dPt>
            <c:idx val="4"/>
            <c:bubble3D val="0"/>
            <c:spPr>
              <a:pattFill prst="pct40">
                <a:fgClr>
                  <a:schemeClr val="tx1"/>
                </a:fgClr>
                <a:bgClr>
                  <a:schemeClr val="bg1"/>
                </a:bgClr>
              </a:pattFill>
              <a:ln>
                <a:solidFill>
                  <a:schemeClr val="tx1"/>
                </a:solidFill>
              </a:ln>
            </c:spPr>
            <c:extLst>
              <c:ext xmlns:c16="http://schemas.microsoft.com/office/drawing/2014/chart" uri="{C3380CC4-5D6E-409C-BE32-E72D297353CC}">
                <c16:uniqueId val="{00000007-7352-4712-A50C-91398D89AD45}"/>
              </c:ext>
            </c:extLst>
          </c:dPt>
          <c:dPt>
            <c:idx val="5"/>
            <c:bubble3D val="0"/>
            <c:spPr>
              <a:pattFill prst="dotGrid">
                <a:fgClr>
                  <a:schemeClr val="tx1"/>
                </a:fgClr>
                <a:bgClr>
                  <a:schemeClr val="bg1"/>
                </a:bgClr>
              </a:pattFill>
              <a:ln>
                <a:solidFill>
                  <a:schemeClr val="tx1"/>
                </a:solidFill>
              </a:ln>
            </c:spPr>
            <c:extLst>
              <c:ext xmlns:c16="http://schemas.microsoft.com/office/drawing/2014/chart" uri="{C3380CC4-5D6E-409C-BE32-E72D297353CC}">
                <c16:uniqueId val="{00000009-7352-4712-A50C-91398D89AD45}"/>
              </c:ext>
            </c:extLst>
          </c:dPt>
          <c:dPt>
            <c:idx val="6"/>
            <c:bubble3D val="0"/>
            <c:spPr>
              <a:pattFill prst="wdUpDiag">
                <a:fgClr>
                  <a:schemeClr val="tx1"/>
                </a:fgClr>
                <a:bgClr>
                  <a:schemeClr val="bg1"/>
                </a:bgClr>
              </a:pattFill>
              <a:ln>
                <a:solidFill>
                  <a:schemeClr val="tx1"/>
                </a:solidFill>
              </a:ln>
            </c:spPr>
            <c:extLst>
              <c:ext xmlns:c16="http://schemas.microsoft.com/office/drawing/2014/chart" uri="{C3380CC4-5D6E-409C-BE32-E72D297353CC}">
                <c16:uniqueId val="{0000000B-7352-4712-A50C-91398D89AD45}"/>
              </c:ext>
            </c:extLst>
          </c:dPt>
          <c:dPt>
            <c:idx val="7"/>
            <c:bubble3D val="0"/>
            <c:spPr>
              <a:noFill/>
              <a:ln>
                <a:solidFill>
                  <a:schemeClr val="tx1"/>
                </a:solidFill>
              </a:ln>
            </c:spPr>
            <c:extLst>
              <c:ext xmlns:c16="http://schemas.microsoft.com/office/drawing/2014/chart" uri="{C3380CC4-5D6E-409C-BE32-E72D297353CC}">
                <c16:uniqueId val="{0000000D-7352-4712-A50C-91398D89AD45}"/>
              </c:ext>
            </c:extLst>
          </c:dPt>
          <c:dPt>
            <c:idx val="8"/>
            <c:bubble3D val="0"/>
            <c:spPr>
              <a:pattFill prst="pct90">
                <a:fgClr>
                  <a:schemeClr val="tx1"/>
                </a:fgClr>
                <a:bgClr>
                  <a:schemeClr val="bg1"/>
                </a:bgClr>
              </a:pattFill>
              <a:ln>
                <a:solidFill>
                  <a:schemeClr val="tx1"/>
                </a:solidFill>
              </a:ln>
            </c:spPr>
            <c:extLst>
              <c:ext xmlns:c16="http://schemas.microsoft.com/office/drawing/2014/chart" uri="{C3380CC4-5D6E-409C-BE32-E72D297353CC}">
                <c16:uniqueId val="{0000000F-7352-4712-A50C-91398D89AD45}"/>
              </c:ext>
            </c:extLst>
          </c:dPt>
          <c:dPt>
            <c:idx val="9"/>
            <c:bubble3D val="0"/>
            <c:spPr>
              <a:pattFill prst="smConfetti">
                <a:fgClr>
                  <a:schemeClr val="tx1"/>
                </a:fgClr>
                <a:bgClr>
                  <a:schemeClr val="bg1"/>
                </a:bgClr>
              </a:pattFill>
              <a:ln>
                <a:solidFill>
                  <a:schemeClr val="tx1"/>
                </a:solidFill>
              </a:ln>
            </c:spPr>
            <c:extLst>
              <c:ext xmlns:c16="http://schemas.microsoft.com/office/drawing/2014/chart" uri="{C3380CC4-5D6E-409C-BE32-E72D297353CC}">
                <c16:uniqueId val="{00000011-7352-4712-A50C-91398D89AD45}"/>
              </c:ext>
            </c:extLst>
          </c:dPt>
          <c:dPt>
            <c:idx val="10"/>
            <c:bubble3D val="0"/>
            <c:spPr>
              <a:pattFill prst="smGrid">
                <a:fgClr>
                  <a:schemeClr val="tx1"/>
                </a:fgClr>
                <a:bgClr>
                  <a:schemeClr val="bg1"/>
                </a:bgClr>
              </a:pattFill>
              <a:ln>
                <a:solidFill>
                  <a:schemeClr val="tx1"/>
                </a:solidFill>
              </a:ln>
            </c:spPr>
            <c:extLst>
              <c:ext xmlns:c16="http://schemas.microsoft.com/office/drawing/2014/chart" uri="{C3380CC4-5D6E-409C-BE32-E72D297353CC}">
                <c16:uniqueId val="{00000013-7352-4712-A50C-91398D89AD45}"/>
              </c:ext>
            </c:extLst>
          </c:dPt>
          <c:dPt>
            <c:idx val="11"/>
            <c:bubble3D val="0"/>
            <c:spPr>
              <a:pattFill prst="pct30">
                <a:fgClr>
                  <a:schemeClr val="tx1"/>
                </a:fgClr>
                <a:bgClr>
                  <a:schemeClr val="bg1"/>
                </a:bgClr>
              </a:pattFill>
              <a:ln>
                <a:solidFill>
                  <a:schemeClr val="tx1"/>
                </a:solidFill>
              </a:ln>
            </c:spPr>
            <c:extLst>
              <c:ext xmlns:c16="http://schemas.microsoft.com/office/drawing/2014/chart" uri="{C3380CC4-5D6E-409C-BE32-E72D297353CC}">
                <c16:uniqueId val="{00000015-7352-4712-A50C-91398D89AD45}"/>
              </c:ext>
            </c:extLst>
          </c:dPt>
          <c:dPt>
            <c:idx val="12"/>
            <c:bubble3D val="0"/>
            <c:spPr>
              <a:noFill/>
              <a:ln>
                <a:solidFill>
                  <a:schemeClr val="tx1"/>
                </a:solidFill>
              </a:ln>
            </c:spPr>
            <c:extLst>
              <c:ext xmlns:c16="http://schemas.microsoft.com/office/drawing/2014/chart" uri="{C3380CC4-5D6E-409C-BE32-E72D297353CC}">
                <c16:uniqueId val="{00000017-7352-4712-A50C-91398D89AD45}"/>
              </c:ext>
            </c:extLst>
          </c:dPt>
          <c:dLbls>
            <c:dLbl>
              <c:idx val="0"/>
              <c:layout>
                <c:manualLayout>
                  <c:x val="0.10777620215934747"/>
                  <c:y val="7.4585223072641494E-3"/>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8-7352-4712-A50C-91398D89AD45}"/>
                </c:ext>
              </c:extLst>
            </c:dLbl>
            <c:dLbl>
              <c:idx val="1"/>
              <c:layout>
                <c:manualLayout>
                  <c:x val="6.3444602006287473E-2"/>
                  <c:y val="4.7733629721714486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7352-4712-A50C-91398D89AD45}"/>
                </c:ext>
              </c:extLst>
            </c:dLbl>
            <c:dLbl>
              <c:idx val="3"/>
              <c:dLblPos val="inEnd"/>
              <c:showLegendKey val="0"/>
              <c:showVal val="1"/>
              <c:showCatName val="1"/>
              <c:showSerName val="0"/>
              <c:showPercent val="0"/>
              <c:showBubbleSize val="0"/>
              <c:separator>
</c:separator>
              <c:extLst>
                <c:ext xmlns:c15="http://schemas.microsoft.com/office/drawing/2012/chart" uri="{CE6537A1-D6FC-4f65-9D91-7224C49458BB}">
                  <c15:layout>
                    <c:manualLayout>
                      <c:w val="0.20738349802297401"/>
                      <c:h val="0.11238878851249201"/>
                    </c:manualLayout>
                  </c15:layout>
                </c:ext>
                <c:ext xmlns:c16="http://schemas.microsoft.com/office/drawing/2014/chart" uri="{C3380CC4-5D6E-409C-BE32-E72D297353CC}">
                  <c16:uniqueId val="{00000005-7352-4712-A50C-91398D89AD45}"/>
                </c:ext>
              </c:extLst>
            </c:dLbl>
            <c:dLbl>
              <c:idx val="4"/>
              <c:layout>
                <c:manualLayout>
                  <c:x val="-0.1945981797855659"/>
                  <c:y val="-0.19041513687770301"/>
                </c:manualLayout>
              </c:layout>
              <c:dLblPos val="bestFit"/>
              <c:showLegendKey val="0"/>
              <c:showVal val="1"/>
              <c:showCatName val="1"/>
              <c:showSerName val="0"/>
              <c:showPercent val="0"/>
              <c:showBubbleSize val="0"/>
              <c:separator>
</c:separator>
              <c:extLst>
                <c:ext xmlns:c15="http://schemas.microsoft.com/office/drawing/2012/chart" uri="{CE6537A1-D6FC-4f65-9D91-7224C49458BB}">
                  <c15:layout>
                    <c:manualLayout>
                      <c:w val="0.23966686924617914"/>
                      <c:h val="0.12576840619255061"/>
                    </c:manualLayout>
                  </c15:layout>
                </c:ext>
                <c:ext xmlns:c16="http://schemas.microsoft.com/office/drawing/2014/chart" uri="{C3380CC4-5D6E-409C-BE32-E72D297353CC}">
                  <c16:uniqueId val="{00000007-7352-4712-A50C-91398D89AD45}"/>
                </c:ext>
              </c:extLst>
            </c:dLbl>
            <c:dLbl>
              <c:idx val="5"/>
              <c:layout>
                <c:manualLayout>
                  <c:x val="0.20170076755126384"/>
                  <c:y val="-0.19162843291666887"/>
                </c:manualLayout>
              </c:layout>
              <c:dLblPos val="bestFit"/>
              <c:showLegendKey val="0"/>
              <c:showVal val="1"/>
              <c:showCatName val="1"/>
              <c:showSerName val="0"/>
              <c:showPercent val="0"/>
              <c:showBubbleSize val="0"/>
              <c:separator>
</c:separator>
              <c:extLst>
                <c:ext xmlns:c15="http://schemas.microsoft.com/office/drawing/2012/chart" uri="{CE6537A1-D6FC-4f65-9D91-7224C49458BB}">
                  <c15:layout>
                    <c:manualLayout>
                      <c:w val="0.23204387722180955"/>
                      <c:h val="0.1079289159524725"/>
                    </c:manualLayout>
                  </c15:layout>
                </c:ext>
                <c:ext xmlns:c16="http://schemas.microsoft.com/office/drawing/2014/chart" uri="{C3380CC4-5D6E-409C-BE32-E72D297353CC}">
                  <c16:uniqueId val="{00000009-7352-4712-A50C-91398D89AD45}"/>
                </c:ext>
              </c:extLst>
            </c:dLbl>
            <c:dLbl>
              <c:idx val="6"/>
              <c:layout>
                <c:manualLayout>
                  <c:x val="0.21359233499148417"/>
                  <c:y val="0.16593254354960205"/>
                </c:manualLayout>
              </c:layout>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B-7352-4712-A50C-91398D89AD45}"/>
                </c:ext>
              </c:extLst>
            </c:dLbl>
            <c:dLbl>
              <c:idx val="7"/>
              <c:layout>
                <c:manualLayout>
                  <c:x val="-0.11006760153360194"/>
                  <c:y val="7.4869671637493179E-4"/>
                </c:manualLayout>
              </c:layout>
              <c:numFmt formatCode="0.0&quot;%&quot;" sourceLinked="0"/>
              <c:spPr>
                <a:solidFill>
                  <a:schemeClr val="bg1"/>
                </a:solidFill>
              </c:spPr>
              <c:txPr>
                <a:bodyPr/>
                <a:lstStyle/>
                <a:p>
                  <a:pPr>
                    <a:defRPr sz="700">
                      <a:latin typeface="+mn-ea"/>
                      <a:ea typeface="+mn-ea"/>
                    </a:defRPr>
                  </a:pPr>
                  <a:endParaRPr lang="ja-JP"/>
                </a:p>
              </c:txPr>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D-7352-4712-A50C-91398D89AD45}"/>
                </c:ext>
              </c:extLst>
            </c:dLbl>
            <c:numFmt formatCode="0.0&quot;%&quot;" sourceLinked="0"/>
            <c:spPr>
              <a:solidFill>
                <a:schemeClr val="bg1"/>
              </a:solidFill>
            </c:spPr>
            <c:txPr>
              <a:bodyPr/>
              <a:lstStyle/>
              <a:p>
                <a:pPr>
                  <a:defRPr sz="800">
                    <a:latin typeface="+mn-ea"/>
                    <a:ea typeface="+mn-ea"/>
                  </a:defRPr>
                </a:pPr>
                <a:endParaRPr lang="ja-JP"/>
              </a:p>
            </c:txPr>
            <c:dLblPos val="inEnd"/>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'Ｆ4'!$AM$2:$AT$2</c:f>
              <c:strCache>
                <c:ptCount val="8"/>
                <c:pt idx="0">
                  <c:v>１年未満</c:v>
                </c:pt>
                <c:pt idx="1">
                  <c:v>１～３年未満</c:v>
                </c:pt>
                <c:pt idx="2">
                  <c:v>３～６年未満</c:v>
                </c:pt>
                <c:pt idx="3">
                  <c:v>６～１０年未満</c:v>
                </c:pt>
                <c:pt idx="4">
                  <c:v>１０～１８年未満</c:v>
                </c:pt>
                <c:pt idx="5">
                  <c:v>１８～３０年未満</c:v>
                </c:pt>
                <c:pt idx="6">
                  <c:v>３０年以上</c:v>
                </c:pt>
                <c:pt idx="7">
                  <c:v>無回答</c:v>
                </c:pt>
              </c:strCache>
            </c:strRef>
          </c:cat>
          <c:val>
            <c:numRef>
              <c:f>'Ｆ4'!$AM$3:$AT$3</c:f>
              <c:numCache>
                <c:formatCode>0.0</c:formatCode>
                <c:ptCount val="8"/>
                <c:pt idx="0">
                  <c:v>3.2734274711168165</c:v>
                </c:pt>
                <c:pt idx="1">
                  <c:v>7.5738125802310652</c:v>
                </c:pt>
                <c:pt idx="2">
                  <c:v>9.2426187419768944</c:v>
                </c:pt>
                <c:pt idx="3">
                  <c:v>9.6277278562259294</c:v>
                </c:pt>
                <c:pt idx="4">
                  <c:v>18.677792041078305</c:v>
                </c:pt>
                <c:pt idx="5">
                  <c:v>21.88703465982028</c:v>
                </c:pt>
                <c:pt idx="6">
                  <c:v>29.653401797175867</c:v>
                </c:pt>
                <c:pt idx="7">
                  <c:v>6.4184852374839535E-2</c:v>
                </c:pt>
              </c:numCache>
            </c:numRef>
          </c:val>
          <c:extLst>
            <c:ext xmlns:c16="http://schemas.microsoft.com/office/drawing/2014/chart" uri="{C3380CC4-5D6E-409C-BE32-E72D297353CC}">
              <c16:uniqueId val="{00000019-7352-4712-A50C-91398D89AD45}"/>
            </c:ext>
          </c:extLst>
        </c:ser>
        <c:dLbls>
          <c:showLegendKey val="0"/>
          <c:showVal val="0"/>
          <c:showCatName val="0"/>
          <c:showSerName val="0"/>
          <c:showPercent val="0"/>
          <c:showBubbleSize val="0"/>
          <c:showLeaderLines val="1"/>
        </c:dLbls>
        <c:firstSliceAng val="0"/>
      </c:pieChart>
      <c:spPr>
        <a:ln>
          <a:noFill/>
        </a:ln>
      </c:spPr>
    </c:plotArea>
    <c:plotVisOnly val="1"/>
    <c:dispBlanksAs val="gap"/>
    <c:showDLblsOverMax val="0"/>
  </c:chart>
  <c:spPr>
    <a:noFill/>
    <a:ln>
      <a:solidFill>
        <a:sysClr val="windowText" lastClr="000000"/>
      </a:solidFill>
    </a:ln>
  </c:spPr>
  <c:txPr>
    <a:bodyPr/>
    <a:lstStyle/>
    <a:p>
      <a:pPr>
        <a:defRPr sz="800"/>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4300766283525"/>
          <c:y val="0.11359652777777776"/>
          <c:w val="0.79921124387724174"/>
          <c:h val="0.88490813648293964"/>
        </c:manualLayout>
      </c:layout>
      <c:pieChart>
        <c:varyColors val="1"/>
        <c:ser>
          <c:idx val="1"/>
          <c:order val="0"/>
          <c:tx>
            <c:strRef>
              <c:f>'Ｆ5'!$AK$3</c:f>
              <c:strCache>
                <c:ptCount val="1"/>
                <c:pt idx="0">
                  <c:v>（ n = 1,558）</c:v>
                </c:pt>
              </c:strCache>
            </c:strRef>
          </c:tx>
          <c:spPr>
            <a:solidFill>
              <a:schemeClr val="bg1">
                <a:lumMod val="75000"/>
              </a:schemeClr>
            </a:solidFill>
            <a:ln>
              <a:solidFill>
                <a:schemeClr val="tx1"/>
              </a:solidFill>
            </a:ln>
          </c:spPr>
          <c:dPt>
            <c:idx val="1"/>
            <c:bubble3D val="0"/>
            <c:spPr>
              <a:pattFill prst="pct10">
                <a:fgClr>
                  <a:schemeClr val="tx1"/>
                </a:fgClr>
                <a:bgClr>
                  <a:schemeClr val="bg1"/>
                </a:bgClr>
              </a:pattFill>
              <a:ln>
                <a:solidFill>
                  <a:schemeClr val="tx1"/>
                </a:solidFill>
              </a:ln>
            </c:spPr>
            <c:extLst>
              <c:ext xmlns:c16="http://schemas.microsoft.com/office/drawing/2014/chart" uri="{C3380CC4-5D6E-409C-BE32-E72D297353CC}">
                <c16:uniqueId val="{00000001-2266-481E-AE80-9218E9DBF6CC}"/>
              </c:ext>
            </c:extLst>
          </c:dPt>
          <c:dPt>
            <c:idx val="2"/>
            <c:bubble3D val="0"/>
            <c:spPr>
              <a:pattFill prst="ltUpDiag">
                <a:fgClr>
                  <a:schemeClr val="tx1"/>
                </a:fgClr>
                <a:bgClr>
                  <a:schemeClr val="bg1"/>
                </a:bgClr>
              </a:pattFill>
              <a:ln>
                <a:solidFill>
                  <a:schemeClr val="tx1"/>
                </a:solidFill>
              </a:ln>
            </c:spPr>
            <c:extLst>
              <c:ext xmlns:c16="http://schemas.microsoft.com/office/drawing/2014/chart" uri="{C3380CC4-5D6E-409C-BE32-E72D297353CC}">
                <c16:uniqueId val="{00000003-2266-481E-AE80-9218E9DBF6CC}"/>
              </c:ext>
            </c:extLst>
          </c:dPt>
          <c:dPt>
            <c:idx val="3"/>
            <c:bubble3D val="0"/>
            <c:spPr>
              <a:pattFill prst="divot">
                <a:fgClr>
                  <a:schemeClr val="tx1"/>
                </a:fgClr>
                <a:bgClr>
                  <a:schemeClr val="bg1"/>
                </a:bgClr>
              </a:pattFill>
              <a:ln>
                <a:solidFill>
                  <a:schemeClr val="tx1"/>
                </a:solidFill>
              </a:ln>
            </c:spPr>
            <c:extLst>
              <c:ext xmlns:c16="http://schemas.microsoft.com/office/drawing/2014/chart" uri="{C3380CC4-5D6E-409C-BE32-E72D297353CC}">
                <c16:uniqueId val="{00000005-2266-481E-AE80-9218E9DBF6CC}"/>
              </c:ext>
            </c:extLst>
          </c:dPt>
          <c:dPt>
            <c:idx val="4"/>
            <c:bubble3D val="0"/>
            <c:spPr>
              <a:pattFill prst="pct40">
                <a:fgClr>
                  <a:schemeClr val="tx1"/>
                </a:fgClr>
                <a:bgClr>
                  <a:schemeClr val="bg1"/>
                </a:bgClr>
              </a:pattFill>
              <a:ln>
                <a:solidFill>
                  <a:schemeClr val="tx1"/>
                </a:solidFill>
              </a:ln>
            </c:spPr>
            <c:extLst>
              <c:ext xmlns:c16="http://schemas.microsoft.com/office/drawing/2014/chart" uri="{C3380CC4-5D6E-409C-BE32-E72D297353CC}">
                <c16:uniqueId val="{00000007-2266-481E-AE80-9218E9DBF6CC}"/>
              </c:ext>
            </c:extLst>
          </c:dPt>
          <c:dPt>
            <c:idx val="5"/>
            <c:bubble3D val="0"/>
            <c:spPr>
              <a:pattFill prst="dotGrid">
                <a:fgClr>
                  <a:schemeClr val="tx1"/>
                </a:fgClr>
                <a:bgClr>
                  <a:schemeClr val="bg1"/>
                </a:bgClr>
              </a:pattFill>
              <a:ln>
                <a:solidFill>
                  <a:schemeClr val="tx1"/>
                </a:solidFill>
              </a:ln>
            </c:spPr>
            <c:extLst>
              <c:ext xmlns:c16="http://schemas.microsoft.com/office/drawing/2014/chart" uri="{C3380CC4-5D6E-409C-BE32-E72D297353CC}">
                <c16:uniqueId val="{00000009-2266-481E-AE80-9218E9DBF6CC}"/>
              </c:ext>
            </c:extLst>
          </c:dPt>
          <c:dPt>
            <c:idx val="6"/>
            <c:bubble3D val="0"/>
            <c:spPr>
              <a:pattFill prst="wdUpDiag">
                <a:fgClr>
                  <a:schemeClr val="tx1"/>
                </a:fgClr>
                <a:bgClr>
                  <a:schemeClr val="bg1"/>
                </a:bgClr>
              </a:pattFill>
              <a:ln>
                <a:solidFill>
                  <a:schemeClr val="tx1"/>
                </a:solidFill>
              </a:ln>
            </c:spPr>
            <c:extLst>
              <c:ext xmlns:c16="http://schemas.microsoft.com/office/drawing/2014/chart" uri="{C3380CC4-5D6E-409C-BE32-E72D297353CC}">
                <c16:uniqueId val="{0000000B-2266-481E-AE80-9218E9DBF6CC}"/>
              </c:ext>
            </c:extLst>
          </c:dPt>
          <c:dPt>
            <c:idx val="7"/>
            <c:bubble3D val="0"/>
            <c:spPr>
              <a:pattFill prst="dashUpDiag">
                <a:fgClr>
                  <a:schemeClr val="tx1"/>
                </a:fgClr>
                <a:bgClr>
                  <a:schemeClr val="bg1"/>
                </a:bgClr>
              </a:pattFill>
              <a:ln>
                <a:solidFill>
                  <a:schemeClr val="tx1"/>
                </a:solidFill>
              </a:ln>
            </c:spPr>
            <c:extLst>
              <c:ext xmlns:c16="http://schemas.microsoft.com/office/drawing/2014/chart" uri="{C3380CC4-5D6E-409C-BE32-E72D297353CC}">
                <c16:uniqueId val="{0000000D-2266-481E-AE80-9218E9DBF6CC}"/>
              </c:ext>
            </c:extLst>
          </c:dPt>
          <c:dPt>
            <c:idx val="8"/>
            <c:bubble3D val="0"/>
            <c:spPr>
              <a:pattFill prst="pct90">
                <a:fgClr>
                  <a:schemeClr val="tx1"/>
                </a:fgClr>
                <a:bgClr>
                  <a:schemeClr val="bg1"/>
                </a:bgClr>
              </a:pattFill>
              <a:ln>
                <a:solidFill>
                  <a:schemeClr val="tx1"/>
                </a:solidFill>
              </a:ln>
            </c:spPr>
            <c:extLst>
              <c:ext xmlns:c16="http://schemas.microsoft.com/office/drawing/2014/chart" uri="{C3380CC4-5D6E-409C-BE32-E72D297353CC}">
                <c16:uniqueId val="{0000000F-2266-481E-AE80-9218E9DBF6CC}"/>
              </c:ext>
            </c:extLst>
          </c:dPt>
          <c:dPt>
            <c:idx val="9"/>
            <c:bubble3D val="0"/>
            <c:spPr>
              <a:noFill/>
              <a:ln>
                <a:solidFill>
                  <a:schemeClr val="tx1"/>
                </a:solidFill>
              </a:ln>
            </c:spPr>
            <c:extLst>
              <c:ext xmlns:c16="http://schemas.microsoft.com/office/drawing/2014/chart" uri="{C3380CC4-5D6E-409C-BE32-E72D297353CC}">
                <c16:uniqueId val="{00000011-2266-481E-AE80-9218E9DBF6CC}"/>
              </c:ext>
            </c:extLst>
          </c:dPt>
          <c:dPt>
            <c:idx val="10"/>
            <c:bubble3D val="0"/>
            <c:spPr>
              <a:pattFill prst="smGrid">
                <a:fgClr>
                  <a:schemeClr val="tx1"/>
                </a:fgClr>
                <a:bgClr>
                  <a:schemeClr val="bg1"/>
                </a:bgClr>
              </a:pattFill>
              <a:ln>
                <a:solidFill>
                  <a:schemeClr val="tx1"/>
                </a:solidFill>
              </a:ln>
            </c:spPr>
            <c:extLst>
              <c:ext xmlns:c16="http://schemas.microsoft.com/office/drawing/2014/chart" uri="{C3380CC4-5D6E-409C-BE32-E72D297353CC}">
                <c16:uniqueId val="{00000013-2266-481E-AE80-9218E9DBF6CC}"/>
              </c:ext>
            </c:extLst>
          </c:dPt>
          <c:dPt>
            <c:idx val="11"/>
            <c:bubble3D val="0"/>
            <c:spPr>
              <a:pattFill prst="pct30">
                <a:fgClr>
                  <a:schemeClr val="tx1"/>
                </a:fgClr>
                <a:bgClr>
                  <a:schemeClr val="bg1"/>
                </a:bgClr>
              </a:pattFill>
              <a:ln>
                <a:solidFill>
                  <a:schemeClr val="tx1"/>
                </a:solidFill>
              </a:ln>
            </c:spPr>
            <c:extLst>
              <c:ext xmlns:c16="http://schemas.microsoft.com/office/drawing/2014/chart" uri="{C3380CC4-5D6E-409C-BE32-E72D297353CC}">
                <c16:uniqueId val="{00000015-2266-481E-AE80-9218E9DBF6CC}"/>
              </c:ext>
            </c:extLst>
          </c:dPt>
          <c:dPt>
            <c:idx val="12"/>
            <c:bubble3D val="0"/>
            <c:spPr>
              <a:noFill/>
              <a:ln>
                <a:solidFill>
                  <a:schemeClr val="tx1"/>
                </a:solidFill>
              </a:ln>
            </c:spPr>
            <c:extLst>
              <c:ext xmlns:c16="http://schemas.microsoft.com/office/drawing/2014/chart" uri="{C3380CC4-5D6E-409C-BE32-E72D297353CC}">
                <c16:uniqueId val="{00000017-2266-481E-AE80-9218E9DBF6CC}"/>
              </c:ext>
            </c:extLst>
          </c:dPt>
          <c:dLbls>
            <c:dLbl>
              <c:idx val="0"/>
              <c:layout>
                <c:manualLayout>
                  <c:x val="-0.11051819923371647"/>
                  <c:y val="0.1867267361111111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8-2266-481E-AE80-9218E9DBF6CC}"/>
                </c:ext>
              </c:extLst>
            </c:dLbl>
            <c:dLbl>
              <c:idx val="1"/>
              <c:layout>
                <c:manualLayout>
                  <c:x val="-0.2310219761256293"/>
                  <c:y val="-0.21296137293840636"/>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2266-481E-AE80-9218E9DBF6CC}"/>
                </c:ext>
              </c:extLst>
            </c:dLbl>
            <c:dLbl>
              <c:idx val="2"/>
              <c:layout>
                <c:manualLayout>
                  <c:x val="0.20705726997846655"/>
                  <c:y val="-0.16768032195363489"/>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2266-481E-AE80-9218E9DBF6CC}"/>
                </c:ext>
              </c:extLst>
            </c:dLbl>
            <c:dLbl>
              <c:idx val="3"/>
              <c:layout>
                <c:manualLayout>
                  <c:x val="0.15634786653761601"/>
                  <c:y val="-0.14838171592718818"/>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2266-481E-AE80-9218E9DBF6CC}"/>
                </c:ext>
              </c:extLst>
            </c:dLbl>
            <c:dLbl>
              <c:idx val="4"/>
              <c:layout>
                <c:manualLayout>
                  <c:x val="0"/>
                  <c:y val="0.19187074095339432"/>
                </c:manualLayout>
              </c:layout>
              <c:numFmt formatCode="0.0&quot;%&quot;" sourceLinked="0"/>
              <c:spPr>
                <a:noFill/>
              </c:spPr>
              <c:txPr>
                <a:bodyPr/>
                <a:lstStyle/>
                <a:p>
                  <a:pPr>
                    <a:defRPr sz="800">
                      <a:latin typeface="+mn-ea"/>
                      <a:ea typeface="+mn-ea"/>
                    </a:defRPr>
                  </a:pPr>
                  <a:endParaRPr lang="ja-JP"/>
                </a:p>
              </c:txPr>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2266-481E-AE80-9218E9DBF6CC}"/>
                </c:ext>
              </c:extLst>
            </c:dLbl>
            <c:dLbl>
              <c:idx val="5"/>
              <c:layout>
                <c:manualLayout>
                  <c:x val="-4.20582078465798E-2"/>
                  <c:y val="-2.914649627846461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9-2266-481E-AE80-9218E9DBF6CC}"/>
                </c:ext>
              </c:extLst>
            </c:dLbl>
            <c:dLbl>
              <c:idx val="6"/>
              <c:layout>
                <c:manualLayout>
                  <c:x val="9.1172485200441175E-2"/>
                  <c:y val="0.1465496564669030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B-2266-481E-AE80-9218E9DBF6CC}"/>
                </c:ext>
              </c:extLst>
            </c:dLbl>
            <c:dLbl>
              <c:idx val="7"/>
              <c:layout>
                <c:manualLayout>
                  <c:x val="-0.1926435125786872"/>
                  <c:y val="3.4070616990007428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D-2266-481E-AE80-9218E9DBF6CC}"/>
                </c:ext>
              </c:extLst>
            </c:dLbl>
            <c:dLbl>
              <c:idx val="8"/>
              <c:layout>
                <c:manualLayout>
                  <c:x val="-6.7567320173167966E-2"/>
                  <c:y val="1.17642307685534E-4"/>
                </c:manualLayout>
              </c:layout>
              <c:numFmt formatCode="0.0&quot;%&quot;" sourceLinked="0"/>
              <c:spPr>
                <a:noFill/>
              </c:spPr>
              <c:txPr>
                <a:bodyPr/>
                <a:lstStyle/>
                <a:p>
                  <a:pPr>
                    <a:defRPr sz="800">
                      <a:latin typeface="+mn-ea"/>
                      <a:ea typeface="+mn-ea"/>
                    </a:defRPr>
                  </a:pPr>
                  <a:endParaRPr lang="ja-JP"/>
                </a:p>
              </c:txPr>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F-2266-481E-AE80-9218E9DBF6CC}"/>
                </c:ext>
              </c:extLst>
            </c:dLbl>
            <c:dLbl>
              <c:idx val="9"/>
              <c:layout>
                <c:manualLayout>
                  <c:x val="-0.20113633461047253"/>
                  <c:y val="1.6535763888888888E-2"/>
                </c:manualLayout>
              </c:layout>
              <c:numFmt formatCode="0.0&quot;%&quot;" sourceLinked="0"/>
              <c:spPr>
                <a:solidFill>
                  <a:schemeClr val="bg1"/>
                </a:solidFill>
              </c:spPr>
              <c:txPr>
                <a:bodyPr/>
                <a:lstStyle/>
                <a:p>
                  <a:pPr>
                    <a:defRPr sz="700">
                      <a:latin typeface="+mn-ea"/>
                      <a:ea typeface="+mn-ea"/>
                    </a:defRPr>
                  </a:pPr>
                  <a:endParaRPr lang="ja-JP"/>
                </a:p>
              </c:txPr>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1-2266-481E-AE80-9218E9DBF6CC}"/>
                </c:ext>
              </c:extLst>
            </c:dLbl>
            <c:dLbl>
              <c:idx val="11"/>
              <c:layout>
                <c:manualLayout>
                  <c:x val="0.14649331228286008"/>
                  <c:y val="0.12168702562790421"/>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5-2266-481E-AE80-9218E9DBF6CC}"/>
                </c:ext>
              </c:extLst>
            </c:dLbl>
            <c:numFmt formatCode="0.0&quot;%&quot;" sourceLinked="0"/>
            <c:spPr>
              <a:solidFill>
                <a:schemeClr val="bg1"/>
              </a:solidFill>
            </c:spPr>
            <c:txPr>
              <a:bodyPr/>
              <a:lstStyle/>
              <a:p>
                <a:pPr>
                  <a:defRPr sz="800">
                    <a:latin typeface="+mn-ea"/>
                    <a:ea typeface="+mn-ea"/>
                  </a:defRPr>
                </a:pPr>
                <a:endParaRPr lang="ja-JP"/>
              </a:p>
            </c:tx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'Ｆ5'!$AM$2:$AU$2</c:f>
              <c:strCache>
                <c:ptCount val="9"/>
                <c:pt idx="0">
                  <c:v>自営業・
事業主</c:v>
                </c:pt>
                <c:pt idx="1">
                  <c:v>会社員・
公務員・
団体職員</c:v>
                </c:pt>
                <c:pt idx="2">
                  <c:v>パート・
臨時職員</c:v>
                </c:pt>
                <c:pt idx="3">
                  <c:v>その他
就業者</c:v>
                </c:pt>
                <c:pt idx="4">
                  <c:v>家事専業</c:v>
                </c:pt>
                <c:pt idx="5">
                  <c:v>学生</c:v>
                </c:pt>
                <c:pt idx="6">
                  <c:v>無職</c:v>
                </c:pt>
                <c:pt idx="7">
                  <c:v>その他</c:v>
                </c:pt>
                <c:pt idx="8">
                  <c:v>無回答</c:v>
                </c:pt>
              </c:strCache>
            </c:strRef>
          </c:cat>
          <c:val>
            <c:numRef>
              <c:f>'Ｆ5'!$AM$3:$AU$3</c:f>
              <c:numCache>
                <c:formatCode>0.0</c:formatCode>
                <c:ptCount val="9"/>
                <c:pt idx="0">
                  <c:v>11.938382541720154</c:v>
                </c:pt>
                <c:pt idx="1">
                  <c:v>45.892169448010264</c:v>
                </c:pt>
                <c:pt idx="2">
                  <c:v>14.05648267008986</c:v>
                </c:pt>
                <c:pt idx="3">
                  <c:v>0.44929396662387677</c:v>
                </c:pt>
                <c:pt idx="4">
                  <c:v>11.553273427471117</c:v>
                </c:pt>
                <c:pt idx="5">
                  <c:v>4.0436456996148911</c:v>
                </c:pt>
                <c:pt idx="6">
                  <c:v>9.6919127086007713</c:v>
                </c:pt>
                <c:pt idx="7">
                  <c:v>2.3748395378690628</c:v>
                </c:pt>
                <c:pt idx="8">
                  <c:v>0</c:v>
                </c:pt>
              </c:numCache>
            </c:numRef>
          </c:val>
          <c:extLst>
            <c:ext xmlns:c16="http://schemas.microsoft.com/office/drawing/2014/chart" uri="{C3380CC4-5D6E-409C-BE32-E72D297353CC}">
              <c16:uniqueId val="{00000019-2266-481E-AE80-9218E9DBF6CC}"/>
            </c:ext>
          </c:extLst>
        </c:ser>
        <c:dLbls>
          <c:showLegendKey val="0"/>
          <c:showVal val="0"/>
          <c:showCatName val="0"/>
          <c:showSerName val="0"/>
          <c:showPercent val="0"/>
          <c:showBubbleSize val="0"/>
          <c:showLeaderLines val="1"/>
        </c:dLbls>
        <c:firstSliceAng val="0"/>
      </c:pieChart>
      <c:spPr>
        <a:ln>
          <a:noFill/>
        </a:ln>
      </c:spPr>
    </c:plotArea>
    <c:plotVisOnly val="1"/>
    <c:dispBlanksAs val="gap"/>
    <c:showDLblsOverMax val="0"/>
  </c:chart>
  <c:spPr>
    <a:noFill/>
    <a:ln>
      <a:solidFill>
        <a:sysClr val="windowText" lastClr="000000"/>
      </a:solidFill>
    </a:ln>
  </c:spPr>
  <c:txPr>
    <a:bodyPr/>
    <a:lstStyle/>
    <a:p>
      <a:pPr>
        <a:defRPr sz="800"/>
      </a:pPr>
      <a:endParaRPr lang="ja-JP"/>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4300766283525"/>
          <c:y val="0.10477708333333334"/>
          <c:w val="0.79921124387724174"/>
          <c:h val="0.88490813648293964"/>
        </c:manualLayout>
      </c:layout>
      <c:pieChart>
        <c:varyColors val="1"/>
        <c:ser>
          <c:idx val="1"/>
          <c:order val="0"/>
          <c:tx>
            <c:strRef>
              <c:f>'Ｆ6'!$AK$3</c:f>
              <c:strCache>
                <c:ptCount val="1"/>
                <c:pt idx="0">
                  <c:v>（ n = 1,558）</c:v>
                </c:pt>
              </c:strCache>
            </c:strRef>
          </c:tx>
          <c:spPr>
            <a:solidFill>
              <a:schemeClr val="bg1">
                <a:lumMod val="75000"/>
              </a:schemeClr>
            </a:solidFill>
            <a:ln>
              <a:solidFill>
                <a:schemeClr val="tx1"/>
              </a:solidFill>
            </a:ln>
          </c:spPr>
          <c:dPt>
            <c:idx val="1"/>
            <c:bubble3D val="0"/>
            <c:spPr>
              <a:pattFill prst="pct10">
                <a:fgClr>
                  <a:schemeClr val="tx1"/>
                </a:fgClr>
                <a:bgClr>
                  <a:schemeClr val="bg1"/>
                </a:bgClr>
              </a:pattFill>
              <a:ln>
                <a:solidFill>
                  <a:schemeClr val="tx1"/>
                </a:solidFill>
              </a:ln>
            </c:spPr>
            <c:extLst>
              <c:ext xmlns:c16="http://schemas.microsoft.com/office/drawing/2014/chart" uri="{C3380CC4-5D6E-409C-BE32-E72D297353CC}">
                <c16:uniqueId val="{00000001-0774-4E06-BC73-158252E5C3E9}"/>
              </c:ext>
            </c:extLst>
          </c:dPt>
          <c:dPt>
            <c:idx val="2"/>
            <c:bubble3D val="0"/>
            <c:spPr>
              <a:pattFill prst="ltUpDiag">
                <a:fgClr>
                  <a:schemeClr val="tx1"/>
                </a:fgClr>
                <a:bgClr>
                  <a:schemeClr val="bg1"/>
                </a:bgClr>
              </a:pattFill>
              <a:ln>
                <a:solidFill>
                  <a:schemeClr val="tx1"/>
                </a:solidFill>
              </a:ln>
            </c:spPr>
            <c:extLst>
              <c:ext xmlns:c16="http://schemas.microsoft.com/office/drawing/2014/chart" uri="{C3380CC4-5D6E-409C-BE32-E72D297353CC}">
                <c16:uniqueId val="{00000003-0774-4E06-BC73-158252E5C3E9}"/>
              </c:ext>
            </c:extLst>
          </c:dPt>
          <c:dPt>
            <c:idx val="3"/>
            <c:bubble3D val="0"/>
            <c:spPr>
              <a:pattFill prst="divot">
                <a:fgClr>
                  <a:schemeClr val="tx1"/>
                </a:fgClr>
                <a:bgClr>
                  <a:schemeClr val="bg1"/>
                </a:bgClr>
              </a:pattFill>
              <a:ln>
                <a:solidFill>
                  <a:schemeClr val="tx1"/>
                </a:solidFill>
              </a:ln>
            </c:spPr>
            <c:extLst>
              <c:ext xmlns:c16="http://schemas.microsoft.com/office/drawing/2014/chart" uri="{C3380CC4-5D6E-409C-BE32-E72D297353CC}">
                <c16:uniqueId val="{00000005-0774-4E06-BC73-158252E5C3E9}"/>
              </c:ext>
            </c:extLst>
          </c:dPt>
          <c:dPt>
            <c:idx val="4"/>
            <c:bubble3D val="0"/>
            <c:spPr>
              <a:pattFill prst="pct40">
                <a:fgClr>
                  <a:schemeClr val="tx1"/>
                </a:fgClr>
                <a:bgClr>
                  <a:schemeClr val="bg1"/>
                </a:bgClr>
              </a:pattFill>
              <a:ln>
                <a:solidFill>
                  <a:schemeClr val="tx1"/>
                </a:solidFill>
              </a:ln>
            </c:spPr>
            <c:extLst>
              <c:ext xmlns:c16="http://schemas.microsoft.com/office/drawing/2014/chart" uri="{C3380CC4-5D6E-409C-BE32-E72D297353CC}">
                <c16:uniqueId val="{00000007-0774-4E06-BC73-158252E5C3E9}"/>
              </c:ext>
            </c:extLst>
          </c:dPt>
          <c:dPt>
            <c:idx val="5"/>
            <c:bubble3D val="0"/>
            <c:spPr>
              <a:pattFill prst="dotGrid">
                <a:fgClr>
                  <a:schemeClr val="tx1"/>
                </a:fgClr>
                <a:bgClr>
                  <a:schemeClr val="bg1"/>
                </a:bgClr>
              </a:pattFill>
              <a:ln>
                <a:solidFill>
                  <a:schemeClr val="tx1"/>
                </a:solidFill>
              </a:ln>
            </c:spPr>
            <c:extLst>
              <c:ext xmlns:c16="http://schemas.microsoft.com/office/drawing/2014/chart" uri="{C3380CC4-5D6E-409C-BE32-E72D297353CC}">
                <c16:uniqueId val="{00000009-0774-4E06-BC73-158252E5C3E9}"/>
              </c:ext>
            </c:extLst>
          </c:dPt>
          <c:dPt>
            <c:idx val="6"/>
            <c:bubble3D val="0"/>
            <c:spPr>
              <a:pattFill prst="wdUpDiag">
                <a:fgClr>
                  <a:schemeClr val="tx1"/>
                </a:fgClr>
                <a:bgClr>
                  <a:schemeClr val="bg1"/>
                </a:bgClr>
              </a:pattFill>
              <a:ln>
                <a:solidFill>
                  <a:schemeClr val="tx1"/>
                </a:solidFill>
              </a:ln>
            </c:spPr>
            <c:extLst>
              <c:ext xmlns:c16="http://schemas.microsoft.com/office/drawing/2014/chart" uri="{C3380CC4-5D6E-409C-BE32-E72D297353CC}">
                <c16:uniqueId val="{0000000B-0774-4E06-BC73-158252E5C3E9}"/>
              </c:ext>
            </c:extLst>
          </c:dPt>
          <c:dPt>
            <c:idx val="7"/>
            <c:bubble3D val="0"/>
            <c:spPr>
              <a:noFill/>
              <a:ln>
                <a:solidFill>
                  <a:schemeClr val="tx1"/>
                </a:solidFill>
              </a:ln>
            </c:spPr>
            <c:extLst>
              <c:ext xmlns:c16="http://schemas.microsoft.com/office/drawing/2014/chart" uri="{C3380CC4-5D6E-409C-BE32-E72D297353CC}">
                <c16:uniqueId val="{0000000D-0774-4E06-BC73-158252E5C3E9}"/>
              </c:ext>
            </c:extLst>
          </c:dPt>
          <c:dPt>
            <c:idx val="8"/>
            <c:bubble3D val="0"/>
            <c:spPr>
              <a:pattFill prst="pct90">
                <a:fgClr>
                  <a:schemeClr val="tx1"/>
                </a:fgClr>
                <a:bgClr>
                  <a:schemeClr val="bg1"/>
                </a:bgClr>
              </a:pattFill>
              <a:ln>
                <a:solidFill>
                  <a:schemeClr val="tx1"/>
                </a:solidFill>
              </a:ln>
            </c:spPr>
            <c:extLst>
              <c:ext xmlns:c16="http://schemas.microsoft.com/office/drawing/2014/chart" uri="{C3380CC4-5D6E-409C-BE32-E72D297353CC}">
                <c16:uniqueId val="{0000000F-0774-4E06-BC73-158252E5C3E9}"/>
              </c:ext>
            </c:extLst>
          </c:dPt>
          <c:dPt>
            <c:idx val="9"/>
            <c:bubble3D val="0"/>
            <c:spPr>
              <a:pattFill prst="smConfetti">
                <a:fgClr>
                  <a:schemeClr val="tx1"/>
                </a:fgClr>
                <a:bgClr>
                  <a:schemeClr val="bg1"/>
                </a:bgClr>
              </a:pattFill>
              <a:ln>
                <a:solidFill>
                  <a:schemeClr val="tx1"/>
                </a:solidFill>
              </a:ln>
            </c:spPr>
            <c:extLst>
              <c:ext xmlns:c16="http://schemas.microsoft.com/office/drawing/2014/chart" uri="{C3380CC4-5D6E-409C-BE32-E72D297353CC}">
                <c16:uniqueId val="{00000011-0774-4E06-BC73-158252E5C3E9}"/>
              </c:ext>
            </c:extLst>
          </c:dPt>
          <c:dPt>
            <c:idx val="10"/>
            <c:bubble3D val="0"/>
            <c:spPr>
              <a:pattFill prst="smGrid">
                <a:fgClr>
                  <a:schemeClr val="tx1"/>
                </a:fgClr>
                <a:bgClr>
                  <a:schemeClr val="bg1"/>
                </a:bgClr>
              </a:pattFill>
              <a:ln>
                <a:solidFill>
                  <a:schemeClr val="tx1"/>
                </a:solidFill>
              </a:ln>
            </c:spPr>
            <c:extLst>
              <c:ext xmlns:c16="http://schemas.microsoft.com/office/drawing/2014/chart" uri="{C3380CC4-5D6E-409C-BE32-E72D297353CC}">
                <c16:uniqueId val="{00000013-0774-4E06-BC73-158252E5C3E9}"/>
              </c:ext>
            </c:extLst>
          </c:dPt>
          <c:dPt>
            <c:idx val="11"/>
            <c:bubble3D val="0"/>
            <c:spPr>
              <a:pattFill prst="pct30">
                <a:fgClr>
                  <a:schemeClr val="tx1"/>
                </a:fgClr>
                <a:bgClr>
                  <a:schemeClr val="bg1"/>
                </a:bgClr>
              </a:pattFill>
              <a:ln>
                <a:solidFill>
                  <a:schemeClr val="tx1"/>
                </a:solidFill>
              </a:ln>
            </c:spPr>
            <c:extLst>
              <c:ext xmlns:c16="http://schemas.microsoft.com/office/drawing/2014/chart" uri="{C3380CC4-5D6E-409C-BE32-E72D297353CC}">
                <c16:uniqueId val="{00000015-0774-4E06-BC73-158252E5C3E9}"/>
              </c:ext>
            </c:extLst>
          </c:dPt>
          <c:dPt>
            <c:idx val="12"/>
            <c:bubble3D val="0"/>
            <c:spPr>
              <a:noFill/>
              <a:ln>
                <a:solidFill>
                  <a:schemeClr val="tx1"/>
                </a:solidFill>
              </a:ln>
            </c:spPr>
            <c:extLst>
              <c:ext xmlns:c16="http://schemas.microsoft.com/office/drawing/2014/chart" uri="{C3380CC4-5D6E-409C-BE32-E72D297353CC}">
                <c16:uniqueId val="{00000017-0774-4E06-BC73-158252E5C3E9}"/>
              </c:ext>
            </c:extLst>
          </c:dPt>
          <c:dLbls>
            <c:dLbl>
              <c:idx val="0"/>
              <c:layout>
                <c:manualLayout>
                  <c:x val="-0.13099584929757344"/>
                  <c:y val="0.21231909722222223"/>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8-0774-4E06-BC73-158252E5C3E9}"/>
                </c:ext>
              </c:extLst>
            </c:dLbl>
            <c:dLbl>
              <c:idx val="1"/>
              <c:layout>
                <c:manualLayout>
                  <c:x val="-0.20701309067688378"/>
                  <c:y val="-0.1505411111111111"/>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0774-4E06-BC73-158252E5C3E9}"/>
                </c:ext>
              </c:extLst>
            </c:dLbl>
            <c:dLbl>
              <c:idx val="2"/>
              <c:layout>
                <c:manualLayout>
                  <c:x val="0.14570242656449553"/>
                  <c:y val="-0.18101597222222229"/>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0774-4E06-BC73-158252E5C3E9}"/>
                </c:ext>
              </c:extLst>
            </c:dLbl>
            <c:dLbl>
              <c:idx val="3"/>
              <c:layout>
                <c:manualLayout>
                  <c:x val="0.17044604086845466"/>
                  <c:y val="0.13915659722222223"/>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0774-4E06-BC73-158252E5C3E9}"/>
                </c:ext>
              </c:extLst>
            </c:dLbl>
            <c:dLbl>
              <c:idx val="4"/>
              <c:layout>
                <c:manualLayout>
                  <c:x val="4.7349297573435506E-2"/>
                  <c:y val="0.20134756944444446"/>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0774-4E06-BC73-158252E5C3E9}"/>
                </c:ext>
              </c:extLst>
            </c:dLbl>
            <c:dLbl>
              <c:idx val="5"/>
              <c:layout>
                <c:manualLayout>
                  <c:x val="-0.26037379671521071"/>
                  <c:y val="6.1535355025170185E-2"/>
                </c:manualLayout>
              </c:layout>
              <c:numFmt formatCode="0.0&quot;%&quot;" sourceLinked="0"/>
              <c:spPr>
                <a:noFill/>
              </c:spPr>
              <c:txPr>
                <a:bodyPr/>
                <a:lstStyle/>
                <a:p>
                  <a:pPr>
                    <a:defRPr sz="800">
                      <a:latin typeface="+mn-ea"/>
                      <a:ea typeface="+mn-ea"/>
                    </a:defRPr>
                  </a:pPr>
                  <a:endParaRPr lang="ja-JP"/>
                </a:p>
              </c:txPr>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9-0774-4E06-BC73-158252E5C3E9}"/>
                </c:ext>
              </c:extLst>
            </c:dLbl>
            <c:dLbl>
              <c:idx val="6"/>
              <c:layout>
                <c:manualLayout>
                  <c:x val="-0.18783802642537195"/>
                  <c:y val="8.5650623416437966E-4"/>
                </c:manualLayout>
              </c:layout>
              <c:numFmt formatCode="0.0&quot;%&quot;" sourceLinked="0"/>
              <c:spPr>
                <a:noFill/>
              </c:spPr>
              <c:txPr>
                <a:bodyPr/>
                <a:lstStyle/>
                <a:p>
                  <a:pPr>
                    <a:defRPr sz="800">
                      <a:latin typeface="+mn-ea"/>
                      <a:ea typeface="+mn-ea"/>
                    </a:defRPr>
                  </a:pPr>
                  <a:endParaRPr lang="ja-JP"/>
                </a:p>
              </c:txPr>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B-0774-4E06-BC73-158252E5C3E9}"/>
                </c:ext>
              </c:extLst>
            </c:dLbl>
            <c:dLbl>
              <c:idx val="7"/>
              <c:layout>
                <c:manualLayout>
                  <c:x val="-3.0673239246404214E-2"/>
                  <c:y val="1.0816068885716641E-4"/>
                </c:manualLayout>
              </c:layout>
              <c:numFmt formatCode="0.0&quot;%&quot;" sourceLinked="0"/>
              <c:spPr>
                <a:noFill/>
              </c:spPr>
              <c:txPr>
                <a:bodyPr/>
                <a:lstStyle/>
                <a:p>
                  <a:pPr>
                    <a:defRPr sz="700">
                      <a:latin typeface="+mn-ea"/>
                      <a:ea typeface="+mn-ea"/>
                    </a:defRPr>
                  </a:pPr>
                  <a:endParaRPr lang="ja-JP"/>
                </a:p>
              </c:txPr>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D-0774-4E06-BC73-158252E5C3E9}"/>
                </c:ext>
              </c:extLst>
            </c:dLbl>
            <c:dLbl>
              <c:idx val="8"/>
              <c:layout>
                <c:manualLayout>
                  <c:x val="0.15292226110306717"/>
                  <c:y val="-0.11722958147119054"/>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F-0774-4E06-BC73-158252E5C3E9}"/>
                </c:ext>
              </c:extLst>
            </c:dLbl>
            <c:dLbl>
              <c:idx val="11"/>
              <c:layout>
                <c:manualLayout>
                  <c:x val="0.14649331228286008"/>
                  <c:y val="0.12168702562790421"/>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5-0774-4E06-BC73-158252E5C3E9}"/>
                </c:ext>
              </c:extLst>
            </c:dLbl>
            <c:numFmt formatCode="0.0&quot;%&quot;" sourceLinked="0"/>
            <c:spPr>
              <a:solidFill>
                <a:schemeClr val="bg1"/>
              </a:solidFill>
            </c:spPr>
            <c:txPr>
              <a:bodyPr/>
              <a:lstStyle/>
              <a:p>
                <a:pPr>
                  <a:defRPr sz="800">
                    <a:latin typeface="+mn-ea"/>
                    <a:ea typeface="+mn-ea"/>
                  </a:defRPr>
                </a:pPr>
                <a:endParaRPr lang="ja-JP"/>
              </a:p>
            </c:tx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'Ｆ6'!$AM$2:$AT$2</c:f>
              <c:strCache>
                <c:ptCount val="8"/>
                <c:pt idx="0">
                  <c:v>１人</c:v>
                </c:pt>
                <c:pt idx="1">
                  <c:v>２人</c:v>
                </c:pt>
                <c:pt idx="2">
                  <c:v>３人</c:v>
                </c:pt>
                <c:pt idx="3">
                  <c:v>４人</c:v>
                </c:pt>
                <c:pt idx="4">
                  <c:v>５人</c:v>
                </c:pt>
                <c:pt idx="5">
                  <c:v>６人</c:v>
                </c:pt>
                <c:pt idx="6">
                  <c:v>７人以上</c:v>
                </c:pt>
                <c:pt idx="7">
                  <c:v>無回答</c:v>
                </c:pt>
              </c:strCache>
            </c:strRef>
          </c:cat>
          <c:val>
            <c:numRef>
              <c:f>'Ｆ6'!$AM$3:$AT$3</c:f>
              <c:numCache>
                <c:formatCode>0.0</c:formatCode>
                <c:ptCount val="8"/>
                <c:pt idx="0">
                  <c:v>19.383825417201543</c:v>
                </c:pt>
                <c:pt idx="1">
                  <c:v>30.872913992297818</c:v>
                </c:pt>
                <c:pt idx="2">
                  <c:v>23.555840821566111</c:v>
                </c:pt>
                <c:pt idx="3">
                  <c:v>20.346598202824133</c:v>
                </c:pt>
                <c:pt idx="4">
                  <c:v>4.4287548138639288</c:v>
                </c:pt>
                <c:pt idx="5">
                  <c:v>1.1553273427471118</c:v>
                </c:pt>
                <c:pt idx="6">
                  <c:v>0.25673940949935814</c:v>
                </c:pt>
                <c:pt idx="7">
                  <c:v>0</c:v>
                </c:pt>
              </c:numCache>
            </c:numRef>
          </c:val>
          <c:extLst>
            <c:ext xmlns:c16="http://schemas.microsoft.com/office/drawing/2014/chart" uri="{C3380CC4-5D6E-409C-BE32-E72D297353CC}">
              <c16:uniqueId val="{00000019-0774-4E06-BC73-158252E5C3E9}"/>
            </c:ext>
          </c:extLst>
        </c:ser>
        <c:dLbls>
          <c:showLegendKey val="0"/>
          <c:showVal val="0"/>
          <c:showCatName val="0"/>
          <c:showSerName val="0"/>
          <c:showPercent val="0"/>
          <c:showBubbleSize val="0"/>
          <c:showLeaderLines val="1"/>
        </c:dLbls>
        <c:firstSliceAng val="0"/>
      </c:pieChart>
      <c:spPr>
        <a:ln>
          <a:noFill/>
        </a:ln>
      </c:spPr>
    </c:plotArea>
    <c:plotVisOnly val="1"/>
    <c:dispBlanksAs val="gap"/>
    <c:showDLblsOverMax val="0"/>
  </c:chart>
  <c:spPr>
    <a:noFill/>
    <a:ln>
      <a:solidFill>
        <a:sysClr val="windowText" lastClr="000000"/>
      </a:solidFill>
    </a:ln>
  </c:spPr>
  <c:txPr>
    <a:bodyPr/>
    <a:lstStyle/>
    <a:p>
      <a:pPr>
        <a:defRPr sz="800"/>
      </a:pPr>
      <a:endParaRPr lang="ja-JP"/>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936366538952747"/>
          <c:y val="0.12203784722222222"/>
          <c:w val="0.79921124387724174"/>
          <c:h val="0.88490813648293964"/>
        </c:manualLayout>
      </c:layout>
      <c:pieChart>
        <c:varyColors val="1"/>
        <c:ser>
          <c:idx val="1"/>
          <c:order val="0"/>
          <c:tx>
            <c:strRef>
              <c:f>'Ｆ7'!$AK$3</c:f>
              <c:strCache>
                <c:ptCount val="1"/>
                <c:pt idx="0">
                  <c:v>（ n = 1,558）</c:v>
                </c:pt>
              </c:strCache>
            </c:strRef>
          </c:tx>
          <c:spPr>
            <a:solidFill>
              <a:schemeClr val="bg1">
                <a:lumMod val="75000"/>
              </a:schemeClr>
            </a:solidFill>
            <a:ln>
              <a:solidFill>
                <a:schemeClr val="tx1"/>
              </a:solidFill>
            </a:ln>
          </c:spPr>
          <c:dPt>
            <c:idx val="1"/>
            <c:bubble3D val="0"/>
            <c:spPr>
              <a:pattFill prst="pct10">
                <a:fgClr>
                  <a:schemeClr val="tx1"/>
                </a:fgClr>
                <a:bgClr>
                  <a:schemeClr val="bg1"/>
                </a:bgClr>
              </a:pattFill>
              <a:ln>
                <a:solidFill>
                  <a:schemeClr val="tx1"/>
                </a:solidFill>
              </a:ln>
            </c:spPr>
            <c:extLst>
              <c:ext xmlns:c16="http://schemas.microsoft.com/office/drawing/2014/chart" uri="{C3380CC4-5D6E-409C-BE32-E72D297353CC}">
                <c16:uniqueId val="{00000001-11DB-4A2E-B43B-3778C1F29F91}"/>
              </c:ext>
            </c:extLst>
          </c:dPt>
          <c:dPt>
            <c:idx val="2"/>
            <c:bubble3D val="0"/>
            <c:spPr>
              <a:pattFill prst="ltUpDiag">
                <a:fgClr>
                  <a:schemeClr val="tx1"/>
                </a:fgClr>
                <a:bgClr>
                  <a:schemeClr val="bg1"/>
                </a:bgClr>
              </a:pattFill>
              <a:ln>
                <a:solidFill>
                  <a:schemeClr val="tx1"/>
                </a:solidFill>
              </a:ln>
            </c:spPr>
            <c:extLst>
              <c:ext xmlns:c16="http://schemas.microsoft.com/office/drawing/2014/chart" uri="{C3380CC4-5D6E-409C-BE32-E72D297353CC}">
                <c16:uniqueId val="{00000003-11DB-4A2E-B43B-3778C1F29F91}"/>
              </c:ext>
            </c:extLst>
          </c:dPt>
          <c:dPt>
            <c:idx val="3"/>
            <c:bubble3D val="0"/>
            <c:spPr>
              <a:pattFill prst="divot">
                <a:fgClr>
                  <a:schemeClr val="tx1"/>
                </a:fgClr>
                <a:bgClr>
                  <a:schemeClr val="bg1"/>
                </a:bgClr>
              </a:pattFill>
              <a:ln>
                <a:solidFill>
                  <a:schemeClr val="tx1"/>
                </a:solidFill>
              </a:ln>
            </c:spPr>
            <c:extLst>
              <c:ext xmlns:c16="http://schemas.microsoft.com/office/drawing/2014/chart" uri="{C3380CC4-5D6E-409C-BE32-E72D297353CC}">
                <c16:uniqueId val="{00000005-11DB-4A2E-B43B-3778C1F29F91}"/>
              </c:ext>
            </c:extLst>
          </c:dPt>
          <c:dPt>
            <c:idx val="4"/>
            <c:bubble3D val="0"/>
            <c:spPr>
              <a:pattFill prst="pct40">
                <a:fgClr>
                  <a:schemeClr val="tx1"/>
                </a:fgClr>
                <a:bgClr>
                  <a:schemeClr val="bg1"/>
                </a:bgClr>
              </a:pattFill>
              <a:ln>
                <a:solidFill>
                  <a:schemeClr val="tx1"/>
                </a:solidFill>
              </a:ln>
            </c:spPr>
            <c:extLst>
              <c:ext xmlns:c16="http://schemas.microsoft.com/office/drawing/2014/chart" uri="{C3380CC4-5D6E-409C-BE32-E72D297353CC}">
                <c16:uniqueId val="{00000007-11DB-4A2E-B43B-3778C1F29F91}"/>
              </c:ext>
            </c:extLst>
          </c:dPt>
          <c:dPt>
            <c:idx val="5"/>
            <c:bubble3D val="0"/>
            <c:spPr>
              <a:pattFill prst="dotGrid">
                <a:fgClr>
                  <a:schemeClr val="tx1"/>
                </a:fgClr>
                <a:bgClr>
                  <a:schemeClr val="bg1"/>
                </a:bgClr>
              </a:pattFill>
              <a:ln>
                <a:solidFill>
                  <a:schemeClr val="tx1"/>
                </a:solidFill>
              </a:ln>
            </c:spPr>
            <c:extLst>
              <c:ext xmlns:c16="http://schemas.microsoft.com/office/drawing/2014/chart" uri="{C3380CC4-5D6E-409C-BE32-E72D297353CC}">
                <c16:uniqueId val="{00000009-11DB-4A2E-B43B-3778C1F29F91}"/>
              </c:ext>
            </c:extLst>
          </c:dPt>
          <c:dPt>
            <c:idx val="6"/>
            <c:bubble3D val="0"/>
            <c:spPr>
              <a:pattFill prst="wdUpDiag">
                <a:fgClr>
                  <a:schemeClr val="tx1"/>
                </a:fgClr>
                <a:bgClr>
                  <a:schemeClr val="bg1"/>
                </a:bgClr>
              </a:pattFill>
              <a:ln>
                <a:solidFill>
                  <a:schemeClr val="tx1"/>
                </a:solidFill>
              </a:ln>
            </c:spPr>
            <c:extLst>
              <c:ext xmlns:c16="http://schemas.microsoft.com/office/drawing/2014/chart" uri="{C3380CC4-5D6E-409C-BE32-E72D297353CC}">
                <c16:uniqueId val="{0000000B-11DB-4A2E-B43B-3778C1F29F91}"/>
              </c:ext>
            </c:extLst>
          </c:dPt>
          <c:dPt>
            <c:idx val="7"/>
            <c:bubble3D val="0"/>
            <c:spPr>
              <a:pattFill prst="dashUpDiag">
                <a:fgClr>
                  <a:schemeClr val="tx1"/>
                </a:fgClr>
                <a:bgClr>
                  <a:schemeClr val="bg1"/>
                </a:bgClr>
              </a:pattFill>
              <a:ln>
                <a:solidFill>
                  <a:schemeClr val="tx1"/>
                </a:solidFill>
              </a:ln>
            </c:spPr>
            <c:extLst>
              <c:ext xmlns:c16="http://schemas.microsoft.com/office/drawing/2014/chart" uri="{C3380CC4-5D6E-409C-BE32-E72D297353CC}">
                <c16:uniqueId val="{0000000D-11DB-4A2E-B43B-3778C1F29F91}"/>
              </c:ext>
            </c:extLst>
          </c:dPt>
          <c:dPt>
            <c:idx val="8"/>
            <c:bubble3D val="0"/>
            <c:spPr>
              <a:pattFill prst="pct90">
                <a:fgClr>
                  <a:schemeClr val="tx1"/>
                </a:fgClr>
                <a:bgClr>
                  <a:schemeClr val="bg1"/>
                </a:bgClr>
              </a:pattFill>
              <a:ln>
                <a:solidFill>
                  <a:schemeClr val="tx1"/>
                </a:solidFill>
              </a:ln>
            </c:spPr>
            <c:extLst>
              <c:ext xmlns:c16="http://schemas.microsoft.com/office/drawing/2014/chart" uri="{C3380CC4-5D6E-409C-BE32-E72D297353CC}">
                <c16:uniqueId val="{0000000F-11DB-4A2E-B43B-3778C1F29F91}"/>
              </c:ext>
            </c:extLst>
          </c:dPt>
          <c:dPt>
            <c:idx val="9"/>
            <c:bubble3D val="0"/>
            <c:spPr>
              <a:pattFill prst="smConfetti">
                <a:fgClr>
                  <a:schemeClr val="tx1"/>
                </a:fgClr>
                <a:bgClr>
                  <a:schemeClr val="bg1"/>
                </a:bgClr>
              </a:pattFill>
              <a:ln>
                <a:solidFill>
                  <a:schemeClr val="tx1"/>
                </a:solidFill>
              </a:ln>
            </c:spPr>
            <c:extLst>
              <c:ext xmlns:c16="http://schemas.microsoft.com/office/drawing/2014/chart" uri="{C3380CC4-5D6E-409C-BE32-E72D297353CC}">
                <c16:uniqueId val="{00000011-11DB-4A2E-B43B-3778C1F29F91}"/>
              </c:ext>
            </c:extLst>
          </c:dPt>
          <c:dPt>
            <c:idx val="10"/>
            <c:bubble3D val="0"/>
            <c:spPr>
              <a:noFill/>
              <a:ln>
                <a:solidFill>
                  <a:schemeClr val="tx1"/>
                </a:solidFill>
              </a:ln>
            </c:spPr>
            <c:extLst>
              <c:ext xmlns:c16="http://schemas.microsoft.com/office/drawing/2014/chart" uri="{C3380CC4-5D6E-409C-BE32-E72D297353CC}">
                <c16:uniqueId val="{00000013-11DB-4A2E-B43B-3778C1F29F91}"/>
              </c:ext>
            </c:extLst>
          </c:dPt>
          <c:dPt>
            <c:idx val="11"/>
            <c:bubble3D val="0"/>
            <c:spPr>
              <a:pattFill prst="pct30">
                <a:fgClr>
                  <a:schemeClr val="tx1"/>
                </a:fgClr>
                <a:bgClr>
                  <a:schemeClr val="bg1"/>
                </a:bgClr>
              </a:pattFill>
              <a:ln>
                <a:solidFill>
                  <a:schemeClr val="tx1"/>
                </a:solidFill>
              </a:ln>
            </c:spPr>
            <c:extLst>
              <c:ext xmlns:c16="http://schemas.microsoft.com/office/drawing/2014/chart" uri="{C3380CC4-5D6E-409C-BE32-E72D297353CC}">
                <c16:uniqueId val="{00000015-11DB-4A2E-B43B-3778C1F29F91}"/>
              </c:ext>
            </c:extLst>
          </c:dPt>
          <c:dPt>
            <c:idx val="12"/>
            <c:bubble3D val="0"/>
            <c:spPr>
              <a:noFill/>
              <a:ln>
                <a:solidFill>
                  <a:schemeClr val="tx1"/>
                </a:solidFill>
              </a:ln>
            </c:spPr>
            <c:extLst>
              <c:ext xmlns:c16="http://schemas.microsoft.com/office/drawing/2014/chart" uri="{C3380CC4-5D6E-409C-BE32-E72D297353CC}">
                <c16:uniqueId val="{00000017-11DB-4A2E-B43B-3778C1F29F91}"/>
              </c:ext>
            </c:extLst>
          </c:dPt>
          <c:dLbls>
            <c:dLbl>
              <c:idx val="0"/>
              <c:layout>
                <c:manualLayout>
                  <c:x val="-0.1552238186462323"/>
                  <c:y val="4.0281597222222222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8-11DB-4A2E-B43B-3778C1F29F91}"/>
                </c:ext>
              </c:extLst>
            </c:dLbl>
            <c:dLbl>
              <c:idx val="1"/>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1DB-4A2E-B43B-3778C1F29F91}"/>
                </c:ext>
              </c:extLst>
            </c:dLbl>
            <c:dLbl>
              <c:idx val="2"/>
              <c:layout>
                <c:manualLayout>
                  <c:x val="1.5060272717442476E-7"/>
                  <c:y val="-2.8735128832941603E-2"/>
                </c:manualLayout>
              </c:layout>
              <c:numFmt formatCode="0.0&quot;%&quot;" sourceLinked="0"/>
              <c:spPr>
                <a:noFill/>
              </c:spPr>
              <c:txPr>
                <a:bodyPr/>
                <a:lstStyle/>
                <a:p>
                  <a:pPr>
                    <a:defRPr sz="600">
                      <a:latin typeface="+mn-ea"/>
                      <a:ea typeface="+mn-ea"/>
                    </a:defRPr>
                  </a:pPr>
                  <a:endParaRPr lang="ja-JP"/>
                </a:p>
              </c:txPr>
              <c:showLegendKey val="0"/>
              <c:showVal val="1"/>
              <c:showCatName val="1"/>
              <c:showSerName val="0"/>
              <c:showPercent val="0"/>
              <c:showBubbleSize val="0"/>
              <c:extLst>
                <c:ext xmlns:c15="http://schemas.microsoft.com/office/drawing/2012/chart" uri="{CE6537A1-D6FC-4f65-9D91-7224C49458BB}">
                  <c15:layout>
                    <c:manualLayout>
                      <c:w val="0.29837412307797029"/>
                      <c:h val="9.4768383072925497E-2"/>
                    </c:manualLayout>
                  </c15:layout>
                </c:ext>
                <c:ext xmlns:c16="http://schemas.microsoft.com/office/drawing/2014/chart" uri="{C3380CC4-5D6E-409C-BE32-E72D297353CC}">
                  <c16:uniqueId val="{00000003-11DB-4A2E-B43B-3778C1F29F91}"/>
                </c:ext>
              </c:extLst>
            </c:dLbl>
            <c:dLbl>
              <c:idx val="3"/>
              <c:layout>
                <c:manualLayout>
                  <c:x val="-4.9773598920238686E-2"/>
                  <c:y val="-6.153323619787187E-2"/>
                </c:manualLayout>
              </c:layout>
              <c:numFmt formatCode="0.0&quot;%&quot;" sourceLinked="0"/>
              <c:spPr>
                <a:noFill/>
              </c:spPr>
              <c:txPr>
                <a:bodyPr/>
                <a:lstStyle/>
                <a:p>
                  <a:pPr>
                    <a:defRPr sz="600">
                      <a:latin typeface="+mn-ea"/>
                      <a:ea typeface="+mn-ea"/>
                    </a:defRPr>
                  </a:pPr>
                  <a:endParaRPr lang="ja-JP"/>
                </a:p>
              </c:txPr>
              <c:showLegendKey val="0"/>
              <c:showVal val="1"/>
              <c:showCatName val="1"/>
              <c:showSerName val="0"/>
              <c:showPercent val="0"/>
              <c:showBubbleSize val="0"/>
              <c:separator>
</c:separator>
              <c:extLst>
                <c:ext xmlns:c15="http://schemas.microsoft.com/office/drawing/2012/chart" uri="{CE6537A1-D6FC-4f65-9D91-7224C49458BB}">
                  <c15:layout>
                    <c:manualLayout>
                      <c:w val="0.2096841770449516"/>
                      <c:h val="0.10366682279808283"/>
                    </c:manualLayout>
                  </c15:layout>
                </c:ext>
                <c:ext xmlns:c16="http://schemas.microsoft.com/office/drawing/2014/chart" uri="{C3380CC4-5D6E-409C-BE32-E72D297353CC}">
                  <c16:uniqueId val="{00000005-11DB-4A2E-B43B-3778C1F29F91}"/>
                </c:ext>
              </c:extLst>
            </c:dLbl>
            <c:dLbl>
              <c:idx val="4"/>
              <c:layout>
                <c:manualLayout>
                  <c:x val="-5.0925408577668689E-2"/>
                  <c:y val="-0.12485526897986388"/>
                </c:manualLayout>
              </c:layout>
              <c:numFmt formatCode="0.0&quot;%&quot;" sourceLinked="0"/>
              <c:spPr>
                <a:noFill/>
              </c:spPr>
              <c:txPr>
                <a:bodyPr/>
                <a:lstStyle/>
                <a:p>
                  <a:pPr>
                    <a:defRPr sz="600">
                      <a:latin typeface="+mn-ea"/>
                      <a:ea typeface="+mn-ea"/>
                    </a:defRPr>
                  </a:pPr>
                  <a:endParaRPr lang="ja-JP"/>
                </a:p>
              </c:txPr>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11DB-4A2E-B43B-3778C1F29F91}"/>
                </c:ext>
              </c:extLst>
            </c:dLbl>
            <c:dLbl>
              <c:idx val="5"/>
              <c:layout>
                <c:manualLayout>
                  <c:x val="0.26356960408684549"/>
                  <c:y val="0.12083125"/>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9-11DB-4A2E-B43B-3778C1F29F91}"/>
                </c:ext>
              </c:extLst>
            </c:dLbl>
            <c:dLbl>
              <c:idx val="6"/>
              <c:layout>
                <c:manualLayout>
                  <c:x val="-0.11407087304099738"/>
                  <c:y val="0.13626716759510554"/>
                </c:manualLayout>
              </c:layout>
              <c:numFmt formatCode="0.0&quot;%&quot;" sourceLinked="0"/>
              <c:spPr>
                <a:noFill/>
              </c:spPr>
              <c:txPr>
                <a:bodyPr/>
                <a:lstStyle/>
                <a:p>
                  <a:pPr>
                    <a:defRPr sz="600">
                      <a:latin typeface="+mn-ea"/>
                      <a:ea typeface="+mn-ea"/>
                    </a:defRPr>
                  </a:pPr>
                  <a:endParaRPr lang="ja-JP"/>
                </a:p>
              </c:txPr>
              <c:showLegendKey val="0"/>
              <c:showVal val="1"/>
              <c:showCatName val="1"/>
              <c:showSerName val="0"/>
              <c:showPercent val="0"/>
              <c:showBubbleSize val="0"/>
              <c:separator>
</c:separator>
              <c:extLst>
                <c:ext xmlns:c15="http://schemas.microsoft.com/office/drawing/2012/chart" uri="{CE6537A1-D6FC-4f65-9D91-7224C49458BB}">
                  <c15:layout>
                    <c:manualLayout>
                      <c:w val="0.28307288599704877"/>
                      <c:h val="0.12546800012471826"/>
                    </c:manualLayout>
                  </c15:layout>
                </c:ext>
                <c:ext xmlns:c16="http://schemas.microsoft.com/office/drawing/2014/chart" uri="{C3380CC4-5D6E-409C-BE32-E72D297353CC}">
                  <c16:uniqueId val="{0000000B-11DB-4A2E-B43B-3778C1F29F91}"/>
                </c:ext>
              </c:extLst>
            </c:dLbl>
            <c:dLbl>
              <c:idx val="7"/>
              <c:layout>
                <c:manualLayout>
                  <c:x val="-0.20701368948669471"/>
                  <c:y val="4.6559159034386163E-2"/>
                </c:manualLayout>
              </c:layout>
              <c:numFmt formatCode="0.0&quot;%&quot;" sourceLinked="0"/>
              <c:spPr>
                <a:noFill/>
              </c:spPr>
              <c:txPr>
                <a:bodyPr/>
                <a:lstStyle/>
                <a:p>
                  <a:pPr>
                    <a:defRPr sz="600">
                      <a:latin typeface="+mn-ea"/>
                      <a:ea typeface="+mn-ea"/>
                    </a:defRPr>
                  </a:pPr>
                  <a:endParaRPr lang="ja-JP"/>
                </a:p>
              </c:txPr>
              <c:showLegendKey val="0"/>
              <c:showVal val="1"/>
              <c:showCatName val="1"/>
              <c:showSerName val="0"/>
              <c:showPercent val="0"/>
              <c:showBubbleSize val="0"/>
              <c:separator>
</c:separator>
              <c:extLst>
                <c:ext xmlns:c15="http://schemas.microsoft.com/office/drawing/2012/chart" uri="{CE6537A1-D6FC-4f65-9D91-7224C49458BB}">
                  <c15:layout>
                    <c:manualLayout>
                      <c:w val="0.34045252505050461"/>
                      <c:h val="8.5425021361510325E-2"/>
                    </c:manualLayout>
                  </c15:layout>
                </c:ext>
                <c:ext xmlns:c16="http://schemas.microsoft.com/office/drawing/2014/chart" uri="{C3380CC4-5D6E-409C-BE32-E72D297353CC}">
                  <c16:uniqueId val="{0000000D-11DB-4A2E-B43B-3778C1F29F91}"/>
                </c:ext>
              </c:extLst>
            </c:dLbl>
            <c:dLbl>
              <c:idx val="8"/>
              <c:layout>
                <c:manualLayout>
                  <c:x val="-0.15383420989140642"/>
                  <c:y val="-9.7730442438130442E-3"/>
                </c:manualLayout>
              </c:layout>
              <c:numFmt formatCode="0.0&quot;%&quot;" sourceLinked="0"/>
              <c:spPr>
                <a:noFill/>
              </c:spPr>
              <c:txPr>
                <a:bodyPr/>
                <a:lstStyle/>
                <a:p>
                  <a:pPr>
                    <a:defRPr sz="600">
                      <a:latin typeface="+mn-ea"/>
                      <a:ea typeface="+mn-ea"/>
                    </a:defRPr>
                  </a:pPr>
                  <a:endParaRPr lang="ja-JP"/>
                </a:p>
              </c:txPr>
              <c:showLegendKey val="0"/>
              <c:showVal val="1"/>
              <c:showCatName val="1"/>
              <c:showSerName val="0"/>
              <c:showPercent val="0"/>
              <c:showBubbleSize val="0"/>
              <c:extLst>
                <c:ext xmlns:c15="http://schemas.microsoft.com/office/drawing/2012/chart" uri="{CE6537A1-D6FC-4f65-9D91-7224C49458BB}">
                  <c15:layout>
                    <c:manualLayout>
                      <c:w val="0.29361146243380631"/>
                      <c:h val="9.0764085196604713E-2"/>
                    </c:manualLayout>
                  </c15:layout>
                </c:ext>
                <c:ext xmlns:c16="http://schemas.microsoft.com/office/drawing/2014/chart" uri="{C3380CC4-5D6E-409C-BE32-E72D297353CC}">
                  <c16:uniqueId val="{0000000F-11DB-4A2E-B43B-3778C1F29F91}"/>
                </c:ext>
              </c:extLst>
            </c:dLbl>
            <c:dLbl>
              <c:idx val="9"/>
              <c:layout>
                <c:manualLayout>
                  <c:x val="-2.8638313394034266E-2"/>
                  <c:y val="-1.4757396652855401E-2"/>
                </c:manualLayout>
              </c:layout>
              <c:numFmt formatCode="0.0&quot;%&quot;" sourceLinked="0"/>
              <c:spPr>
                <a:noFill/>
              </c:spPr>
              <c:txPr>
                <a:bodyPr/>
                <a:lstStyle/>
                <a:p>
                  <a:pPr>
                    <a:defRPr sz="600">
                      <a:latin typeface="+mn-ea"/>
                      <a:ea typeface="+mn-ea"/>
                    </a:defRPr>
                  </a:pPr>
                  <a:endParaRPr lang="ja-JP"/>
                </a:p>
              </c:txPr>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1-11DB-4A2E-B43B-3778C1F29F91}"/>
                </c:ext>
              </c:extLst>
            </c:dLbl>
            <c:dLbl>
              <c:idx val="10"/>
              <c:layout>
                <c:manualLayout>
                  <c:x val="3.9193757336235417E-2"/>
                  <c:y val="-1.4638283680156444E-2"/>
                </c:manualLayout>
              </c:layout>
              <c:numFmt formatCode="0.0&quot;%&quot;" sourceLinked="0"/>
              <c:spPr>
                <a:solidFill>
                  <a:schemeClr val="bg1"/>
                </a:solidFill>
              </c:spPr>
              <c:txPr>
                <a:bodyPr/>
                <a:lstStyle/>
                <a:p>
                  <a:pPr>
                    <a:defRPr sz="600">
                      <a:latin typeface="+mn-ea"/>
                      <a:ea typeface="+mn-ea"/>
                    </a:defRPr>
                  </a:pPr>
                  <a:endParaRPr lang="ja-JP"/>
                </a:p>
              </c:txPr>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3-11DB-4A2E-B43B-3778C1F29F91}"/>
                </c:ext>
              </c:extLst>
            </c:dLbl>
            <c:dLbl>
              <c:idx val="11"/>
              <c:layout>
                <c:manualLayout>
                  <c:x val="0.14649331228286008"/>
                  <c:y val="0.12168702562790421"/>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5-11DB-4A2E-B43B-3778C1F29F91}"/>
                </c:ext>
              </c:extLst>
            </c:dLbl>
            <c:numFmt formatCode="0.0&quot;%&quot;" sourceLinked="0"/>
            <c:spPr>
              <a:solidFill>
                <a:schemeClr val="bg1"/>
              </a:solidFill>
            </c:spPr>
            <c:txPr>
              <a:bodyPr/>
              <a:lstStyle/>
              <a:p>
                <a:pPr>
                  <a:defRPr sz="700">
                    <a:latin typeface="+mn-ea"/>
                    <a:ea typeface="+mn-ea"/>
                  </a:defRPr>
                </a:pPr>
                <a:endParaRPr lang="ja-JP"/>
              </a:p>
            </c:tx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'Ｆ7'!$AM$2:$AW$2</c:f>
              <c:strCache>
                <c:ptCount val="11"/>
                <c:pt idx="0">
                  <c:v>一戸建て
（持ち家）</c:v>
                </c:pt>
                <c:pt idx="1">
                  <c:v>分譲マンション
（持ち家）</c:v>
                </c:pt>
                <c:pt idx="2">
                  <c:v>店舗併用住宅（持ち家）</c:v>
                </c:pt>
                <c:pt idx="3">
                  <c:v>一戸建て（借家）</c:v>
                </c:pt>
                <c:pt idx="4">
                  <c:v>店舗併用住宅
（借家）</c:v>
                </c:pt>
                <c:pt idx="5">
                  <c:v>民営アパート・
マンション</c:v>
                </c:pt>
                <c:pt idx="6">
                  <c:v>都市再生機構（旧公団）・公社・都営住宅・区営住宅</c:v>
                </c:pt>
                <c:pt idx="7">
                  <c:v>社宅・官舎・寮・間借り・住み込み</c:v>
                </c:pt>
                <c:pt idx="8">
                  <c:v>ケアつき住宅・老人ホーム</c:v>
                </c:pt>
                <c:pt idx="9">
                  <c:v>その他</c:v>
                </c:pt>
                <c:pt idx="10">
                  <c:v>無回答</c:v>
                </c:pt>
              </c:strCache>
            </c:strRef>
          </c:cat>
          <c:val>
            <c:numRef>
              <c:f>'Ｆ7'!$AM$3:$AW$3</c:f>
              <c:numCache>
                <c:formatCode>0.0</c:formatCode>
                <c:ptCount val="11"/>
                <c:pt idx="0">
                  <c:v>39.409499358151479</c:v>
                </c:pt>
                <c:pt idx="1">
                  <c:v>22.528883183568677</c:v>
                </c:pt>
                <c:pt idx="2">
                  <c:v>1.2195121951219512</c:v>
                </c:pt>
                <c:pt idx="3">
                  <c:v>2.8883183568677793</c:v>
                </c:pt>
                <c:pt idx="4">
                  <c:v>0.38510911424903727</c:v>
                </c:pt>
                <c:pt idx="5">
                  <c:v>26.059050064184852</c:v>
                </c:pt>
                <c:pt idx="6">
                  <c:v>2.7599486521181</c:v>
                </c:pt>
                <c:pt idx="7">
                  <c:v>2.8241335044929397</c:v>
                </c:pt>
                <c:pt idx="8">
                  <c:v>0.12836970474967907</c:v>
                </c:pt>
                <c:pt idx="9">
                  <c:v>1.7971758664955071</c:v>
                </c:pt>
                <c:pt idx="10">
                  <c:v>0</c:v>
                </c:pt>
              </c:numCache>
            </c:numRef>
          </c:val>
          <c:extLst>
            <c:ext xmlns:c16="http://schemas.microsoft.com/office/drawing/2014/chart" uri="{C3380CC4-5D6E-409C-BE32-E72D297353CC}">
              <c16:uniqueId val="{00000019-11DB-4A2E-B43B-3778C1F29F91}"/>
            </c:ext>
          </c:extLst>
        </c:ser>
        <c:dLbls>
          <c:showLegendKey val="0"/>
          <c:showVal val="0"/>
          <c:showCatName val="0"/>
          <c:showSerName val="0"/>
          <c:showPercent val="0"/>
          <c:showBubbleSize val="0"/>
          <c:showLeaderLines val="1"/>
        </c:dLbls>
        <c:firstSliceAng val="0"/>
      </c:pieChart>
      <c:spPr>
        <a:ln>
          <a:noFill/>
        </a:ln>
      </c:spPr>
    </c:plotArea>
    <c:plotVisOnly val="1"/>
    <c:dispBlanksAs val="gap"/>
    <c:showDLblsOverMax val="0"/>
  </c:chart>
  <c:spPr>
    <a:noFill/>
    <a:ln>
      <a:solidFill>
        <a:sysClr val="windowText" lastClr="000000"/>
      </a:solidFill>
    </a:ln>
  </c:spPr>
  <c:txPr>
    <a:bodyPr/>
    <a:lstStyle/>
    <a:p>
      <a:pPr>
        <a:defRPr sz="800"/>
      </a:pPr>
      <a:endParaRPr lang="ja-JP"/>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9304471098759888E-2"/>
          <c:y val="1.1398965262889915E-2"/>
          <c:w val="0.87434478265090909"/>
          <c:h val="0.93766274586047116"/>
        </c:manualLayout>
      </c:layout>
      <c:barChart>
        <c:barDir val="bar"/>
        <c:grouping val="stacked"/>
        <c:varyColors val="0"/>
        <c:ser>
          <c:idx val="1"/>
          <c:order val="0"/>
          <c:tx>
            <c:strRef>
              <c:f>'Q1'!$AM$2</c:f>
              <c:strCache>
                <c:ptCount val="1"/>
                <c:pt idx="0">
                  <c:v>高い関心を
持っている</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98B3-4E84-9C99-1C5AFD705459}"/>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'Q1'!$AK$3:$AK$8</c:f>
              <c:strCache>
                <c:ptCount val="6"/>
                <c:pt idx="0">
                  <c:v>凡例</c:v>
                </c:pt>
                <c:pt idx="1">
                  <c:v>（１）地球温暖化対策などの気候変動への取組み</c:v>
                </c:pt>
                <c:pt idx="2">
                  <c:v>（２）省資源化や再利用・再生利用への取組み</c:v>
                </c:pt>
                <c:pt idx="3">
                  <c:v>（３）みどりや生きものの保全・創出</c:v>
                </c:pt>
                <c:pt idx="4">
                  <c:v>（４）公害への取組み</c:v>
                </c:pt>
                <c:pt idx="5">
                  <c:v>（５）たばこマナーやごみのポイ捨て、有害鳥獣対策</c:v>
                </c:pt>
              </c:strCache>
            </c:strRef>
          </c:cat>
          <c:val>
            <c:numRef>
              <c:f>'Q1'!$AM$3:$AM$8</c:f>
              <c:numCache>
                <c:formatCode>0.0</c:formatCode>
                <c:ptCount val="6"/>
                <c:pt idx="0">
                  <c:v>20</c:v>
                </c:pt>
                <c:pt idx="1">
                  <c:v>27.150192554557123</c:v>
                </c:pt>
                <c:pt idx="2">
                  <c:v>27.150192554557123</c:v>
                </c:pt>
                <c:pt idx="3">
                  <c:v>32.605905006418482</c:v>
                </c:pt>
                <c:pt idx="4">
                  <c:v>37.612323491655971</c:v>
                </c:pt>
                <c:pt idx="5">
                  <c:v>46.662387676508345</c:v>
                </c:pt>
              </c:numCache>
            </c:numRef>
          </c:val>
          <c:extLst>
            <c:ext xmlns:c16="http://schemas.microsoft.com/office/drawing/2014/chart" uri="{C3380CC4-5D6E-409C-BE32-E72D297353CC}">
              <c16:uniqueId val="{00000001-98B3-4E84-9C99-1C5AFD705459}"/>
            </c:ext>
          </c:extLst>
        </c:ser>
        <c:ser>
          <c:idx val="2"/>
          <c:order val="1"/>
          <c:tx>
            <c:strRef>
              <c:f>'Q1'!$AN$2</c:f>
              <c:strCache>
                <c:ptCount val="1"/>
                <c:pt idx="0">
                  <c:v>関心を
持っている</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98B3-4E84-9C99-1C5AFD705459}"/>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'Q1'!$AK$3:$AK$8</c:f>
              <c:strCache>
                <c:ptCount val="6"/>
                <c:pt idx="0">
                  <c:v>凡例</c:v>
                </c:pt>
                <c:pt idx="1">
                  <c:v>（１）地球温暖化対策などの気候変動への取組み</c:v>
                </c:pt>
                <c:pt idx="2">
                  <c:v>（２）省資源化や再利用・再生利用への取組み</c:v>
                </c:pt>
                <c:pt idx="3">
                  <c:v>（３）みどりや生きものの保全・創出</c:v>
                </c:pt>
                <c:pt idx="4">
                  <c:v>（４）公害への取組み</c:v>
                </c:pt>
                <c:pt idx="5">
                  <c:v>（５）たばこマナーやごみのポイ捨て、有害鳥獣対策</c:v>
                </c:pt>
              </c:strCache>
            </c:strRef>
          </c:cat>
          <c:val>
            <c:numRef>
              <c:f>'Q1'!$AN$3:$AN$8</c:f>
              <c:numCache>
                <c:formatCode>0.0</c:formatCode>
                <c:ptCount val="6"/>
                <c:pt idx="0">
                  <c:v>20</c:v>
                </c:pt>
                <c:pt idx="1">
                  <c:v>47.368421052631575</c:v>
                </c:pt>
                <c:pt idx="2">
                  <c:v>49.358151476251606</c:v>
                </c:pt>
                <c:pt idx="3">
                  <c:v>45.250320924261871</c:v>
                </c:pt>
                <c:pt idx="4">
                  <c:v>44.608472400513477</c:v>
                </c:pt>
                <c:pt idx="5">
                  <c:v>40.051347881899872</c:v>
                </c:pt>
              </c:numCache>
            </c:numRef>
          </c:val>
          <c:extLst>
            <c:ext xmlns:c16="http://schemas.microsoft.com/office/drawing/2014/chart" uri="{C3380CC4-5D6E-409C-BE32-E72D297353CC}">
              <c16:uniqueId val="{00000003-98B3-4E84-9C99-1C5AFD705459}"/>
            </c:ext>
          </c:extLst>
        </c:ser>
        <c:ser>
          <c:idx val="3"/>
          <c:order val="2"/>
          <c:tx>
            <c:strRef>
              <c:f>'Q1'!$AO$2</c:f>
              <c:strCache>
                <c:ptCount val="1"/>
                <c:pt idx="0">
                  <c:v>少し関心を
持っている</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98B3-4E84-9C99-1C5AFD705459}"/>
                </c:ext>
              </c:extLst>
            </c:dLbl>
            <c:dLbl>
              <c:idx val="2"/>
              <c:layout>
                <c:manualLayout>
                  <c:x val="0"/>
                  <c:y val="1.3860668663818271E-2"/>
                </c:manualLayout>
              </c:layout>
              <c:spPr>
                <a:solidFill>
                  <a:schemeClr val="bg1"/>
                </a:solidFill>
              </c:spPr>
              <c:txPr>
                <a:bodyPr/>
                <a:lstStyle/>
                <a:p>
                  <a:pPr>
                    <a:defRPr altLang="en-US" sz="800">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8B3-4E84-9C99-1C5AFD705459}"/>
                </c:ext>
              </c:extLst>
            </c:dLbl>
            <c:dLbl>
              <c:idx val="4"/>
              <c:layout>
                <c:manualLayout>
                  <c:x val="-1.1142058022925149E-2"/>
                  <c:y val="1.9404674207823866E-2"/>
                </c:manualLayout>
              </c:layout>
              <c:spPr>
                <a:solidFill>
                  <a:schemeClr val="bg1"/>
                </a:solidFill>
              </c:spPr>
              <c:txPr>
                <a:bodyPr/>
                <a:lstStyle/>
                <a:p>
                  <a:pPr>
                    <a:defRPr altLang="en-US" sz="800">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8B3-4E84-9C99-1C5AFD705459}"/>
                </c:ext>
              </c:extLst>
            </c:dLbl>
            <c:dLbl>
              <c:idx val="5"/>
              <c:layout>
                <c:manualLayout>
                  <c:x val="0"/>
                  <c:y val="1.1088447623880796E-2"/>
                </c:manualLayout>
              </c:layout>
              <c:spPr>
                <a:solidFill>
                  <a:schemeClr val="bg1"/>
                </a:solidFill>
              </c:spPr>
              <c:txPr>
                <a:bodyPr/>
                <a:lstStyle/>
                <a:p>
                  <a:pPr>
                    <a:defRPr altLang="en-US" sz="800">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8B3-4E84-9C99-1C5AFD705459}"/>
                </c:ext>
              </c:extLst>
            </c:dLbl>
            <c:dLbl>
              <c:idx val="7"/>
              <c:layout>
                <c:manualLayout>
                  <c:x val="0"/>
                  <c:y val="2.1826793480336787E-7"/>
                </c:manualLayout>
              </c:layout>
              <c:spPr>
                <a:solidFill>
                  <a:schemeClr val="bg1"/>
                </a:solidFill>
              </c:spPr>
              <c:txPr>
                <a:bodyPr/>
                <a:lstStyle/>
                <a:p>
                  <a:pPr>
                    <a:defRPr altLang="en-US" sz="800">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8B3-4E84-9C99-1C5AFD705459}"/>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'Q1'!$AK$3:$AK$8</c:f>
              <c:strCache>
                <c:ptCount val="6"/>
                <c:pt idx="0">
                  <c:v>凡例</c:v>
                </c:pt>
                <c:pt idx="1">
                  <c:v>（１）地球温暖化対策などの気候変動への取組み</c:v>
                </c:pt>
                <c:pt idx="2">
                  <c:v>（２）省資源化や再利用・再生利用への取組み</c:v>
                </c:pt>
                <c:pt idx="3">
                  <c:v>（３）みどりや生きものの保全・創出</c:v>
                </c:pt>
                <c:pt idx="4">
                  <c:v>（４）公害への取組み</c:v>
                </c:pt>
                <c:pt idx="5">
                  <c:v>（５）たばこマナーやごみのポイ捨て、有害鳥獣対策</c:v>
                </c:pt>
              </c:strCache>
            </c:strRef>
          </c:cat>
          <c:val>
            <c:numRef>
              <c:f>'Q1'!$AO$3:$AO$8</c:f>
              <c:numCache>
                <c:formatCode>0.0</c:formatCode>
                <c:ptCount val="6"/>
                <c:pt idx="0">
                  <c:v>20</c:v>
                </c:pt>
                <c:pt idx="1">
                  <c:v>20.282413350449293</c:v>
                </c:pt>
                <c:pt idx="2">
                  <c:v>19.576379974326059</c:v>
                </c:pt>
                <c:pt idx="3">
                  <c:v>18.934531450577662</c:v>
                </c:pt>
                <c:pt idx="4">
                  <c:v>15.532734274711169</c:v>
                </c:pt>
                <c:pt idx="5">
                  <c:v>11.424903722721439</c:v>
                </c:pt>
              </c:numCache>
            </c:numRef>
          </c:val>
          <c:extLst>
            <c:ext xmlns:c16="http://schemas.microsoft.com/office/drawing/2014/chart" uri="{C3380CC4-5D6E-409C-BE32-E72D297353CC}">
              <c16:uniqueId val="{00000009-98B3-4E84-9C99-1C5AFD705459}"/>
            </c:ext>
          </c:extLst>
        </c:ser>
        <c:ser>
          <c:idx val="4"/>
          <c:order val="3"/>
          <c:tx>
            <c:strRef>
              <c:f>'Q1'!$AP$2</c:f>
              <c:strCache>
                <c:ptCount val="1"/>
                <c:pt idx="0">
                  <c:v>関心を
持っていない</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98B3-4E84-9C99-1C5AFD705459}"/>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98B3-4E84-9C99-1C5AFD705459}"/>
                </c:ext>
              </c:extLst>
            </c:dLbl>
            <c:dLbl>
              <c:idx val="2"/>
              <c:layout>
                <c:manualLayout>
                  <c:x val="0"/>
                  <c:y val="-2.2175803908087374E-2"/>
                </c:manualLayout>
              </c:layout>
              <c:spPr>
                <a:solidFill>
                  <a:schemeClr val="bg1"/>
                </a:solidFill>
              </c:spPr>
              <c:txPr>
                <a:bodyPr/>
                <a:lstStyle/>
                <a:p>
                  <a:pPr>
                    <a:defRPr altLang="en-US" sz="800">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98B3-4E84-9C99-1C5AFD705459}"/>
                </c:ext>
              </c:extLst>
            </c:dLbl>
            <c:dLbl>
              <c:idx val="3"/>
              <c:layout>
                <c:manualLayout>
                  <c:x val="0"/>
                  <c:y val="2.1826793480336787E-7"/>
                </c:manualLayout>
              </c:layout>
              <c:spPr>
                <a:solidFill>
                  <a:schemeClr val="bg1"/>
                </a:solidFill>
              </c:spPr>
              <c:txPr>
                <a:bodyPr/>
                <a:lstStyle/>
                <a:p>
                  <a:pPr>
                    <a:defRPr altLang="en-US" sz="800">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98B3-4E84-9C99-1C5AFD705459}"/>
                </c:ext>
              </c:extLst>
            </c:dLbl>
            <c:dLbl>
              <c:idx val="4"/>
              <c:layout>
                <c:manualLayout>
                  <c:x val="0"/>
                  <c:y val="-2.2175585640152571E-2"/>
                </c:manualLayout>
              </c:layout>
              <c:spPr>
                <a:solidFill>
                  <a:schemeClr val="bg1"/>
                </a:solidFill>
              </c:spPr>
              <c:txPr>
                <a:bodyPr/>
                <a:lstStyle/>
                <a:p>
                  <a:pPr>
                    <a:defRPr altLang="en-US" sz="800">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98B3-4E84-9C99-1C5AFD705459}"/>
                </c:ext>
              </c:extLst>
            </c:dLbl>
            <c:dLbl>
              <c:idx val="5"/>
              <c:layout>
                <c:manualLayout>
                  <c:x val="0"/>
                  <c:y val="-1.3860013860013759E-2"/>
                </c:manualLayout>
              </c:layout>
              <c:spPr>
                <a:solidFill>
                  <a:schemeClr val="bg1"/>
                </a:solidFill>
              </c:spPr>
              <c:txPr>
                <a:bodyPr/>
                <a:lstStyle/>
                <a:p>
                  <a:pPr>
                    <a:defRPr altLang="en-US" sz="800">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98B3-4E84-9C99-1C5AFD705459}"/>
                </c:ext>
              </c:extLst>
            </c:dLbl>
            <c:dLbl>
              <c:idx val="6"/>
              <c:layout>
                <c:manualLayout>
                  <c:x val="0"/>
                  <c:y val="-2.7717845040679686E-3"/>
                </c:manualLayout>
              </c:layout>
              <c:spPr>
                <a:solidFill>
                  <a:schemeClr val="bg1"/>
                </a:solidFill>
              </c:spPr>
              <c:txPr>
                <a:bodyPr/>
                <a:lstStyle/>
                <a:p>
                  <a:pPr>
                    <a:defRPr altLang="en-US" sz="800">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98B3-4E84-9C99-1C5AFD705459}"/>
                </c:ext>
              </c:extLst>
            </c:dLbl>
            <c:dLbl>
              <c:idx val="8"/>
              <c:layout>
                <c:manualLayout>
                  <c:x val="0"/>
                  <c:y val="-2.7717845040679686E-3"/>
                </c:manualLayout>
              </c:layout>
              <c:spPr>
                <a:solidFill>
                  <a:schemeClr val="bg1"/>
                </a:solidFill>
              </c:spPr>
              <c:txPr>
                <a:bodyPr/>
                <a:lstStyle/>
                <a:p>
                  <a:pPr>
                    <a:defRPr altLang="en-US" sz="800">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98B3-4E84-9C99-1C5AFD705459}"/>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'Q1'!$AK$3:$AK$8</c:f>
              <c:strCache>
                <c:ptCount val="6"/>
                <c:pt idx="0">
                  <c:v>凡例</c:v>
                </c:pt>
                <c:pt idx="1">
                  <c:v>（１）地球温暖化対策などの気候変動への取組み</c:v>
                </c:pt>
                <c:pt idx="2">
                  <c:v>（２）省資源化や再利用・再生利用への取組み</c:v>
                </c:pt>
                <c:pt idx="3">
                  <c:v>（３）みどりや生きものの保全・創出</c:v>
                </c:pt>
                <c:pt idx="4">
                  <c:v>（４）公害への取組み</c:v>
                </c:pt>
                <c:pt idx="5">
                  <c:v>（５）たばこマナーやごみのポイ捨て、有害鳥獣対策</c:v>
                </c:pt>
              </c:strCache>
            </c:strRef>
          </c:cat>
          <c:val>
            <c:numRef>
              <c:f>'Q1'!$AP$3:$AP$8</c:f>
              <c:numCache>
                <c:formatCode>0.0</c:formatCode>
                <c:ptCount val="6"/>
                <c:pt idx="0">
                  <c:v>20</c:v>
                </c:pt>
                <c:pt idx="1">
                  <c:v>5.1989730423620024</c:v>
                </c:pt>
                <c:pt idx="2">
                  <c:v>3.9152759948652118</c:v>
                </c:pt>
                <c:pt idx="3">
                  <c:v>3.2092426187419769</c:v>
                </c:pt>
                <c:pt idx="4">
                  <c:v>2.1822849807445444</c:v>
                </c:pt>
                <c:pt idx="5">
                  <c:v>1.8613607188703467</c:v>
                </c:pt>
              </c:numCache>
            </c:numRef>
          </c:val>
          <c:extLst>
            <c:ext xmlns:c16="http://schemas.microsoft.com/office/drawing/2014/chart" uri="{C3380CC4-5D6E-409C-BE32-E72D297353CC}">
              <c16:uniqueId val="{00000012-98B3-4E84-9C99-1C5AFD705459}"/>
            </c:ext>
          </c:extLst>
        </c:ser>
        <c:ser>
          <c:idx val="13"/>
          <c:order val="4"/>
          <c:tx>
            <c:strRef>
              <c:f>'Q1'!$AQ$2</c:f>
              <c:strCache>
                <c:ptCount val="1"/>
                <c:pt idx="0">
                  <c:v>無回答</c:v>
                </c:pt>
              </c:strCache>
            </c:strRef>
          </c:tx>
          <c:spPr>
            <a:solidFill>
              <a:schemeClr val="bg1"/>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3-98B3-4E84-9C99-1C5AFD705459}"/>
                </c:ext>
              </c:extLst>
            </c:dLbl>
            <c:dLbl>
              <c:idx val="1"/>
              <c:layout>
                <c:manualLayout>
                  <c:x val="4.6150638284930205E-2"/>
                  <c:y val="6.548038044101036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98B3-4E84-9C99-1C5AFD705459}"/>
                </c:ext>
              </c:extLst>
            </c:dLbl>
            <c:dLbl>
              <c:idx val="2"/>
              <c:layout>
                <c:manualLayout>
                  <c:x val="4.2445392217988952E-2"/>
                  <c:y val="2.1826793480336787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98B3-4E84-9C99-1C5AFD705459}"/>
                </c:ext>
              </c:extLst>
            </c:dLbl>
            <c:dLbl>
              <c:idx val="3"/>
              <c:layout>
                <c:manualLayout>
                  <c:x val="4.2908621086973561E-2"/>
                  <c:y val="2.1826793480336787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98B3-4E84-9C99-1C5AFD705459}"/>
                </c:ext>
              </c:extLst>
            </c:dLbl>
            <c:dLbl>
              <c:idx val="4"/>
              <c:layout>
                <c:manualLayout>
                  <c:x val="4.3371265071022576E-2"/>
                  <c:y val="2.1826793480336787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98B3-4E84-9C99-1C5AFD705459}"/>
                </c:ext>
              </c:extLst>
            </c:dLbl>
            <c:dLbl>
              <c:idx val="5"/>
              <c:layout>
                <c:manualLayout>
                  <c:x val="4.2908621086973561E-2"/>
                  <c:y val="8.730717392134715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98B3-4E84-9C99-1C5AFD705459}"/>
                </c:ext>
              </c:extLst>
            </c:dLbl>
            <c:dLbl>
              <c:idx val="6"/>
              <c:layout>
                <c:manualLayout>
                  <c:x val="4.3371265071022576E-2"/>
                  <c:y val="6.548038044101036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98B3-4E84-9C99-1C5AFD705459}"/>
                </c:ext>
              </c:extLst>
            </c:dLbl>
            <c:dLbl>
              <c:idx val="7"/>
              <c:layout>
                <c:manualLayout>
                  <c:x val="4.2908621086973561E-2"/>
                  <c:y val="2.1826793480336787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98B3-4E84-9C99-1C5AFD705459}"/>
                </c:ext>
              </c:extLst>
            </c:dLbl>
            <c:dLbl>
              <c:idx val="8"/>
              <c:layout>
                <c:manualLayout>
                  <c:x val="4.3371265071022576E-2"/>
                  <c:y val="2.182679349050068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98B3-4E84-9C99-1C5AFD705459}"/>
                </c:ext>
              </c:extLst>
            </c:dLbl>
            <c:spPr>
              <a:solidFill>
                <a:schemeClr val="bg1"/>
              </a:solidFill>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'Q1'!$AK$3:$AK$8</c:f>
              <c:strCache>
                <c:ptCount val="6"/>
                <c:pt idx="0">
                  <c:v>凡例</c:v>
                </c:pt>
                <c:pt idx="1">
                  <c:v>（１）地球温暖化対策などの気候変動への取組み</c:v>
                </c:pt>
                <c:pt idx="2">
                  <c:v>（２）省資源化や再利用・再生利用への取組み</c:v>
                </c:pt>
                <c:pt idx="3">
                  <c:v>（３）みどりや生きものの保全・創出</c:v>
                </c:pt>
                <c:pt idx="4">
                  <c:v>（４）公害への取組み</c:v>
                </c:pt>
                <c:pt idx="5">
                  <c:v>（５）たばこマナーやごみのポイ捨て、有害鳥獣対策</c:v>
                </c:pt>
              </c:strCache>
            </c:strRef>
          </c:cat>
          <c:val>
            <c:numRef>
              <c:f>'Q1'!$AQ$3:$AQ$8</c:f>
              <c:numCache>
                <c:formatCode>0.0</c:formatCode>
                <c:ptCount val="6"/>
                <c:pt idx="0">
                  <c:v>20</c:v>
                </c:pt>
                <c:pt idx="1">
                  <c:v>0</c:v>
                </c:pt>
                <c:pt idx="2">
                  <c:v>0</c:v>
                </c:pt>
                <c:pt idx="3">
                  <c:v>0</c:v>
                </c:pt>
                <c:pt idx="4">
                  <c:v>6.4184852374839535E-2</c:v>
                </c:pt>
                <c:pt idx="5">
                  <c:v>0</c:v>
                </c:pt>
              </c:numCache>
            </c:numRef>
          </c:val>
          <c:extLst>
            <c:ext xmlns:c16="http://schemas.microsoft.com/office/drawing/2014/chart" uri="{C3380CC4-5D6E-409C-BE32-E72D297353CC}">
              <c16:uniqueId val="{0000001C-98B3-4E84-9C99-1C5AFD705459}"/>
            </c:ext>
          </c:extLst>
        </c:ser>
        <c:dLbls>
          <c:showLegendKey val="0"/>
          <c:showVal val="1"/>
          <c:showCatName val="0"/>
          <c:showSerName val="0"/>
          <c:showPercent val="0"/>
          <c:showBubbleSize val="0"/>
        </c:dLbls>
        <c:gapWidth val="30"/>
        <c:overlap val="100"/>
        <c:serLines/>
        <c:axId val="143778304"/>
        <c:axId val="143433728"/>
      </c:barChart>
      <c:valAx>
        <c:axId val="143433728"/>
        <c:scaling>
          <c:orientation val="minMax"/>
          <c:max val="100"/>
          <c:min val="0"/>
        </c:scaling>
        <c:delete val="1"/>
        <c:axPos val="t"/>
        <c:numFmt formatCode="0&quot;%&quot;" sourceLinked="0"/>
        <c:majorTickMark val="out"/>
        <c:minorTickMark val="none"/>
        <c:tickLblPos val="low"/>
        <c:crossAx val="143778304"/>
        <c:crosses val="autoZero"/>
        <c:crossBetween val="between"/>
        <c:majorUnit val="20"/>
      </c:valAx>
      <c:catAx>
        <c:axId val="143778304"/>
        <c:scaling>
          <c:orientation val="maxMin"/>
        </c:scaling>
        <c:delete val="1"/>
        <c:axPos val="l"/>
        <c:numFmt formatCode="@" sourceLinked="0"/>
        <c:majorTickMark val="out"/>
        <c:minorTickMark val="none"/>
        <c:tickLblPos val="none"/>
        <c:crossAx val="143433728"/>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753284737221022"/>
          <c:h val="0.94062202597734024"/>
        </c:manualLayout>
      </c:layout>
      <c:barChart>
        <c:barDir val="bar"/>
        <c:grouping val="percentStacked"/>
        <c:varyColors val="0"/>
        <c:ser>
          <c:idx val="0"/>
          <c:order val="0"/>
          <c:tx>
            <c:strRef>
              <c:f>'Ｑ1(1)'!$AR$2</c:f>
              <c:strCache>
                <c:ptCount val="1"/>
                <c:pt idx="0">
                  <c:v>高い関心を
持っている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5-DA58-4C8F-BEE2-14945E81CC3A}"/>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'Ｑ1(1)'!$AP$23:$AP$50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('Ｑ1(1)'!$AR$3:$AR$4,'Ｑ1(1)'!$AR$23:$AR$50)</c:f>
              <c:numCache>
                <c:formatCode>0.0</c:formatCode>
                <c:ptCount val="30"/>
                <c:pt idx="0">
                  <c:v>20</c:v>
                </c:pt>
                <c:pt idx="1">
                  <c:v>27.150192554557123</c:v>
                </c:pt>
                <c:pt idx="3">
                  <c:v>33.87096774193548</c:v>
                </c:pt>
                <c:pt idx="4">
                  <c:v>23.356643356643357</c:v>
                </c:pt>
                <c:pt idx="5">
                  <c:v>27.397260273972602</c:v>
                </c:pt>
                <c:pt idx="6">
                  <c:v>28.571428571428569</c:v>
                </c:pt>
                <c:pt idx="7">
                  <c:v>27.777777777777779</c:v>
                </c:pt>
                <c:pt idx="8">
                  <c:v>15.873015873015872</c:v>
                </c:pt>
                <c:pt idx="9">
                  <c:v>35.76158940397351</c:v>
                </c:pt>
                <c:pt idx="10">
                  <c:v>45.945945945945951</c:v>
                </c:pt>
                <c:pt idx="12">
                  <c:v>21.192052980132452</c:v>
                </c:pt>
                <c:pt idx="13">
                  <c:v>30.76923076923077</c:v>
                </c:pt>
                <c:pt idx="14">
                  <c:v>28.065395095367844</c:v>
                </c:pt>
                <c:pt idx="15">
                  <c:v>25.552050473186121</c:v>
                </c:pt>
                <c:pt idx="16">
                  <c:v>30.434782608695656</c:v>
                </c:pt>
                <c:pt idx="17">
                  <c:v>33.333333333333329</c:v>
                </c:pt>
                <c:pt idx="18">
                  <c:v>0</c:v>
                </c:pt>
                <c:pt idx="20">
                  <c:v>31.758957654723126</c:v>
                </c:pt>
                <c:pt idx="21">
                  <c:v>32.763532763532766</c:v>
                </c:pt>
                <c:pt idx="22">
                  <c:v>26.315789473684209</c:v>
                </c:pt>
                <c:pt idx="23">
                  <c:v>31.111111111111111</c:v>
                </c:pt>
                <c:pt idx="24">
                  <c:v>16.666666666666664</c:v>
                </c:pt>
                <c:pt idx="25">
                  <c:v>16.009852216748769</c:v>
                </c:pt>
                <c:pt idx="26">
                  <c:v>27.906976744186046</c:v>
                </c:pt>
                <c:pt idx="27">
                  <c:v>20.454545454545457</c:v>
                </c:pt>
                <c:pt idx="28">
                  <c:v>50</c:v>
                </c:pt>
                <c:pt idx="29">
                  <c:v>21.428571428571427</c:v>
                </c:pt>
              </c:numCache>
            </c:numRef>
          </c:val>
          <c:extLst>
            <c:ext xmlns:c16="http://schemas.microsoft.com/office/drawing/2014/chart" uri="{C3380CC4-5D6E-409C-BE32-E72D297353CC}">
              <c16:uniqueId val="{00000000-7511-4722-82D0-57E2340D0233}"/>
            </c:ext>
          </c:extLst>
        </c:ser>
        <c:ser>
          <c:idx val="1"/>
          <c:order val="1"/>
          <c:tx>
            <c:strRef>
              <c:f>'Ｑ1(1)'!$AS$2</c:f>
              <c:strCache>
                <c:ptCount val="1"/>
                <c:pt idx="0">
                  <c:v>関心を
持っている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DA58-4C8F-BEE2-14945E81CC3A}"/>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'Ｑ1(1)'!$AP$23:$AP$50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('Ｑ1(1)'!$AS$3:$AS$4,'Ｑ1(1)'!$AS$23:$AS$50)</c:f>
              <c:numCache>
                <c:formatCode>0.0</c:formatCode>
                <c:ptCount val="30"/>
                <c:pt idx="0">
                  <c:v>20</c:v>
                </c:pt>
                <c:pt idx="1">
                  <c:v>47.368421052631575</c:v>
                </c:pt>
                <c:pt idx="3">
                  <c:v>45.161290322580641</c:v>
                </c:pt>
                <c:pt idx="4">
                  <c:v>48.111888111888113</c:v>
                </c:pt>
                <c:pt idx="5">
                  <c:v>47.48858447488584</c:v>
                </c:pt>
                <c:pt idx="6">
                  <c:v>28.571428571428569</c:v>
                </c:pt>
                <c:pt idx="7">
                  <c:v>49.444444444444443</c:v>
                </c:pt>
                <c:pt idx="8">
                  <c:v>42.857142857142854</c:v>
                </c:pt>
                <c:pt idx="9">
                  <c:v>50.331125827814574</c:v>
                </c:pt>
                <c:pt idx="10">
                  <c:v>32.432432432432435</c:v>
                </c:pt>
                <c:pt idx="12">
                  <c:v>47.682119205298015</c:v>
                </c:pt>
                <c:pt idx="13">
                  <c:v>44.698544698544701</c:v>
                </c:pt>
                <c:pt idx="14">
                  <c:v>52.043596730245234</c:v>
                </c:pt>
                <c:pt idx="15">
                  <c:v>49.211356466876971</c:v>
                </c:pt>
                <c:pt idx="16">
                  <c:v>37.681159420289859</c:v>
                </c:pt>
                <c:pt idx="17">
                  <c:v>22.222222222222221</c:v>
                </c:pt>
                <c:pt idx="18">
                  <c:v>50</c:v>
                </c:pt>
                <c:pt idx="20">
                  <c:v>49.022801302931597</c:v>
                </c:pt>
                <c:pt idx="21">
                  <c:v>47.578347578347582</c:v>
                </c:pt>
                <c:pt idx="22">
                  <c:v>47.368421052631575</c:v>
                </c:pt>
                <c:pt idx="23">
                  <c:v>44.444444444444443</c:v>
                </c:pt>
                <c:pt idx="24">
                  <c:v>83.333333333333343</c:v>
                </c:pt>
                <c:pt idx="25">
                  <c:v>44.581280788177338</c:v>
                </c:pt>
                <c:pt idx="26">
                  <c:v>46.511627906976742</c:v>
                </c:pt>
                <c:pt idx="27">
                  <c:v>38.636363636363633</c:v>
                </c:pt>
                <c:pt idx="28">
                  <c:v>0</c:v>
                </c:pt>
                <c:pt idx="29">
                  <c:v>64.285714285714292</c:v>
                </c:pt>
              </c:numCache>
            </c:numRef>
          </c:val>
          <c:extLst>
            <c:ext xmlns:c16="http://schemas.microsoft.com/office/drawing/2014/chart" uri="{C3380CC4-5D6E-409C-BE32-E72D297353CC}">
              <c16:uniqueId val="{00000001-7511-4722-82D0-57E2340D0233}"/>
            </c:ext>
          </c:extLst>
        </c:ser>
        <c:ser>
          <c:idx val="2"/>
          <c:order val="2"/>
          <c:tx>
            <c:strRef>
              <c:f>'Ｑ1(1)'!$AT$2</c:f>
              <c:strCache>
                <c:ptCount val="1"/>
                <c:pt idx="0">
                  <c:v>少し関心を
持っている</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7-DA58-4C8F-BEE2-14945E81CC3A}"/>
                </c:ext>
              </c:extLst>
            </c:dLbl>
            <c:dLbl>
              <c:idx val="24"/>
              <c:layout>
                <c:manualLayout>
                  <c:x val="1.3333933285337173E-2"/>
                  <c:y val="1.0127591706539076E-2"/>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0EE4-4BCA-AF43-9A0955D8604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'Ｑ1(1)'!$AP$23:$AP$50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('Ｑ1(1)'!$AT$3:$AT$4,'Ｑ1(1)'!$AT$23:$AT$50)</c:f>
              <c:numCache>
                <c:formatCode>0.0</c:formatCode>
                <c:ptCount val="30"/>
                <c:pt idx="0">
                  <c:v>20</c:v>
                </c:pt>
                <c:pt idx="1">
                  <c:v>20.282413350449293</c:v>
                </c:pt>
                <c:pt idx="3">
                  <c:v>13.978494623655912</c:v>
                </c:pt>
                <c:pt idx="4">
                  <c:v>22.517482517482517</c:v>
                </c:pt>
                <c:pt idx="5">
                  <c:v>22.37442922374429</c:v>
                </c:pt>
                <c:pt idx="6">
                  <c:v>42.857142857142854</c:v>
                </c:pt>
                <c:pt idx="7">
                  <c:v>20</c:v>
                </c:pt>
                <c:pt idx="8">
                  <c:v>34.920634920634917</c:v>
                </c:pt>
                <c:pt idx="9">
                  <c:v>9.2715231788079464</c:v>
                </c:pt>
                <c:pt idx="10">
                  <c:v>13.513513513513514</c:v>
                </c:pt>
                <c:pt idx="12">
                  <c:v>24.834437086092713</c:v>
                </c:pt>
                <c:pt idx="13">
                  <c:v>19.542619542619544</c:v>
                </c:pt>
                <c:pt idx="14">
                  <c:v>16.621253405994551</c:v>
                </c:pt>
                <c:pt idx="15">
                  <c:v>20.189274447949526</c:v>
                </c:pt>
                <c:pt idx="16">
                  <c:v>18.840579710144929</c:v>
                </c:pt>
                <c:pt idx="17">
                  <c:v>38.888888888888893</c:v>
                </c:pt>
                <c:pt idx="18">
                  <c:v>50</c:v>
                </c:pt>
                <c:pt idx="20">
                  <c:v>14.65798045602606</c:v>
                </c:pt>
                <c:pt idx="21">
                  <c:v>15.669515669515668</c:v>
                </c:pt>
                <c:pt idx="22">
                  <c:v>26.315789473684209</c:v>
                </c:pt>
                <c:pt idx="23">
                  <c:v>13.333333333333334</c:v>
                </c:pt>
                <c:pt idx="24">
                  <c:v>0</c:v>
                </c:pt>
                <c:pt idx="25">
                  <c:v>33.004926108374384</c:v>
                </c:pt>
                <c:pt idx="26">
                  <c:v>18.604651162790699</c:v>
                </c:pt>
                <c:pt idx="27">
                  <c:v>34.090909090909086</c:v>
                </c:pt>
                <c:pt idx="28">
                  <c:v>0</c:v>
                </c:pt>
                <c:pt idx="29">
                  <c:v>10.714285714285714</c:v>
                </c:pt>
              </c:numCache>
            </c:numRef>
          </c:val>
          <c:extLst>
            <c:ext xmlns:c16="http://schemas.microsoft.com/office/drawing/2014/chart" uri="{C3380CC4-5D6E-409C-BE32-E72D297353CC}">
              <c16:uniqueId val="{00000002-7511-4722-82D0-57E2340D0233}"/>
            </c:ext>
          </c:extLst>
        </c:ser>
        <c:ser>
          <c:idx val="3"/>
          <c:order val="3"/>
          <c:tx>
            <c:strRef>
              <c:f>'Ｑ1(1)'!$AU$2</c:f>
              <c:strCache>
                <c:ptCount val="1"/>
                <c:pt idx="0">
                  <c:v>関心を
持っていない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DA58-4C8F-BEE2-14945E81CC3A}"/>
                </c:ext>
              </c:extLst>
            </c:dLbl>
            <c:dLbl>
              <c:idx val="6"/>
              <c:layout>
                <c:manualLayout>
                  <c:x val="1.7143628509719084E-2"/>
                  <c:y val="6.751727804359414E-3"/>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EE4-4BCA-AF43-9A0955D8604D}"/>
                </c:ext>
              </c:extLst>
            </c:dLbl>
            <c:dLbl>
              <c:idx val="18"/>
              <c:layout>
                <c:manualLayout>
                  <c:x val="1.3333933285337173E-2"/>
                  <c:y val="6.7517278043593837E-3"/>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EE4-4BCA-AF43-9A0955D8604D}"/>
                </c:ext>
              </c:extLst>
            </c:dLbl>
            <c:dLbl>
              <c:idx val="22"/>
              <c:layout>
                <c:manualLayout>
                  <c:x val="1.3333933285337173E-2"/>
                  <c:y val="8.4397926634768739E-3"/>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0EE4-4BCA-AF43-9A0955D8604D}"/>
                </c:ext>
              </c:extLst>
            </c:dLbl>
            <c:dLbl>
              <c:idx val="24"/>
              <c:layout>
                <c:manualLayout>
                  <c:x val="2.2858171346292297E-2"/>
                  <c:y val="-3.3757309941520467E-3"/>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0EE4-4BCA-AF43-9A0955D8604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'Ｑ1(1)'!$AP$23:$AP$50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('Ｑ1(1)'!$AU$3:$AU$4,'Ｑ1(1)'!$AU$23:$AU$50)</c:f>
              <c:numCache>
                <c:formatCode>0.0</c:formatCode>
                <c:ptCount val="30"/>
                <c:pt idx="0">
                  <c:v>20</c:v>
                </c:pt>
                <c:pt idx="1">
                  <c:v>5.1989730423620024</c:v>
                </c:pt>
                <c:pt idx="3">
                  <c:v>6.9892473118279561</c:v>
                </c:pt>
                <c:pt idx="4">
                  <c:v>6.0139860139860142</c:v>
                </c:pt>
                <c:pt idx="5">
                  <c:v>2.7397260273972601</c:v>
                </c:pt>
                <c:pt idx="6">
                  <c:v>0</c:v>
                </c:pt>
                <c:pt idx="7">
                  <c:v>2.7777777777777777</c:v>
                </c:pt>
                <c:pt idx="8">
                  <c:v>6.3492063492063489</c:v>
                </c:pt>
                <c:pt idx="9">
                  <c:v>4.6357615894039732</c:v>
                </c:pt>
                <c:pt idx="10">
                  <c:v>8.1081081081081088</c:v>
                </c:pt>
                <c:pt idx="12">
                  <c:v>6.2913907284768218</c:v>
                </c:pt>
                <c:pt idx="13">
                  <c:v>4.9896049896049899</c:v>
                </c:pt>
                <c:pt idx="14">
                  <c:v>3.2697547683923704</c:v>
                </c:pt>
                <c:pt idx="15">
                  <c:v>5.0473186119873814</c:v>
                </c:pt>
                <c:pt idx="16">
                  <c:v>13.043478260869565</c:v>
                </c:pt>
                <c:pt idx="17">
                  <c:v>5.5555555555555554</c:v>
                </c:pt>
                <c:pt idx="18">
                  <c:v>0</c:v>
                </c:pt>
                <c:pt idx="20">
                  <c:v>4.5602605863192185</c:v>
                </c:pt>
                <c:pt idx="21">
                  <c:v>3.9886039886039883</c:v>
                </c:pt>
                <c:pt idx="22">
                  <c:v>0</c:v>
                </c:pt>
                <c:pt idx="23">
                  <c:v>11.111111111111111</c:v>
                </c:pt>
                <c:pt idx="24">
                  <c:v>0</c:v>
                </c:pt>
                <c:pt idx="25">
                  <c:v>6.403940886699508</c:v>
                </c:pt>
                <c:pt idx="26">
                  <c:v>6.9767441860465116</c:v>
                </c:pt>
                <c:pt idx="27">
                  <c:v>6.8181818181818175</c:v>
                </c:pt>
                <c:pt idx="28">
                  <c:v>50</c:v>
                </c:pt>
                <c:pt idx="29">
                  <c:v>3.5714285714285712</c:v>
                </c:pt>
              </c:numCache>
            </c:numRef>
          </c:val>
          <c:extLst>
            <c:ext xmlns:c16="http://schemas.microsoft.com/office/drawing/2014/chart" uri="{C3380CC4-5D6E-409C-BE32-E72D297353CC}">
              <c16:uniqueId val="{00000003-7511-4722-82D0-57E2340D0233}"/>
            </c:ext>
          </c:extLst>
        </c:ser>
        <c:ser>
          <c:idx val="4"/>
          <c:order val="4"/>
          <c:tx>
            <c:strRef>
              <c:f>'Ｑ1(1)'!$AV$2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DA58-4C8F-BEE2-14945E81CC3A}"/>
                </c:ext>
              </c:extLst>
            </c:dLbl>
            <c:dLbl>
              <c:idx val="6"/>
              <c:layout>
                <c:manualLayout>
                  <c:x val="2.2982061435085192E-2"/>
                  <c:y val="-5.0637958532695378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EE4-4BCA-AF43-9A0955D8604D}"/>
                </c:ext>
              </c:extLst>
            </c:dLbl>
            <c:dLbl>
              <c:idx val="18"/>
              <c:layout>
                <c:manualLayout>
                  <c:x val="2.1077213822894167E-2"/>
                  <c:y val="-5.0636629452417686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EE4-4BCA-AF43-9A0955D8604D}"/>
                </c:ext>
              </c:extLst>
            </c:dLbl>
            <c:dLbl>
              <c:idx val="22"/>
              <c:layout>
                <c:manualLayout>
                  <c:x val="1.7267518598512117E-2"/>
                  <c:y val="-5.0636629452417686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0EE4-4BCA-AF43-9A0955D8604D}"/>
                </c:ext>
              </c:extLst>
            </c:dLbl>
            <c:dLbl>
              <c:idx val="24"/>
              <c:layout>
                <c:manualLayout>
                  <c:x val="4.9649928005759542E-2"/>
                  <c:y val="-1.0127325890483785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0EE4-4BCA-AF43-9A0955D8604D}"/>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'Ｑ1(1)'!$AP$23:$AP$50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('Ｑ1(1)'!$AV$3:$AV$4,'Ｑ1(1)'!$AV$23:$AV$50)</c:f>
              <c:numCache>
                <c:formatCode>0.0</c:formatCode>
                <c:ptCount val="30"/>
                <c:pt idx="0">
                  <c:v>20</c:v>
                </c:pt>
                <c:pt idx="1">
                  <c:v>0</c:v>
                </c:pt>
                <c:pt idx="3">
                  <c:v>0</c:v>
                </c:pt>
                <c:pt idx="4">
                  <c:v>0</c:v>
                </c:pt>
                <c:pt idx="5">
                  <c:v>0</c:v>
                </c:pt>
                <c:pt idx="6">
                  <c:v>0</c:v>
                </c:pt>
                <c:pt idx="7">
                  <c:v>0</c:v>
                </c:pt>
                <c:pt idx="8">
                  <c:v>0</c:v>
                </c:pt>
                <c:pt idx="9">
                  <c:v>0</c:v>
                </c:pt>
                <c:pt idx="10">
                  <c:v>0</c:v>
                </c:pt>
                <c:pt idx="12">
                  <c:v>0</c:v>
                </c:pt>
                <c:pt idx="13">
                  <c:v>0</c:v>
                </c:pt>
                <c:pt idx="14">
                  <c:v>0</c:v>
                </c:pt>
                <c:pt idx="15">
                  <c:v>0</c:v>
                </c:pt>
                <c:pt idx="16">
                  <c:v>0</c:v>
                </c:pt>
                <c:pt idx="17">
                  <c:v>0</c:v>
                </c:pt>
                <c:pt idx="18">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4-7511-4722-82D0-57E2340D0233}"/>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9728245928495825E-2"/>
          <c:y val="2.8000963698163642E-2"/>
          <c:w val="0.82754193138986598"/>
          <c:h val="0.94399807260367274"/>
        </c:manualLayout>
      </c:layout>
      <c:barChart>
        <c:barDir val="bar"/>
        <c:grouping val="percentStacked"/>
        <c:varyColors val="0"/>
        <c:ser>
          <c:idx val="0"/>
          <c:order val="0"/>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5-7511-4722-82D0-57E2340D023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'Ｑ1(1)'!$AR$3:$AR$22</c:f>
              <c:numCache>
                <c:formatCode>0.0</c:formatCode>
                <c:ptCount val="20"/>
                <c:pt idx="0">
                  <c:v>20</c:v>
                </c:pt>
                <c:pt idx="1">
                  <c:v>27.150192554557123</c:v>
                </c:pt>
                <c:pt idx="3">
                  <c:v>27.880512091038405</c:v>
                </c:pt>
                <c:pt idx="4">
                  <c:v>26.705882352941174</c:v>
                </c:pt>
                <c:pt idx="6">
                  <c:v>15.384615384615385</c:v>
                </c:pt>
                <c:pt idx="7">
                  <c:v>16.43835616438356</c:v>
                </c:pt>
                <c:pt idx="8">
                  <c:v>16.033755274261605</c:v>
                </c:pt>
                <c:pt idx="9">
                  <c:v>21.929824561403507</c:v>
                </c:pt>
                <c:pt idx="10">
                  <c:v>27.868852459016392</c:v>
                </c:pt>
                <c:pt idx="11">
                  <c:v>35.121951219512191</c:v>
                </c:pt>
                <c:pt idx="12">
                  <c:v>45.882352941176471</c:v>
                </c:pt>
                <c:pt idx="13">
                  <c:v>45.454545454545453</c:v>
                </c:pt>
                <c:pt idx="15">
                  <c:v>27.906976744186046</c:v>
                </c:pt>
                <c:pt idx="16">
                  <c:v>25.217391304347824</c:v>
                </c:pt>
                <c:pt idx="17">
                  <c:v>27.808988764044944</c:v>
                </c:pt>
                <c:pt idx="18">
                  <c:v>29.803921568627452</c:v>
                </c:pt>
                <c:pt idx="19">
                  <c:v>23.115577889447238</c:v>
                </c:pt>
              </c:numCache>
            </c:numRef>
          </c:val>
          <c:extLst>
            <c:ext xmlns:c16="http://schemas.microsoft.com/office/drawing/2014/chart" uri="{C3380CC4-5D6E-409C-BE32-E72D297353CC}">
              <c16:uniqueId val="{00000000-7511-4722-82D0-57E2340D0233}"/>
            </c:ext>
          </c:extLst>
        </c:ser>
        <c:ser>
          <c:idx val="1"/>
          <c:order val="1"/>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7511-4722-82D0-57E2340D023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'Ｑ1(1)'!$AS$3:$AS$22</c:f>
              <c:numCache>
                <c:formatCode>0.0</c:formatCode>
                <c:ptCount val="20"/>
                <c:pt idx="0">
                  <c:v>20</c:v>
                </c:pt>
                <c:pt idx="1">
                  <c:v>47.368421052631575</c:v>
                </c:pt>
                <c:pt idx="3">
                  <c:v>45.945945945945951</c:v>
                </c:pt>
                <c:pt idx="4">
                  <c:v>48.352941176470587</c:v>
                </c:pt>
                <c:pt idx="6">
                  <c:v>38.461538461538467</c:v>
                </c:pt>
                <c:pt idx="7">
                  <c:v>36.986301369863014</c:v>
                </c:pt>
                <c:pt idx="8">
                  <c:v>37.552742616033754</c:v>
                </c:pt>
                <c:pt idx="9">
                  <c:v>53.216374269005854</c:v>
                </c:pt>
                <c:pt idx="10">
                  <c:v>53.278688524590166</c:v>
                </c:pt>
                <c:pt idx="11">
                  <c:v>48.292682926829265</c:v>
                </c:pt>
                <c:pt idx="12">
                  <c:v>48.235294117647058</c:v>
                </c:pt>
                <c:pt idx="13">
                  <c:v>40.909090909090914</c:v>
                </c:pt>
                <c:pt idx="15">
                  <c:v>45.348837209302324</c:v>
                </c:pt>
                <c:pt idx="16">
                  <c:v>43.913043478260875</c:v>
                </c:pt>
                <c:pt idx="17">
                  <c:v>49.438202247191008</c:v>
                </c:pt>
                <c:pt idx="18">
                  <c:v>49.411764705882355</c:v>
                </c:pt>
                <c:pt idx="19">
                  <c:v>49.748743718592962</c:v>
                </c:pt>
              </c:numCache>
            </c:numRef>
          </c:val>
          <c:extLst>
            <c:ext xmlns:c16="http://schemas.microsoft.com/office/drawing/2014/chart" uri="{C3380CC4-5D6E-409C-BE32-E72D297353CC}">
              <c16:uniqueId val="{00000001-7511-4722-82D0-57E2340D0233}"/>
            </c:ext>
          </c:extLst>
        </c:ser>
        <c:ser>
          <c:idx val="2"/>
          <c:order val="2"/>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7-7511-4722-82D0-57E2340D023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'Ｑ1(1)'!$AT$3:$AT$22</c:f>
              <c:numCache>
                <c:formatCode>0.0</c:formatCode>
                <c:ptCount val="20"/>
                <c:pt idx="0">
                  <c:v>20</c:v>
                </c:pt>
                <c:pt idx="1">
                  <c:v>20.282413350449293</c:v>
                </c:pt>
                <c:pt idx="3">
                  <c:v>19.06116642958748</c:v>
                </c:pt>
                <c:pt idx="4">
                  <c:v>21.294117647058826</c:v>
                </c:pt>
                <c:pt idx="6">
                  <c:v>34.615384615384613</c:v>
                </c:pt>
                <c:pt idx="7">
                  <c:v>36.986301369863014</c:v>
                </c:pt>
                <c:pt idx="8">
                  <c:v>37.552742616033754</c:v>
                </c:pt>
                <c:pt idx="9">
                  <c:v>19.298245614035086</c:v>
                </c:pt>
                <c:pt idx="10">
                  <c:v>16.393442622950818</c:v>
                </c:pt>
                <c:pt idx="11">
                  <c:v>11.707317073170733</c:v>
                </c:pt>
                <c:pt idx="12">
                  <c:v>4.7058823529411766</c:v>
                </c:pt>
                <c:pt idx="13">
                  <c:v>9.0909090909090917</c:v>
                </c:pt>
                <c:pt idx="15">
                  <c:v>20.736434108527131</c:v>
                </c:pt>
                <c:pt idx="16">
                  <c:v>24.782608695652176</c:v>
                </c:pt>
                <c:pt idx="17">
                  <c:v>18.820224719101123</c:v>
                </c:pt>
                <c:pt idx="18">
                  <c:v>16.862745098039216</c:v>
                </c:pt>
                <c:pt idx="19">
                  <c:v>21.105527638190953</c:v>
                </c:pt>
              </c:numCache>
            </c:numRef>
          </c:val>
          <c:extLst>
            <c:ext xmlns:c16="http://schemas.microsoft.com/office/drawing/2014/chart" uri="{C3380CC4-5D6E-409C-BE32-E72D297353CC}">
              <c16:uniqueId val="{00000002-7511-4722-82D0-57E2340D0233}"/>
            </c:ext>
          </c:extLst>
        </c:ser>
        <c:ser>
          <c:idx val="3"/>
          <c:order val="3"/>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7511-4722-82D0-57E2340D023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'Ｑ1(1)'!$AU$3:$AU$22</c:f>
              <c:numCache>
                <c:formatCode>0.0</c:formatCode>
                <c:ptCount val="20"/>
                <c:pt idx="0">
                  <c:v>20</c:v>
                </c:pt>
                <c:pt idx="1">
                  <c:v>5.1989730423620024</c:v>
                </c:pt>
                <c:pt idx="3">
                  <c:v>7.1123755334281658</c:v>
                </c:pt>
                <c:pt idx="4">
                  <c:v>3.6470588235294117</c:v>
                </c:pt>
                <c:pt idx="6">
                  <c:v>11.538461538461538</c:v>
                </c:pt>
                <c:pt idx="7">
                  <c:v>9.5890410958904102</c:v>
                </c:pt>
                <c:pt idx="8">
                  <c:v>8.8607594936708853</c:v>
                </c:pt>
                <c:pt idx="9">
                  <c:v>5.5555555555555554</c:v>
                </c:pt>
                <c:pt idx="10">
                  <c:v>2.459016393442623</c:v>
                </c:pt>
                <c:pt idx="11">
                  <c:v>4.8780487804878048</c:v>
                </c:pt>
                <c:pt idx="12">
                  <c:v>1.1764705882352942</c:v>
                </c:pt>
                <c:pt idx="13">
                  <c:v>4.5454545454545459</c:v>
                </c:pt>
                <c:pt idx="15">
                  <c:v>6.0077519379844961</c:v>
                </c:pt>
                <c:pt idx="16">
                  <c:v>6.0869565217391308</c:v>
                </c:pt>
                <c:pt idx="17">
                  <c:v>3.9325842696629212</c:v>
                </c:pt>
                <c:pt idx="18">
                  <c:v>3.9215686274509802</c:v>
                </c:pt>
                <c:pt idx="19">
                  <c:v>6.0301507537688437</c:v>
                </c:pt>
              </c:numCache>
            </c:numRef>
          </c:val>
          <c:extLst>
            <c:ext xmlns:c16="http://schemas.microsoft.com/office/drawing/2014/chart" uri="{C3380CC4-5D6E-409C-BE32-E72D297353CC}">
              <c16:uniqueId val="{00000003-7511-4722-82D0-57E2340D0233}"/>
            </c:ext>
          </c:extLst>
        </c:ser>
        <c:ser>
          <c:idx val="4"/>
          <c:order val="4"/>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7511-4722-82D0-57E2340D023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'Ｑ1(1)'!$AV$3:$AV$22</c:f>
              <c:numCache>
                <c:formatCode>0.0</c:formatCode>
                <c:ptCount val="20"/>
                <c:pt idx="0">
                  <c:v>20</c:v>
                </c:pt>
                <c:pt idx="1">
                  <c:v>0</c:v>
                </c:pt>
                <c:pt idx="3">
                  <c:v>0</c:v>
                </c:pt>
                <c:pt idx="4">
                  <c:v>0</c:v>
                </c:pt>
                <c:pt idx="6">
                  <c:v>0</c:v>
                </c:pt>
                <c:pt idx="7">
                  <c:v>0</c:v>
                </c:pt>
                <c:pt idx="8">
                  <c:v>0</c:v>
                </c:pt>
                <c:pt idx="9">
                  <c:v>0</c:v>
                </c:pt>
                <c:pt idx="10">
                  <c:v>0</c:v>
                </c:pt>
                <c:pt idx="11">
                  <c:v>0</c:v>
                </c:pt>
                <c:pt idx="12">
                  <c:v>0</c:v>
                </c:pt>
                <c:pt idx="13">
                  <c:v>0</c:v>
                </c:pt>
                <c:pt idx="15">
                  <c:v>0</c:v>
                </c:pt>
                <c:pt idx="16">
                  <c:v>0</c:v>
                </c:pt>
                <c:pt idx="17">
                  <c:v>0</c:v>
                </c:pt>
                <c:pt idx="18">
                  <c:v>0</c:v>
                </c:pt>
                <c:pt idx="19">
                  <c:v>0</c:v>
                </c:pt>
              </c:numCache>
            </c:numRef>
          </c:val>
          <c:extLst>
            <c:ext xmlns:c16="http://schemas.microsoft.com/office/drawing/2014/chart" uri="{C3380CC4-5D6E-409C-BE32-E72D297353CC}">
              <c16:uniqueId val="{00000004-7511-4722-82D0-57E2340D0233}"/>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753284737221022"/>
          <c:h val="0.94062202597734024"/>
        </c:manualLayout>
      </c:layout>
      <c:barChart>
        <c:barDir val="bar"/>
        <c:grouping val="percentStacked"/>
        <c:varyColors val="0"/>
        <c:ser>
          <c:idx val="0"/>
          <c:order val="0"/>
          <c:tx>
            <c:strRef>
              <c:f>'Ｑ1(2)'!$AR$2</c:f>
              <c:strCache>
                <c:ptCount val="1"/>
                <c:pt idx="0">
                  <c:v>高い関心を
持っている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5-DA58-4C8F-BEE2-14945E81CC3A}"/>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'Ｑ1(2)'!$AP$23:$AP$50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('Ｑ1(2)'!$AR$3:$AR$4,'Ｑ1(2)'!$AR$23:$AR$50)</c:f>
              <c:numCache>
                <c:formatCode>0.0</c:formatCode>
                <c:ptCount val="30"/>
                <c:pt idx="0">
                  <c:v>20</c:v>
                </c:pt>
                <c:pt idx="1">
                  <c:v>27.150192554557123</c:v>
                </c:pt>
                <c:pt idx="3">
                  <c:v>37.634408602150536</c:v>
                </c:pt>
                <c:pt idx="4">
                  <c:v>23.636363636363637</c:v>
                </c:pt>
                <c:pt idx="5">
                  <c:v>28.31050228310502</c:v>
                </c:pt>
                <c:pt idx="6">
                  <c:v>28.571428571428569</c:v>
                </c:pt>
                <c:pt idx="7">
                  <c:v>25</c:v>
                </c:pt>
                <c:pt idx="8">
                  <c:v>20.634920634920633</c:v>
                </c:pt>
                <c:pt idx="9">
                  <c:v>33.112582781456958</c:v>
                </c:pt>
                <c:pt idx="10">
                  <c:v>32.432432432432435</c:v>
                </c:pt>
                <c:pt idx="12">
                  <c:v>23.178807947019866</c:v>
                </c:pt>
                <c:pt idx="13">
                  <c:v>30.145530145530149</c:v>
                </c:pt>
                <c:pt idx="14">
                  <c:v>26.702997275204361</c:v>
                </c:pt>
                <c:pt idx="15">
                  <c:v>27.129337539432175</c:v>
                </c:pt>
                <c:pt idx="16">
                  <c:v>26.086956521739129</c:v>
                </c:pt>
                <c:pt idx="17">
                  <c:v>33.333333333333329</c:v>
                </c:pt>
                <c:pt idx="18">
                  <c:v>0</c:v>
                </c:pt>
                <c:pt idx="20">
                  <c:v>29.967426710097723</c:v>
                </c:pt>
                <c:pt idx="21">
                  <c:v>31.908831908831907</c:v>
                </c:pt>
                <c:pt idx="22">
                  <c:v>31.578947368421051</c:v>
                </c:pt>
                <c:pt idx="23">
                  <c:v>31.111111111111111</c:v>
                </c:pt>
                <c:pt idx="24">
                  <c:v>16.666666666666664</c:v>
                </c:pt>
                <c:pt idx="25">
                  <c:v>18.472906403940886</c:v>
                </c:pt>
                <c:pt idx="26">
                  <c:v>30.232558139534881</c:v>
                </c:pt>
                <c:pt idx="27">
                  <c:v>27.27272727272727</c:v>
                </c:pt>
                <c:pt idx="28">
                  <c:v>50</c:v>
                </c:pt>
                <c:pt idx="29">
                  <c:v>17.857142857142858</c:v>
                </c:pt>
              </c:numCache>
            </c:numRef>
          </c:val>
          <c:extLst>
            <c:ext xmlns:c16="http://schemas.microsoft.com/office/drawing/2014/chart" uri="{C3380CC4-5D6E-409C-BE32-E72D297353CC}">
              <c16:uniqueId val="{00000000-7511-4722-82D0-57E2340D0233}"/>
            </c:ext>
          </c:extLst>
        </c:ser>
        <c:ser>
          <c:idx val="1"/>
          <c:order val="1"/>
          <c:tx>
            <c:strRef>
              <c:f>'Ｑ1(2)'!$AS$2</c:f>
              <c:strCache>
                <c:ptCount val="1"/>
                <c:pt idx="0">
                  <c:v>関心を
持っている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DA58-4C8F-BEE2-14945E81CC3A}"/>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'Ｑ1(2)'!$AP$23:$AP$50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('Ｑ1(2)'!$AS$3:$AS$4,'Ｑ1(2)'!$AS$23:$AS$50)</c:f>
              <c:numCache>
                <c:formatCode>0.0</c:formatCode>
                <c:ptCount val="30"/>
                <c:pt idx="0">
                  <c:v>20</c:v>
                </c:pt>
                <c:pt idx="1">
                  <c:v>49.358151476251606</c:v>
                </c:pt>
                <c:pt idx="3">
                  <c:v>44.086021505376344</c:v>
                </c:pt>
                <c:pt idx="4">
                  <c:v>49.370629370629374</c:v>
                </c:pt>
                <c:pt idx="5">
                  <c:v>48.401826484018265</c:v>
                </c:pt>
                <c:pt idx="6">
                  <c:v>71.428571428571431</c:v>
                </c:pt>
                <c:pt idx="7">
                  <c:v>55.555555555555557</c:v>
                </c:pt>
                <c:pt idx="8">
                  <c:v>39.682539682539684</c:v>
                </c:pt>
                <c:pt idx="9">
                  <c:v>53.642384105960261</c:v>
                </c:pt>
                <c:pt idx="10">
                  <c:v>45.945945945945951</c:v>
                </c:pt>
                <c:pt idx="12">
                  <c:v>48.344370860927157</c:v>
                </c:pt>
                <c:pt idx="13">
                  <c:v>47.401247401247403</c:v>
                </c:pt>
                <c:pt idx="14">
                  <c:v>54.495912806539515</c:v>
                </c:pt>
                <c:pt idx="15">
                  <c:v>49.211356466876971</c:v>
                </c:pt>
                <c:pt idx="16">
                  <c:v>44.927536231884055</c:v>
                </c:pt>
                <c:pt idx="17">
                  <c:v>27.777777777777779</c:v>
                </c:pt>
                <c:pt idx="18">
                  <c:v>75</c:v>
                </c:pt>
                <c:pt idx="20">
                  <c:v>52.76872964169381</c:v>
                </c:pt>
                <c:pt idx="21">
                  <c:v>49.857549857549863</c:v>
                </c:pt>
                <c:pt idx="22">
                  <c:v>52.631578947368418</c:v>
                </c:pt>
                <c:pt idx="23">
                  <c:v>42.222222222222221</c:v>
                </c:pt>
                <c:pt idx="24">
                  <c:v>66.666666666666657</c:v>
                </c:pt>
                <c:pt idx="25">
                  <c:v>45.073891625615765</c:v>
                </c:pt>
                <c:pt idx="26">
                  <c:v>46.511627906976742</c:v>
                </c:pt>
                <c:pt idx="27">
                  <c:v>38.636363636363633</c:v>
                </c:pt>
                <c:pt idx="28">
                  <c:v>0</c:v>
                </c:pt>
                <c:pt idx="29">
                  <c:v>60.714285714285708</c:v>
                </c:pt>
              </c:numCache>
            </c:numRef>
          </c:val>
          <c:extLst>
            <c:ext xmlns:c16="http://schemas.microsoft.com/office/drawing/2014/chart" uri="{C3380CC4-5D6E-409C-BE32-E72D297353CC}">
              <c16:uniqueId val="{00000001-7511-4722-82D0-57E2340D0233}"/>
            </c:ext>
          </c:extLst>
        </c:ser>
        <c:ser>
          <c:idx val="2"/>
          <c:order val="2"/>
          <c:tx>
            <c:strRef>
              <c:f>'Ｑ1(2)'!$AT$2</c:f>
              <c:strCache>
                <c:ptCount val="1"/>
                <c:pt idx="0">
                  <c:v>少し関心を
持っている</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7-DA58-4C8F-BEE2-14945E81CC3A}"/>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'Ｑ1(2)'!$AP$23:$AP$50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('Ｑ1(2)'!$AT$3:$AT$4,'Ｑ1(2)'!$AT$23:$AT$50)</c:f>
              <c:numCache>
                <c:formatCode>0.0</c:formatCode>
                <c:ptCount val="30"/>
                <c:pt idx="0">
                  <c:v>20</c:v>
                </c:pt>
                <c:pt idx="1">
                  <c:v>19.576379974326059</c:v>
                </c:pt>
                <c:pt idx="3">
                  <c:v>14.516129032258066</c:v>
                </c:pt>
                <c:pt idx="4">
                  <c:v>21.818181818181817</c:v>
                </c:pt>
                <c:pt idx="5">
                  <c:v>21.00456621004566</c:v>
                </c:pt>
                <c:pt idx="6">
                  <c:v>0</c:v>
                </c:pt>
                <c:pt idx="7">
                  <c:v>19.444444444444446</c:v>
                </c:pt>
                <c:pt idx="8">
                  <c:v>31.746031746031743</c:v>
                </c:pt>
                <c:pt idx="9">
                  <c:v>9.2715231788079464</c:v>
                </c:pt>
                <c:pt idx="10">
                  <c:v>18.918918918918919</c:v>
                </c:pt>
                <c:pt idx="12">
                  <c:v>23.178807947019866</c:v>
                </c:pt>
                <c:pt idx="13">
                  <c:v>17.463617463617464</c:v>
                </c:pt>
                <c:pt idx="14">
                  <c:v>17.711171662125341</c:v>
                </c:pt>
                <c:pt idx="15">
                  <c:v>20.504731861198739</c:v>
                </c:pt>
                <c:pt idx="16">
                  <c:v>18.840579710144929</c:v>
                </c:pt>
                <c:pt idx="17">
                  <c:v>38.888888888888893</c:v>
                </c:pt>
                <c:pt idx="18">
                  <c:v>25</c:v>
                </c:pt>
                <c:pt idx="20">
                  <c:v>13.517915309446254</c:v>
                </c:pt>
                <c:pt idx="21">
                  <c:v>15.669515669515668</c:v>
                </c:pt>
                <c:pt idx="22">
                  <c:v>15.789473684210526</c:v>
                </c:pt>
                <c:pt idx="23">
                  <c:v>24.444444444444443</c:v>
                </c:pt>
                <c:pt idx="24">
                  <c:v>16.666666666666664</c:v>
                </c:pt>
                <c:pt idx="25">
                  <c:v>30.541871921182267</c:v>
                </c:pt>
                <c:pt idx="26">
                  <c:v>20.930232558139537</c:v>
                </c:pt>
                <c:pt idx="27">
                  <c:v>29.545454545454547</c:v>
                </c:pt>
                <c:pt idx="28">
                  <c:v>50</c:v>
                </c:pt>
                <c:pt idx="29">
                  <c:v>17.857142857142858</c:v>
                </c:pt>
              </c:numCache>
            </c:numRef>
          </c:val>
          <c:extLst>
            <c:ext xmlns:c16="http://schemas.microsoft.com/office/drawing/2014/chart" uri="{C3380CC4-5D6E-409C-BE32-E72D297353CC}">
              <c16:uniqueId val="{00000002-7511-4722-82D0-57E2340D0233}"/>
            </c:ext>
          </c:extLst>
        </c:ser>
        <c:ser>
          <c:idx val="3"/>
          <c:order val="3"/>
          <c:tx>
            <c:strRef>
              <c:f>'Ｑ1(2)'!$AU$2</c:f>
              <c:strCache>
                <c:ptCount val="1"/>
                <c:pt idx="0">
                  <c:v>関心を
持っていない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DA58-4C8F-BEE2-14945E81CC3A}"/>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'Ｑ1(2)'!$AP$23:$AP$50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('Ｑ1(2)'!$AU$3:$AU$4,'Ｑ1(2)'!$AU$23:$AU$50)</c:f>
              <c:numCache>
                <c:formatCode>0.0</c:formatCode>
                <c:ptCount val="30"/>
                <c:pt idx="0">
                  <c:v>20</c:v>
                </c:pt>
                <c:pt idx="1">
                  <c:v>3.9152759948652118</c:v>
                </c:pt>
                <c:pt idx="3">
                  <c:v>3.763440860215054</c:v>
                </c:pt>
                <c:pt idx="4">
                  <c:v>5.174825174825175</c:v>
                </c:pt>
                <c:pt idx="5">
                  <c:v>2.2831050228310499</c:v>
                </c:pt>
                <c:pt idx="6">
                  <c:v>0</c:v>
                </c:pt>
                <c:pt idx="7">
                  <c:v>0</c:v>
                </c:pt>
                <c:pt idx="8">
                  <c:v>7.9365079365079358</c:v>
                </c:pt>
                <c:pt idx="9">
                  <c:v>3.9735099337748347</c:v>
                </c:pt>
                <c:pt idx="10">
                  <c:v>2.7027027027027026</c:v>
                </c:pt>
                <c:pt idx="12">
                  <c:v>5.298013245033113</c:v>
                </c:pt>
                <c:pt idx="13">
                  <c:v>4.9896049896049899</c:v>
                </c:pt>
                <c:pt idx="14">
                  <c:v>1.0899182561307901</c:v>
                </c:pt>
                <c:pt idx="15">
                  <c:v>3.1545741324921135</c:v>
                </c:pt>
                <c:pt idx="16">
                  <c:v>10.144927536231885</c:v>
                </c:pt>
                <c:pt idx="17">
                  <c:v>0</c:v>
                </c:pt>
                <c:pt idx="18">
                  <c:v>0</c:v>
                </c:pt>
                <c:pt idx="20">
                  <c:v>3.7459283387622153</c:v>
                </c:pt>
                <c:pt idx="21">
                  <c:v>2.5641025641025639</c:v>
                </c:pt>
                <c:pt idx="22">
                  <c:v>0</c:v>
                </c:pt>
                <c:pt idx="23">
                  <c:v>2.2222222222222223</c:v>
                </c:pt>
                <c:pt idx="24">
                  <c:v>0</c:v>
                </c:pt>
                <c:pt idx="25">
                  <c:v>5.9113300492610836</c:v>
                </c:pt>
                <c:pt idx="26">
                  <c:v>2.3255813953488373</c:v>
                </c:pt>
                <c:pt idx="27">
                  <c:v>4.5454545454545459</c:v>
                </c:pt>
                <c:pt idx="28">
                  <c:v>0</c:v>
                </c:pt>
                <c:pt idx="29">
                  <c:v>3.5714285714285712</c:v>
                </c:pt>
              </c:numCache>
            </c:numRef>
          </c:val>
          <c:extLst>
            <c:ext xmlns:c16="http://schemas.microsoft.com/office/drawing/2014/chart" uri="{C3380CC4-5D6E-409C-BE32-E72D297353CC}">
              <c16:uniqueId val="{00000003-7511-4722-82D0-57E2340D0233}"/>
            </c:ext>
          </c:extLst>
        </c:ser>
        <c:ser>
          <c:idx val="4"/>
          <c:order val="4"/>
          <c:tx>
            <c:strRef>
              <c:f>'Ｑ1(2)'!$AV$2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DA58-4C8F-BEE2-14945E81CC3A}"/>
                </c:ext>
              </c:extLst>
            </c:dLbl>
            <c:dLbl>
              <c:idx val="6"/>
              <c:layout>
                <c:manualLayout>
                  <c:x val="2.8696604271658266E-2"/>
                  <c:y val="-1.6879319510898149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B94-4FC7-A8EB-F66C629AE7BA}"/>
                </c:ext>
              </c:extLst>
            </c:dLbl>
            <c:dLbl>
              <c:idx val="7"/>
              <c:layout>
                <c:manualLayout>
                  <c:x val="3.0601451883849291E-2"/>
                  <c:y val="-5.0637958532695378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B94-4FC7-A8EB-F66C629AE7BA}"/>
                </c:ext>
              </c:extLst>
            </c:dLbl>
            <c:dLbl>
              <c:idx val="17"/>
              <c:layout>
                <c:manualLayout>
                  <c:x val="3.2506299496040315E-2"/>
                  <c:y val="-1.6879319510898459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B94-4FC7-A8EB-F66C629AE7BA}"/>
                </c:ext>
              </c:extLst>
            </c:dLbl>
            <c:dLbl>
              <c:idx val="18"/>
              <c:layout>
                <c:manualLayout>
                  <c:x val="2.8696604271658266E-2"/>
                  <c:y val="-1.6879319510898459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7B94-4FC7-A8EB-F66C629AE7BA}"/>
                </c:ext>
              </c:extLst>
            </c:dLbl>
            <c:dLbl>
              <c:idx val="22"/>
              <c:layout>
                <c:manualLayout>
                  <c:x val="2.4886909047276216E-2"/>
                  <c:y val="-6.7515948963317385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B94-4FC7-A8EB-F66C629AE7BA}"/>
                </c:ext>
              </c:extLst>
            </c:dLbl>
            <c:dLbl>
              <c:idx val="24"/>
              <c:layout>
                <c:manualLayout>
                  <c:x val="2.8696604271658266E-2"/>
                  <c:y val="-6.7515948963317385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B94-4FC7-A8EB-F66C629AE7BA}"/>
                </c:ext>
              </c:extLst>
            </c:dLbl>
            <c:dLbl>
              <c:idx val="28"/>
              <c:layout>
                <c:manualLayout>
                  <c:x val="2.2982061435085192E-2"/>
                  <c:y val="-5.0637958532695378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7B94-4FC7-A8EB-F66C629AE7BA}"/>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'Ｑ1(2)'!$AP$23:$AP$50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('Ｑ1(2)'!$AV$3:$AV$4,'Ｑ1(2)'!$AV$23:$AV$50)</c:f>
              <c:numCache>
                <c:formatCode>0.0</c:formatCode>
                <c:ptCount val="30"/>
                <c:pt idx="0">
                  <c:v>20</c:v>
                </c:pt>
                <c:pt idx="1">
                  <c:v>0</c:v>
                </c:pt>
                <c:pt idx="3">
                  <c:v>0</c:v>
                </c:pt>
                <c:pt idx="4">
                  <c:v>0</c:v>
                </c:pt>
                <c:pt idx="5">
                  <c:v>0</c:v>
                </c:pt>
                <c:pt idx="6">
                  <c:v>0</c:v>
                </c:pt>
                <c:pt idx="7">
                  <c:v>0</c:v>
                </c:pt>
                <c:pt idx="8">
                  <c:v>0</c:v>
                </c:pt>
                <c:pt idx="9">
                  <c:v>0</c:v>
                </c:pt>
                <c:pt idx="10">
                  <c:v>0</c:v>
                </c:pt>
                <c:pt idx="12">
                  <c:v>0</c:v>
                </c:pt>
                <c:pt idx="13">
                  <c:v>0</c:v>
                </c:pt>
                <c:pt idx="14">
                  <c:v>0</c:v>
                </c:pt>
                <c:pt idx="15">
                  <c:v>0</c:v>
                </c:pt>
                <c:pt idx="16">
                  <c:v>0</c:v>
                </c:pt>
                <c:pt idx="17">
                  <c:v>0</c:v>
                </c:pt>
                <c:pt idx="18">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4-7511-4722-82D0-57E2340D0233}"/>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9728245928495825E-2"/>
          <c:y val="2.8000963698163642E-2"/>
          <c:w val="0.82754193138986598"/>
          <c:h val="0.94399807260367274"/>
        </c:manualLayout>
      </c:layout>
      <c:barChart>
        <c:barDir val="bar"/>
        <c:grouping val="percentStacked"/>
        <c:varyColors val="0"/>
        <c:ser>
          <c:idx val="0"/>
          <c:order val="0"/>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7007-4F1B-B8CD-8EF3BEFE003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'Ｑ1(2)'!$AR$3:$AR$22</c:f>
              <c:numCache>
                <c:formatCode>0.0</c:formatCode>
                <c:ptCount val="20"/>
                <c:pt idx="0">
                  <c:v>20</c:v>
                </c:pt>
                <c:pt idx="1">
                  <c:v>27.150192554557123</c:v>
                </c:pt>
                <c:pt idx="3">
                  <c:v>27.453769559032715</c:v>
                </c:pt>
                <c:pt idx="4">
                  <c:v>27.058823529411764</c:v>
                </c:pt>
                <c:pt idx="6">
                  <c:v>19.230769230769234</c:v>
                </c:pt>
                <c:pt idx="7">
                  <c:v>19.17808219178082</c:v>
                </c:pt>
                <c:pt idx="8">
                  <c:v>16.877637130801688</c:v>
                </c:pt>
                <c:pt idx="9">
                  <c:v>21.052631578947366</c:v>
                </c:pt>
                <c:pt idx="10">
                  <c:v>30.874316939890711</c:v>
                </c:pt>
                <c:pt idx="11">
                  <c:v>33.658536585365859</c:v>
                </c:pt>
                <c:pt idx="12">
                  <c:v>42.941176470588232</c:v>
                </c:pt>
                <c:pt idx="13">
                  <c:v>34.848484848484851</c:v>
                </c:pt>
                <c:pt idx="15">
                  <c:v>28.294573643410853</c:v>
                </c:pt>
                <c:pt idx="16">
                  <c:v>24.782608695652176</c:v>
                </c:pt>
                <c:pt idx="17">
                  <c:v>28.370786516853936</c:v>
                </c:pt>
                <c:pt idx="18">
                  <c:v>28.235294117647058</c:v>
                </c:pt>
                <c:pt idx="19">
                  <c:v>23.618090452261306</c:v>
                </c:pt>
              </c:numCache>
            </c:numRef>
          </c:val>
          <c:extLst>
            <c:ext xmlns:c16="http://schemas.microsoft.com/office/drawing/2014/chart" uri="{C3380CC4-5D6E-409C-BE32-E72D297353CC}">
              <c16:uniqueId val="{00000001-7007-4F1B-B8CD-8EF3BEFE0033}"/>
            </c:ext>
          </c:extLst>
        </c:ser>
        <c:ser>
          <c:idx val="1"/>
          <c:order val="1"/>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7007-4F1B-B8CD-8EF3BEFE003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'Ｑ1(2)'!$AS$3:$AS$22</c:f>
              <c:numCache>
                <c:formatCode>0.0</c:formatCode>
                <c:ptCount val="20"/>
                <c:pt idx="0">
                  <c:v>20</c:v>
                </c:pt>
                <c:pt idx="1">
                  <c:v>49.358151476251606</c:v>
                </c:pt>
                <c:pt idx="3">
                  <c:v>48.933143669985775</c:v>
                </c:pt>
                <c:pt idx="4">
                  <c:v>49.764705882352942</c:v>
                </c:pt>
                <c:pt idx="6">
                  <c:v>38.461538461538467</c:v>
                </c:pt>
                <c:pt idx="7">
                  <c:v>38.356164383561641</c:v>
                </c:pt>
                <c:pt idx="8">
                  <c:v>39.662447257383967</c:v>
                </c:pt>
                <c:pt idx="9">
                  <c:v>54.093567251461991</c:v>
                </c:pt>
                <c:pt idx="10">
                  <c:v>53.551912568306015</c:v>
                </c:pt>
                <c:pt idx="11">
                  <c:v>52.682926829268297</c:v>
                </c:pt>
                <c:pt idx="12">
                  <c:v>50.588235294117645</c:v>
                </c:pt>
                <c:pt idx="13">
                  <c:v>51.515151515151516</c:v>
                </c:pt>
                <c:pt idx="15">
                  <c:v>47.093023255813954</c:v>
                </c:pt>
                <c:pt idx="16">
                  <c:v>47.391304347826086</c:v>
                </c:pt>
                <c:pt idx="17">
                  <c:v>51.966292134831463</c:v>
                </c:pt>
                <c:pt idx="18">
                  <c:v>49.019607843137251</c:v>
                </c:pt>
                <c:pt idx="19">
                  <c:v>53.266331658291456</c:v>
                </c:pt>
              </c:numCache>
            </c:numRef>
          </c:val>
          <c:extLst>
            <c:ext xmlns:c16="http://schemas.microsoft.com/office/drawing/2014/chart" uri="{C3380CC4-5D6E-409C-BE32-E72D297353CC}">
              <c16:uniqueId val="{00000003-7007-4F1B-B8CD-8EF3BEFE0033}"/>
            </c:ext>
          </c:extLst>
        </c:ser>
        <c:ser>
          <c:idx val="2"/>
          <c:order val="2"/>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7007-4F1B-B8CD-8EF3BEFE003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'Ｑ1(2)'!$AT$3:$AT$22</c:f>
              <c:numCache>
                <c:formatCode>0.0</c:formatCode>
                <c:ptCount val="20"/>
                <c:pt idx="0">
                  <c:v>20</c:v>
                </c:pt>
                <c:pt idx="1">
                  <c:v>19.576379974326059</c:v>
                </c:pt>
                <c:pt idx="3">
                  <c:v>17.923186344238974</c:v>
                </c:pt>
                <c:pt idx="4">
                  <c:v>20.705882352941178</c:v>
                </c:pt>
                <c:pt idx="6">
                  <c:v>30.76923076923077</c:v>
                </c:pt>
                <c:pt idx="7">
                  <c:v>34.246575342465754</c:v>
                </c:pt>
                <c:pt idx="8">
                  <c:v>33.333333333333329</c:v>
                </c:pt>
                <c:pt idx="9">
                  <c:v>21.637426900584796</c:v>
                </c:pt>
                <c:pt idx="10">
                  <c:v>14.754098360655737</c:v>
                </c:pt>
                <c:pt idx="11">
                  <c:v>11.707317073170733</c:v>
                </c:pt>
                <c:pt idx="12">
                  <c:v>5.2941176470588234</c:v>
                </c:pt>
                <c:pt idx="13">
                  <c:v>10.606060606060606</c:v>
                </c:pt>
                <c:pt idx="15">
                  <c:v>19.379844961240313</c:v>
                </c:pt>
                <c:pt idx="16">
                  <c:v>24.782608695652176</c:v>
                </c:pt>
                <c:pt idx="17">
                  <c:v>16.292134831460675</c:v>
                </c:pt>
                <c:pt idx="18">
                  <c:v>20.392156862745097</c:v>
                </c:pt>
                <c:pt idx="19">
                  <c:v>18.592964824120603</c:v>
                </c:pt>
              </c:numCache>
            </c:numRef>
          </c:val>
          <c:extLst>
            <c:ext xmlns:c16="http://schemas.microsoft.com/office/drawing/2014/chart" uri="{C3380CC4-5D6E-409C-BE32-E72D297353CC}">
              <c16:uniqueId val="{00000005-7007-4F1B-B8CD-8EF3BEFE0033}"/>
            </c:ext>
          </c:extLst>
        </c:ser>
        <c:ser>
          <c:idx val="3"/>
          <c:order val="3"/>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7007-4F1B-B8CD-8EF3BEFE0033}"/>
                </c:ext>
              </c:extLst>
            </c:dLbl>
            <c:dLbl>
              <c:idx val="1"/>
              <c:layout>
                <c:manualLayout>
                  <c:x val="0"/>
                  <c:y val="7.636626463135550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F24-4695-AE2A-A2198A3E06E9}"/>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'Ｑ1(2)'!$AU$3:$AU$22</c:f>
              <c:numCache>
                <c:formatCode>0.0</c:formatCode>
                <c:ptCount val="20"/>
                <c:pt idx="0">
                  <c:v>20</c:v>
                </c:pt>
                <c:pt idx="1">
                  <c:v>3.9152759948652118</c:v>
                </c:pt>
                <c:pt idx="3">
                  <c:v>5.6899004267425317</c:v>
                </c:pt>
                <c:pt idx="4">
                  <c:v>2.4705882352941173</c:v>
                </c:pt>
                <c:pt idx="6">
                  <c:v>11.538461538461538</c:v>
                </c:pt>
                <c:pt idx="7">
                  <c:v>8.2191780821917799</c:v>
                </c:pt>
                <c:pt idx="8">
                  <c:v>10.126582278481013</c:v>
                </c:pt>
                <c:pt idx="9">
                  <c:v>3.2163742690058479</c:v>
                </c:pt>
                <c:pt idx="10">
                  <c:v>0.81967213114754101</c:v>
                </c:pt>
                <c:pt idx="11">
                  <c:v>1.9512195121951219</c:v>
                </c:pt>
                <c:pt idx="12">
                  <c:v>1.1764705882352942</c:v>
                </c:pt>
                <c:pt idx="13">
                  <c:v>3.0303030303030303</c:v>
                </c:pt>
                <c:pt idx="15">
                  <c:v>5.2325581395348841</c:v>
                </c:pt>
                <c:pt idx="16">
                  <c:v>3.0434782608695654</c:v>
                </c:pt>
                <c:pt idx="17">
                  <c:v>3.3707865168539324</c:v>
                </c:pt>
                <c:pt idx="18">
                  <c:v>2.3529411764705883</c:v>
                </c:pt>
                <c:pt idx="19">
                  <c:v>4.5226130653266337</c:v>
                </c:pt>
              </c:numCache>
            </c:numRef>
          </c:val>
          <c:extLst>
            <c:ext xmlns:c16="http://schemas.microsoft.com/office/drawing/2014/chart" uri="{C3380CC4-5D6E-409C-BE32-E72D297353CC}">
              <c16:uniqueId val="{00000007-7007-4F1B-B8CD-8EF3BEFE0033}"/>
            </c:ext>
          </c:extLst>
        </c:ser>
        <c:ser>
          <c:idx val="4"/>
          <c:order val="4"/>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7007-4F1B-B8CD-8EF3BEFE0033}"/>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'Ｑ1(2)'!$AV$3:$AV$22</c:f>
              <c:numCache>
                <c:formatCode>0.0</c:formatCode>
                <c:ptCount val="20"/>
                <c:pt idx="0">
                  <c:v>20</c:v>
                </c:pt>
                <c:pt idx="1">
                  <c:v>0</c:v>
                </c:pt>
                <c:pt idx="3">
                  <c:v>0</c:v>
                </c:pt>
                <c:pt idx="4">
                  <c:v>0</c:v>
                </c:pt>
                <c:pt idx="6">
                  <c:v>0</c:v>
                </c:pt>
                <c:pt idx="7">
                  <c:v>0</c:v>
                </c:pt>
                <c:pt idx="8">
                  <c:v>0</c:v>
                </c:pt>
                <c:pt idx="9">
                  <c:v>0</c:v>
                </c:pt>
                <c:pt idx="10">
                  <c:v>0</c:v>
                </c:pt>
                <c:pt idx="11">
                  <c:v>0</c:v>
                </c:pt>
                <c:pt idx="12">
                  <c:v>0</c:v>
                </c:pt>
                <c:pt idx="13">
                  <c:v>0</c:v>
                </c:pt>
                <c:pt idx="15">
                  <c:v>0</c:v>
                </c:pt>
                <c:pt idx="16">
                  <c:v>0</c:v>
                </c:pt>
                <c:pt idx="17">
                  <c:v>0</c:v>
                </c:pt>
                <c:pt idx="18">
                  <c:v>0</c:v>
                </c:pt>
                <c:pt idx="19">
                  <c:v>0</c:v>
                </c:pt>
              </c:numCache>
            </c:numRef>
          </c:val>
          <c:extLst>
            <c:ext xmlns:c16="http://schemas.microsoft.com/office/drawing/2014/chart" uri="{C3380CC4-5D6E-409C-BE32-E72D297353CC}">
              <c16:uniqueId val="{00000009-7007-4F1B-B8CD-8EF3BEFE0033}"/>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754193138986598"/>
          <c:h val="0.94399807260367274"/>
        </c:manualLayout>
      </c:layout>
      <c:barChart>
        <c:barDir val="bar"/>
        <c:grouping val="percentStacked"/>
        <c:varyColors val="0"/>
        <c:ser>
          <c:idx val="0"/>
          <c:order val="0"/>
          <c:tx>
            <c:strRef>
              <c:f>'Ｑ1(3)'!$AR$2</c:f>
              <c:strCache>
                <c:ptCount val="1"/>
                <c:pt idx="0">
                  <c:v>高い関心を
持っている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5561-4300-933D-7E93A298D647}"/>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'Ｑ1(3)'!$AP$23:$AP$50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('Ｑ1(3)'!$AR$3:$AR$4,'Ｑ1(3)'!$AR$23:$AR$50)</c:f>
              <c:numCache>
                <c:formatCode>0.0</c:formatCode>
                <c:ptCount val="30"/>
                <c:pt idx="0">
                  <c:v>20</c:v>
                </c:pt>
                <c:pt idx="1">
                  <c:v>32.605905006418482</c:v>
                </c:pt>
                <c:pt idx="3">
                  <c:v>41.397849462365592</c:v>
                </c:pt>
                <c:pt idx="4">
                  <c:v>31.18881118881119</c:v>
                </c:pt>
                <c:pt idx="5">
                  <c:v>30.136986301369863</c:v>
                </c:pt>
                <c:pt idx="6">
                  <c:v>28.571428571428569</c:v>
                </c:pt>
                <c:pt idx="7">
                  <c:v>30.555555555555557</c:v>
                </c:pt>
                <c:pt idx="8">
                  <c:v>17.460317460317459</c:v>
                </c:pt>
                <c:pt idx="9">
                  <c:v>38.410596026490069</c:v>
                </c:pt>
                <c:pt idx="10">
                  <c:v>43.243243243243242</c:v>
                </c:pt>
                <c:pt idx="12">
                  <c:v>27.483443708609272</c:v>
                </c:pt>
                <c:pt idx="13">
                  <c:v>37.006237006237008</c:v>
                </c:pt>
                <c:pt idx="14">
                  <c:v>31.880108991825612</c:v>
                </c:pt>
                <c:pt idx="15">
                  <c:v>31.545741324921135</c:v>
                </c:pt>
                <c:pt idx="16">
                  <c:v>34.782608695652172</c:v>
                </c:pt>
                <c:pt idx="17">
                  <c:v>33.333333333333329</c:v>
                </c:pt>
                <c:pt idx="18">
                  <c:v>0</c:v>
                </c:pt>
                <c:pt idx="20">
                  <c:v>36.482084690553748</c:v>
                </c:pt>
                <c:pt idx="21">
                  <c:v>38.461538461538467</c:v>
                </c:pt>
                <c:pt idx="22">
                  <c:v>36.84210526315789</c:v>
                </c:pt>
                <c:pt idx="23">
                  <c:v>42.222222222222221</c:v>
                </c:pt>
                <c:pt idx="24">
                  <c:v>16.666666666666664</c:v>
                </c:pt>
                <c:pt idx="25">
                  <c:v>22.906403940886698</c:v>
                </c:pt>
                <c:pt idx="26">
                  <c:v>27.906976744186046</c:v>
                </c:pt>
                <c:pt idx="27">
                  <c:v>22.727272727272727</c:v>
                </c:pt>
                <c:pt idx="28">
                  <c:v>50</c:v>
                </c:pt>
                <c:pt idx="29">
                  <c:v>21.428571428571427</c:v>
                </c:pt>
              </c:numCache>
            </c:numRef>
          </c:val>
          <c:extLst>
            <c:ext xmlns:c16="http://schemas.microsoft.com/office/drawing/2014/chart" uri="{C3380CC4-5D6E-409C-BE32-E72D297353CC}">
              <c16:uniqueId val="{00000001-5561-4300-933D-7E93A298D647}"/>
            </c:ext>
          </c:extLst>
        </c:ser>
        <c:ser>
          <c:idx val="1"/>
          <c:order val="1"/>
          <c:tx>
            <c:strRef>
              <c:f>'Ｑ1(3)'!$AS$2</c:f>
              <c:strCache>
                <c:ptCount val="1"/>
                <c:pt idx="0">
                  <c:v>関心を
持っている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5561-4300-933D-7E93A298D647}"/>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'Ｑ1(3)'!$AP$23:$AP$50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('Ｑ1(3)'!$AS$3:$AS$4,'Ｑ1(3)'!$AS$23:$AS$50)</c:f>
              <c:numCache>
                <c:formatCode>0.0</c:formatCode>
                <c:ptCount val="30"/>
                <c:pt idx="0">
                  <c:v>20</c:v>
                </c:pt>
                <c:pt idx="1">
                  <c:v>45.250320924261871</c:v>
                </c:pt>
                <c:pt idx="3">
                  <c:v>41.935483870967744</c:v>
                </c:pt>
                <c:pt idx="4">
                  <c:v>45.314685314685313</c:v>
                </c:pt>
                <c:pt idx="5">
                  <c:v>46.118721461187214</c:v>
                </c:pt>
                <c:pt idx="6">
                  <c:v>57.142857142857139</c:v>
                </c:pt>
                <c:pt idx="7">
                  <c:v>49.444444444444443</c:v>
                </c:pt>
                <c:pt idx="8">
                  <c:v>38.095238095238095</c:v>
                </c:pt>
                <c:pt idx="9">
                  <c:v>45.695364238410598</c:v>
                </c:pt>
                <c:pt idx="10">
                  <c:v>43.243243243243242</c:v>
                </c:pt>
                <c:pt idx="12">
                  <c:v>46.026490066225165</c:v>
                </c:pt>
                <c:pt idx="13">
                  <c:v>45.11434511434512</c:v>
                </c:pt>
                <c:pt idx="14">
                  <c:v>49.863760217983646</c:v>
                </c:pt>
                <c:pt idx="15">
                  <c:v>41.324921135646683</c:v>
                </c:pt>
                <c:pt idx="16">
                  <c:v>39.130434782608695</c:v>
                </c:pt>
                <c:pt idx="17">
                  <c:v>27.777777777777779</c:v>
                </c:pt>
                <c:pt idx="18">
                  <c:v>75</c:v>
                </c:pt>
                <c:pt idx="20">
                  <c:v>44.299674267100976</c:v>
                </c:pt>
                <c:pt idx="21">
                  <c:v>45.868945868945872</c:v>
                </c:pt>
                <c:pt idx="22">
                  <c:v>57.894736842105267</c:v>
                </c:pt>
                <c:pt idx="23">
                  <c:v>37.777777777777779</c:v>
                </c:pt>
                <c:pt idx="24">
                  <c:v>66.666666666666657</c:v>
                </c:pt>
                <c:pt idx="25">
                  <c:v>44.334975369458128</c:v>
                </c:pt>
                <c:pt idx="26">
                  <c:v>48.837209302325576</c:v>
                </c:pt>
                <c:pt idx="27">
                  <c:v>47.727272727272727</c:v>
                </c:pt>
                <c:pt idx="28">
                  <c:v>0</c:v>
                </c:pt>
                <c:pt idx="29">
                  <c:v>64.285714285714292</c:v>
                </c:pt>
              </c:numCache>
            </c:numRef>
          </c:val>
          <c:extLst>
            <c:ext xmlns:c16="http://schemas.microsoft.com/office/drawing/2014/chart" uri="{C3380CC4-5D6E-409C-BE32-E72D297353CC}">
              <c16:uniqueId val="{00000003-5561-4300-933D-7E93A298D647}"/>
            </c:ext>
          </c:extLst>
        </c:ser>
        <c:ser>
          <c:idx val="2"/>
          <c:order val="2"/>
          <c:tx>
            <c:strRef>
              <c:f>'Ｑ1(3)'!$AT$2</c:f>
              <c:strCache>
                <c:ptCount val="1"/>
                <c:pt idx="0">
                  <c:v>少し関心を
持っている</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5561-4300-933D-7E93A298D647}"/>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'Ｑ1(3)'!$AP$23:$AP$50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('Ｑ1(3)'!$AT$3:$AT$4,'Ｑ1(3)'!$AT$23:$AT$50)</c:f>
              <c:numCache>
                <c:formatCode>0.0</c:formatCode>
                <c:ptCount val="30"/>
                <c:pt idx="0">
                  <c:v>20</c:v>
                </c:pt>
                <c:pt idx="1">
                  <c:v>18.934531450577662</c:v>
                </c:pt>
                <c:pt idx="3">
                  <c:v>13.978494623655912</c:v>
                </c:pt>
                <c:pt idx="4">
                  <c:v>19.44055944055944</c:v>
                </c:pt>
                <c:pt idx="5">
                  <c:v>21.917808219178081</c:v>
                </c:pt>
                <c:pt idx="6">
                  <c:v>14.285714285714285</c:v>
                </c:pt>
                <c:pt idx="7">
                  <c:v>18.888888888888889</c:v>
                </c:pt>
                <c:pt idx="8">
                  <c:v>34.920634920634917</c:v>
                </c:pt>
                <c:pt idx="9">
                  <c:v>14.569536423841059</c:v>
                </c:pt>
                <c:pt idx="10">
                  <c:v>8.1081081081081088</c:v>
                </c:pt>
                <c:pt idx="12">
                  <c:v>21.523178807947019</c:v>
                </c:pt>
                <c:pt idx="13">
                  <c:v>15.800415800415802</c:v>
                </c:pt>
                <c:pt idx="14">
                  <c:v>15.803814713896458</c:v>
                </c:pt>
                <c:pt idx="15">
                  <c:v>24.290220820189273</c:v>
                </c:pt>
                <c:pt idx="16">
                  <c:v>17.391304347826086</c:v>
                </c:pt>
                <c:pt idx="17">
                  <c:v>33.333333333333329</c:v>
                </c:pt>
                <c:pt idx="18">
                  <c:v>25</c:v>
                </c:pt>
                <c:pt idx="20">
                  <c:v>16.123778501628664</c:v>
                </c:pt>
                <c:pt idx="21">
                  <c:v>13.675213675213676</c:v>
                </c:pt>
                <c:pt idx="22">
                  <c:v>5.2631578947368416</c:v>
                </c:pt>
                <c:pt idx="23">
                  <c:v>17.777777777777779</c:v>
                </c:pt>
                <c:pt idx="24">
                  <c:v>0</c:v>
                </c:pt>
                <c:pt idx="25">
                  <c:v>28.325123152709359</c:v>
                </c:pt>
                <c:pt idx="26">
                  <c:v>23.255813953488371</c:v>
                </c:pt>
                <c:pt idx="27">
                  <c:v>22.727272727272727</c:v>
                </c:pt>
                <c:pt idx="28">
                  <c:v>0</c:v>
                </c:pt>
                <c:pt idx="29">
                  <c:v>14.285714285714285</c:v>
                </c:pt>
              </c:numCache>
            </c:numRef>
          </c:val>
          <c:extLst>
            <c:ext xmlns:c16="http://schemas.microsoft.com/office/drawing/2014/chart" uri="{C3380CC4-5D6E-409C-BE32-E72D297353CC}">
              <c16:uniqueId val="{00000005-5561-4300-933D-7E93A298D647}"/>
            </c:ext>
          </c:extLst>
        </c:ser>
        <c:ser>
          <c:idx val="3"/>
          <c:order val="3"/>
          <c:tx>
            <c:strRef>
              <c:f>'Ｑ1(3)'!$AU$2</c:f>
              <c:strCache>
                <c:ptCount val="1"/>
                <c:pt idx="0">
                  <c:v>関心を
持っていない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5561-4300-933D-7E93A298D647}"/>
                </c:ext>
              </c:extLst>
            </c:dLbl>
            <c:dLbl>
              <c:idx val="22"/>
              <c:layout>
                <c:manualLayout>
                  <c:x val="1.1429085673146008E-2"/>
                  <c:y val="6.7517278043593837E-3"/>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CB9-4EF8-A695-8D66664F6FD8}"/>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'Ｑ1(3)'!$AP$23:$AP$50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('Ｑ1(3)'!$AU$3:$AU$4,'Ｑ1(3)'!$AU$23:$AU$50)</c:f>
              <c:numCache>
                <c:formatCode>0.0</c:formatCode>
                <c:ptCount val="30"/>
                <c:pt idx="0">
                  <c:v>20</c:v>
                </c:pt>
                <c:pt idx="1">
                  <c:v>3.2092426187419769</c:v>
                </c:pt>
                <c:pt idx="3">
                  <c:v>2.6881720430107525</c:v>
                </c:pt>
                <c:pt idx="4">
                  <c:v>4.0559440559440558</c:v>
                </c:pt>
                <c:pt idx="5">
                  <c:v>1.8264840182648401</c:v>
                </c:pt>
                <c:pt idx="6">
                  <c:v>0</c:v>
                </c:pt>
                <c:pt idx="7">
                  <c:v>1.1111111111111112</c:v>
                </c:pt>
                <c:pt idx="8">
                  <c:v>9.5238095238095237</c:v>
                </c:pt>
                <c:pt idx="9">
                  <c:v>1.3245033112582782</c:v>
                </c:pt>
                <c:pt idx="10">
                  <c:v>5.4054054054054053</c:v>
                </c:pt>
                <c:pt idx="12">
                  <c:v>4.9668874172185431</c:v>
                </c:pt>
                <c:pt idx="13">
                  <c:v>2.0790020790020791</c:v>
                </c:pt>
                <c:pt idx="14">
                  <c:v>2.4523160762942782</c:v>
                </c:pt>
                <c:pt idx="15">
                  <c:v>2.8391167192429023</c:v>
                </c:pt>
                <c:pt idx="16">
                  <c:v>8.695652173913043</c:v>
                </c:pt>
                <c:pt idx="17">
                  <c:v>5.5555555555555554</c:v>
                </c:pt>
                <c:pt idx="18">
                  <c:v>0</c:v>
                </c:pt>
                <c:pt idx="20">
                  <c:v>3.0944625407166124</c:v>
                </c:pt>
                <c:pt idx="21">
                  <c:v>1.9943019943019942</c:v>
                </c:pt>
                <c:pt idx="22">
                  <c:v>0</c:v>
                </c:pt>
                <c:pt idx="23">
                  <c:v>2.2222222222222223</c:v>
                </c:pt>
                <c:pt idx="24">
                  <c:v>16.666666666666664</c:v>
                </c:pt>
                <c:pt idx="25">
                  <c:v>4.4334975369458132</c:v>
                </c:pt>
                <c:pt idx="26">
                  <c:v>0</c:v>
                </c:pt>
                <c:pt idx="27">
                  <c:v>6.8181818181818175</c:v>
                </c:pt>
                <c:pt idx="28">
                  <c:v>50</c:v>
                </c:pt>
                <c:pt idx="29">
                  <c:v>0</c:v>
                </c:pt>
              </c:numCache>
            </c:numRef>
          </c:val>
          <c:extLst>
            <c:ext xmlns:c16="http://schemas.microsoft.com/office/drawing/2014/chart" uri="{C3380CC4-5D6E-409C-BE32-E72D297353CC}">
              <c16:uniqueId val="{00000007-5561-4300-933D-7E93A298D647}"/>
            </c:ext>
          </c:extLst>
        </c:ser>
        <c:ser>
          <c:idx val="4"/>
          <c:order val="4"/>
          <c:tx>
            <c:strRef>
              <c:f>'Ｑ1(3)'!$AV$2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5561-4300-933D-7E93A298D647}"/>
                </c:ext>
              </c:extLst>
            </c:dLbl>
            <c:dLbl>
              <c:idx val="6"/>
              <c:layout>
                <c:manualLayout>
                  <c:x val="2.8696604271658266E-2"/>
                  <c:y val="-5.0637958532695378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CB9-4EF8-A695-8D66664F6FD8}"/>
                </c:ext>
              </c:extLst>
            </c:dLbl>
            <c:dLbl>
              <c:idx val="22"/>
              <c:layout>
                <c:manualLayout>
                  <c:x val="2.6791756659467241E-2"/>
                  <c:y val="-6.751727804359259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CB9-4EF8-A695-8D66664F6FD8}"/>
                </c:ext>
              </c:extLst>
            </c:dLbl>
            <c:dLbl>
              <c:idx val="26"/>
              <c:layout>
                <c:manualLayout>
                  <c:x val="2.6791756659467241E-2"/>
                  <c:y val="-5.0637958532695378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CB9-4EF8-A695-8D66664F6FD8}"/>
                </c:ext>
              </c:extLst>
            </c:dLbl>
            <c:dLbl>
              <c:idx val="29"/>
              <c:layout>
                <c:manualLayout>
                  <c:x val="2.6791756659467241E-2"/>
                  <c:y val="-5.0636629452418926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CB9-4EF8-A695-8D66664F6FD8}"/>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'Ｑ1(3)'!$AP$23:$AP$50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('Ｑ1(3)'!$AV$3:$AV$4,'Ｑ1(3)'!$AV$23:$AV$50)</c:f>
              <c:numCache>
                <c:formatCode>0.0</c:formatCode>
                <c:ptCount val="30"/>
                <c:pt idx="0">
                  <c:v>20</c:v>
                </c:pt>
                <c:pt idx="1">
                  <c:v>0</c:v>
                </c:pt>
                <c:pt idx="3">
                  <c:v>0</c:v>
                </c:pt>
                <c:pt idx="4">
                  <c:v>0</c:v>
                </c:pt>
                <c:pt idx="5">
                  <c:v>0</c:v>
                </c:pt>
                <c:pt idx="6">
                  <c:v>0</c:v>
                </c:pt>
                <c:pt idx="7">
                  <c:v>0</c:v>
                </c:pt>
                <c:pt idx="8">
                  <c:v>0</c:v>
                </c:pt>
                <c:pt idx="9">
                  <c:v>0</c:v>
                </c:pt>
                <c:pt idx="10">
                  <c:v>0</c:v>
                </c:pt>
                <c:pt idx="12">
                  <c:v>0</c:v>
                </c:pt>
                <c:pt idx="13">
                  <c:v>0</c:v>
                </c:pt>
                <c:pt idx="14">
                  <c:v>0</c:v>
                </c:pt>
                <c:pt idx="15">
                  <c:v>0</c:v>
                </c:pt>
                <c:pt idx="16">
                  <c:v>0</c:v>
                </c:pt>
                <c:pt idx="17">
                  <c:v>0</c:v>
                </c:pt>
                <c:pt idx="18">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9-5561-4300-933D-7E93A298D647}"/>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9728245928495825E-2"/>
          <c:y val="2.8000963698163642E-2"/>
          <c:w val="0.82754193138986598"/>
          <c:h val="0.94399807260367274"/>
        </c:manualLayout>
      </c:layout>
      <c:barChart>
        <c:barDir val="bar"/>
        <c:grouping val="percentStacked"/>
        <c:varyColors val="0"/>
        <c:ser>
          <c:idx val="0"/>
          <c:order val="0"/>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5153-46B5-9BF1-B42577369D7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'Ｑ1(3)'!$AR$3:$AR$22</c:f>
              <c:numCache>
                <c:formatCode>0.0</c:formatCode>
                <c:ptCount val="20"/>
                <c:pt idx="0">
                  <c:v>20</c:v>
                </c:pt>
                <c:pt idx="1">
                  <c:v>32.605905006418482</c:v>
                </c:pt>
                <c:pt idx="3">
                  <c:v>33.712660028449505</c:v>
                </c:pt>
                <c:pt idx="4">
                  <c:v>31.882352941176471</c:v>
                </c:pt>
                <c:pt idx="6">
                  <c:v>19.230769230769234</c:v>
                </c:pt>
                <c:pt idx="7">
                  <c:v>23.972602739726025</c:v>
                </c:pt>
                <c:pt idx="8">
                  <c:v>22.784810126582279</c:v>
                </c:pt>
                <c:pt idx="9">
                  <c:v>32.163742690058477</c:v>
                </c:pt>
                <c:pt idx="10">
                  <c:v>34.699453551912569</c:v>
                </c:pt>
                <c:pt idx="11">
                  <c:v>35.609756097560975</c:v>
                </c:pt>
                <c:pt idx="12">
                  <c:v>45.882352941176471</c:v>
                </c:pt>
                <c:pt idx="13">
                  <c:v>39.393939393939391</c:v>
                </c:pt>
                <c:pt idx="15">
                  <c:v>32.751937984496124</c:v>
                </c:pt>
                <c:pt idx="16">
                  <c:v>30.869565217391305</c:v>
                </c:pt>
                <c:pt idx="17">
                  <c:v>36.235955056179776</c:v>
                </c:pt>
                <c:pt idx="18">
                  <c:v>33.333333333333329</c:v>
                </c:pt>
                <c:pt idx="19">
                  <c:v>26.633165829145728</c:v>
                </c:pt>
              </c:numCache>
            </c:numRef>
          </c:val>
          <c:extLst>
            <c:ext xmlns:c16="http://schemas.microsoft.com/office/drawing/2014/chart" uri="{C3380CC4-5D6E-409C-BE32-E72D297353CC}">
              <c16:uniqueId val="{00000001-5153-46B5-9BF1-B42577369D72}"/>
            </c:ext>
          </c:extLst>
        </c:ser>
        <c:ser>
          <c:idx val="1"/>
          <c:order val="1"/>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5153-46B5-9BF1-B42577369D7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'Ｑ1(3)'!$AS$3:$AS$22</c:f>
              <c:numCache>
                <c:formatCode>0.0</c:formatCode>
                <c:ptCount val="20"/>
                <c:pt idx="0">
                  <c:v>20</c:v>
                </c:pt>
                <c:pt idx="1">
                  <c:v>45.250320924261871</c:v>
                </c:pt>
                <c:pt idx="3">
                  <c:v>45.945945945945951</c:v>
                </c:pt>
                <c:pt idx="4">
                  <c:v>44.352941176470587</c:v>
                </c:pt>
                <c:pt idx="6">
                  <c:v>38.461538461538467</c:v>
                </c:pt>
                <c:pt idx="7">
                  <c:v>36.986301369863014</c:v>
                </c:pt>
                <c:pt idx="8">
                  <c:v>42.194092827004219</c:v>
                </c:pt>
                <c:pt idx="9">
                  <c:v>43.859649122807014</c:v>
                </c:pt>
                <c:pt idx="10">
                  <c:v>50</c:v>
                </c:pt>
                <c:pt idx="11">
                  <c:v>49.756097560975611</c:v>
                </c:pt>
                <c:pt idx="12">
                  <c:v>45.294117647058826</c:v>
                </c:pt>
                <c:pt idx="13">
                  <c:v>43.939393939393938</c:v>
                </c:pt>
                <c:pt idx="15">
                  <c:v>44.961240310077521</c:v>
                </c:pt>
                <c:pt idx="16">
                  <c:v>43.04347826086957</c:v>
                </c:pt>
                <c:pt idx="17">
                  <c:v>42.696629213483142</c:v>
                </c:pt>
                <c:pt idx="18">
                  <c:v>47.843137254901961</c:v>
                </c:pt>
                <c:pt idx="19">
                  <c:v>49.748743718592962</c:v>
                </c:pt>
              </c:numCache>
            </c:numRef>
          </c:val>
          <c:extLst>
            <c:ext xmlns:c16="http://schemas.microsoft.com/office/drawing/2014/chart" uri="{C3380CC4-5D6E-409C-BE32-E72D297353CC}">
              <c16:uniqueId val="{00000003-5153-46B5-9BF1-B42577369D72}"/>
            </c:ext>
          </c:extLst>
        </c:ser>
        <c:ser>
          <c:idx val="2"/>
          <c:order val="2"/>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5153-46B5-9BF1-B42577369D7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'Ｑ1(3)'!$AT$3:$AT$22</c:f>
              <c:numCache>
                <c:formatCode>0.0</c:formatCode>
                <c:ptCount val="20"/>
                <c:pt idx="0">
                  <c:v>20</c:v>
                </c:pt>
                <c:pt idx="1">
                  <c:v>18.934531450577662</c:v>
                </c:pt>
                <c:pt idx="3">
                  <c:v>15.931721194879088</c:v>
                </c:pt>
                <c:pt idx="4">
                  <c:v>21.529411764705884</c:v>
                </c:pt>
                <c:pt idx="6">
                  <c:v>30.76923076923077</c:v>
                </c:pt>
                <c:pt idx="7">
                  <c:v>31.506849315068493</c:v>
                </c:pt>
                <c:pt idx="8">
                  <c:v>28.270042194092827</c:v>
                </c:pt>
                <c:pt idx="9">
                  <c:v>21.345029239766081</c:v>
                </c:pt>
                <c:pt idx="10">
                  <c:v>13.934426229508196</c:v>
                </c:pt>
                <c:pt idx="11">
                  <c:v>12.195121951219512</c:v>
                </c:pt>
                <c:pt idx="12">
                  <c:v>8.8235294117647065</c:v>
                </c:pt>
                <c:pt idx="13">
                  <c:v>15.151515151515152</c:v>
                </c:pt>
                <c:pt idx="15">
                  <c:v>18.217054263565892</c:v>
                </c:pt>
                <c:pt idx="16">
                  <c:v>23.043478260869566</c:v>
                </c:pt>
                <c:pt idx="17">
                  <c:v>17.977528089887642</c:v>
                </c:pt>
                <c:pt idx="18">
                  <c:v>17.647058823529413</c:v>
                </c:pt>
                <c:pt idx="19">
                  <c:v>19.597989949748744</c:v>
                </c:pt>
              </c:numCache>
            </c:numRef>
          </c:val>
          <c:extLst>
            <c:ext xmlns:c16="http://schemas.microsoft.com/office/drawing/2014/chart" uri="{C3380CC4-5D6E-409C-BE32-E72D297353CC}">
              <c16:uniqueId val="{00000005-5153-46B5-9BF1-B42577369D72}"/>
            </c:ext>
          </c:extLst>
        </c:ser>
        <c:ser>
          <c:idx val="3"/>
          <c:order val="3"/>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5153-46B5-9BF1-B42577369D7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'Ｑ1(3)'!$AU$3:$AU$22</c:f>
              <c:numCache>
                <c:formatCode>0.0</c:formatCode>
                <c:ptCount val="20"/>
                <c:pt idx="0">
                  <c:v>20</c:v>
                </c:pt>
                <c:pt idx="1">
                  <c:v>3.2092426187419769</c:v>
                </c:pt>
                <c:pt idx="3">
                  <c:v>4.4096728307254622</c:v>
                </c:pt>
                <c:pt idx="4">
                  <c:v>2.2352941176470589</c:v>
                </c:pt>
                <c:pt idx="6">
                  <c:v>11.538461538461538</c:v>
                </c:pt>
                <c:pt idx="7">
                  <c:v>7.5342465753424657</c:v>
                </c:pt>
                <c:pt idx="8">
                  <c:v>6.7510548523206744</c:v>
                </c:pt>
                <c:pt idx="9">
                  <c:v>2.6315789473684208</c:v>
                </c:pt>
                <c:pt idx="10">
                  <c:v>1.3661202185792349</c:v>
                </c:pt>
                <c:pt idx="11">
                  <c:v>2.4390243902439024</c:v>
                </c:pt>
                <c:pt idx="12">
                  <c:v>0</c:v>
                </c:pt>
                <c:pt idx="13">
                  <c:v>1.5151515151515151</c:v>
                </c:pt>
                <c:pt idx="15">
                  <c:v>4.0697674418604652</c:v>
                </c:pt>
                <c:pt idx="16">
                  <c:v>3.0434782608695654</c:v>
                </c:pt>
                <c:pt idx="17">
                  <c:v>3.089887640449438</c:v>
                </c:pt>
                <c:pt idx="18">
                  <c:v>1.1764705882352942</c:v>
                </c:pt>
                <c:pt idx="19">
                  <c:v>4.0201005025125625</c:v>
                </c:pt>
              </c:numCache>
            </c:numRef>
          </c:val>
          <c:extLst>
            <c:ext xmlns:c16="http://schemas.microsoft.com/office/drawing/2014/chart" uri="{C3380CC4-5D6E-409C-BE32-E72D297353CC}">
              <c16:uniqueId val="{00000007-5153-46B5-9BF1-B42577369D72}"/>
            </c:ext>
          </c:extLst>
        </c:ser>
        <c:ser>
          <c:idx val="4"/>
          <c:order val="4"/>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5153-46B5-9BF1-B42577369D72}"/>
                </c:ext>
              </c:extLst>
            </c:dLbl>
            <c:dLbl>
              <c:idx val="12"/>
              <c:layout>
                <c:manualLayout>
                  <c:x val="2.6790555199183382E-2"/>
                  <c:y val="-2.5455421543784194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75E-49E8-958E-DBE7A2BBF3F0}"/>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'Ｑ1(3)'!$AV$3:$AV$22</c:f>
              <c:numCache>
                <c:formatCode>0.0</c:formatCode>
                <c:ptCount val="20"/>
                <c:pt idx="0">
                  <c:v>20</c:v>
                </c:pt>
                <c:pt idx="1">
                  <c:v>0</c:v>
                </c:pt>
                <c:pt idx="3">
                  <c:v>0</c:v>
                </c:pt>
                <c:pt idx="4">
                  <c:v>0</c:v>
                </c:pt>
                <c:pt idx="6">
                  <c:v>0</c:v>
                </c:pt>
                <c:pt idx="7">
                  <c:v>0</c:v>
                </c:pt>
                <c:pt idx="8">
                  <c:v>0</c:v>
                </c:pt>
                <c:pt idx="9">
                  <c:v>0</c:v>
                </c:pt>
                <c:pt idx="10">
                  <c:v>0</c:v>
                </c:pt>
                <c:pt idx="11">
                  <c:v>0</c:v>
                </c:pt>
                <c:pt idx="12">
                  <c:v>0</c:v>
                </c:pt>
                <c:pt idx="13">
                  <c:v>0</c:v>
                </c:pt>
                <c:pt idx="15">
                  <c:v>0</c:v>
                </c:pt>
                <c:pt idx="16">
                  <c:v>0</c:v>
                </c:pt>
                <c:pt idx="17">
                  <c:v>0</c:v>
                </c:pt>
                <c:pt idx="18">
                  <c:v>0</c:v>
                </c:pt>
                <c:pt idx="19">
                  <c:v>0</c:v>
                </c:pt>
              </c:numCache>
            </c:numRef>
          </c:val>
          <c:extLst>
            <c:ext xmlns:c16="http://schemas.microsoft.com/office/drawing/2014/chart" uri="{C3380CC4-5D6E-409C-BE32-E72D297353CC}">
              <c16:uniqueId val="{00000009-5153-46B5-9BF1-B42577369D72}"/>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754193138986598"/>
          <c:h val="0.94399807260367274"/>
        </c:manualLayout>
      </c:layout>
      <c:barChart>
        <c:barDir val="bar"/>
        <c:grouping val="percentStacked"/>
        <c:varyColors val="0"/>
        <c:ser>
          <c:idx val="0"/>
          <c:order val="0"/>
          <c:tx>
            <c:strRef>
              <c:f>'Ｑ1(4)'!$AR$2</c:f>
              <c:strCache>
                <c:ptCount val="1"/>
                <c:pt idx="0">
                  <c:v>高い関心を
持っている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56C2-4977-AA3F-6FCC22F56D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'Ｑ1(4)'!$AP$23:$AP$50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('Ｑ1(4)'!$AR$3:$AR$4,'Ｑ1(4)'!$AR$23:$AR$50)</c:f>
              <c:numCache>
                <c:formatCode>0.0</c:formatCode>
                <c:ptCount val="30"/>
                <c:pt idx="0">
                  <c:v>20</c:v>
                </c:pt>
                <c:pt idx="1">
                  <c:v>37.612323491655971</c:v>
                </c:pt>
                <c:pt idx="3">
                  <c:v>47.311827956989248</c:v>
                </c:pt>
                <c:pt idx="4">
                  <c:v>34.965034965034967</c:v>
                </c:pt>
                <c:pt idx="5">
                  <c:v>34.246575342465754</c:v>
                </c:pt>
                <c:pt idx="6">
                  <c:v>0</c:v>
                </c:pt>
                <c:pt idx="7">
                  <c:v>39.444444444444443</c:v>
                </c:pt>
                <c:pt idx="8">
                  <c:v>25.396825396825395</c:v>
                </c:pt>
                <c:pt idx="9">
                  <c:v>45.033112582781456</c:v>
                </c:pt>
                <c:pt idx="10">
                  <c:v>48.648648648648653</c:v>
                </c:pt>
                <c:pt idx="12">
                  <c:v>33.774834437086092</c:v>
                </c:pt>
                <c:pt idx="13">
                  <c:v>41.372141372141371</c:v>
                </c:pt>
                <c:pt idx="14">
                  <c:v>38.419618528610357</c:v>
                </c:pt>
                <c:pt idx="15">
                  <c:v>34.069400630914828</c:v>
                </c:pt>
                <c:pt idx="16">
                  <c:v>39.130434782608695</c:v>
                </c:pt>
                <c:pt idx="17">
                  <c:v>44.444444444444443</c:v>
                </c:pt>
                <c:pt idx="18">
                  <c:v>25</c:v>
                </c:pt>
                <c:pt idx="20">
                  <c:v>40.065146579804562</c:v>
                </c:pt>
                <c:pt idx="21">
                  <c:v>43.304843304843303</c:v>
                </c:pt>
                <c:pt idx="22">
                  <c:v>42.105263157894733</c:v>
                </c:pt>
                <c:pt idx="23">
                  <c:v>44.444444444444443</c:v>
                </c:pt>
                <c:pt idx="24">
                  <c:v>83.333333333333343</c:v>
                </c:pt>
                <c:pt idx="25">
                  <c:v>28.571428571428569</c:v>
                </c:pt>
                <c:pt idx="26">
                  <c:v>34.883720930232556</c:v>
                </c:pt>
                <c:pt idx="27">
                  <c:v>31.818181818181817</c:v>
                </c:pt>
                <c:pt idx="28">
                  <c:v>50</c:v>
                </c:pt>
                <c:pt idx="29">
                  <c:v>32.142857142857146</c:v>
                </c:pt>
              </c:numCache>
            </c:numRef>
          </c:val>
          <c:extLst>
            <c:ext xmlns:c16="http://schemas.microsoft.com/office/drawing/2014/chart" uri="{C3380CC4-5D6E-409C-BE32-E72D297353CC}">
              <c16:uniqueId val="{00000001-56C2-4977-AA3F-6FCC22F56D02}"/>
            </c:ext>
          </c:extLst>
        </c:ser>
        <c:ser>
          <c:idx val="1"/>
          <c:order val="1"/>
          <c:tx>
            <c:strRef>
              <c:f>'Ｑ1(4)'!$AS$2</c:f>
              <c:strCache>
                <c:ptCount val="1"/>
                <c:pt idx="0">
                  <c:v>関心を
持っている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56C2-4977-AA3F-6FCC22F56D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'Ｑ1(4)'!$AP$23:$AP$50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('Ｑ1(4)'!$AS$3:$AS$4,'Ｑ1(4)'!$AS$23:$AS$50)</c:f>
              <c:numCache>
                <c:formatCode>0.0</c:formatCode>
                <c:ptCount val="30"/>
                <c:pt idx="0">
                  <c:v>20</c:v>
                </c:pt>
                <c:pt idx="1">
                  <c:v>44.608472400513477</c:v>
                </c:pt>
                <c:pt idx="3">
                  <c:v>38.172043010752688</c:v>
                </c:pt>
                <c:pt idx="4">
                  <c:v>45.874125874125873</c:v>
                </c:pt>
                <c:pt idx="5">
                  <c:v>46.575342465753423</c:v>
                </c:pt>
                <c:pt idx="6">
                  <c:v>71.428571428571431</c:v>
                </c:pt>
                <c:pt idx="7">
                  <c:v>48.888888888888886</c:v>
                </c:pt>
                <c:pt idx="8">
                  <c:v>41.269841269841265</c:v>
                </c:pt>
                <c:pt idx="9">
                  <c:v>41.059602649006621</c:v>
                </c:pt>
                <c:pt idx="10">
                  <c:v>35.135135135135137</c:v>
                </c:pt>
                <c:pt idx="12">
                  <c:v>45.695364238410598</c:v>
                </c:pt>
                <c:pt idx="13">
                  <c:v>41.78794178794179</c:v>
                </c:pt>
                <c:pt idx="14">
                  <c:v>47.683923705722073</c:v>
                </c:pt>
                <c:pt idx="15">
                  <c:v>46.056782334384863</c:v>
                </c:pt>
                <c:pt idx="16">
                  <c:v>39.130434782608695</c:v>
                </c:pt>
                <c:pt idx="17">
                  <c:v>33.333333333333329</c:v>
                </c:pt>
                <c:pt idx="18">
                  <c:v>50</c:v>
                </c:pt>
                <c:pt idx="20">
                  <c:v>45.602605863192181</c:v>
                </c:pt>
                <c:pt idx="21">
                  <c:v>41.310541310541311</c:v>
                </c:pt>
                <c:pt idx="22">
                  <c:v>36.84210526315789</c:v>
                </c:pt>
                <c:pt idx="23">
                  <c:v>42.222222222222221</c:v>
                </c:pt>
                <c:pt idx="24">
                  <c:v>16.666666666666664</c:v>
                </c:pt>
                <c:pt idx="25">
                  <c:v>45.812807881773395</c:v>
                </c:pt>
                <c:pt idx="26">
                  <c:v>46.511627906976742</c:v>
                </c:pt>
                <c:pt idx="27">
                  <c:v>47.727272727272727</c:v>
                </c:pt>
                <c:pt idx="28">
                  <c:v>0</c:v>
                </c:pt>
                <c:pt idx="29">
                  <c:v>57.142857142857139</c:v>
                </c:pt>
              </c:numCache>
            </c:numRef>
          </c:val>
          <c:extLst>
            <c:ext xmlns:c16="http://schemas.microsoft.com/office/drawing/2014/chart" uri="{C3380CC4-5D6E-409C-BE32-E72D297353CC}">
              <c16:uniqueId val="{00000003-56C2-4977-AA3F-6FCC22F56D02}"/>
            </c:ext>
          </c:extLst>
        </c:ser>
        <c:ser>
          <c:idx val="2"/>
          <c:order val="2"/>
          <c:tx>
            <c:strRef>
              <c:f>'Ｑ1(4)'!$AT$2</c:f>
              <c:strCache>
                <c:ptCount val="1"/>
                <c:pt idx="0">
                  <c:v>少し関心を
持っている</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56C2-4977-AA3F-6FCC22F56D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'Ｑ1(4)'!$AP$23:$AP$50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('Ｑ1(4)'!$AT$3:$AT$4,'Ｑ1(4)'!$AT$23:$AT$50)</c:f>
              <c:numCache>
                <c:formatCode>0.0</c:formatCode>
                <c:ptCount val="30"/>
                <c:pt idx="0">
                  <c:v>20</c:v>
                </c:pt>
                <c:pt idx="1">
                  <c:v>15.532734274711169</c:v>
                </c:pt>
                <c:pt idx="3">
                  <c:v>11.827956989247312</c:v>
                </c:pt>
                <c:pt idx="4">
                  <c:v>17.062937062937063</c:v>
                </c:pt>
                <c:pt idx="5">
                  <c:v>17.351598173515981</c:v>
                </c:pt>
                <c:pt idx="6">
                  <c:v>28.571428571428569</c:v>
                </c:pt>
                <c:pt idx="7">
                  <c:v>11.111111111111111</c:v>
                </c:pt>
                <c:pt idx="8">
                  <c:v>25.396825396825395</c:v>
                </c:pt>
                <c:pt idx="9">
                  <c:v>11.258278145695364</c:v>
                </c:pt>
                <c:pt idx="10">
                  <c:v>13.513513513513514</c:v>
                </c:pt>
                <c:pt idx="12">
                  <c:v>17.218543046357617</c:v>
                </c:pt>
                <c:pt idx="13">
                  <c:v>14.96881496881497</c:v>
                </c:pt>
                <c:pt idx="14">
                  <c:v>12.26158038147139</c:v>
                </c:pt>
                <c:pt idx="15">
                  <c:v>18.296529968454259</c:v>
                </c:pt>
                <c:pt idx="16">
                  <c:v>15.942028985507244</c:v>
                </c:pt>
                <c:pt idx="17">
                  <c:v>16.666666666666664</c:v>
                </c:pt>
                <c:pt idx="18">
                  <c:v>25</c:v>
                </c:pt>
                <c:pt idx="20">
                  <c:v>11.889250814332247</c:v>
                </c:pt>
                <c:pt idx="21">
                  <c:v>13.96011396011396</c:v>
                </c:pt>
                <c:pt idx="22">
                  <c:v>21.052631578947366</c:v>
                </c:pt>
                <c:pt idx="23">
                  <c:v>11.111111111111111</c:v>
                </c:pt>
                <c:pt idx="24">
                  <c:v>0</c:v>
                </c:pt>
                <c:pt idx="25">
                  <c:v>23.399014778325121</c:v>
                </c:pt>
                <c:pt idx="26">
                  <c:v>16.279069767441861</c:v>
                </c:pt>
                <c:pt idx="27">
                  <c:v>13.636363636363635</c:v>
                </c:pt>
                <c:pt idx="28">
                  <c:v>0</c:v>
                </c:pt>
                <c:pt idx="29">
                  <c:v>10.714285714285714</c:v>
                </c:pt>
              </c:numCache>
            </c:numRef>
          </c:val>
          <c:extLst>
            <c:ext xmlns:c16="http://schemas.microsoft.com/office/drawing/2014/chart" uri="{C3380CC4-5D6E-409C-BE32-E72D297353CC}">
              <c16:uniqueId val="{00000005-56C2-4977-AA3F-6FCC22F56D02}"/>
            </c:ext>
          </c:extLst>
        </c:ser>
        <c:ser>
          <c:idx val="3"/>
          <c:order val="3"/>
          <c:tx>
            <c:strRef>
              <c:f>'Ｑ1(4)'!$AU$2</c:f>
              <c:strCache>
                <c:ptCount val="1"/>
                <c:pt idx="0">
                  <c:v>関心を
持っていない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56C2-4977-AA3F-6FCC22F56D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'Ｑ1(4)'!$AP$23:$AP$50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('Ｑ1(4)'!$AU$3:$AU$4,'Ｑ1(4)'!$AU$23:$AU$50)</c:f>
              <c:numCache>
                <c:formatCode>0.0</c:formatCode>
                <c:ptCount val="30"/>
                <c:pt idx="0">
                  <c:v>20</c:v>
                </c:pt>
                <c:pt idx="1">
                  <c:v>2.1822849807445444</c:v>
                </c:pt>
                <c:pt idx="3">
                  <c:v>2.6881720430107525</c:v>
                </c:pt>
                <c:pt idx="4">
                  <c:v>2.0979020979020979</c:v>
                </c:pt>
                <c:pt idx="5">
                  <c:v>1.8264840182648401</c:v>
                </c:pt>
                <c:pt idx="6">
                  <c:v>0</c:v>
                </c:pt>
                <c:pt idx="7">
                  <c:v>0.55555555555555558</c:v>
                </c:pt>
                <c:pt idx="8">
                  <c:v>7.9365079365079358</c:v>
                </c:pt>
                <c:pt idx="9">
                  <c:v>1.9867549668874174</c:v>
                </c:pt>
                <c:pt idx="10">
                  <c:v>2.7027027027027026</c:v>
                </c:pt>
                <c:pt idx="12">
                  <c:v>2.9801324503311259</c:v>
                </c:pt>
                <c:pt idx="13">
                  <c:v>1.8711018711018712</c:v>
                </c:pt>
                <c:pt idx="14">
                  <c:v>1.6348773841961852</c:v>
                </c:pt>
                <c:pt idx="15">
                  <c:v>1.5772870662460567</c:v>
                </c:pt>
                <c:pt idx="16">
                  <c:v>5.7971014492753623</c:v>
                </c:pt>
                <c:pt idx="17">
                  <c:v>5.5555555555555554</c:v>
                </c:pt>
                <c:pt idx="18">
                  <c:v>0</c:v>
                </c:pt>
                <c:pt idx="20">
                  <c:v>2.2801302931596092</c:v>
                </c:pt>
                <c:pt idx="21">
                  <c:v>1.4245014245014245</c:v>
                </c:pt>
                <c:pt idx="22">
                  <c:v>0</c:v>
                </c:pt>
                <c:pt idx="23">
                  <c:v>2.2222222222222223</c:v>
                </c:pt>
                <c:pt idx="24">
                  <c:v>0</c:v>
                </c:pt>
                <c:pt idx="25">
                  <c:v>2.2167487684729066</c:v>
                </c:pt>
                <c:pt idx="26">
                  <c:v>2.3255813953488373</c:v>
                </c:pt>
                <c:pt idx="27">
                  <c:v>6.8181818181818175</c:v>
                </c:pt>
                <c:pt idx="28">
                  <c:v>50</c:v>
                </c:pt>
                <c:pt idx="29">
                  <c:v>0</c:v>
                </c:pt>
              </c:numCache>
            </c:numRef>
          </c:val>
          <c:extLst>
            <c:ext xmlns:c16="http://schemas.microsoft.com/office/drawing/2014/chart" uri="{C3380CC4-5D6E-409C-BE32-E72D297353CC}">
              <c16:uniqueId val="{00000007-56C2-4977-AA3F-6FCC22F56D02}"/>
            </c:ext>
          </c:extLst>
        </c:ser>
        <c:ser>
          <c:idx val="4"/>
          <c:order val="4"/>
          <c:tx>
            <c:strRef>
              <c:f>'Ｑ1(4)'!$AV$2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56C2-4977-AA3F-6FCC22F56D02}"/>
                </c:ext>
              </c:extLst>
            </c:dLbl>
            <c:dLbl>
              <c:idx val="6"/>
              <c:layout>
                <c:manualLayout>
                  <c:x val="2.2982061435085192E-2"/>
                  <c:y val="-1.6879319510898149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677-4684-AE3A-A72BF2197E4E}"/>
                </c:ext>
              </c:extLst>
            </c:dLbl>
            <c:dLbl>
              <c:idx val="7"/>
              <c:layout>
                <c:manualLayout>
                  <c:x val="2.6791756659467241E-2"/>
                  <c:y val="-1.687931951089876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677-4684-AE3A-A72BF2197E4E}"/>
                </c:ext>
              </c:extLst>
            </c:dLbl>
            <c:dLbl>
              <c:idx val="18"/>
              <c:layout>
                <c:manualLayout>
                  <c:x val="2.8696604271658266E-2"/>
                  <c:y val="-3.3758639021795678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677-4684-AE3A-A72BF2197E4E}"/>
                </c:ext>
              </c:extLst>
            </c:dLbl>
            <c:dLbl>
              <c:idx val="22"/>
              <c:layout>
                <c:manualLayout>
                  <c:x val="2.6791756659467241E-2"/>
                  <c:y val="-5.0637958532695378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677-4684-AE3A-A72BF2197E4E}"/>
                </c:ext>
              </c:extLst>
            </c:dLbl>
            <c:dLbl>
              <c:idx val="24"/>
              <c:layout>
                <c:manualLayout>
                  <c:x val="2.8696604271658266E-2"/>
                  <c:y val="-1.6879319510898459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677-4684-AE3A-A72BF2197E4E}"/>
                </c:ext>
              </c:extLst>
            </c:dLbl>
            <c:dLbl>
              <c:idx val="29"/>
              <c:layout>
                <c:manualLayout>
                  <c:x val="2.8696604271658266E-2"/>
                  <c:y val="-1.6879319510898459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677-4684-AE3A-A72BF2197E4E}"/>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'Ｑ1(4)'!$AP$23:$AP$50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('Ｑ1(4)'!$AV$3:$AV$4,'Ｑ1(4)'!$AV$23:$AV$50)</c:f>
              <c:numCache>
                <c:formatCode>0.0</c:formatCode>
                <c:ptCount val="30"/>
                <c:pt idx="0">
                  <c:v>20</c:v>
                </c:pt>
                <c:pt idx="1">
                  <c:v>6.4184852374839535E-2</c:v>
                </c:pt>
                <c:pt idx="3">
                  <c:v>0</c:v>
                </c:pt>
                <c:pt idx="4">
                  <c:v>0</c:v>
                </c:pt>
                <c:pt idx="5">
                  <c:v>0</c:v>
                </c:pt>
                <c:pt idx="6">
                  <c:v>0</c:v>
                </c:pt>
                <c:pt idx="7">
                  <c:v>0</c:v>
                </c:pt>
                <c:pt idx="8">
                  <c:v>0</c:v>
                </c:pt>
                <c:pt idx="9">
                  <c:v>0.66225165562913912</c:v>
                </c:pt>
                <c:pt idx="10">
                  <c:v>0</c:v>
                </c:pt>
                <c:pt idx="12">
                  <c:v>0.33112582781456956</c:v>
                </c:pt>
                <c:pt idx="13">
                  <c:v>0</c:v>
                </c:pt>
                <c:pt idx="14">
                  <c:v>0</c:v>
                </c:pt>
                <c:pt idx="15">
                  <c:v>0</c:v>
                </c:pt>
                <c:pt idx="16">
                  <c:v>0</c:v>
                </c:pt>
                <c:pt idx="17">
                  <c:v>0</c:v>
                </c:pt>
                <c:pt idx="18">
                  <c:v>0</c:v>
                </c:pt>
                <c:pt idx="20">
                  <c:v>0.16286644951140067</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9-56C2-4977-AA3F-6FCC22F56D02}"/>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9728245928495825E-2"/>
          <c:y val="2.8000963698163642E-2"/>
          <c:w val="0.82754193138986598"/>
          <c:h val="0.94399807260367274"/>
        </c:manualLayout>
      </c:layout>
      <c:barChart>
        <c:barDir val="bar"/>
        <c:grouping val="percentStacked"/>
        <c:varyColors val="0"/>
        <c:ser>
          <c:idx val="0"/>
          <c:order val="0"/>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73A4-4C9D-A114-7E869EA04668}"/>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'Ｑ1(4)'!$AR$3:$AR$22</c:f>
              <c:numCache>
                <c:formatCode>0.0</c:formatCode>
                <c:ptCount val="20"/>
                <c:pt idx="0">
                  <c:v>20</c:v>
                </c:pt>
                <c:pt idx="1">
                  <c:v>37.612323491655971</c:v>
                </c:pt>
                <c:pt idx="3">
                  <c:v>40.11379800853485</c:v>
                </c:pt>
                <c:pt idx="4">
                  <c:v>35.411764705882355</c:v>
                </c:pt>
                <c:pt idx="6">
                  <c:v>19.230769230769234</c:v>
                </c:pt>
                <c:pt idx="7">
                  <c:v>30.82191780821918</c:v>
                </c:pt>
                <c:pt idx="8">
                  <c:v>24.472573839662449</c:v>
                </c:pt>
                <c:pt idx="9">
                  <c:v>37.719298245614034</c:v>
                </c:pt>
                <c:pt idx="10">
                  <c:v>38.524590163934427</c:v>
                </c:pt>
                <c:pt idx="11">
                  <c:v>43.414634146341463</c:v>
                </c:pt>
                <c:pt idx="12">
                  <c:v>51.764705882352949</c:v>
                </c:pt>
                <c:pt idx="13">
                  <c:v>46.969696969696969</c:v>
                </c:pt>
                <c:pt idx="15">
                  <c:v>40.503875968992247</c:v>
                </c:pt>
                <c:pt idx="16">
                  <c:v>34.347826086956523</c:v>
                </c:pt>
                <c:pt idx="17">
                  <c:v>37.359550561797754</c:v>
                </c:pt>
                <c:pt idx="18">
                  <c:v>39.215686274509807</c:v>
                </c:pt>
                <c:pt idx="19">
                  <c:v>32.1608040201005</c:v>
                </c:pt>
              </c:numCache>
            </c:numRef>
          </c:val>
          <c:extLst>
            <c:ext xmlns:c16="http://schemas.microsoft.com/office/drawing/2014/chart" uri="{C3380CC4-5D6E-409C-BE32-E72D297353CC}">
              <c16:uniqueId val="{00000001-73A4-4C9D-A114-7E869EA04668}"/>
            </c:ext>
          </c:extLst>
        </c:ser>
        <c:ser>
          <c:idx val="1"/>
          <c:order val="1"/>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73A4-4C9D-A114-7E869EA04668}"/>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'Ｑ1(4)'!$AS$3:$AS$22</c:f>
              <c:numCache>
                <c:formatCode>0.0</c:formatCode>
                <c:ptCount val="20"/>
                <c:pt idx="0">
                  <c:v>20</c:v>
                </c:pt>
                <c:pt idx="1">
                  <c:v>44.608472400513477</c:v>
                </c:pt>
                <c:pt idx="3">
                  <c:v>42.95874822190612</c:v>
                </c:pt>
                <c:pt idx="4">
                  <c:v>46.235294117647058</c:v>
                </c:pt>
                <c:pt idx="6">
                  <c:v>46.153846153846153</c:v>
                </c:pt>
                <c:pt idx="7">
                  <c:v>37.671232876712331</c:v>
                </c:pt>
                <c:pt idx="8">
                  <c:v>45.147679324894511</c:v>
                </c:pt>
                <c:pt idx="9">
                  <c:v>43.859649122807014</c:v>
                </c:pt>
                <c:pt idx="10">
                  <c:v>50.27322404371585</c:v>
                </c:pt>
                <c:pt idx="11">
                  <c:v>44.878048780487809</c:v>
                </c:pt>
                <c:pt idx="12">
                  <c:v>42.352941176470587</c:v>
                </c:pt>
                <c:pt idx="13">
                  <c:v>34.848484848484851</c:v>
                </c:pt>
                <c:pt idx="15">
                  <c:v>41.279069767441861</c:v>
                </c:pt>
                <c:pt idx="16">
                  <c:v>46.086956521739133</c:v>
                </c:pt>
                <c:pt idx="17">
                  <c:v>46.067415730337082</c:v>
                </c:pt>
                <c:pt idx="18">
                  <c:v>45.098039215686278</c:v>
                </c:pt>
                <c:pt idx="19">
                  <c:v>48.241206030150749</c:v>
                </c:pt>
              </c:numCache>
            </c:numRef>
          </c:val>
          <c:extLst>
            <c:ext xmlns:c16="http://schemas.microsoft.com/office/drawing/2014/chart" uri="{C3380CC4-5D6E-409C-BE32-E72D297353CC}">
              <c16:uniqueId val="{00000003-73A4-4C9D-A114-7E869EA04668}"/>
            </c:ext>
          </c:extLst>
        </c:ser>
        <c:ser>
          <c:idx val="2"/>
          <c:order val="2"/>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73A4-4C9D-A114-7E869EA04668}"/>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'Ｑ1(4)'!$AT$3:$AT$22</c:f>
              <c:numCache>
                <c:formatCode>0.0</c:formatCode>
                <c:ptCount val="20"/>
                <c:pt idx="0">
                  <c:v>20</c:v>
                </c:pt>
                <c:pt idx="1">
                  <c:v>15.532734274711169</c:v>
                </c:pt>
                <c:pt idx="3">
                  <c:v>14.224751066856332</c:v>
                </c:pt>
                <c:pt idx="4">
                  <c:v>16.470588235294116</c:v>
                </c:pt>
                <c:pt idx="6">
                  <c:v>26.923076923076923</c:v>
                </c:pt>
                <c:pt idx="7">
                  <c:v>24.657534246575342</c:v>
                </c:pt>
                <c:pt idx="8">
                  <c:v>25.738396624472575</c:v>
                </c:pt>
                <c:pt idx="9">
                  <c:v>16.959064327485379</c:v>
                </c:pt>
                <c:pt idx="10">
                  <c:v>10.382513661202186</c:v>
                </c:pt>
                <c:pt idx="11">
                  <c:v>11.219512195121952</c:v>
                </c:pt>
                <c:pt idx="12">
                  <c:v>5.8823529411764701</c:v>
                </c:pt>
                <c:pt idx="13">
                  <c:v>13.636363636363635</c:v>
                </c:pt>
                <c:pt idx="15">
                  <c:v>15.503875968992247</c:v>
                </c:pt>
                <c:pt idx="16">
                  <c:v>17.391304347826086</c:v>
                </c:pt>
                <c:pt idx="17">
                  <c:v>14.606741573033707</c:v>
                </c:pt>
                <c:pt idx="18">
                  <c:v>14.117647058823529</c:v>
                </c:pt>
                <c:pt idx="19">
                  <c:v>17.08542713567839</c:v>
                </c:pt>
              </c:numCache>
            </c:numRef>
          </c:val>
          <c:extLst>
            <c:ext xmlns:c16="http://schemas.microsoft.com/office/drawing/2014/chart" uri="{C3380CC4-5D6E-409C-BE32-E72D297353CC}">
              <c16:uniqueId val="{00000005-73A4-4C9D-A114-7E869EA04668}"/>
            </c:ext>
          </c:extLst>
        </c:ser>
        <c:ser>
          <c:idx val="3"/>
          <c:order val="3"/>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73A4-4C9D-A114-7E869EA04668}"/>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'Ｑ1(4)'!$AU$3:$AU$22</c:f>
              <c:numCache>
                <c:formatCode>0.0</c:formatCode>
                <c:ptCount val="20"/>
                <c:pt idx="0">
                  <c:v>20</c:v>
                </c:pt>
                <c:pt idx="1">
                  <c:v>2.1822849807445444</c:v>
                </c:pt>
                <c:pt idx="3">
                  <c:v>2.7027027027027026</c:v>
                </c:pt>
                <c:pt idx="4">
                  <c:v>1.7647058823529411</c:v>
                </c:pt>
                <c:pt idx="6">
                  <c:v>7.6923076923076925</c:v>
                </c:pt>
                <c:pt idx="7">
                  <c:v>6.8493150684931505</c:v>
                </c:pt>
                <c:pt idx="8">
                  <c:v>4.6413502109704643</c:v>
                </c:pt>
                <c:pt idx="9">
                  <c:v>1.4619883040935671</c:v>
                </c:pt>
                <c:pt idx="10">
                  <c:v>0.81967213114754101</c:v>
                </c:pt>
                <c:pt idx="11">
                  <c:v>0.48780487804878048</c:v>
                </c:pt>
                <c:pt idx="12">
                  <c:v>0</c:v>
                </c:pt>
                <c:pt idx="13">
                  <c:v>3.0303030303030303</c:v>
                </c:pt>
                <c:pt idx="15">
                  <c:v>2.7131782945736433</c:v>
                </c:pt>
                <c:pt idx="16">
                  <c:v>2.1739130434782608</c:v>
                </c:pt>
                <c:pt idx="17">
                  <c:v>1.9662921348314606</c:v>
                </c:pt>
                <c:pt idx="18">
                  <c:v>1.5686274509803921</c:v>
                </c:pt>
                <c:pt idx="19">
                  <c:v>2.0100502512562812</c:v>
                </c:pt>
              </c:numCache>
            </c:numRef>
          </c:val>
          <c:extLst>
            <c:ext xmlns:c16="http://schemas.microsoft.com/office/drawing/2014/chart" uri="{C3380CC4-5D6E-409C-BE32-E72D297353CC}">
              <c16:uniqueId val="{00000007-73A4-4C9D-A114-7E869EA04668}"/>
            </c:ext>
          </c:extLst>
        </c:ser>
        <c:ser>
          <c:idx val="4"/>
          <c:order val="4"/>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73A4-4C9D-A114-7E869EA04668}"/>
                </c:ext>
              </c:extLst>
            </c:dLbl>
            <c:dLbl>
              <c:idx val="12"/>
              <c:layout>
                <c:manualLayout>
                  <c:x val="2.2981030818302335E-2"/>
                  <c:y val="-2.5455421543784194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4F9-4AFF-851F-1CB1FA36FE3B}"/>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'Ｑ1(4)'!$AV$3:$AV$22</c:f>
              <c:numCache>
                <c:formatCode>0.0</c:formatCode>
                <c:ptCount val="20"/>
                <c:pt idx="0">
                  <c:v>20</c:v>
                </c:pt>
                <c:pt idx="1">
                  <c:v>6.4184852374839535E-2</c:v>
                </c:pt>
                <c:pt idx="3">
                  <c:v>0</c:v>
                </c:pt>
                <c:pt idx="4">
                  <c:v>0.1176470588235294</c:v>
                </c:pt>
                <c:pt idx="6">
                  <c:v>0</c:v>
                </c:pt>
                <c:pt idx="7">
                  <c:v>0</c:v>
                </c:pt>
                <c:pt idx="8">
                  <c:v>0</c:v>
                </c:pt>
                <c:pt idx="9">
                  <c:v>0</c:v>
                </c:pt>
                <c:pt idx="10">
                  <c:v>0</c:v>
                </c:pt>
                <c:pt idx="11">
                  <c:v>0</c:v>
                </c:pt>
                <c:pt idx="12">
                  <c:v>0</c:v>
                </c:pt>
                <c:pt idx="13">
                  <c:v>1.5151515151515151</c:v>
                </c:pt>
                <c:pt idx="15">
                  <c:v>0</c:v>
                </c:pt>
                <c:pt idx="16">
                  <c:v>0</c:v>
                </c:pt>
                <c:pt idx="17">
                  <c:v>0</c:v>
                </c:pt>
                <c:pt idx="18">
                  <c:v>0</c:v>
                </c:pt>
                <c:pt idx="19">
                  <c:v>0.50251256281407031</c:v>
                </c:pt>
              </c:numCache>
            </c:numRef>
          </c:val>
          <c:extLst>
            <c:ext xmlns:c16="http://schemas.microsoft.com/office/drawing/2014/chart" uri="{C3380CC4-5D6E-409C-BE32-E72D297353CC}">
              <c16:uniqueId val="{00000009-73A4-4C9D-A114-7E869EA04668}"/>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753284737221022"/>
          <c:h val="0.94062202597734024"/>
        </c:manualLayout>
      </c:layout>
      <c:barChart>
        <c:barDir val="bar"/>
        <c:grouping val="percentStacked"/>
        <c:varyColors val="0"/>
        <c:ser>
          <c:idx val="0"/>
          <c:order val="0"/>
          <c:tx>
            <c:strRef>
              <c:f>'Ｑ1(5)'!$AR$2</c:f>
              <c:strCache>
                <c:ptCount val="1"/>
                <c:pt idx="0">
                  <c:v>高い関心を
持っている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5-DA58-4C8F-BEE2-14945E81CC3A}"/>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'Ｑ1(5)'!$AP$23:$AP$50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('Ｑ1(5)'!$AR$3:$AR$4,'Ｑ1(5)'!$AR$23:$AR$50)</c:f>
              <c:numCache>
                <c:formatCode>0.0</c:formatCode>
                <c:ptCount val="30"/>
                <c:pt idx="0">
                  <c:v>20</c:v>
                </c:pt>
                <c:pt idx="1">
                  <c:v>46.662387676508345</c:v>
                </c:pt>
                <c:pt idx="3">
                  <c:v>51.612903225806448</c:v>
                </c:pt>
                <c:pt idx="4">
                  <c:v>45.594405594405593</c:v>
                </c:pt>
                <c:pt idx="5">
                  <c:v>47.48858447488584</c:v>
                </c:pt>
                <c:pt idx="6">
                  <c:v>14.285714285714285</c:v>
                </c:pt>
                <c:pt idx="7">
                  <c:v>48.333333333333336</c:v>
                </c:pt>
                <c:pt idx="8">
                  <c:v>33.333333333333329</c:v>
                </c:pt>
                <c:pt idx="9">
                  <c:v>49.006622516556291</c:v>
                </c:pt>
                <c:pt idx="10">
                  <c:v>48.648648648648653</c:v>
                </c:pt>
                <c:pt idx="12">
                  <c:v>43.377483443708606</c:v>
                </c:pt>
                <c:pt idx="13">
                  <c:v>48.232848232848234</c:v>
                </c:pt>
                <c:pt idx="14">
                  <c:v>46.594005449591279</c:v>
                </c:pt>
                <c:pt idx="15">
                  <c:v>47.634069400630914</c:v>
                </c:pt>
                <c:pt idx="16">
                  <c:v>49.275362318840585</c:v>
                </c:pt>
                <c:pt idx="17">
                  <c:v>38.888888888888893</c:v>
                </c:pt>
                <c:pt idx="18">
                  <c:v>25</c:v>
                </c:pt>
                <c:pt idx="20">
                  <c:v>50.325732899022803</c:v>
                </c:pt>
                <c:pt idx="21">
                  <c:v>49.287749287749286</c:v>
                </c:pt>
                <c:pt idx="22">
                  <c:v>52.631578947368418</c:v>
                </c:pt>
                <c:pt idx="23">
                  <c:v>46.666666666666664</c:v>
                </c:pt>
                <c:pt idx="24">
                  <c:v>50</c:v>
                </c:pt>
                <c:pt idx="25">
                  <c:v>39.408866995073893</c:v>
                </c:pt>
                <c:pt idx="26">
                  <c:v>37.209302325581397</c:v>
                </c:pt>
                <c:pt idx="27">
                  <c:v>47.727272727272727</c:v>
                </c:pt>
                <c:pt idx="28">
                  <c:v>50</c:v>
                </c:pt>
                <c:pt idx="29">
                  <c:v>46.428571428571431</c:v>
                </c:pt>
              </c:numCache>
            </c:numRef>
          </c:val>
          <c:extLst>
            <c:ext xmlns:c16="http://schemas.microsoft.com/office/drawing/2014/chart" uri="{C3380CC4-5D6E-409C-BE32-E72D297353CC}">
              <c16:uniqueId val="{00000000-7511-4722-82D0-57E2340D0233}"/>
            </c:ext>
          </c:extLst>
        </c:ser>
        <c:ser>
          <c:idx val="1"/>
          <c:order val="1"/>
          <c:tx>
            <c:strRef>
              <c:f>'Ｑ1(5)'!$AS$2</c:f>
              <c:strCache>
                <c:ptCount val="1"/>
                <c:pt idx="0">
                  <c:v>関心を
持っている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DA58-4C8F-BEE2-14945E81CC3A}"/>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'Ｑ1(5)'!$AP$23:$AP$50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('Ｑ1(5)'!$AS$3:$AS$4,'Ｑ1(5)'!$AS$23:$AS$50)</c:f>
              <c:numCache>
                <c:formatCode>0.0</c:formatCode>
                <c:ptCount val="30"/>
                <c:pt idx="0">
                  <c:v>20</c:v>
                </c:pt>
                <c:pt idx="1">
                  <c:v>40.051347881899872</c:v>
                </c:pt>
                <c:pt idx="3">
                  <c:v>34.408602150537639</c:v>
                </c:pt>
                <c:pt idx="4">
                  <c:v>39.44055944055944</c:v>
                </c:pt>
                <c:pt idx="5">
                  <c:v>42.465753424657535</c:v>
                </c:pt>
                <c:pt idx="6">
                  <c:v>71.428571428571431</c:v>
                </c:pt>
                <c:pt idx="7">
                  <c:v>43.888888888888886</c:v>
                </c:pt>
                <c:pt idx="8">
                  <c:v>39.682539682539684</c:v>
                </c:pt>
                <c:pt idx="9">
                  <c:v>42.384105960264904</c:v>
                </c:pt>
                <c:pt idx="10">
                  <c:v>32.432432432432435</c:v>
                </c:pt>
                <c:pt idx="12">
                  <c:v>39.072847682119203</c:v>
                </c:pt>
                <c:pt idx="13">
                  <c:v>39.293139293139298</c:v>
                </c:pt>
                <c:pt idx="14">
                  <c:v>43.051771117166211</c:v>
                </c:pt>
                <c:pt idx="15">
                  <c:v>40.378548895899051</c:v>
                </c:pt>
                <c:pt idx="16">
                  <c:v>31.884057971014489</c:v>
                </c:pt>
                <c:pt idx="17">
                  <c:v>38.888888888888893</c:v>
                </c:pt>
                <c:pt idx="18">
                  <c:v>50</c:v>
                </c:pt>
                <c:pt idx="20">
                  <c:v>40.22801302931596</c:v>
                </c:pt>
                <c:pt idx="21">
                  <c:v>39.03133903133903</c:v>
                </c:pt>
                <c:pt idx="22">
                  <c:v>36.84210526315789</c:v>
                </c:pt>
                <c:pt idx="23">
                  <c:v>44.444444444444443</c:v>
                </c:pt>
                <c:pt idx="24">
                  <c:v>33.333333333333329</c:v>
                </c:pt>
                <c:pt idx="25">
                  <c:v>41.133004926108377</c:v>
                </c:pt>
                <c:pt idx="26">
                  <c:v>44.186046511627907</c:v>
                </c:pt>
                <c:pt idx="27">
                  <c:v>31.818181818181817</c:v>
                </c:pt>
                <c:pt idx="28">
                  <c:v>0</c:v>
                </c:pt>
                <c:pt idx="29">
                  <c:v>39.285714285714285</c:v>
                </c:pt>
              </c:numCache>
            </c:numRef>
          </c:val>
          <c:extLst>
            <c:ext xmlns:c16="http://schemas.microsoft.com/office/drawing/2014/chart" uri="{C3380CC4-5D6E-409C-BE32-E72D297353CC}">
              <c16:uniqueId val="{00000001-7511-4722-82D0-57E2340D0233}"/>
            </c:ext>
          </c:extLst>
        </c:ser>
        <c:ser>
          <c:idx val="2"/>
          <c:order val="2"/>
          <c:tx>
            <c:strRef>
              <c:f>'Ｑ1(5)'!$AT$2</c:f>
              <c:strCache>
                <c:ptCount val="1"/>
                <c:pt idx="0">
                  <c:v>少し関心を
持っている</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7-DA58-4C8F-BEE2-14945E81CC3A}"/>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'Ｑ1(5)'!$AP$23:$AP$50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('Ｑ1(5)'!$AT$3:$AT$4,'Ｑ1(5)'!$AT$23:$AT$50)</c:f>
              <c:numCache>
                <c:formatCode>0.0</c:formatCode>
                <c:ptCount val="30"/>
                <c:pt idx="0">
                  <c:v>20</c:v>
                </c:pt>
                <c:pt idx="1">
                  <c:v>11.424903722721439</c:v>
                </c:pt>
                <c:pt idx="3">
                  <c:v>11.29032258064516</c:v>
                </c:pt>
                <c:pt idx="4">
                  <c:v>13.146853146853147</c:v>
                </c:pt>
                <c:pt idx="5">
                  <c:v>8.6757990867579906</c:v>
                </c:pt>
                <c:pt idx="6">
                  <c:v>14.285714285714285</c:v>
                </c:pt>
                <c:pt idx="7">
                  <c:v>7.2222222222222214</c:v>
                </c:pt>
                <c:pt idx="8">
                  <c:v>22.222222222222221</c:v>
                </c:pt>
                <c:pt idx="9">
                  <c:v>6.6225165562913908</c:v>
                </c:pt>
                <c:pt idx="10">
                  <c:v>16.216216216216218</c:v>
                </c:pt>
                <c:pt idx="12">
                  <c:v>13.90728476821192</c:v>
                </c:pt>
                <c:pt idx="13">
                  <c:v>10.602910602910603</c:v>
                </c:pt>
                <c:pt idx="14">
                  <c:v>9.8092643051771127</c:v>
                </c:pt>
                <c:pt idx="15">
                  <c:v>10.094637223974763</c:v>
                </c:pt>
                <c:pt idx="16">
                  <c:v>17.391304347826086</c:v>
                </c:pt>
                <c:pt idx="17">
                  <c:v>22.222222222222221</c:v>
                </c:pt>
                <c:pt idx="18">
                  <c:v>25</c:v>
                </c:pt>
                <c:pt idx="20">
                  <c:v>8.3061889250814325</c:v>
                </c:pt>
                <c:pt idx="21">
                  <c:v>10.256410256410255</c:v>
                </c:pt>
                <c:pt idx="22">
                  <c:v>10.526315789473683</c:v>
                </c:pt>
                <c:pt idx="23">
                  <c:v>6.666666666666667</c:v>
                </c:pt>
                <c:pt idx="24">
                  <c:v>16.666666666666664</c:v>
                </c:pt>
                <c:pt idx="25">
                  <c:v>16.748768472906402</c:v>
                </c:pt>
                <c:pt idx="26">
                  <c:v>16.279069767441861</c:v>
                </c:pt>
                <c:pt idx="27">
                  <c:v>15.909090909090908</c:v>
                </c:pt>
                <c:pt idx="28">
                  <c:v>0</c:v>
                </c:pt>
                <c:pt idx="29">
                  <c:v>10.714285714285714</c:v>
                </c:pt>
              </c:numCache>
            </c:numRef>
          </c:val>
          <c:extLst>
            <c:ext xmlns:c16="http://schemas.microsoft.com/office/drawing/2014/chart" uri="{C3380CC4-5D6E-409C-BE32-E72D297353CC}">
              <c16:uniqueId val="{00000002-7511-4722-82D0-57E2340D0233}"/>
            </c:ext>
          </c:extLst>
        </c:ser>
        <c:ser>
          <c:idx val="3"/>
          <c:order val="3"/>
          <c:tx>
            <c:strRef>
              <c:f>'Ｑ1(5)'!$AU$2</c:f>
              <c:strCache>
                <c:ptCount val="1"/>
                <c:pt idx="0">
                  <c:v>関心を
持っていない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DA58-4C8F-BEE2-14945E81CC3A}"/>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'Ｑ1(5)'!$AP$23:$AP$50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('Ｑ1(5)'!$AU$3:$AU$4,'Ｑ1(5)'!$AU$23:$AU$50)</c:f>
              <c:numCache>
                <c:formatCode>0.0</c:formatCode>
                <c:ptCount val="30"/>
                <c:pt idx="0">
                  <c:v>20</c:v>
                </c:pt>
                <c:pt idx="1">
                  <c:v>1.8613607188703467</c:v>
                </c:pt>
                <c:pt idx="3">
                  <c:v>2.6881720430107525</c:v>
                </c:pt>
                <c:pt idx="4">
                  <c:v>1.8181818181818181</c:v>
                </c:pt>
                <c:pt idx="5">
                  <c:v>1.3698630136986301</c:v>
                </c:pt>
                <c:pt idx="6">
                  <c:v>0</c:v>
                </c:pt>
                <c:pt idx="7">
                  <c:v>0.55555555555555558</c:v>
                </c:pt>
                <c:pt idx="8">
                  <c:v>4.7619047619047619</c:v>
                </c:pt>
                <c:pt idx="9">
                  <c:v>1.9867549668874174</c:v>
                </c:pt>
                <c:pt idx="10">
                  <c:v>2.7027027027027026</c:v>
                </c:pt>
                <c:pt idx="12">
                  <c:v>3.6423841059602649</c:v>
                </c:pt>
                <c:pt idx="13">
                  <c:v>1.8711018711018712</c:v>
                </c:pt>
                <c:pt idx="14">
                  <c:v>0.54495912806539504</c:v>
                </c:pt>
                <c:pt idx="15">
                  <c:v>1.8927444794952681</c:v>
                </c:pt>
                <c:pt idx="16">
                  <c:v>1.4492753623188406</c:v>
                </c:pt>
                <c:pt idx="17">
                  <c:v>0</c:v>
                </c:pt>
                <c:pt idx="18">
                  <c:v>0</c:v>
                </c:pt>
                <c:pt idx="20">
                  <c:v>1.1400651465798046</c:v>
                </c:pt>
                <c:pt idx="21">
                  <c:v>1.4245014245014245</c:v>
                </c:pt>
                <c:pt idx="22">
                  <c:v>0</c:v>
                </c:pt>
                <c:pt idx="23">
                  <c:v>2.2222222222222223</c:v>
                </c:pt>
                <c:pt idx="24">
                  <c:v>0</c:v>
                </c:pt>
                <c:pt idx="25">
                  <c:v>2.7093596059113301</c:v>
                </c:pt>
                <c:pt idx="26">
                  <c:v>2.3255813953488373</c:v>
                </c:pt>
                <c:pt idx="27">
                  <c:v>4.5454545454545459</c:v>
                </c:pt>
                <c:pt idx="28">
                  <c:v>50</c:v>
                </c:pt>
                <c:pt idx="29">
                  <c:v>3.5714285714285712</c:v>
                </c:pt>
              </c:numCache>
            </c:numRef>
          </c:val>
          <c:extLst>
            <c:ext xmlns:c16="http://schemas.microsoft.com/office/drawing/2014/chart" uri="{C3380CC4-5D6E-409C-BE32-E72D297353CC}">
              <c16:uniqueId val="{00000003-7511-4722-82D0-57E2340D0233}"/>
            </c:ext>
          </c:extLst>
        </c:ser>
        <c:ser>
          <c:idx val="4"/>
          <c:order val="4"/>
          <c:tx>
            <c:strRef>
              <c:f>'Ｑ1(5)'!$AV$2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DA58-4C8F-BEE2-14945E81CC3A}"/>
                </c:ext>
              </c:extLst>
            </c:dLbl>
            <c:dLbl>
              <c:idx val="6"/>
              <c:layout>
                <c:manualLayout>
                  <c:x val="2.2982061435085192E-2"/>
                  <c:y val="-3.3758639021796606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4E3-49B6-B88E-B4490413E93A}"/>
                </c:ext>
              </c:extLst>
            </c:dLbl>
            <c:dLbl>
              <c:idx val="17"/>
              <c:layout>
                <c:manualLayout>
                  <c:x val="2.6791756659467241E-2"/>
                  <c:y val="-1.6879319510898459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4E3-49B6-B88E-B4490413E93A}"/>
                </c:ext>
              </c:extLst>
            </c:dLbl>
            <c:dLbl>
              <c:idx val="18"/>
              <c:layout>
                <c:manualLayout>
                  <c:x val="3.0601451883849291E-2"/>
                  <c:y val="-5.0637958532695378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4E3-49B6-B88E-B4490413E93A}"/>
                </c:ext>
              </c:extLst>
            </c:dLbl>
            <c:dLbl>
              <c:idx val="22"/>
              <c:layout>
                <c:manualLayout>
                  <c:x val="2.8696604271658266E-2"/>
                  <c:y val="-5.0637958532695378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4E3-49B6-B88E-B4490413E93A}"/>
                </c:ext>
              </c:extLst>
            </c:dLbl>
            <c:dLbl>
              <c:idx val="24"/>
              <c:layout>
                <c:manualLayout>
                  <c:x val="2.6791756659467241E-2"/>
                  <c:y val="-5.0637958532695378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4E3-49B6-B88E-B4490413E93A}"/>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'Ｑ1(5)'!$AP$23:$AP$50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('Ｑ1(5)'!$AV$3:$AV$4,'Ｑ1(5)'!$AV$23:$AV$50)</c:f>
              <c:numCache>
                <c:formatCode>0.0</c:formatCode>
                <c:ptCount val="30"/>
                <c:pt idx="0">
                  <c:v>20</c:v>
                </c:pt>
                <c:pt idx="1">
                  <c:v>0</c:v>
                </c:pt>
                <c:pt idx="3">
                  <c:v>0</c:v>
                </c:pt>
                <c:pt idx="4">
                  <c:v>0</c:v>
                </c:pt>
                <c:pt idx="5">
                  <c:v>0</c:v>
                </c:pt>
                <c:pt idx="6">
                  <c:v>0</c:v>
                </c:pt>
                <c:pt idx="7">
                  <c:v>0</c:v>
                </c:pt>
                <c:pt idx="8">
                  <c:v>0</c:v>
                </c:pt>
                <c:pt idx="9">
                  <c:v>0</c:v>
                </c:pt>
                <c:pt idx="10">
                  <c:v>0</c:v>
                </c:pt>
                <c:pt idx="12">
                  <c:v>0</c:v>
                </c:pt>
                <c:pt idx="13">
                  <c:v>0</c:v>
                </c:pt>
                <c:pt idx="14">
                  <c:v>0</c:v>
                </c:pt>
                <c:pt idx="15">
                  <c:v>0</c:v>
                </c:pt>
                <c:pt idx="16">
                  <c:v>0</c:v>
                </c:pt>
                <c:pt idx="17">
                  <c:v>0</c:v>
                </c:pt>
                <c:pt idx="18">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4-7511-4722-82D0-57E2340D0233}"/>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9728245928495825E-2"/>
          <c:y val="2.8000963698163642E-2"/>
          <c:w val="0.82754193138986598"/>
          <c:h val="0.94399807260367274"/>
        </c:manualLayout>
      </c:layout>
      <c:barChart>
        <c:barDir val="bar"/>
        <c:grouping val="percentStacked"/>
        <c:varyColors val="0"/>
        <c:ser>
          <c:idx val="0"/>
          <c:order val="0"/>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1092-4978-A83B-FD4F762738F9}"/>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'Ｑ1(5)'!$AR$3:$AR$22</c:f>
              <c:numCache>
                <c:formatCode>0.0</c:formatCode>
                <c:ptCount val="20"/>
                <c:pt idx="0">
                  <c:v>20</c:v>
                </c:pt>
                <c:pt idx="1">
                  <c:v>46.662387676508345</c:v>
                </c:pt>
                <c:pt idx="3">
                  <c:v>47.083926031294453</c:v>
                </c:pt>
                <c:pt idx="4">
                  <c:v>46.352941176470587</c:v>
                </c:pt>
                <c:pt idx="6">
                  <c:v>30.76923076923077</c:v>
                </c:pt>
                <c:pt idx="7">
                  <c:v>35.61643835616438</c:v>
                </c:pt>
                <c:pt idx="8">
                  <c:v>44.303797468354425</c:v>
                </c:pt>
                <c:pt idx="9">
                  <c:v>48.245614035087719</c:v>
                </c:pt>
                <c:pt idx="10">
                  <c:v>46.174863387978142</c:v>
                </c:pt>
                <c:pt idx="11">
                  <c:v>47.317073170731703</c:v>
                </c:pt>
                <c:pt idx="12">
                  <c:v>55.882352941176471</c:v>
                </c:pt>
                <c:pt idx="13">
                  <c:v>54.54545454545454</c:v>
                </c:pt>
                <c:pt idx="15">
                  <c:v>49.031007751937985</c:v>
                </c:pt>
                <c:pt idx="16">
                  <c:v>46.956521739130437</c:v>
                </c:pt>
                <c:pt idx="17">
                  <c:v>46.629213483146067</c:v>
                </c:pt>
                <c:pt idx="18">
                  <c:v>43.529411764705884</c:v>
                </c:pt>
                <c:pt idx="19">
                  <c:v>44.723618090452263</c:v>
                </c:pt>
              </c:numCache>
            </c:numRef>
          </c:val>
          <c:extLst>
            <c:ext xmlns:c16="http://schemas.microsoft.com/office/drawing/2014/chart" uri="{C3380CC4-5D6E-409C-BE32-E72D297353CC}">
              <c16:uniqueId val="{00000001-1092-4978-A83B-FD4F762738F9}"/>
            </c:ext>
          </c:extLst>
        </c:ser>
        <c:ser>
          <c:idx val="1"/>
          <c:order val="1"/>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1092-4978-A83B-FD4F762738F9}"/>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'Ｑ1(5)'!$AS$3:$AS$22</c:f>
              <c:numCache>
                <c:formatCode>0.0</c:formatCode>
                <c:ptCount val="20"/>
                <c:pt idx="0">
                  <c:v>20</c:v>
                </c:pt>
                <c:pt idx="1">
                  <c:v>40.051347881899872</c:v>
                </c:pt>
                <c:pt idx="3">
                  <c:v>37.553342816500709</c:v>
                </c:pt>
                <c:pt idx="4">
                  <c:v>42</c:v>
                </c:pt>
                <c:pt idx="6">
                  <c:v>42.307692307692307</c:v>
                </c:pt>
                <c:pt idx="7">
                  <c:v>42.465753424657535</c:v>
                </c:pt>
                <c:pt idx="8">
                  <c:v>34.177215189873415</c:v>
                </c:pt>
                <c:pt idx="9">
                  <c:v>37.42690058479532</c:v>
                </c:pt>
                <c:pt idx="10">
                  <c:v>43.989071038251367</c:v>
                </c:pt>
                <c:pt idx="11">
                  <c:v>44.390243902439025</c:v>
                </c:pt>
                <c:pt idx="12">
                  <c:v>38.235294117647058</c:v>
                </c:pt>
                <c:pt idx="13">
                  <c:v>37.878787878787875</c:v>
                </c:pt>
                <c:pt idx="15">
                  <c:v>37.209302325581397</c:v>
                </c:pt>
                <c:pt idx="16">
                  <c:v>37.391304347826086</c:v>
                </c:pt>
                <c:pt idx="17">
                  <c:v>40.168539325842694</c:v>
                </c:pt>
                <c:pt idx="18">
                  <c:v>43.137254901960787</c:v>
                </c:pt>
                <c:pt idx="19">
                  <c:v>45.7286432160804</c:v>
                </c:pt>
              </c:numCache>
            </c:numRef>
          </c:val>
          <c:extLst>
            <c:ext xmlns:c16="http://schemas.microsoft.com/office/drawing/2014/chart" uri="{C3380CC4-5D6E-409C-BE32-E72D297353CC}">
              <c16:uniqueId val="{00000003-1092-4978-A83B-FD4F762738F9}"/>
            </c:ext>
          </c:extLst>
        </c:ser>
        <c:ser>
          <c:idx val="2"/>
          <c:order val="2"/>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1092-4978-A83B-FD4F762738F9}"/>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'Ｑ1(5)'!$AT$3:$AT$22</c:f>
              <c:numCache>
                <c:formatCode>0.0</c:formatCode>
                <c:ptCount val="20"/>
                <c:pt idx="0">
                  <c:v>20</c:v>
                </c:pt>
                <c:pt idx="1">
                  <c:v>11.424903722721439</c:v>
                </c:pt>
                <c:pt idx="3">
                  <c:v>12.375533428165006</c:v>
                </c:pt>
                <c:pt idx="4">
                  <c:v>10.705882352941176</c:v>
                </c:pt>
                <c:pt idx="6">
                  <c:v>19.230769230769234</c:v>
                </c:pt>
                <c:pt idx="7">
                  <c:v>19.17808219178082</c:v>
                </c:pt>
                <c:pt idx="8">
                  <c:v>17.299578059071731</c:v>
                </c:pt>
                <c:pt idx="9">
                  <c:v>12.865497076023392</c:v>
                </c:pt>
                <c:pt idx="10">
                  <c:v>9.2896174863387984</c:v>
                </c:pt>
                <c:pt idx="11">
                  <c:v>6.3414634146341466</c:v>
                </c:pt>
                <c:pt idx="12">
                  <c:v>5.8823529411764701</c:v>
                </c:pt>
                <c:pt idx="13">
                  <c:v>4.5454545454545459</c:v>
                </c:pt>
                <c:pt idx="15">
                  <c:v>12.209302325581394</c:v>
                </c:pt>
                <c:pt idx="16">
                  <c:v>13.478260869565217</c:v>
                </c:pt>
                <c:pt idx="17">
                  <c:v>11.51685393258427</c:v>
                </c:pt>
                <c:pt idx="18">
                  <c:v>10.980392156862745</c:v>
                </c:pt>
                <c:pt idx="19">
                  <c:v>7.5376884422110546</c:v>
                </c:pt>
              </c:numCache>
            </c:numRef>
          </c:val>
          <c:extLst>
            <c:ext xmlns:c16="http://schemas.microsoft.com/office/drawing/2014/chart" uri="{C3380CC4-5D6E-409C-BE32-E72D297353CC}">
              <c16:uniqueId val="{00000005-1092-4978-A83B-FD4F762738F9}"/>
            </c:ext>
          </c:extLst>
        </c:ser>
        <c:ser>
          <c:idx val="3"/>
          <c:order val="3"/>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1092-4978-A83B-FD4F762738F9}"/>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'Ｑ1(5)'!$AU$3:$AU$22</c:f>
              <c:numCache>
                <c:formatCode>0.0</c:formatCode>
                <c:ptCount val="20"/>
                <c:pt idx="0">
                  <c:v>20</c:v>
                </c:pt>
                <c:pt idx="1">
                  <c:v>1.8613607188703467</c:v>
                </c:pt>
                <c:pt idx="3">
                  <c:v>2.9871977240398291</c:v>
                </c:pt>
                <c:pt idx="4">
                  <c:v>0.94117647058823517</c:v>
                </c:pt>
                <c:pt idx="6">
                  <c:v>7.6923076923076925</c:v>
                </c:pt>
                <c:pt idx="7">
                  <c:v>2.7397260273972601</c:v>
                </c:pt>
                <c:pt idx="8">
                  <c:v>4.2194092827004219</c:v>
                </c:pt>
                <c:pt idx="9">
                  <c:v>1.4619883040935671</c:v>
                </c:pt>
                <c:pt idx="10">
                  <c:v>0.54644808743169404</c:v>
                </c:pt>
                <c:pt idx="11">
                  <c:v>1.9512195121951219</c:v>
                </c:pt>
                <c:pt idx="12">
                  <c:v>0</c:v>
                </c:pt>
                <c:pt idx="13">
                  <c:v>3.0303030303030303</c:v>
                </c:pt>
                <c:pt idx="15">
                  <c:v>1.5503875968992249</c:v>
                </c:pt>
                <c:pt idx="16">
                  <c:v>2.1739130434782608</c:v>
                </c:pt>
                <c:pt idx="17">
                  <c:v>1.6853932584269662</c:v>
                </c:pt>
                <c:pt idx="18">
                  <c:v>2.3529411764705883</c:v>
                </c:pt>
                <c:pt idx="19">
                  <c:v>2.0100502512562812</c:v>
                </c:pt>
              </c:numCache>
            </c:numRef>
          </c:val>
          <c:extLst>
            <c:ext xmlns:c16="http://schemas.microsoft.com/office/drawing/2014/chart" uri="{C3380CC4-5D6E-409C-BE32-E72D297353CC}">
              <c16:uniqueId val="{00000007-1092-4978-A83B-FD4F762738F9}"/>
            </c:ext>
          </c:extLst>
        </c:ser>
        <c:ser>
          <c:idx val="4"/>
          <c:order val="4"/>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1092-4978-A83B-FD4F762738F9}"/>
                </c:ext>
              </c:extLst>
            </c:dLbl>
            <c:dLbl>
              <c:idx val="12"/>
              <c:layout>
                <c:manualLayout>
                  <c:x val="3.2504841770504951E-2"/>
                  <c:y val="-2.5455421543784194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8DB-4758-9362-86C520853DB2}"/>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'Ｑ1(5)'!$AV$3:$AV$22</c:f>
              <c:numCache>
                <c:formatCode>0.0</c:formatCode>
                <c:ptCount val="20"/>
                <c:pt idx="0">
                  <c:v>20</c:v>
                </c:pt>
                <c:pt idx="1">
                  <c:v>0</c:v>
                </c:pt>
                <c:pt idx="3">
                  <c:v>0</c:v>
                </c:pt>
                <c:pt idx="4">
                  <c:v>0</c:v>
                </c:pt>
                <c:pt idx="6">
                  <c:v>0</c:v>
                </c:pt>
                <c:pt idx="7">
                  <c:v>0</c:v>
                </c:pt>
                <c:pt idx="8">
                  <c:v>0</c:v>
                </c:pt>
                <c:pt idx="9">
                  <c:v>0</c:v>
                </c:pt>
                <c:pt idx="10">
                  <c:v>0</c:v>
                </c:pt>
                <c:pt idx="11">
                  <c:v>0</c:v>
                </c:pt>
                <c:pt idx="12">
                  <c:v>0</c:v>
                </c:pt>
                <c:pt idx="13">
                  <c:v>0</c:v>
                </c:pt>
                <c:pt idx="15">
                  <c:v>0</c:v>
                </c:pt>
                <c:pt idx="16">
                  <c:v>0</c:v>
                </c:pt>
                <c:pt idx="17">
                  <c:v>0</c:v>
                </c:pt>
                <c:pt idx="18">
                  <c:v>0</c:v>
                </c:pt>
                <c:pt idx="19">
                  <c:v>0</c:v>
                </c:pt>
              </c:numCache>
            </c:numRef>
          </c:val>
          <c:extLst>
            <c:ext xmlns:c16="http://schemas.microsoft.com/office/drawing/2014/chart" uri="{C3380CC4-5D6E-409C-BE32-E72D297353CC}">
              <c16:uniqueId val="{00000009-1092-4978-A83B-FD4F762738F9}"/>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bar"/>
        <c:grouping val="percentStacked"/>
        <c:varyColors val="0"/>
        <c:ser>
          <c:idx val="0"/>
          <c:order val="0"/>
          <c:spPr>
            <a:solidFill>
              <a:schemeClr val="accent1"/>
            </a:solidFill>
            <a:ln>
              <a:noFill/>
            </a:ln>
            <a:effectLst/>
          </c:spPr>
          <c:invertIfNegative val="0"/>
          <c:val>
            <c:numRef>
              <c:f>('Ｑ1(5)'!$AR$3,'Ｑ1(5)'!$AR$24:$AR$50)</c:f>
              <c:numCache>
                <c:formatCode>0.0</c:formatCode>
                <c:ptCount val="28"/>
                <c:pt idx="0">
                  <c:v>20</c:v>
                </c:pt>
                <c:pt idx="1">
                  <c:v>51.612903225806448</c:v>
                </c:pt>
                <c:pt idx="2">
                  <c:v>45.594405594405593</c:v>
                </c:pt>
                <c:pt idx="3">
                  <c:v>47.48858447488584</c:v>
                </c:pt>
                <c:pt idx="4">
                  <c:v>14.285714285714285</c:v>
                </c:pt>
                <c:pt idx="5">
                  <c:v>48.333333333333336</c:v>
                </c:pt>
                <c:pt idx="6">
                  <c:v>33.333333333333329</c:v>
                </c:pt>
                <c:pt idx="7">
                  <c:v>49.006622516556291</c:v>
                </c:pt>
                <c:pt idx="8">
                  <c:v>48.648648648648653</c:v>
                </c:pt>
                <c:pt idx="10">
                  <c:v>43.377483443708606</c:v>
                </c:pt>
                <c:pt idx="11">
                  <c:v>48.232848232848234</c:v>
                </c:pt>
                <c:pt idx="12">
                  <c:v>46.594005449591279</c:v>
                </c:pt>
                <c:pt idx="13">
                  <c:v>47.634069400630914</c:v>
                </c:pt>
                <c:pt idx="14">
                  <c:v>49.275362318840585</c:v>
                </c:pt>
                <c:pt idx="15">
                  <c:v>38.888888888888893</c:v>
                </c:pt>
                <c:pt idx="16">
                  <c:v>25</c:v>
                </c:pt>
                <c:pt idx="18">
                  <c:v>50.325732899022803</c:v>
                </c:pt>
                <c:pt idx="19">
                  <c:v>49.287749287749286</c:v>
                </c:pt>
                <c:pt idx="20">
                  <c:v>52.631578947368418</c:v>
                </c:pt>
                <c:pt idx="21">
                  <c:v>46.666666666666664</c:v>
                </c:pt>
                <c:pt idx="22">
                  <c:v>50</c:v>
                </c:pt>
                <c:pt idx="23">
                  <c:v>39.408866995073893</c:v>
                </c:pt>
                <c:pt idx="24">
                  <c:v>37.209302325581397</c:v>
                </c:pt>
                <c:pt idx="25">
                  <c:v>47.727272727272727</c:v>
                </c:pt>
                <c:pt idx="26">
                  <c:v>50</c:v>
                </c:pt>
                <c:pt idx="27">
                  <c:v>46.428571428571431</c:v>
                </c:pt>
              </c:numCache>
            </c:numRef>
          </c:val>
          <c:extLst>
            <c:ext xmlns:c16="http://schemas.microsoft.com/office/drawing/2014/chart" uri="{C3380CC4-5D6E-409C-BE32-E72D297353CC}">
              <c16:uniqueId val="{00000000-8E31-48AE-AE0B-8C0BFD8A2DCD}"/>
            </c:ext>
          </c:extLst>
        </c:ser>
        <c:ser>
          <c:idx val="1"/>
          <c:order val="1"/>
          <c:spPr>
            <a:solidFill>
              <a:schemeClr val="accent2"/>
            </a:solidFill>
            <a:ln>
              <a:noFill/>
            </a:ln>
            <a:effectLst/>
          </c:spPr>
          <c:invertIfNegative val="0"/>
          <c:val>
            <c:numRef>
              <c:f>('Ｑ1(5)'!$AS$3,'Ｑ1(5)'!$AS$24:$AS$50)</c:f>
              <c:numCache>
                <c:formatCode>0.0</c:formatCode>
                <c:ptCount val="28"/>
                <c:pt idx="0">
                  <c:v>20</c:v>
                </c:pt>
                <c:pt idx="1">
                  <c:v>34.408602150537639</c:v>
                </c:pt>
                <c:pt idx="2">
                  <c:v>39.44055944055944</c:v>
                </c:pt>
                <c:pt idx="3">
                  <c:v>42.465753424657535</c:v>
                </c:pt>
                <c:pt idx="4">
                  <c:v>71.428571428571431</c:v>
                </c:pt>
                <c:pt idx="5">
                  <c:v>43.888888888888886</c:v>
                </c:pt>
                <c:pt idx="6">
                  <c:v>39.682539682539684</c:v>
                </c:pt>
                <c:pt idx="7">
                  <c:v>42.384105960264904</c:v>
                </c:pt>
                <c:pt idx="8">
                  <c:v>32.432432432432435</c:v>
                </c:pt>
                <c:pt idx="10">
                  <c:v>39.072847682119203</c:v>
                </c:pt>
                <c:pt idx="11">
                  <c:v>39.293139293139298</c:v>
                </c:pt>
                <c:pt idx="12">
                  <c:v>43.051771117166211</c:v>
                </c:pt>
                <c:pt idx="13">
                  <c:v>40.378548895899051</c:v>
                </c:pt>
                <c:pt idx="14">
                  <c:v>31.884057971014489</c:v>
                </c:pt>
                <c:pt idx="15">
                  <c:v>38.888888888888893</c:v>
                </c:pt>
                <c:pt idx="16">
                  <c:v>50</c:v>
                </c:pt>
                <c:pt idx="18">
                  <c:v>40.22801302931596</c:v>
                </c:pt>
                <c:pt idx="19">
                  <c:v>39.03133903133903</c:v>
                </c:pt>
                <c:pt idx="20">
                  <c:v>36.84210526315789</c:v>
                </c:pt>
                <c:pt idx="21">
                  <c:v>44.444444444444443</c:v>
                </c:pt>
                <c:pt idx="22">
                  <c:v>33.333333333333329</c:v>
                </c:pt>
                <c:pt idx="23">
                  <c:v>41.133004926108377</c:v>
                </c:pt>
                <c:pt idx="24">
                  <c:v>44.186046511627907</c:v>
                </c:pt>
                <c:pt idx="25">
                  <c:v>31.818181818181817</c:v>
                </c:pt>
                <c:pt idx="26">
                  <c:v>0</c:v>
                </c:pt>
                <c:pt idx="27">
                  <c:v>39.285714285714285</c:v>
                </c:pt>
              </c:numCache>
            </c:numRef>
          </c:val>
          <c:extLst>
            <c:ext xmlns:c16="http://schemas.microsoft.com/office/drawing/2014/chart" uri="{C3380CC4-5D6E-409C-BE32-E72D297353CC}">
              <c16:uniqueId val="{00000001-8E31-48AE-AE0B-8C0BFD8A2DCD}"/>
            </c:ext>
          </c:extLst>
        </c:ser>
        <c:ser>
          <c:idx val="2"/>
          <c:order val="2"/>
          <c:spPr>
            <a:solidFill>
              <a:schemeClr val="accent3"/>
            </a:solidFill>
            <a:ln>
              <a:noFill/>
            </a:ln>
            <a:effectLst/>
          </c:spPr>
          <c:invertIfNegative val="0"/>
          <c:val>
            <c:numRef>
              <c:f>('Ｑ1(5)'!$AT$3,'Ｑ1(5)'!$AT$24:$AT$50)</c:f>
              <c:numCache>
                <c:formatCode>0.0</c:formatCode>
                <c:ptCount val="28"/>
                <c:pt idx="0">
                  <c:v>20</c:v>
                </c:pt>
                <c:pt idx="1">
                  <c:v>11.29032258064516</c:v>
                </c:pt>
                <c:pt idx="2">
                  <c:v>13.146853146853147</c:v>
                </c:pt>
                <c:pt idx="3">
                  <c:v>8.6757990867579906</c:v>
                </c:pt>
                <c:pt idx="4">
                  <c:v>14.285714285714285</c:v>
                </c:pt>
                <c:pt idx="5">
                  <c:v>7.2222222222222214</c:v>
                </c:pt>
                <c:pt idx="6">
                  <c:v>22.222222222222221</c:v>
                </c:pt>
                <c:pt idx="7">
                  <c:v>6.6225165562913908</c:v>
                </c:pt>
                <c:pt idx="8">
                  <c:v>16.216216216216218</c:v>
                </c:pt>
                <c:pt idx="10">
                  <c:v>13.90728476821192</c:v>
                </c:pt>
                <c:pt idx="11">
                  <c:v>10.602910602910603</c:v>
                </c:pt>
                <c:pt idx="12">
                  <c:v>9.8092643051771127</c:v>
                </c:pt>
                <c:pt idx="13">
                  <c:v>10.094637223974763</c:v>
                </c:pt>
                <c:pt idx="14">
                  <c:v>17.391304347826086</c:v>
                </c:pt>
                <c:pt idx="15">
                  <c:v>22.222222222222221</c:v>
                </c:pt>
                <c:pt idx="16">
                  <c:v>25</c:v>
                </c:pt>
                <c:pt idx="18">
                  <c:v>8.3061889250814325</c:v>
                </c:pt>
                <c:pt idx="19">
                  <c:v>10.256410256410255</c:v>
                </c:pt>
                <c:pt idx="20">
                  <c:v>10.526315789473683</c:v>
                </c:pt>
                <c:pt idx="21">
                  <c:v>6.666666666666667</c:v>
                </c:pt>
                <c:pt idx="22">
                  <c:v>16.666666666666664</c:v>
                </c:pt>
                <c:pt idx="23">
                  <c:v>16.748768472906402</c:v>
                </c:pt>
                <c:pt idx="24">
                  <c:v>16.279069767441861</c:v>
                </c:pt>
                <c:pt idx="25">
                  <c:v>15.909090909090908</c:v>
                </c:pt>
                <c:pt idx="26">
                  <c:v>0</c:v>
                </c:pt>
                <c:pt idx="27">
                  <c:v>10.714285714285714</c:v>
                </c:pt>
              </c:numCache>
            </c:numRef>
          </c:val>
          <c:extLst>
            <c:ext xmlns:c16="http://schemas.microsoft.com/office/drawing/2014/chart" uri="{C3380CC4-5D6E-409C-BE32-E72D297353CC}">
              <c16:uniqueId val="{00000002-8E31-48AE-AE0B-8C0BFD8A2DCD}"/>
            </c:ext>
          </c:extLst>
        </c:ser>
        <c:ser>
          <c:idx val="3"/>
          <c:order val="3"/>
          <c:spPr>
            <a:solidFill>
              <a:schemeClr val="accent4"/>
            </a:solidFill>
            <a:ln>
              <a:noFill/>
            </a:ln>
            <a:effectLst/>
          </c:spPr>
          <c:invertIfNegative val="0"/>
          <c:val>
            <c:numRef>
              <c:f>('Ｑ1(5)'!$AU$3,'Ｑ1(5)'!$AU$24:$AU$50)</c:f>
              <c:numCache>
                <c:formatCode>0.0</c:formatCode>
                <c:ptCount val="28"/>
                <c:pt idx="0">
                  <c:v>20</c:v>
                </c:pt>
                <c:pt idx="1">
                  <c:v>2.6881720430107525</c:v>
                </c:pt>
                <c:pt idx="2">
                  <c:v>1.8181818181818181</c:v>
                </c:pt>
                <c:pt idx="3">
                  <c:v>1.3698630136986301</c:v>
                </c:pt>
                <c:pt idx="4">
                  <c:v>0</c:v>
                </c:pt>
                <c:pt idx="5">
                  <c:v>0.55555555555555558</c:v>
                </c:pt>
                <c:pt idx="6">
                  <c:v>4.7619047619047619</c:v>
                </c:pt>
                <c:pt idx="7">
                  <c:v>1.9867549668874174</c:v>
                </c:pt>
                <c:pt idx="8">
                  <c:v>2.7027027027027026</c:v>
                </c:pt>
                <c:pt idx="10">
                  <c:v>3.6423841059602649</c:v>
                </c:pt>
                <c:pt idx="11">
                  <c:v>1.8711018711018712</c:v>
                </c:pt>
                <c:pt idx="12">
                  <c:v>0.54495912806539504</c:v>
                </c:pt>
                <c:pt idx="13">
                  <c:v>1.8927444794952681</c:v>
                </c:pt>
                <c:pt idx="14">
                  <c:v>1.4492753623188406</c:v>
                </c:pt>
                <c:pt idx="15">
                  <c:v>0</c:v>
                </c:pt>
                <c:pt idx="16">
                  <c:v>0</c:v>
                </c:pt>
                <c:pt idx="18">
                  <c:v>1.1400651465798046</c:v>
                </c:pt>
                <c:pt idx="19">
                  <c:v>1.4245014245014245</c:v>
                </c:pt>
                <c:pt idx="20">
                  <c:v>0</c:v>
                </c:pt>
                <c:pt idx="21">
                  <c:v>2.2222222222222223</c:v>
                </c:pt>
                <c:pt idx="22">
                  <c:v>0</c:v>
                </c:pt>
                <c:pt idx="23">
                  <c:v>2.7093596059113301</c:v>
                </c:pt>
                <c:pt idx="24">
                  <c:v>2.3255813953488373</c:v>
                </c:pt>
                <c:pt idx="25">
                  <c:v>4.5454545454545459</c:v>
                </c:pt>
                <c:pt idx="26">
                  <c:v>50</c:v>
                </c:pt>
                <c:pt idx="27">
                  <c:v>3.5714285714285712</c:v>
                </c:pt>
              </c:numCache>
            </c:numRef>
          </c:val>
          <c:extLst>
            <c:ext xmlns:c16="http://schemas.microsoft.com/office/drawing/2014/chart" uri="{C3380CC4-5D6E-409C-BE32-E72D297353CC}">
              <c16:uniqueId val="{00000003-8E31-48AE-AE0B-8C0BFD8A2DCD}"/>
            </c:ext>
          </c:extLst>
        </c:ser>
        <c:ser>
          <c:idx val="4"/>
          <c:order val="4"/>
          <c:spPr>
            <a:solidFill>
              <a:schemeClr val="accent5"/>
            </a:solidFill>
            <a:ln>
              <a:noFill/>
            </a:ln>
            <a:effectLst/>
          </c:spPr>
          <c:invertIfNegative val="0"/>
          <c:val>
            <c:numRef>
              <c:f>('Ｑ1(5)'!$AV$3,'Ｑ1(5)'!$AV$24:$AV$50)</c:f>
              <c:numCache>
                <c:formatCode>0.0</c:formatCode>
                <c:ptCount val="28"/>
                <c:pt idx="0">
                  <c:v>20</c:v>
                </c:pt>
                <c:pt idx="1">
                  <c:v>0</c:v>
                </c:pt>
                <c:pt idx="2">
                  <c:v>0</c:v>
                </c:pt>
                <c:pt idx="3">
                  <c:v>0</c:v>
                </c:pt>
                <c:pt idx="4">
                  <c:v>0</c:v>
                </c:pt>
                <c:pt idx="5">
                  <c:v>0</c:v>
                </c:pt>
                <c:pt idx="6">
                  <c:v>0</c:v>
                </c:pt>
                <c:pt idx="7">
                  <c:v>0</c:v>
                </c:pt>
                <c:pt idx="8">
                  <c:v>0</c:v>
                </c:pt>
                <c:pt idx="10">
                  <c:v>0</c:v>
                </c:pt>
                <c:pt idx="11">
                  <c:v>0</c:v>
                </c:pt>
                <c:pt idx="12">
                  <c:v>0</c:v>
                </c:pt>
                <c:pt idx="13">
                  <c:v>0</c:v>
                </c:pt>
                <c:pt idx="14">
                  <c:v>0</c:v>
                </c:pt>
                <c:pt idx="15">
                  <c:v>0</c:v>
                </c:pt>
                <c:pt idx="16">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4-8E31-48AE-AE0B-8C0BFD8A2DCD}"/>
            </c:ext>
          </c:extLst>
        </c:ser>
        <c:dLbls>
          <c:showLegendKey val="0"/>
          <c:showVal val="0"/>
          <c:showCatName val="0"/>
          <c:showSerName val="0"/>
          <c:showPercent val="0"/>
          <c:showBubbleSize val="0"/>
        </c:dLbls>
        <c:gapWidth val="150"/>
        <c:overlap val="100"/>
        <c:axId val="130698063"/>
        <c:axId val="1600288015"/>
      </c:barChart>
      <c:catAx>
        <c:axId val="130698063"/>
        <c:scaling>
          <c:orientation val="minMax"/>
        </c:scaling>
        <c:delete val="0"/>
        <c:axPos val="l"/>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600288015"/>
        <c:crosses val="autoZero"/>
        <c:auto val="1"/>
        <c:lblAlgn val="ctr"/>
        <c:lblOffset val="100"/>
        <c:noMultiLvlLbl val="0"/>
      </c:catAx>
      <c:valAx>
        <c:axId val="1600288015"/>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69806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9304471098759888E-2"/>
          <c:y val="1.1398965262889915E-2"/>
          <c:w val="0.87782800093577618"/>
          <c:h val="0.96179250599809996"/>
        </c:manualLayout>
      </c:layout>
      <c:barChart>
        <c:barDir val="bar"/>
        <c:grouping val="stacked"/>
        <c:varyColors val="0"/>
        <c:ser>
          <c:idx val="1"/>
          <c:order val="0"/>
          <c:tx>
            <c:strRef>
              <c:f>'Q2'!$AM$2</c:f>
              <c:strCache>
                <c:ptCount val="1"/>
                <c:pt idx="0">
                  <c:v>いつも
行っている</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D207-44CF-8853-06C5369D0D97}"/>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'Q2'!$AK$3:$AK$12</c:f>
              <c:strCache>
                <c:ptCount val="10"/>
                <c:pt idx="0">
                  <c:v>凡例</c:v>
                </c:pt>
                <c:pt idx="1">
                  <c:v>ア　自宅で使っている電気･ガス･水道などの消費量をチェック</c:v>
                </c:pt>
                <c:pt idx="2">
                  <c:v>イ　エアコンなどの空調設備を使うときは、設定温度などに気をつける</c:v>
                </c:pt>
                <c:pt idx="3">
                  <c:v>ウ　使わない電気機器は、主電源を切ったり、スイッチ付きのタップのスイッチを切る</c:v>
                </c:pt>
                <c:pt idx="4">
                  <c:v>エ　こまめに水道の蛇口、シャワーを止める</c:v>
                </c:pt>
                <c:pt idx="5">
                  <c:v>オ　ご飯は必要な分だけ炊く、まとめて炊いて余りを冷凍するなどにより、炊飯器の保温時間を減らす</c:v>
                </c:pt>
                <c:pt idx="6">
                  <c:v>カ　冷蔵庫に食材を詰め込みすぎないように心がける</c:v>
                </c:pt>
                <c:pt idx="7">
                  <c:v>キ　家にいる時は、できるだけ１つの部屋で過ごす</c:v>
                </c:pt>
                <c:pt idx="8">
                  <c:v>ク　家電製品などを購入する時には、ＬＥＤ照明や省エネマークのついた家電などの省エネルギーに配慮したものを選ぶ</c:v>
                </c:pt>
                <c:pt idx="9">
                  <c:v>ケ　パソコンなどの電子機器を省エネモードに設定するなど、電源オプションを利用する</c:v>
                </c:pt>
              </c:strCache>
            </c:strRef>
          </c:cat>
          <c:val>
            <c:numRef>
              <c:f>'Q2'!$AM$3:$AM$12</c:f>
              <c:numCache>
                <c:formatCode>0.0</c:formatCode>
                <c:ptCount val="10"/>
                <c:pt idx="0">
                  <c:v>20</c:v>
                </c:pt>
                <c:pt idx="1">
                  <c:v>30.231065468549424</c:v>
                </c:pt>
                <c:pt idx="2">
                  <c:v>70.603337612323486</c:v>
                </c:pt>
                <c:pt idx="3">
                  <c:v>42.297817715019256</c:v>
                </c:pt>
                <c:pt idx="4">
                  <c:v>74.005134788189991</c:v>
                </c:pt>
                <c:pt idx="5">
                  <c:v>73.234916559691911</c:v>
                </c:pt>
                <c:pt idx="6">
                  <c:v>45.186136071887034</c:v>
                </c:pt>
                <c:pt idx="7">
                  <c:v>56.22593068035944</c:v>
                </c:pt>
                <c:pt idx="8">
                  <c:v>44.608472400513477</c:v>
                </c:pt>
                <c:pt idx="9">
                  <c:v>38.318356867779201</c:v>
                </c:pt>
              </c:numCache>
            </c:numRef>
          </c:val>
          <c:extLst>
            <c:ext xmlns:c16="http://schemas.microsoft.com/office/drawing/2014/chart" uri="{C3380CC4-5D6E-409C-BE32-E72D297353CC}">
              <c16:uniqueId val="{00000001-D207-44CF-8853-06C5369D0D97}"/>
            </c:ext>
          </c:extLst>
        </c:ser>
        <c:ser>
          <c:idx val="2"/>
          <c:order val="1"/>
          <c:tx>
            <c:strRef>
              <c:f>'Q2'!$AN$2</c:f>
              <c:strCache>
                <c:ptCount val="1"/>
                <c:pt idx="0">
                  <c:v>時々
行っている</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D207-44CF-8853-06C5369D0D97}"/>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'Q2'!$AK$3:$AK$12</c:f>
              <c:strCache>
                <c:ptCount val="10"/>
                <c:pt idx="0">
                  <c:v>凡例</c:v>
                </c:pt>
                <c:pt idx="1">
                  <c:v>ア　自宅で使っている電気･ガス･水道などの消費量をチェック</c:v>
                </c:pt>
                <c:pt idx="2">
                  <c:v>イ　エアコンなどの空調設備を使うときは、設定温度などに気をつける</c:v>
                </c:pt>
                <c:pt idx="3">
                  <c:v>ウ　使わない電気機器は、主電源を切ったり、スイッチ付きのタップのスイッチを切る</c:v>
                </c:pt>
                <c:pt idx="4">
                  <c:v>エ　こまめに水道の蛇口、シャワーを止める</c:v>
                </c:pt>
                <c:pt idx="5">
                  <c:v>オ　ご飯は必要な分だけ炊く、まとめて炊いて余りを冷凍するなどにより、炊飯器の保温時間を減らす</c:v>
                </c:pt>
                <c:pt idx="6">
                  <c:v>カ　冷蔵庫に食材を詰め込みすぎないように心がける</c:v>
                </c:pt>
                <c:pt idx="7">
                  <c:v>キ　家にいる時は、できるだけ１つの部屋で過ごす</c:v>
                </c:pt>
                <c:pt idx="8">
                  <c:v>ク　家電製品などを購入する時には、ＬＥＤ照明や省エネマークのついた家電などの省エネルギーに配慮したものを選ぶ</c:v>
                </c:pt>
                <c:pt idx="9">
                  <c:v>ケ　パソコンなどの電子機器を省エネモードに設定するなど、電源オプションを利用する</c:v>
                </c:pt>
              </c:strCache>
            </c:strRef>
          </c:cat>
          <c:val>
            <c:numRef>
              <c:f>'Q2'!$AN$3:$AN$12</c:f>
              <c:numCache>
                <c:formatCode>0.0</c:formatCode>
                <c:ptCount val="10"/>
                <c:pt idx="0">
                  <c:v>20</c:v>
                </c:pt>
                <c:pt idx="1">
                  <c:v>48.459563543003853</c:v>
                </c:pt>
                <c:pt idx="2">
                  <c:v>23.620025673940951</c:v>
                </c:pt>
                <c:pt idx="3">
                  <c:v>39.473684210526315</c:v>
                </c:pt>
                <c:pt idx="4">
                  <c:v>22.464698331193837</c:v>
                </c:pt>
                <c:pt idx="5">
                  <c:v>16.367137355584084</c:v>
                </c:pt>
                <c:pt idx="6">
                  <c:v>36.84210526315789</c:v>
                </c:pt>
                <c:pt idx="7">
                  <c:v>27.9204107830552</c:v>
                </c:pt>
                <c:pt idx="8">
                  <c:v>35.686777920410783</c:v>
                </c:pt>
                <c:pt idx="9">
                  <c:v>39.794608472400512</c:v>
                </c:pt>
              </c:numCache>
            </c:numRef>
          </c:val>
          <c:extLst>
            <c:ext xmlns:c16="http://schemas.microsoft.com/office/drawing/2014/chart" uri="{C3380CC4-5D6E-409C-BE32-E72D297353CC}">
              <c16:uniqueId val="{00000003-D207-44CF-8853-06C5369D0D97}"/>
            </c:ext>
          </c:extLst>
        </c:ser>
        <c:ser>
          <c:idx val="3"/>
          <c:order val="2"/>
          <c:tx>
            <c:strRef>
              <c:f>'Q2'!$AO$2</c:f>
              <c:strCache>
                <c:ptCount val="1"/>
                <c:pt idx="0">
                  <c:v>これから
行いたい</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D207-44CF-8853-06C5369D0D97}"/>
                </c:ext>
              </c:extLst>
            </c:dLbl>
            <c:dLbl>
              <c:idx val="2"/>
              <c:layout>
                <c:manualLayout>
                  <c:x val="0"/>
                  <c:y val="1.3860668663818271E-2"/>
                </c:manualLayout>
              </c:layout>
              <c:spPr>
                <a:solidFill>
                  <a:schemeClr val="bg1"/>
                </a:solidFill>
              </c:spPr>
              <c:txPr>
                <a:bodyPr/>
                <a:lstStyle/>
                <a:p>
                  <a:pPr>
                    <a:defRPr altLang="en-US" sz="800">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207-44CF-8853-06C5369D0D97}"/>
                </c:ext>
              </c:extLst>
            </c:dLbl>
            <c:dLbl>
              <c:idx val="4"/>
              <c:layout>
                <c:manualLayout>
                  <c:x val="-1.1142058022925149E-2"/>
                  <c:y val="1.9404674207823866E-2"/>
                </c:manualLayout>
              </c:layout>
              <c:spPr>
                <a:solidFill>
                  <a:schemeClr val="bg1"/>
                </a:solidFill>
              </c:spPr>
              <c:txPr>
                <a:bodyPr/>
                <a:lstStyle/>
                <a:p>
                  <a:pPr>
                    <a:defRPr altLang="en-US" sz="800">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207-44CF-8853-06C5369D0D97}"/>
                </c:ext>
              </c:extLst>
            </c:dLbl>
            <c:dLbl>
              <c:idx val="5"/>
              <c:layout>
                <c:manualLayout>
                  <c:x val="0"/>
                  <c:y val="1.1088447623880796E-2"/>
                </c:manualLayout>
              </c:layout>
              <c:spPr>
                <a:solidFill>
                  <a:schemeClr val="bg1"/>
                </a:solidFill>
              </c:spPr>
              <c:txPr>
                <a:bodyPr/>
                <a:lstStyle/>
                <a:p>
                  <a:pPr>
                    <a:defRPr altLang="en-US" sz="800">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D207-44CF-8853-06C5369D0D97}"/>
                </c:ext>
              </c:extLst>
            </c:dLbl>
            <c:dLbl>
              <c:idx val="7"/>
              <c:layout>
                <c:manualLayout>
                  <c:x val="0"/>
                  <c:y val="2.1826793480336787E-7"/>
                </c:manualLayout>
              </c:layout>
              <c:spPr>
                <a:solidFill>
                  <a:schemeClr val="bg1"/>
                </a:solidFill>
              </c:spPr>
              <c:txPr>
                <a:bodyPr/>
                <a:lstStyle/>
                <a:p>
                  <a:pPr>
                    <a:defRPr altLang="en-US" sz="800">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D207-44CF-8853-06C5369D0D97}"/>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'Q2'!$AK$3:$AK$12</c:f>
              <c:strCache>
                <c:ptCount val="10"/>
                <c:pt idx="0">
                  <c:v>凡例</c:v>
                </c:pt>
                <c:pt idx="1">
                  <c:v>ア　自宅で使っている電気･ガス･水道などの消費量をチェック</c:v>
                </c:pt>
                <c:pt idx="2">
                  <c:v>イ　エアコンなどの空調設備を使うときは、設定温度などに気をつける</c:v>
                </c:pt>
                <c:pt idx="3">
                  <c:v>ウ　使わない電気機器は、主電源を切ったり、スイッチ付きのタップのスイッチを切る</c:v>
                </c:pt>
                <c:pt idx="4">
                  <c:v>エ　こまめに水道の蛇口、シャワーを止める</c:v>
                </c:pt>
                <c:pt idx="5">
                  <c:v>オ　ご飯は必要な分だけ炊く、まとめて炊いて余りを冷凍するなどにより、炊飯器の保温時間を減らす</c:v>
                </c:pt>
                <c:pt idx="6">
                  <c:v>カ　冷蔵庫に食材を詰め込みすぎないように心がける</c:v>
                </c:pt>
                <c:pt idx="7">
                  <c:v>キ　家にいる時は、できるだけ１つの部屋で過ごす</c:v>
                </c:pt>
                <c:pt idx="8">
                  <c:v>ク　家電製品などを購入する時には、ＬＥＤ照明や省エネマークのついた家電などの省エネルギーに配慮したものを選ぶ</c:v>
                </c:pt>
                <c:pt idx="9">
                  <c:v>ケ　パソコンなどの電子機器を省エネモードに設定するなど、電源オプションを利用する</c:v>
                </c:pt>
              </c:strCache>
            </c:strRef>
          </c:cat>
          <c:val>
            <c:numRef>
              <c:f>'Q2'!$AO$3:$AO$12</c:f>
              <c:numCache>
                <c:formatCode>0.0</c:formatCode>
                <c:ptCount val="10"/>
                <c:pt idx="0">
                  <c:v>20</c:v>
                </c:pt>
                <c:pt idx="1">
                  <c:v>15.404364569961491</c:v>
                </c:pt>
                <c:pt idx="2">
                  <c:v>2.3748395378690628</c:v>
                </c:pt>
                <c:pt idx="3">
                  <c:v>10.654685494223363</c:v>
                </c:pt>
                <c:pt idx="4">
                  <c:v>2.1822849807445444</c:v>
                </c:pt>
                <c:pt idx="5">
                  <c:v>5.4557124518613609</c:v>
                </c:pt>
                <c:pt idx="6">
                  <c:v>12.195121951219512</c:v>
                </c:pt>
                <c:pt idx="7">
                  <c:v>5.3915275994865208</c:v>
                </c:pt>
                <c:pt idx="8">
                  <c:v>14.762516046213095</c:v>
                </c:pt>
                <c:pt idx="9">
                  <c:v>13.093709884467266</c:v>
                </c:pt>
              </c:numCache>
            </c:numRef>
          </c:val>
          <c:extLst>
            <c:ext xmlns:c16="http://schemas.microsoft.com/office/drawing/2014/chart" uri="{C3380CC4-5D6E-409C-BE32-E72D297353CC}">
              <c16:uniqueId val="{00000009-D207-44CF-8853-06C5369D0D97}"/>
            </c:ext>
          </c:extLst>
        </c:ser>
        <c:ser>
          <c:idx val="4"/>
          <c:order val="3"/>
          <c:tx>
            <c:strRef>
              <c:f>'Q2'!$AP$2</c:f>
              <c:strCache>
                <c:ptCount val="1"/>
                <c:pt idx="0">
                  <c:v>行うつもりは
ない</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D207-44CF-8853-06C5369D0D97}"/>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D207-44CF-8853-06C5369D0D97}"/>
                </c:ext>
              </c:extLst>
            </c:dLbl>
            <c:dLbl>
              <c:idx val="2"/>
              <c:layout>
                <c:manualLayout>
                  <c:x val="0"/>
                  <c:y val="-2.2175803908087374E-2"/>
                </c:manualLayout>
              </c:layout>
              <c:spPr>
                <a:solidFill>
                  <a:schemeClr val="bg1"/>
                </a:solidFill>
              </c:spPr>
              <c:txPr>
                <a:bodyPr/>
                <a:lstStyle/>
                <a:p>
                  <a:pPr>
                    <a:defRPr altLang="en-US" sz="800">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D207-44CF-8853-06C5369D0D97}"/>
                </c:ext>
              </c:extLst>
            </c:dLbl>
            <c:dLbl>
              <c:idx val="3"/>
              <c:layout>
                <c:manualLayout>
                  <c:x val="0"/>
                  <c:y val="2.1826793480336787E-7"/>
                </c:manualLayout>
              </c:layout>
              <c:spPr>
                <a:solidFill>
                  <a:schemeClr val="bg1"/>
                </a:solidFill>
              </c:spPr>
              <c:txPr>
                <a:bodyPr/>
                <a:lstStyle/>
                <a:p>
                  <a:pPr>
                    <a:defRPr altLang="en-US" sz="800">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D207-44CF-8853-06C5369D0D97}"/>
                </c:ext>
              </c:extLst>
            </c:dLbl>
            <c:dLbl>
              <c:idx val="4"/>
              <c:layout>
                <c:manualLayout>
                  <c:x val="0"/>
                  <c:y val="-2.2175585640152571E-2"/>
                </c:manualLayout>
              </c:layout>
              <c:spPr>
                <a:solidFill>
                  <a:schemeClr val="bg1"/>
                </a:solidFill>
              </c:spPr>
              <c:txPr>
                <a:bodyPr/>
                <a:lstStyle/>
                <a:p>
                  <a:pPr>
                    <a:defRPr altLang="en-US" sz="800">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D207-44CF-8853-06C5369D0D97}"/>
                </c:ext>
              </c:extLst>
            </c:dLbl>
            <c:dLbl>
              <c:idx val="5"/>
              <c:layout>
                <c:manualLayout>
                  <c:x val="0"/>
                  <c:y val="-1.3860013860013759E-2"/>
                </c:manualLayout>
              </c:layout>
              <c:spPr>
                <a:solidFill>
                  <a:schemeClr val="bg1"/>
                </a:solidFill>
              </c:spPr>
              <c:txPr>
                <a:bodyPr/>
                <a:lstStyle/>
                <a:p>
                  <a:pPr>
                    <a:defRPr altLang="en-US" sz="800">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D207-44CF-8853-06C5369D0D97}"/>
                </c:ext>
              </c:extLst>
            </c:dLbl>
            <c:dLbl>
              <c:idx val="6"/>
              <c:layout>
                <c:manualLayout>
                  <c:x val="0"/>
                  <c:y val="-2.7717845040679686E-3"/>
                </c:manualLayout>
              </c:layout>
              <c:spPr>
                <a:solidFill>
                  <a:schemeClr val="bg1"/>
                </a:solidFill>
              </c:spPr>
              <c:txPr>
                <a:bodyPr/>
                <a:lstStyle/>
                <a:p>
                  <a:pPr>
                    <a:defRPr altLang="en-US" sz="800">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D207-44CF-8853-06C5369D0D97}"/>
                </c:ext>
              </c:extLst>
            </c:dLbl>
            <c:dLbl>
              <c:idx val="8"/>
              <c:layout>
                <c:manualLayout>
                  <c:x val="0"/>
                  <c:y val="-2.7717845040679686E-3"/>
                </c:manualLayout>
              </c:layout>
              <c:spPr>
                <a:solidFill>
                  <a:schemeClr val="bg1"/>
                </a:solidFill>
              </c:spPr>
              <c:txPr>
                <a:bodyPr/>
                <a:lstStyle/>
                <a:p>
                  <a:pPr>
                    <a:defRPr altLang="en-US" sz="800">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D207-44CF-8853-06C5369D0D97}"/>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'Q2'!$AK$3:$AK$12</c:f>
              <c:strCache>
                <c:ptCount val="10"/>
                <c:pt idx="0">
                  <c:v>凡例</c:v>
                </c:pt>
                <c:pt idx="1">
                  <c:v>ア　自宅で使っている電気･ガス･水道などの消費量をチェック</c:v>
                </c:pt>
                <c:pt idx="2">
                  <c:v>イ　エアコンなどの空調設備を使うときは、設定温度などに気をつける</c:v>
                </c:pt>
                <c:pt idx="3">
                  <c:v>ウ　使わない電気機器は、主電源を切ったり、スイッチ付きのタップのスイッチを切る</c:v>
                </c:pt>
                <c:pt idx="4">
                  <c:v>エ　こまめに水道の蛇口、シャワーを止める</c:v>
                </c:pt>
                <c:pt idx="5">
                  <c:v>オ　ご飯は必要な分だけ炊く、まとめて炊いて余りを冷凍するなどにより、炊飯器の保温時間を減らす</c:v>
                </c:pt>
                <c:pt idx="6">
                  <c:v>カ　冷蔵庫に食材を詰め込みすぎないように心がける</c:v>
                </c:pt>
                <c:pt idx="7">
                  <c:v>キ　家にいる時は、できるだけ１つの部屋で過ごす</c:v>
                </c:pt>
                <c:pt idx="8">
                  <c:v>ク　家電製品などを購入する時には、ＬＥＤ照明や省エネマークのついた家電などの省エネルギーに配慮したものを選ぶ</c:v>
                </c:pt>
                <c:pt idx="9">
                  <c:v>ケ　パソコンなどの電子機器を省エネモードに設定するなど、電源オプションを利用する</c:v>
                </c:pt>
              </c:strCache>
            </c:strRef>
          </c:cat>
          <c:val>
            <c:numRef>
              <c:f>'Q2'!$AP$3:$AP$12</c:f>
              <c:numCache>
                <c:formatCode>0.0</c:formatCode>
                <c:ptCount val="10"/>
                <c:pt idx="0">
                  <c:v>20</c:v>
                </c:pt>
                <c:pt idx="1">
                  <c:v>5.9050064184852378</c:v>
                </c:pt>
                <c:pt idx="2">
                  <c:v>3.4017971758664958</c:v>
                </c:pt>
                <c:pt idx="3">
                  <c:v>7.509627727856226</c:v>
                </c:pt>
                <c:pt idx="4">
                  <c:v>1.3478818998716302</c:v>
                </c:pt>
                <c:pt idx="5">
                  <c:v>4.9422336328626439</c:v>
                </c:pt>
                <c:pt idx="6">
                  <c:v>5.7766367137355585</c:v>
                </c:pt>
                <c:pt idx="7">
                  <c:v>10.462130937098845</c:v>
                </c:pt>
                <c:pt idx="8">
                  <c:v>4.9422336328626439</c:v>
                </c:pt>
                <c:pt idx="9">
                  <c:v>8.2798459563543005</c:v>
                </c:pt>
              </c:numCache>
            </c:numRef>
          </c:val>
          <c:extLst>
            <c:ext xmlns:c16="http://schemas.microsoft.com/office/drawing/2014/chart" uri="{C3380CC4-5D6E-409C-BE32-E72D297353CC}">
              <c16:uniqueId val="{00000012-D207-44CF-8853-06C5369D0D97}"/>
            </c:ext>
          </c:extLst>
        </c:ser>
        <c:ser>
          <c:idx val="13"/>
          <c:order val="4"/>
          <c:tx>
            <c:strRef>
              <c:f>'Q2'!$AQ$2</c:f>
              <c:strCache>
                <c:ptCount val="1"/>
                <c:pt idx="0">
                  <c:v>無回答</c:v>
                </c:pt>
              </c:strCache>
            </c:strRef>
          </c:tx>
          <c:spPr>
            <a:solidFill>
              <a:schemeClr val="bg1"/>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3-D207-44CF-8853-06C5369D0D97}"/>
                </c:ext>
              </c:extLst>
            </c:dLbl>
            <c:dLbl>
              <c:idx val="1"/>
              <c:layout>
                <c:manualLayout>
                  <c:x val="4.6150638284930205E-2"/>
                  <c:y val="6.548038044101036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D207-44CF-8853-06C5369D0D97}"/>
                </c:ext>
              </c:extLst>
            </c:dLbl>
            <c:dLbl>
              <c:idx val="2"/>
              <c:layout>
                <c:manualLayout>
                  <c:x val="4.2445392217988952E-2"/>
                  <c:y val="2.1826793480336787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D207-44CF-8853-06C5369D0D97}"/>
                </c:ext>
              </c:extLst>
            </c:dLbl>
            <c:dLbl>
              <c:idx val="3"/>
              <c:layout>
                <c:manualLayout>
                  <c:x val="4.2908621086973561E-2"/>
                  <c:y val="2.1826793480336787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D207-44CF-8853-06C5369D0D97}"/>
                </c:ext>
              </c:extLst>
            </c:dLbl>
            <c:dLbl>
              <c:idx val="4"/>
              <c:layout>
                <c:manualLayout>
                  <c:x val="4.3371265071022576E-2"/>
                  <c:y val="2.1826793480336787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D207-44CF-8853-06C5369D0D97}"/>
                </c:ext>
              </c:extLst>
            </c:dLbl>
            <c:dLbl>
              <c:idx val="5"/>
              <c:layout>
                <c:manualLayout>
                  <c:x val="4.2908621086973561E-2"/>
                  <c:y val="8.730717392134715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D207-44CF-8853-06C5369D0D97}"/>
                </c:ext>
              </c:extLst>
            </c:dLbl>
            <c:dLbl>
              <c:idx val="6"/>
              <c:layout>
                <c:manualLayout>
                  <c:x val="4.3371265071022576E-2"/>
                  <c:y val="6.548038044101036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D207-44CF-8853-06C5369D0D97}"/>
                </c:ext>
              </c:extLst>
            </c:dLbl>
            <c:dLbl>
              <c:idx val="7"/>
              <c:layout>
                <c:manualLayout>
                  <c:x val="4.2908621086973561E-2"/>
                  <c:y val="2.1826793480336787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D207-44CF-8853-06C5369D0D97}"/>
                </c:ext>
              </c:extLst>
            </c:dLbl>
            <c:dLbl>
              <c:idx val="8"/>
              <c:layout>
                <c:manualLayout>
                  <c:x val="4.3371265071022576E-2"/>
                  <c:y val="2.182679349050068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D207-44CF-8853-06C5369D0D97}"/>
                </c:ext>
              </c:extLst>
            </c:dLbl>
            <c:dLbl>
              <c:idx val="9"/>
              <c:layout>
                <c:manualLayout>
                  <c:x val="4.8763483665467018E-2"/>
                  <c:y val="-1.27811860940695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56C-4C06-8C4C-49A55B179C7E}"/>
                </c:ext>
              </c:extLst>
            </c:dLbl>
            <c:spPr>
              <a:solidFill>
                <a:schemeClr val="bg1"/>
              </a:solidFill>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'Q2'!$AK$3:$AK$12</c:f>
              <c:strCache>
                <c:ptCount val="10"/>
                <c:pt idx="0">
                  <c:v>凡例</c:v>
                </c:pt>
                <c:pt idx="1">
                  <c:v>ア　自宅で使っている電気･ガス･水道などの消費量をチェック</c:v>
                </c:pt>
                <c:pt idx="2">
                  <c:v>イ　エアコンなどの空調設備を使うときは、設定温度などに気をつける</c:v>
                </c:pt>
                <c:pt idx="3">
                  <c:v>ウ　使わない電気機器は、主電源を切ったり、スイッチ付きのタップのスイッチを切る</c:v>
                </c:pt>
                <c:pt idx="4">
                  <c:v>エ　こまめに水道の蛇口、シャワーを止める</c:v>
                </c:pt>
                <c:pt idx="5">
                  <c:v>オ　ご飯は必要な分だけ炊く、まとめて炊いて余りを冷凍するなどにより、炊飯器の保温時間を減らす</c:v>
                </c:pt>
                <c:pt idx="6">
                  <c:v>カ　冷蔵庫に食材を詰め込みすぎないように心がける</c:v>
                </c:pt>
                <c:pt idx="7">
                  <c:v>キ　家にいる時は、できるだけ１つの部屋で過ごす</c:v>
                </c:pt>
                <c:pt idx="8">
                  <c:v>ク　家電製品などを購入する時には、ＬＥＤ照明や省エネマークのついた家電などの省エネルギーに配慮したものを選ぶ</c:v>
                </c:pt>
                <c:pt idx="9">
                  <c:v>ケ　パソコンなどの電子機器を省エネモードに設定するなど、電源オプションを利用する</c:v>
                </c:pt>
              </c:strCache>
            </c:strRef>
          </c:cat>
          <c:val>
            <c:numRef>
              <c:f>'Q2'!$AQ$3:$AQ$12</c:f>
              <c:numCache>
                <c:formatCode>0.0</c:formatCode>
                <c:ptCount val="10"/>
                <c:pt idx="0">
                  <c:v>20</c:v>
                </c:pt>
                <c:pt idx="1">
                  <c:v>0</c:v>
                </c:pt>
                <c:pt idx="2">
                  <c:v>0</c:v>
                </c:pt>
                <c:pt idx="3">
                  <c:v>6.4184852374839535E-2</c:v>
                </c:pt>
                <c:pt idx="4">
                  <c:v>0</c:v>
                </c:pt>
                <c:pt idx="5">
                  <c:v>0</c:v>
                </c:pt>
                <c:pt idx="6">
                  <c:v>0</c:v>
                </c:pt>
                <c:pt idx="7">
                  <c:v>0</c:v>
                </c:pt>
                <c:pt idx="8">
                  <c:v>0</c:v>
                </c:pt>
                <c:pt idx="9">
                  <c:v>0.51347881899871628</c:v>
                </c:pt>
              </c:numCache>
            </c:numRef>
          </c:val>
          <c:extLst>
            <c:ext xmlns:c16="http://schemas.microsoft.com/office/drawing/2014/chart" uri="{C3380CC4-5D6E-409C-BE32-E72D297353CC}">
              <c16:uniqueId val="{0000001C-D207-44CF-8853-06C5369D0D97}"/>
            </c:ext>
          </c:extLst>
        </c:ser>
        <c:dLbls>
          <c:showLegendKey val="0"/>
          <c:showVal val="1"/>
          <c:showCatName val="0"/>
          <c:showSerName val="0"/>
          <c:showPercent val="0"/>
          <c:showBubbleSize val="0"/>
        </c:dLbls>
        <c:gapWidth val="30"/>
        <c:overlap val="100"/>
        <c:serLines/>
        <c:axId val="143778304"/>
        <c:axId val="143433728"/>
      </c:barChart>
      <c:valAx>
        <c:axId val="143433728"/>
        <c:scaling>
          <c:orientation val="minMax"/>
          <c:max val="100"/>
          <c:min val="0"/>
        </c:scaling>
        <c:delete val="1"/>
        <c:axPos val="t"/>
        <c:numFmt formatCode="0&quot;%&quot;" sourceLinked="0"/>
        <c:majorTickMark val="out"/>
        <c:minorTickMark val="none"/>
        <c:tickLblPos val="low"/>
        <c:crossAx val="143778304"/>
        <c:crosses val="autoZero"/>
        <c:crossBetween val="between"/>
        <c:majorUnit val="20"/>
      </c:valAx>
      <c:catAx>
        <c:axId val="143778304"/>
        <c:scaling>
          <c:orientation val="maxMin"/>
        </c:scaling>
        <c:delete val="1"/>
        <c:axPos val="l"/>
        <c:numFmt formatCode="@" sourceLinked="0"/>
        <c:majorTickMark val="out"/>
        <c:minorTickMark val="none"/>
        <c:tickLblPos val="none"/>
        <c:crossAx val="143433728"/>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753284737221022"/>
          <c:h val="0.94062202597734024"/>
        </c:manualLayout>
      </c:layout>
      <c:barChart>
        <c:barDir val="bar"/>
        <c:grouping val="percentStacked"/>
        <c:varyColors val="0"/>
        <c:ser>
          <c:idx val="0"/>
          <c:order val="0"/>
          <c:tx>
            <c:strRef>
              <c:f>Q2ア!$AR$2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E3CA-43B4-BAD1-EE0FF52CD818}"/>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Q2ア!$AP$23:$AP$50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(Q2ア!$AR$3:$AR$4,Q2ア!$AR$23:$AR$50)</c:f>
              <c:numCache>
                <c:formatCode>0.0</c:formatCode>
                <c:ptCount val="30"/>
                <c:pt idx="0">
                  <c:v>20</c:v>
                </c:pt>
                <c:pt idx="1">
                  <c:v>30.231065468549424</c:v>
                </c:pt>
                <c:pt idx="3">
                  <c:v>30.107526881720432</c:v>
                </c:pt>
                <c:pt idx="4">
                  <c:v>23.916083916083917</c:v>
                </c:pt>
                <c:pt idx="5">
                  <c:v>38.356164383561641</c:v>
                </c:pt>
                <c:pt idx="6">
                  <c:v>42.857142857142854</c:v>
                </c:pt>
                <c:pt idx="7">
                  <c:v>39.444444444444443</c:v>
                </c:pt>
                <c:pt idx="8">
                  <c:v>9.5238095238095237</c:v>
                </c:pt>
                <c:pt idx="9">
                  <c:v>45.695364238410598</c:v>
                </c:pt>
                <c:pt idx="10">
                  <c:v>29.72972972972973</c:v>
                </c:pt>
                <c:pt idx="12">
                  <c:v>32.450331125827816</c:v>
                </c:pt>
                <c:pt idx="13">
                  <c:v>31.600831600831604</c:v>
                </c:pt>
                <c:pt idx="14">
                  <c:v>31.880108991825612</c:v>
                </c:pt>
                <c:pt idx="15">
                  <c:v>28.391167192429023</c:v>
                </c:pt>
                <c:pt idx="16">
                  <c:v>17.391304347826086</c:v>
                </c:pt>
                <c:pt idx="17">
                  <c:v>11.111111111111111</c:v>
                </c:pt>
                <c:pt idx="18">
                  <c:v>0</c:v>
                </c:pt>
                <c:pt idx="20">
                  <c:v>31.270358306188921</c:v>
                </c:pt>
                <c:pt idx="21">
                  <c:v>33.903133903133906</c:v>
                </c:pt>
                <c:pt idx="22">
                  <c:v>42.105263157894733</c:v>
                </c:pt>
                <c:pt idx="23">
                  <c:v>28.888888888888886</c:v>
                </c:pt>
                <c:pt idx="24">
                  <c:v>0</c:v>
                </c:pt>
                <c:pt idx="25">
                  <c:v>25.369458128078819</c:v>
                </c:pt>
                <c:pt idx="26">
                  <c:v>34.883720930232556</c:v>
                </c:pt>
                <c:pt idx="27">
                  <c:v>20.454545454545457</c:v>
                </c:pt>
                <c:pt idx="28">
                  <c:v>50</c:v>
                </c:pt>
                <c:pt idx="29">
                  <c:v>39.285714285714285</c:v>
                </c:pt>
              </c:numCache>
            </c:numRef>
          </c:val>
          <c:extLst>
            <c:ext xmlns:c16="http://schemas.microsoft.com/office/drawing/2014/chart" uri="{C3380CC4-5D6E-409C-BE32-E72D297353CC}">
              <c16:uniqueId val="{00000001-E3CA-43B4-BAD1-EE0FF52CD818}"/>
            </c:ext>
          </c:extLst>
        </c:ser>
        <c:ser>
          <c:idx val="1"/>
          <c:order val="1"/>
          <c:tx>
            <c:strRef>
              <c:f>Q2ア!$AS$2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E3CA-43B4-BAD1-EE0FF52CD818}"/>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Q2ア!$AP$23:$AP$50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(Q2ア!$AS$3:$AS$4,Q2ア!$AS$23:$AS$50)</c:f>
              <c:numCache>
                <c:formatCode>0.0</c:formatCode>
                <c:ptCount val="30"/>
                <c:pt idx="0">
                  <c:v>20</c:v>
                </c:pt>
                <c:pt idx="1">
                  <c:v>48.459563543003853</c:v>
                </c:pt>
                <c:pt idx="3">
                  <c:v>46.774193548387096</c:v>
                </c:pt>
                <c:pt idx="4">
                  <c:v>52.167832167832174</c:v>
                </c:pt>
                <c:pt idx="5">
                  <c:v>46.575342465753423</c:v>
                </c:pt>
                <c:pt idx="6">
                  <c:v>57.142857142857139</c:v>
                </c:pt>
                <c:pt idx="7">
                  <c:v>47.222222222222221</c:v>
                </c:pt>
                <c:pt idx="8">
                  <c:v>38.095238095238095</c:v>
                </c:pt>
                <c:pt idx="9">
                  <c:v>41.721854304635762</c:v>
                </c:pt>
                <c:pt idx="10">
                  <c:v>45.945945945945951</c:v>
                </c:pt>
                <c:pt idx="12">
                  <c:v>44.370860927152314</c:v>
                </c:pt>
                <c:pt idx="13">
                  <c:v>51.351351351351347</c:v>
                </c:pt>
                <c:pt idx="14">
                  <c:v>46.594005449591279</c:v>
                </c:pt>
                <c:pt idx="15">
                  <c:v>48.895899053627758</c:v>
                </c:pt>
                <c:pt idx="16">
                  <c:v>52.173913043478258</c:v>
                </c:pt>
                <c:pt idx="17">
                  <c:v>44.444444444444443</c:v>
                </c:pt>
                <c:pt idx="18">
                  <c:v>100</c:v>
                </c:pt>
                <c:pt idx="20">
                  <c:v>51.140065146579808</c:v>
                </c:pt>
                <c:pt idx="21">
                  <c:v>48.148148148148145</c:v>
                </c:pt>
                <c:pt idx="22">
                  <c:v>42.105263157894733</c:v>
                </c:pt>
                <c:pt idx="23">
                  <c:v>48.888888888888886</c:v>
                </c:pt>
                <c:pt idx="24">
                  <c:v>100</c:v>
                </c:pt>
                <c:pt idx="25">
                  <c:v>46.059113300492612</c:v>
                </c:pt>
                <c:pt idx="26">
                  <c:v>46.511627906976742</c:v>
                </c:pt>
                <c:pt idx="27">
                  <c:v>38.636363636363633</c:v>
                </c:pt>
                <c:pt idx="28">
                  <c:v>0</c:v>
                </c:pt>
                <c:pt idx="29">
                  <c:v>42.857142857142854</c:v>
                </c:pt>
              </c:numCache>
            </c:numRef>
          </c:val>
          <c:extLst>
            <c:ext xmlns:c16="http://schemas.microsoft.com/office/drawing/2014/chart" uri="{C3380CC4-5D6E-409C-BE32-E72D297353CC}">
              <c16:uniqueId val="{00000003-E3CA-43B4-BAD1-EE0FF52CD818}"/>
            </c:ext>
          </c:extLst>
        </c:ser>
        <c:ser>
          <c:idx val="2"/>
          <c:order val="2"/>
          <c:tx>
            <c:strRef>
              <c:f>Q2ア!$AT$2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E3CA-43B4-BAD1-EE0FF52CD818}"/>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Q2ア!$AP$23:$AP$50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(Q2ア!$AT$3:$AT$4,Q2ア!$AT$23:$AT$50)</c:f>
              <c:numCache>
                <c:formatCode>0.0</c:formatCode>
                <c:ptCount val="30"/>
                <c:pt idx="0">
                  <c:v>20</c:v>
                </c:pt>
                <c:pt idx="1">
                  <c:v>15.404364569961491</c:v>
                </c:pt>
                <c:pt idx="3">
                  <c:v>11.29032258064516</c:v>
                </c:pt>
                <c:pt idx="4">
                  <c:v>17.482517482517483</c:v>
                </c:pt>
                <c:pt idx="5">
                  <c:v>12.328767123287671</c:v>
                </c:pt>
                <c:pt idx="6">
                  <c:v>0</c:v>
                </c:pt>
                <c:pt idx="7">
                  <c:v>9.4444444444444446</c:v>
                </c:pt>
                <c:pt idx="8">
                  <c:v>42.857142857142854</c:v>
                </c:pt>
                <c:pt idx="9">
                  <c:v>9.2715231788079464</c:v>
                </c:pt>
                <c:pt idx="10">
                  <c:v>24.324324324324326</c:v>
                </c:pt>
                <c:pt idx="12">
                  <c:v>16.556291390728479</c:v>
                </c:pt>
                <c:pt idx="13">
                  <c:v>9.7713097713097721</c:v>
                </c:pt>
                <c:pt idx="14">
                  <c:v>17.166212534059948</c:v>
                </c:pt>
                <c:pt idx="15">
                  <c:v>18.927444794952681</c:v>
                </c:pt>
                <c:pt idx="16">
                  <c:v>20.289855072463769</c:v>
                </c:pt>
                <c:pt idx="17">
                  <c:v>33.333333333333329</c:v>
                </c:pt>
                <c:pt idx="18">
                  <c:v>0</c:v>
                </c:pt>
                <c:pt idx="20">
                  <c:v>13.843648208469055</c:v>
                </c:pt>
                <c:pt idx="21">
                  <c:v>14.245014245014245</c:v>
                </c:pt>
                <c:pt idx="22">
                  <c:v>10.526315789473683</c:v>
                </c:pt>
                <c:pt idx="23">
                  <c:v>11.111111111111111</c:v>
                </c:pt>
                <c:pt idx="24">
                  <c:v>0</c:v>
                </c:pt>
                <c:pt idx="25">
                  <c:v>19.458128078817737</c:v>
                </c:pt>
                <c:pt idx="26">
                  <c:v>13.953488372093023</c:v>
                </c:pt>
                <c:pt idx="27">
                  <c:v>22.727272727272727</c:v>
                </c:pt>
                <c:pt idx="28">
                  <c:v>50</c:v>
                </c:pt>
                <c:pt idx="29">
                  <c:v>7.1428571428571423</c:v>
                </c:pt>
              </c:numCache>
            </c:numRef>
          </c:val>
          <c:extLst>
            <c:ext xmlns:c16="http://schemas.microsoft.com/office/drawing/2014/chart" uri="{C3380CC4-5D6E-409C-BE32-E72D297353CC}">
              <c16:uniqueId val="{00000005-E3CA-43B4-BAD1-EE0FF52CD818}"/>
            </c:ext>
          </c:extLst>
        </c:ser>
        <c:ser>
          <c:idx val="3"/>
          <c:order val="3"/>
          <c:tx>
            <c:strRef>
              <c:f>Q2ア!$AU$2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E3CA-43B4-BAD1-EE0FF52CD818}"/>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Q2ア!$AP$23:$AP$50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(Q2ア!$AU$3:$AU$4,Q2ア!$AU$23:$AU$50)</c:f>
              <c:numCache>
                <c:formatCode>0.0</c:formatCode>
                <c:ptCount val="30"/>
                <c:pt idx="0">
                  <c:v>20</c:v>
                </c:pt>
                <c:pt idx="1">
                  <c:v>5.9050064184852378</c:v>
                </c:pt>
                <c:pt idx="3">
                  <c:v>11.827956989247312</c:v>
                </c:pt>
                <c:pt idx="4">
                  <c:v>6.4335664335664333</c:v>
                </c:pt>
                <c:pt idx="5">
                  <c:v>2.7397260273972601</c:v>
                </c:pt>
                <c:pt idx="6">
                  <c:v>0</c:v>
                </c:pt>
                <c:pt idx="7">
                  <c:v>3.8888888888888888</c:v>
                </c:pt>
                <c:pt idx="8">
                  <c:v>9.5238095238095237</c:v>
                </c:pt>
                <c:pt idx="9">
                  <c:v>3.3112582781456954</c:v>
                </c:pt>
                <c:pt idx="10">
                  <c:v>0</c:v>
                </c:pt>
                <c:pt idx="12">
                  <c:v>6.6225165562913908</c:v>
                </c:pt>
                <c:pt idx="13">
                  <c:v>7.2765072765072771</c:v>
                </c:pt>
                <c:pt idx="14">
                  <c:v>4.3596730245231603</c:v>
                </c:pt>
                <c:pt idx="15">
                  <c:v>3.7854889589905363</c:v>
                </c:pt>
                <c:pt idx="16">
                  <c:v>10.144927536231885</c:v>
                </c:pt>
                <c:pt idx="17">
                  <c:v>11.111111111111111</c:v>
                </c:pt>
                <c:pt idx="18">
                  <c:v>0</c:v>
                </c:pt>
                <c:pt idx="20">
                  <c:v>3.7459283387622153</c:v>
                </c:pt>
                <c:pt idx="21">
                  <c:v>3.7037037037037033</c:v>
                </c:pt>
                <c:pt idx="22">
                  <c:v>5.2631578947368416</c:v>
                </c:pt>
                <c:pt idx="23">
                  <c:v>11.111111111111111</c:v>
                </c:pt>
                <c:pt idx="24">
                  <c:v>0</c:v>
                </c:pt>
                <c:pt idx="25">
                  <c:v>9.1133004926108381</c:v>
                </c:pt>
                <c:pt idx="26">
                  <c:v>4.6511627906976747</c:v>
                </c:pt>
                <c:pt idx="27">
                  <c:v>18.181818181818183</c:v>
                </c:pt>
                <c:pt idx="28">
                  <c:v>0</c:v>
                </c:pt>
                <c:pt idx="29">
                  <c:v>10.714285714285714</c:v>
                </c:pt>
              </c:numCache>
            </c:numRef>
          </c:val>
          <c:extLst>
            <c:ext xmlns:c16="http://schemas.microsoft.com/office/drawing/2014/chart" uri="{C3380CC4-5D6E-409C-BE32-E72D297353CC}">
              <c16:uniqueId val="{00000007-E3CA-43B4-BAD1-EE0FF52CD818}"/>
            </c:ext>
          </c:extLst>
        </c:ser>
        <c:ser>
          <c:idx val="4"/>
          <c:order val="4"/>
          <c:tx>
            <c:strRef>
              <c:f>Q2ア!$AV$2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E3CA-43B4-BAD1-EE0FF52CD818}"/>
                </c:ext>
              </c:extLst>
            </c:dLbl>
            <c:dLbl>
              <c:idx val="6"/>
              <c:layout>
                <c:manualLayout>
                  <c:x val="2.2982061435085192E-2"/>
                  <c:y val="-3.3760972316003012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86F-44D0-9D55-B96D57E89079}"/>
                </c:ext>
              </c:extLst>
            </c:dLbl>
            <c:dLbl>
              <c:idx val="18"/>
              <c:layout>
                <c:manualLayout>
                  <c:x val="2.6791756659467241E-2"/>
                  <c:y val="-5.064145847400405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86F-44D0-9D55-B96D57E89079}"/>
                </c:ext>
              </c:extLst>
            </c:dLbl>
            <c:dLbl>
              <c:idx val="24"/>
              <c:layout>
                <c:manualLayout>
                  <c:x val="2.6791756659467241E-2"/>
                  <c:y val="-3.3760972316002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86F-44D0-9D55-B96D57E89079}"/>
                </c:ext>
              </c:extLst>
            </c:dLbl>
            <c:dLbl>
              <c:idx val="28"/>
              <c:layout>
                <c:manualLayout>
                  <c:x val="2.4886909047276216E-2"/>
                  <c:y val="-3.3760972316002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86F-44D0-9D55-B96D57E89079}"/>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Q2ア!$AP$23:$AP$50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(Q2ア!$AV$3:$AV$4,Q2ア!$AV$23:$AV$50)</c:f>
              <c:numCache>
                <c:formatCode>0.0</c:formatCode>
                <c:ptCount val="30"/>
                <c:pt idx="0">
                  <c:v>20</c:v>
                </c:pt>
                <c:pt idx="1">
                  <c:v>0</c:v>
                </c:pt>
                <c:pt idx="3">
                  <c:v>0</c:v>
                </c:pt>
                <c:pt idx="4">
                  <c:v>0</c:v>
                </c:pt>
                <c:pt idx="5">
                  <c:v>0</c:v>
                </c:pt>
                <c:pt idx="6">
                  <c:v>0</c:v>
                </c:pt>
                <c:pt idx="7">
                  <c:v>0</c:v>
                </c:pt>
                <c:pt idx="8">
                  <c:v>0</c:v>
                </c:pt>
                <c:pt idx="9">
                  <c:v>0</c:v>
                </c:pt>
                <c:pt idx="10">
                  <c:v>0</c:v>
                </c:pt>
                <c:pt idx="12">
                  <c:v>0</c:v>
                </c:pt>
                <c:pt idx="13">
                  <c:v>0</c:v>
                </c:pt>
                <c:pt idx="14">
                  <c:v>0</c:v>
                </c:pt>
                <c:pt idx="15">
                  <c:v>0</c:v>
                </c:pt>
                <c:pt idx="16">
                  <c:v>0</c:v>
                </c:pt>
                <c:pt idx="17">
                  <c:v>0</c:v>
                </c:pt>
                <c:pt idx="18">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9-E3CA-43B4-BAD1-EE0FF52CD818}"/>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944684425245985"/>
          <c:h val="0.94399807260367274"/>
        </c:manualLayout>
      </c:layout>
      <c:barChart>
        <c:barDir val="bar"/>
        <c:grouping val="percentStacked"/>
        <c:varyColors val="0"/>
        <c:ser>
          <c:idx val="0"/>
          <c:order val="0"/>
          <c:tx>
            <c:strRef>
              <c:f>Q2ア!$AR$2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D376-4903-9D0B-3FB8720E3999}"/>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Q2ア!$AP$3:$AP$22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Q2ア!$AR$3:$AR$22</c:f>
              <c:numCache>
                <c:formatCode>0.0</c:formatCode>
                <c:ptCount val="20"/>
                <c:pt idx="0">
                  <c:v>20</c:v>
                </c:pt>
                <c:pt idx="1">
                  <c:v>30.231065468549424</c:v>
                </c:pt>
                <c:pt idx="3">
                  <c:v>27.027027027027028</c:v>
                </c:pt>
                <c:pt idx="4">
                  <c:v>32.941176470588232</c:v>
                </c:pt>
                <c:pt idx="6">
                  <c:v>11.538461538461538</c:v>
                </c:pt>
                <c:pt idx="7">
                  <c:v>16.43835616438356</c:v>
                </c:pt>
                <c:pt idx="8">
                  <c:v>20.675105485232066</c:v>
                </c:pt>
                <c:pt idx="9">
                  <c:v>26.608187134502927</c:v>
                </c:pt>
                <c:pt idx="10">
                  <c:v>33.879781420765028</c:v>
                </c:pt>
                <c:pt idx="11">
                  <c:v>37.560975609756099</c:v>
                </c:pt>
                <c:pt idx="12">
                  <c:v>41.764705882352942</c:v>
                </c:pt>
                <c:pt idx="13">
                  <c:v>48.484848484848484</c:v>
                </c:pt>
                <c:pt idx="15">
                  <c:v>27.906976744186046</c:v>
                </c:pt>
                <c:pt idx="16">
                  <c:v>24.782608695652176</c:v>
                </c:pt>
                <c:pt idx="17">
                  <c:v>32.303370786516858</c:v>
                </c:pt>
                <c:pt idx="18">
                  <c:v>32.941176470588232</c:v>
                </c:pt>
                <c:pt idx="19">
                  <c:v>35.678391959798994</c:v>
                </c:pt>
              </c:numCache>
            </c:numRef>
          </c:val>
          <c:extLst>
            <c:ext xmlns:c16="http://schemas.microsoft.com/office/drawing/2014/chart" uri="{C3380CC4-5D6E-409C-BE32-E72D297353CC}">
              <c16:uniqueId val="{00000001-D376-4903-9D0B-3FB8720E3999}"/>
            </c:ext>
          </c:extLst>
        </c:ser>
        <c:ser>
          <c:idx val="1"/>
          <c:order val="1"/>
          <c:tx>
            <c:strRef>
              <c:f>Q2ア!$AS$2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D376-4903-9D0B-3FB8720E3999}"/>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Q2ア!$AP$3:$AP$22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Q2ア!$AS$3:$AS$22</c:f>
              <c:numCache>
                <c:formatCode>0.0</c:formatCode>
                <c:ptCount val="20"/>
                <c:pt idx="0">
                  <c:v>20</c:v>
                </c:pt>
                <c:pt idx="1">
                  <c:v>48.459563543003853</c:v>
                </c:pt>
                <c:pt idx="3">
                  <c:v>48.079658605974394</c:v>
                </c:pt>
                <c:pt idx="4">
                  <c:v>48.823529411764703</c:v>
                </c:pt>
                <c:pt idx="6">
                  <c:v>34.615384615384613</c:v>
                </c:pt>
                <c:pt idx="7">
                  <c:v>39.041095890410958</c:v>
                </c:pt>
                <c:pt idx="8">
                  <c:v>51.054852320675103</c:v>
                </c:pt>
                <c:pt idx="9">
                  <c:v>51.754385964912288</c:v>
                </c:pt>
                <c:pt idx="10">
                  <c:v>48.360655737704917</c:v>
                </c:pt>
                <c:pt idx="11">
                  <c:v>53.170731707317074</c:v>
                </c:pt>
                <c:pt idx="12">
                  <c:v>45.882352941176471</c:v>
                </c:pt>
                <c:pt idx="13">
                  <c:v>40.909090909090914</c:v>
                </c:pt>
                <c:pt idx="15">
                  <c:v>48.449612403100772</c:v>
                </c:pt>
                <c:pt idx="16">
                  <c:v>50.434782608695649</c:v>
                </c:pt>
                <c:pt idx="17">
                  <c:v>46.348314606741575</c:v>
                </c:pt>
                <c:pt idx="18">
                  <c:v>51.764705882352949</c:v>
                </c:pt>
                <c:pt idx="19">
                  <c:v>45.226130653266331</c:v>
                </c:pt>
              </c:numCache>
            </c:numRef>
          </c:val>
          <c:extLst>
            <c:ext xmlns:c16="http://schemas.microsoft.com/office/drawing/2014/chart" uri="{C3380CC4-5D6E-409C-BE32-E72D297353CC}">
              <c16:uniqueId val="{00000003-D376-4903-9D0B-3FB8720E3999}"/>
            </c:ext>
          </c:extLst>
        </c:ser>
        <c:ser>
          <c:idx val="2"/>
          <c:order val="2"/>
          <c:tx>
            <c:strRef>
              <c:f>Q2ア!$AT$2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D376-4903-9D0B-3FB8720E3999}"/>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Q2ア!$AP$3:$AP$22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Q2ア!$AT$3:$AT$22</c:f>
              <c:numCache>
                <c:formatCode>0.0</c:formatCode>
                <c:ptCount val="20"/>
                <c:pt idx="0">
                  <c:v>20</c:v>
                </c:pt>
                <c:pt idx="1">
                  <c:v>15.404364569961491</c:v>
                </c:pt>
                <c:pt idx="3">
                  <c:v>16.927453769559033</c:v>
                </c:pt>
                <c:pt idx="4">
                  <c:v>14.000000000000002</c:v>
                </c:pt>
                <c:pt idx="6">
                  <c:v>34.615384615384613</c:v>
                </c:pt>
                <c:pt idx="7">
                  <c:v>36.301369863013697</c:v>
                </c:pt>
                <c:pt idx="8">
                  <c:v>19.40928270042194</c:v>
                </c:pt>
                <c:pt idx="9">
                  <c:v>14.912280701754385</c:v>
                </c:pt>
                <c:pt idx="10">
                  <c:v>13.114754098360656</c:v>
                </c:pt>
                <c:pt idx="11">
                  <c:v>5.8536585365853666</c:v>
                </c:pt>
                <c:pt idx="12">
                  <c:v>9.4117647058823533</c:v>
                </c:pt>
                <c:pt idx="13">
                  <c:v>7.5757575757575761</c:v>
                </c:pt>
                <c:pt idx="15">
                  <c:v>17.635658914728683</c:v>
                </c:pt>
                <c:pt idx="16">
                  <c:v>16.521739130434781</c:v>
                </c:pt>
                <c:pt idx="17">
                  <c:v>14.606741573033707</c:v>
                </c:pt>
                <c:pt idx="18">
                  <c:v>12.941176470588237</c:v>
                </c:pt>
                <c:pt idx="19">
                  <c:v>13.06532663316583</c:v>
                </c:pt>
              </c:numCache>
            </c:numRef>
          </c:val>
          <c:extLst>
            <c:ext xmlns:c16="http://schemas.microsoft.com/office/drawing/2014/chart" uri="{C3380CC4-5D6E-409C-BE32-E72D297353CC}">
              <c16:uniqueId val="{00000005-D376-4903-9D0B-3FB8720E3999}"/>
            </c:ext>
          </c:extLst>
        </c:ser>
        <c:ser>
          <c:idx val="3"/>
          <c:order val="3"/>
          <c:tx>
            <c:strRef>
              <c:f>Q2ア!$AU$2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D376-4903-9D0B-3FB8720E3999}"/>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Q2ア!$AP$3:$AP$22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Q2ア!$AU$3:$AU$22</c:f>
              <c:numCache>
                <c:formatCode>0.0</c:formatCode>
                <c:ptCount val="20"/>
                <c:pt idx="0">
                  <c:v>20</c:v>
                </c:pt>
                <c:pt idx="1">
                  <c:v>5.9050064184852378</c:v>
                </c:pt>
                <c:pt idx="3">
                  <c:v>7.9658605974395442</c:v>
                </c:pt>
                <c:pt idx="4">
                  <c:v>4.2352941176470589</c:v>
                </c:pt>
                <c:pt idx="6">
                  <c:v>19.230769230769234</c:v>
                </c:pt>
                <c:pt idx="7">
                  <c:v>8.2191780821917799</c:v>
                </c:pt>
                <c:pt idx="8">
                  <c:v>8.8607594936708853</c:v>
                </c:pt>
                <c:pt idx="9">
                  <c:v>6.7251461988304087</c:v>
                </c:pt>
                <c:pt idx="10">
                  <c:v>4.6448087431693992</c:v>
                </c:pt>
                <c:pt idx="11">
                  <c:v>3.4146341463414638</c:v>
                </c:pt>
                <c:pt idx="12">
                  <c:v>2.9411764705882351</c:v>
                </c:pt>
                <c:pt idx="13">
                  <c:v>3.0303030303030303</c:v>
                </c:pt>
                <c:pt idx="15">
                  <c:v>6.0077519379844961</c:v>
                </c:pt>
                <c:pt idx="16">
                  <c:v>8.2608695652173907</c:v>
                </c:pt>
                <c:pt idx="17">
                  <c:v>6.7415730337078648</c:v>
                </c:pt>
                <c:pt idx="18">
                  <c:v>2.3529411764705883</c:v>
                </c:pt>
                <c:pt idx="19">
                  <c:v>6.0301507537688437</c:v>
                </c:pt>
              </c:numCache>
            </c:numRef>
          </c:val>
          <c:extLst>
            <c:ext xmlns:c16="http://schemas.microsoft.com/office/drawing/2014/chart" uri="{C3380CC4-5D6E-409C-BE32-E72D297353CC}">
              <c16:uniqueId val="{00000007-D376-4903-9D0B-3FB8720E3999}"/>
            </c:ext>
          </c:extLst>
        </c:ser>
        <c:ser>
          <c:idx val="4"/>
          <c:order val="4"/>
          <c:tx>
            <c:strRef>
              <c:f>Q2ア!$AV$2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D376-4903-9D0B-3FB8720E3999}"/>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Q2ア!$AP$3:$AP$22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Q2ア!$AV$3:$AV$22</c:f>
              <c:numCache>
                <c:formatCode>0.0</c:formatCode>
                <c:ptCount val="20"/>
                <c:pt idx="0">
                  <c:v>20</c:v>
                </c:pt>
                <c:pt idx="1">
                  <c:v>0</c:v>
                </c:pt>
                <c:pt idx="3">
                  <c:v>0</c:v>
                </c:pt>
                <c:pt idx="4">
                  <c:v>0</c:v>
                </c:pt>
                <c:pt idx="6">
                  <c:v>0</c:v>
                </c:pt>
                <c:pt idx="7">
                  <c:v>0</c:v>
                </c:pt>
                <c:pt idx="8">
                  <c:v>0</c:v>
                </c:pt>
                <c:pt idx="9">
                  <c:v>0</c:v>
                </c:pt>
                <c:pt idx="10">
                  <c:v>0</c:v>
                </c:pt>
                <c:pt idx="11">
                  <c:v>0</c:v>
                </c:pt>
                <c:pt idx="12">
                  <c:v>0</c:v>
                </c:pt>
                <c:pt idx="13">
                  <c:v>0</c:v>
                </c:pt>
                <c:pt idx="15">
                  <c:v>0</c:v>
                </c:pt>
                <c:pt idx="16">
                  <c:v>0</c:v>
                </c:pt>
                <c:pt idx="17">
                  <c:v>0</c:v>
                </c:pt>
                <c:pt idx="18">
                  <c:v>0</c:v>
                </c:pt>
                <c:pt idx="19">
                  <c:v>0</c:v>
                </c:pt>
              </c:numCache>
            </c:numRef>
          </c:val>
          <c:extLst>
            <c:ext xmlns:c16="http://schemas.microsoft.com/office/drawing/2014/chart" uri="{C3380CC4-5D6E-409C-BE32-E72D297353CC}">
              <c16:uniqueId val="{00000009-D376-4903-9D0B-3FB8720E3999}"/>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2928247070917864"/>
          <c:h val="0.88988786131199427"/>
        </c:manualLayout>
      </c:layout>
      <c:barChart>
        <c:barDir val="bar"/>
        <c:grouping val="stacked"/>
        <c:varyColors val="0"/>
        <c:ser>
          <c:idx val="1"/>
          <c:order val="0"/>
          <c:tx>
            <c:strRef>
              <c:f>'Q2ア 比較'!$AL$2</c:f>
              <c:strCache>
                <c:ptCount val="1"/>
                <c:pt idx="0">
                  <c:v>いつも
行っている</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5A4A-4D15-A853-898203DA7F1C}"/>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5A4A-4D15-A853-898203DA7F1C}"/>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5A4A-4D15-A853-898203DA7F1C}"/>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5A4A-4D15-A853-898203DA7F1C}"/>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5A4A-4D15-A853-898203DA7F1C}"/>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'Q2ア 比較'!$AJ$3:$AJ$5</c:f>
              <c:strCache>
                <c:ptCount val="3"/>
                <c:pt idx="0">
                  <c:v>凡例</c:v>
                </c:pt>
                <c:pt idx="1">
                  <c:v>(1,558)</c:v>
                </c:pt>
                <c:pt idx="2">
                  <c:v>(2,232)</c:v>
                </c:pt>
              </c:strCache>
            </c:strRef>
          </c:cat>
          <c:val>
            <c:numRef>
              <c:f>'Q2ア 比較'!$AL$3:$AL$5</c:f>
              <c:numCache>
                <c:formatCode>0.0</c:formatCode>
                <c:ptCount val="3"/>
                <c:pt idx="0">
                  <c:v>20</c:v>
                </c:pt>
                <c:pt idx="1">
                  <c:v>30.231065468549424</c:v>
                </c:pt>
                <c:pt idx="2">
                  <c:v>25.9</c:v>
                </c:pt>
              </c:numCache>
            </c:numRef>
          </c:val>
          <c:extLst>
            <c:ext xmlns:c16="http://schemas.microsoft.com/office/drawing/2014/chart" uri="{C3380CC4-5D6E-409C-BE32-E72D297353CC}">
              <c16:uniqueId val="{00000005-5A4A-4D15-A853-898203DA7F1C}"/>
            </c:ext>
          </c:extLst>
        </c:ser>
        <c:ser>
          <c:idx val="2"/>
          <c:order val="1"/>
          <c:tx>
            <c:strRef>
              <c:f>'Q2ア 比較'!$AM$2</c:f>
              <c:strCache>
                <c:ptCount val="1"/>
                <c:pt idx="0">
                  <c:v>時々
行っている</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5A4A-4D15-A853-898203DA7F1C}"/>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5A4A-4D15-A853-898203DA7F1C}"/>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5A4A-4D15-A853-898203DA7F1C}"/>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5A4A-4D15-A853-898203DA7F1C}"/>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'Q2ア 比較'!$AJ$3:$AJ$5</c:f>
              <c:strCache>
                <c:ptCount val="3"/>
                <c:pt idx="0">
                  <c:v>凡例</c:v>
                </c:pt>
                <c:pt idx="1">
                  <c:v>(1,558)</c:v>
                </c:pt>
                <c:pt idx="2">
                  <c:v>(2,232)</c:v>
                </c:pt>
              </c:strCache>
            </c:strRef>
          </c:cat>
          <c:val>
            <c:numRef>
              <c:f>'Q2ア 比較'!$AM$3:$AM$5</c:f>
              <c:numCache>
                <c:formatCode>0.0</c:formatCode>
                <c:ptCount val="3"/>
                <c:pt idx="0">
                  <c:v>20</c:v>
                </c:pt>
                <c:pt idx="1">
                  <c:v>48.459563543003853</c:v>
                </c:pt>
                <c:pt idx="2">
                  <c:v>47.6</c:v>
                </c:pt>
              </c:numCache>
            </c:numRef>
          </c:val>
          <c:extLst>
            <c:ext xmlns:c16="http://schemas.microsoft.com/office/drawing/2014/chart" uri="{C3380CC4-5D6E-409C-BE32-E72D297353CC}">
              <c16:uniqueId val="{0000000A-5A4A-4D15-A853-898203DA7F1C}"/>
            </c:ext>
          </c:extLst>
        </c:ser>
        <c:ser>
          <c:idx val="3"/>
          <c:order val="2"/>
          <c:tx>
            <c:strRef>
              <c:f>'Q2ア 比較'!$AN$2</c:f>
              <c:strCache>
                <c:ptCount val="1"/>
                <c:pt idx="0">
                  <c:v>これから
行いたい</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5A4A-4D15-A853-898203DA7F1C}"/>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5A4A-4D15-A853-898203DA7F1C}"/>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5A4A-4D15-A853-898203DA7F1C}"/>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5A4A-4D15-A853-898203DA7F1C}"/>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5A4A-4D15-A853-898203DA7F1C}"/>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5A4A-4D15-A853-898203DA7F1C}"/>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'Q2ア 比較'!$AJ$3:$AJ$5</c:f>
              <c:strCache>
                <c:ptCount val="3"/>
                <c:pt idx="0">
                  <c:v>凡例</c:v>
                </c:pt>
                <c:pt idx="1">
                  <c:v>(1,558)</c:v>
                </c:pt>
                <c:pt idx="2">
                  <c:v>(2,232)</c:v>
                </c:pt>
              </c:strCache>
            </c:strRef>
          </c:cat>
          <c:val>
            <c:numRef>
              <c:f>'Q2ア 比較'!$AN$3:$AN$5</c:f>
              <c:numCache>
                <c:formatCode>0.0</c:formatCode>
                <c:ptCount val="3"/>
                <c:pt idx="0">
                  <c:v>20</c:v>
                </c:pt>
                <c:pt idx="1">
                  <c:v>15.404364569961491</c:v>
                </c:pt>
                <c:pt idx="2">
                  <c:v>16.5</c:v>
                </c:pt>
              </c:numCache>
            </c:numRef>
          </c:val>
          <c:extLst>
            <c:ext xmlns:c16="http://schemas.microsoft.com/office/drawing/2014/chart" uri="{C3380CC4-5D6E-409C-BE32-E72D297353CC}">
              <c16:uniqueId val="{00000011-5A4A-4D15-A853-898203DA7F1C}"/>
            </c:ext>
          </c:extLst>
        </c:ser>
        <c:ser>
          <c:idx val="4"/>
          <c:order val="3"/>
          <c:tx>
            <c:strRef>
              <c:f>'Q2ア 比較'!$AO$2</c:f>
              <c:strCache>
                <c:ptCount val="1"/>
                <c:pt idx="0">
                  <c:v>行うつもりは
ない</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5A4A-4D15-A853-898203DA7F1C}"/>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5A4A-4D15-A853-898203DA7F1C}"/>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5A4A-4D15-A853-898203DA7F1C}"/>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5A4A-4D15-A853-898203DA7F1C}"/>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5A4A-4D15-A853-898203DA7F1C}"/>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5A4A-4D15-A853-898203DA7F1C}"/>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5A4A-4D15-A853-898203DA7F1C}"/>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5A4A-4D15-A853-898203DA7F1C}"/>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5A4A-4D15-A853-898203DA7F1C}"/>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5A4A-4D15-A853-898203DA7F1C}"/>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5A4A-4D15-A853-898203DA7F1C}"/>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5A4A-4D15-A853-898203DA7F1C}"/>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5A4A-4D15-A853-898203DA7F1C}"/>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5A4A-4D15-A853-898203DA7F1C}"/>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5A4A-4D15-A853-898203DA7F1C}"/>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'Q2ア 比較'!$AJ$3:$AJ$5</c:f>
              <c:strCache>
                <c:ptCount val="3"/>
                <c:pt idx="0">
                  <c:v>凡例</c:v>
                </c:pt>
                <c:pt idx="1">
                  <c:v>(1,558)</c:v>
                </c:pt>
                <c:pt idx="2">
                  <c:v>(2,232)</c:v>
                </c:pt>
              </c:strCache>
            </c:strRef>
          </c:cat>
          <c:val>
            <c:numRef>
              <c:f>'Q2ア 比較'!$AO$3:$AO$5</c:f>
              <c:numCache>
                <c:formatCode>0.0</c:formatCode>
                <c:ptCount val="3"/>
                <c:pt idx="0">
                  <c:v>20</c:v>
                </c:pt>
                <c:pt idx="1">
                  <c:v>5.9050064184852378</c:v>
                </c:pt>
                <c:pt idx="2">
                  <c:v>8.5</c:v>
                </c:pt>
              </c:numCache>
            </c:numRef>
          </c:val>
          <c:extLst>
            <c:ext xmlns:c16="http://schemas.microsoft.com/office/drawing/2014/chart" uri="{C3380CC4-5D6E-409C-BE32-E72D297353CC}">
              <c16:uniqueId val="{00000021-5A4A-4D15-A853-898203DA7F1C}"/>
            </c:ext>
          </c:extLst>
        </c:ser>
        <c:ser>
          <c:idx val="5"/>
          <c:order val="4"/>
          <c:tx>
            <c:strRef>
              <c:f>'Q2ア 比較'!$AP$2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8-5A4A-4D15-A853-898203DA7F1C}"/>
                </c:ext>
              </c:extLst>
            </c:dLbl>
            <c:dLbl>
              <c:idx val="2"/>
              <c:layout>
                <c:manualLayout>
                  <c:x val="2.6836420123442513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9-5A4A-4D15-A853-898203DA7F1C}"/>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'Q2ア 比較'!$AJ$3:$AJ$5</c:f>
              <c:strCache>
                <c:ptCount val="3"/>
                <c:pt idx="0">
                  <c:v>凡例</c:v>
                </c:pt>
                <c:pt idx="1">
                  <c:v>(1,558)</c:v>
                </c:pt>
                <c:pt idx="2">
                  <c:v>(2,232)</c:v>
                </c:pt>
              </c:strCache>
            </c:strRef>
          </c:cat>
          <c:val>
            <c:numRef>
              <c:f>'Q2ア 比較'!$AP$3:$AP$5</c:f>
              <c:numCache>
                <c:formatCode>0.0</c:formatCode>
                <c:ptCount val="3"/>
                <c:pt idx="0">
                  <c:v>20</c:v>
                </c:pt>
                <c:pt idx="1">
                  <c:v>0</c:v>
                </c:pt>
                <c:pt idx="2">
                  <c:v>1.4</c:v>
                </c:pt>
              </c:numCache>
            </c:numRef>
          </c:val>
          <c:extLst>
            <c:ext xmlns:c16="http://schemas.microsoft.com/office/drawing/2014/chart" uri="{C3380CC4-5D6E-409C-BE32-E72D297353CC}">
              <c16:uniqueId val="{0000003A-5A4A-4D15-A853-898203DA7F1C}"/>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753284737221022"/>
          <c:h val="0.94062202597734024"/>
        </c:manualLayout>
      </c:layout>
      <c:barChart>
        <c:barDir val="bar"/>
        <c:grouping val="percentStacked"/>
        <c:varyColors val="0"/>
        <c:ser>
          <c:idx val="0"/>
          <c:order val="0"/>
          <c:tx>
            <c:strRef>
              <c:f>Q2イ!$AR$2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E214-40B1-8A94-E6A456B58605}"/>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Q2イ!$AP$23:$AP$50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(Q2イ!$AR$3:$AR$4,Q2イ!$AR$23:$AR$50)</c:f>
              <c:numCache>
                <c:formatCode>0.0</c:formatCode>
                <c:ptCount val="30"/>
                <c:pt idx="0">
                  <c:v>20</c:v>
                </c:pt>
                <c:pt idx="1">
                  <c:v>70.603337612323486</c:v>
                </c:pt>
                <c:pt idx="3">
                  <c:v>70.430107526881727</c:v>
                </c:pt>
                <c:pt idx="4">
                  <c:v>65.594405594405586</c:v>
                </c:pt>
                <c:pt idx="5">
                  <c:v>77.168949771689498</c:v>
                </c:pt>
                <c:pt idx="6">
                  <c:v>42.857142857142854</c:v>
                </c:pt>
                <c:pt idx="7">
                  <c:v>83.333333333333343</c:v>
                </c:pt>
                <c:pt idx="8">
                  <c:v>46.031746031746032</c:v>
                </c:pt>
                <c:pt idx="9">
                  <c:v>81.456953642384107</c:v>
                </c:pt>
                <c:pt idx="10">
                  <c:v>70.270270270270274</c:v>
                </c:pt>
                <c:pt idx="12">
                  <c:v>71.854304635761594</c:v>
                </c:pt>
                <c:pt idx="13">
                  <c:v>72.972972972972968</c:v>
                </c:pt>
                <c:pt idx="14">
                  <c:v>72.479564032697553</c:v>
                </c:pt>
                <c:pt idx="15">
                  <c:v>66.876971608832804</c:v>
                </c:pt>
                <c:pt idx="16">
                  <c:v>59.420289855072461</c:v>
                </c:pt>
                <c:pt idx="17">
                  <c:v>61.111111111111114</c:v>
                </c:pt>
                <c:pt idx="18">
                  <c:v>50</c:v>
                </c:pt>
                <c:pt idx="20">
                  <c:v>73.615635179153088</c:v>
                </c:pt>
                <c:pt idx="21">
                  <c:v>74.358974358974365</c:v>
                </c:pt>
                <c:pt idx="22">
                  <c:v>84.210526315789465</c:v>
                </c:pt>
                <c:pt idx="23">
                  <c:v>71.111111111111114</c:v>
                </c:pt>
                <c:pt idx="24">
                  <c:v>50</c:v>
                </c:pt>
                <c:pt idx="25">
                  <c:v>63.793103448275865</c:v>
                </c:pt>
                <c:pt idx="26">
                  <c:v>67.441860465116278</c:v>
                </c:pt>
                <c:pt idx="27">
                  <c:v>56.81818181818182</c:v>
                </c:pt>
                <c:pt idx="28">
                  <c:v>50</c:v>
                </c:pt>
                <c:pt idx="29">
                  <c:v>78.571428571428569</c:v>
                </c:pt>
              </c:numCache>
            </c:numRef>
          </c:val>
          <c:extLst>
            <c:ext xmlns:c16="http://schemas.microsoft.com/office/drawing/2014/chart" uri="{C3380CC4-5D6E-409C-BE32-E72D297353CC}">
              <c16:uniqueId val="{00000001-E214-40B1-8A94-E6A456B58605}"/>
            </c:ext>
          </c:extLst>
        </c:ser>
        <c:ser>
          <c:idx val="1"/>
          <c:order val="1"/>
          <c:tx>
            <c:strRef>
              <c:f>Q2イ!$AS$2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E214-40B1-8A94-E6A456B58605}"/>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Q2イ!$AP$23:$AP$50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(Q2イ!$AS$3:$AS$4,Q2イ!$AS$23:$AS$50)</c:f>
              <c:numCache>
                <c:formatCode>0.0</c:formatCode>
                <c:ptCount val="30"/>
                <c:pt idx="0">
                  <c:v>20</c:v>
                </c:pt>
                <c:pt idx="1">
                  <c:v>23.620025673940951</c:v>
                </c:pt>
                <c:pt idx="3">
                  <c:v>20.967741935483872</c:v>
                </c:pt>
                <c:pt idx="4">
                  <c:v>28.671328671328673</c:v>
                </c:pt>
                <c:pt idx="5">
                  <c:v>19.17808219178082</c:v>
                </c:pt>
                <c:pt idx="6">
                  <c:v>57.142857142857139</c:v>
                </c:pt>
                <c:pt idx="7">
                  <c:v>12.777777777777777</c:v>
                </c:pt>
                <c:pt idx="8">
                  <c:v>36.507936507936506</c:v>
                </c:pt>
                <c:pt idx="9">
                  <c:v>15.894039735099339</c:v>
                </c:pt>
                <c:pt idx="10">
                  <c:v>21.621621621621621</c:v>
                </c:pt>
                <c:pt idx="12">
                  <c:v>20.52980132450331</c:v>
                </c:pt>
                <c:pt idx="13">
                  <c:v>22.245322245322246</c:v>
                </c:pt>
                <c:pt idx="14">
                  <c:v>23.43324250681199</c:v>
                </c:pt>
                <c:pt idx="15">
                  <c:v>26.498422712933756</c:v>
                </c:pt>
                <c:pt idx="16">
                  <c:v>30.434782608695656</c:v>
                </c:pt>
                <c:pt idx="17">
                  <c:v>33.333333333333329</c:v>
                </c:pt>
                <c:pt idx="18">
                  <c:v>50</c:v>
                </c:pt>
                <c:pt idx="20">
                  <c:v>21.824104234527688</c:v>
                </c:pt>
                <c:pt idx="21">
                  <c:v>21.082621082621085</c:v>
                </c:pt>
                <c:pt idx="22">
                  <c:v>15.789473684210526</c:v>
                </c:pt>
                <c:pt idx="23">
                  <c:v>17.777777777777779</c:v>
                </c:pt>
                <c:pt idx="24">
                  <c:v>50</c:v>
                </c:pt>
                <c:pt idx="25">
                  <c:v>28.325123152709359</c:v>
                </c:pt>
                <c:pt idx="26">
                  <c:v>27.906976744186046</c:v>
                </c:pt>
                <c:pt idx="27">
                  <c:v>29.545454545454547</c:v>
                </c:pt>
                <c:pt idx="28">
                  <c:v>0</c:v>
                </c:pt>
                <c:pt idx="29">
                  <c:v>21.428571428571427</c:v>
                </c:pt>
              </c:numCache>
            </c:numRef>
          </c:val>
          <c:extLst>
            <c:ext xmlns:c16="http://schemas.microsoft.com/office/drawing/2014/chart" uri="{C3380CC4-5D6E-409C-BE32-E72D297353CC}">
              <c16:uniqueId val="{00000003-E214-40B1-8A94-E6A456B58605}"/>
            </c:ext>
          </c:extLst>
        </c:ser>
        <c:ser>
          <c:idx val="2"/>
          <c:order val="2"/>
          <c:tx>
            <c:strRef>
              <c:f>Q2イ!$AT$2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E214-40B1-8A94-E6A456B58605}"/>
                </c:ext>
              </c:extLst>
            </c:dLbl>
            <c:dLbl>
              <c:idx val="4"/>
              <c:layout>
                <c:manualLayout>
                  <c:x val="-1.9048476121910247E-3"/>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DDA-48FF-8580-FDD7DB995720}"/>
                </c:ext>
              </c:extLst>
            </c:dLbl>
            <c:dLbl>
              <c:idx val="5"/>
              <c:layout>
                <c:manualLayout>
                  <c:x val="-1.7143628509719223E-2"/>
                  <c:y val="8.440375996214517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EDDA-48FF-8580-FDD7DB995720}"/>
                </c:ext>
              </c:extLst>
            </c:dLbl>
            <c:dLbl>
              <c:idx val="6"/>
              <c:layout>
                <c:manualLayout>
                  <c:x val="-3.4287257019438584E-2"/>
                  <c:y val="6.752593214842068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DDA-48FF-8580-FDD7DB995720}"/>
                </c:ext>
              </c:extLst>
            </c:dLbl>
            <c:dLbl>
              <c:idx val="7"/>
              <c:layout>
                <c:manualLayout>
                  <c:x val="-9.5242380609551237E-3"/>
                  <c:y val="1.012829169480084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EDDA-48FF-8580-FDD7DB995720}"/>
                </c:ext>
              </c:extLst>
            </c:dLbl>
            <c:dLbl>
              <c:idx val="9"/>
              <c:layout>
                <c:manualLayout>
                  <c:x val="-1.7143628509719223E-2"/>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EDDA-48FF-8580-FDD7DB995720}"/>
                </c:ext>
              </c:extLst>
            </c:dLbl>
            <c:dLbl>
              <c:idx val="13"/>
              <c:layout>
                <c:manualLayout>
                  <c:x val="-7.619390448764099E-3"/>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EDDA-48FF-8580-FDD7DB995720}"/>
                </c:ext>
              </c:extLst>
            </c:dLbl>
            <c:dLbl>
              <c:idx val="14"/>
              <c:layout>
                <c:manualLayout>
                  <c:x val="-1.9048476121910386E-2"/>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EDDA-48FF-8580-FDD7DB995720}"/>
                </c:ext>
              </c:extLst>
            </c:dLbl>
            <c:dLbl>
              <c:idx val="17"/>
              <c:layout>
                <c:manualLayout>
                  <c:x val="-1.3333933285337312E-2"/>
                  <c:y val="3.3760972316002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EDDA-48FF-8580-FDD7DB995720}"/>
                </c:ext>
              </c:extLst>
            </c:dLbl>
            <c:dLbl>
              <c:idx val="18"/>
              <c:layout>
                <c:manualLayout>
                  <c:x val="1.7143628509719084E-2"/>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EDDA-48FF-8580-FDD7DB995720}"/>
                </c:ext>
              </c:extLst>
            </c:dLbl>
            <c:dLbl>
              <c:idx val="20"/>
              <c:layout>
                <c:manualLayout>
                  <c:x val="-1.3333933285337173E-2"/>
                  <c:y val="1.0128291694800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EDDA-48FF-8580-FDD7DB995720}"/>
                </c:ext>
              </c:extLst>
            </c:dLbl>
            <c:dLbl>
              <c:idx val="21"/>
              <c:layout>
                <c:manualLayout>
                  <c:x val="-9.5242380609551237E-3"/>
                  <c:y val="8.440243079000675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EDDA-48FF-8580-FDD7DB995720}"/>
                </c:ext>
              </c:extLst>
            </c:dLbl>
            <c:dLbl>
              <c:idx val="22"/>
              <c:layout>
                <c:manualLayout>
                  <c:x val="1.7143628509719084E-2"/>
                  <c:y val="8.44024307900079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EDDA-48FF-8580-FDD7DB995720}"/>
                </c:ext>
              </c:extLst>
            </c:dLbl>
            <c:dLbl>
              <c:idx val="26"/>
              <c:layout>
                <c:manualLayout>
                  <c:x val="-2.0953323734101272E-2"/>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EDDA-48FF-8580-FDD7DB995720}"/>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Q2イ!$AP$23:$AP$50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(Q2イ!$AT$3:$AT$4,Q2イ!$AT$23:$AT$50)</c:f>
              <c:numCache>
                <c:formatCode>0.0</c:formatCode>
                <c:ptCount val="30"/>
                <c:pt idx="0">
                  <c:v>20</c:v>
                </c:pt>
                <c:pt idx="1">
                  <c:v>2.3748395378690628</c:v>
                </c:pt>
                <c:pt idx="3">
                  <c:v>3.763440860215054</c:v>
                </c:pt>
                <c:pt idx="4">
                  <c:v>1.8181818181818181</c:v>
                </c:pt>
                <c:pt idx="5">
                  <c:v>0.45662100456621002</c:v>
                </c:pt>
                <c:pt idx="6">
                  <c:v>0</c:v>
                </c:pt>
                <c:pt idx="7">
                  <c:v>2.7777777777777777</c:v>
                </c:pt>
                <c:pt idx="8">
                  <c:v>11.111111111111111</c:v>
                </c:pt>
                <c:pt idx="9">
                  <c:v>1.3245033112582782</c:v>
                </c:pt>
                <c:pt idx="10">
                  <c:v>5.4054054054054053</c:v>
                </c:pt>
                <c:pt idx="12">
                  <c:v>2.3178807947019866</c:v>
                </c:pt>
                <c:pt idx="13">
                  <c:v>1.8711018711018712</c:v>
                </c:pt>
                <c:pt idx="14">
                  <c:v>2.7247956403269753</c:v>
                </c:pt>
                <c:pt idx="15">
                  <c:v>2.5236593059936907</c:v>
                </c:pt>
                <c:pt idx="16">
                  <c:v>4.3478260869565215</c:v>
                </c:pt>
                <c:pt idx="17">
                  <c:v>0</c:v>
                </c:pt>
                <c:pt idx="18">
                  <c:v>0</c:v>
                </c:pt>
                <c:pt idx="20">
                  <c:v>1.9543973941368076</c:v>
                </c:pt>
                <c:pt idx="21">
                  <c:v>1.9943019943019942</c:v>
                </c:pt>
                <c:pt idx="22">
                  <c:v>0</c:v>
                </c:pt>
                <c:pt idx="23">
                  <c:v>6.666666666666667</c:v>
                </c:pt>
                <c:pt idx="24">
                  <c:v>0</c:v>
                </c:pt>
                <c:pt idx="25">
                  <c:v>2.9556650246305418</c:v>
                </c:pt>
                <c:pt idx="26">
                  <c:v>4.6511627906976747</c:v>
                </c:pt>
                <c:pt idx="27">
                  <c:v>2.2727272727272729</c:v>
                </c:pt>
                <c:pt idx="28">
                  <c:v>0</c:v>
                </c:pt>
                <c:pt idx="29">
                  <c:v>0</c:v>
                </c:pt>
              </c:numCache>
            </c:numRef>
          </c:val>
          <c:extLst>
            <c:ext xmlns:c16="http://schemas.microsoft.com/office/drawing/2014/chart" uri="{C3380CC4-5D6E-409C-BE32-E72D297353CC}">
              <c16:uniqueId val="{00000005-E214-40B1-8A94-E6A456B58605}"/>
            </c:ext>
          </c:extLst>
        </c:ser>
        <c:ser>
          <c:idx val="3"/>
          <c:order val="3"/>
          <c:tx>
            <c:strRef>
              <c:f>Q2イ!$AU$2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E214-40B1-8A94-E6A456B58605}"/>
                </c:ext>
              </c:extLst>
            </c:dLbl>
            <c:dLbl>
              <c:idx val="6"/>
              <c:layout>
                <c:manualLayout>
                  <c:x val="-9.5242380609551237E-3"/>
                  <c:y val="-6.752061545986697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DDA-48FF-8580-FDD7DB995720}"/>
                </c:ext>
              </c:extLst>
            </c:dLbl>
            <c:dLbl>
              <c:idx val="7"/>
              <c:layout>
                <c:manualLayout>
                  <c:x val="-5.7145428365732139E-3"/>
                  <c:y val="-6.752194463200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DDA-48FF-8580-FDD7DB995720}"/>
                </c:ext>
              </c:extLst>
            </c:dLbl>
            <c:dLbl>
              <c:idx val="9"/>
              <c:layout>
                <c:manualLayout>
                  <c:x val="-1.9048476121910247E-3"/>
                  <c:y val="-5.064145847400343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EDDA-48FF-8580-FDD7DB995720}"/>
                </c:ext>
              </c:extLst>
            </c:dLbl>
            <c:dLbl>
              <c:idx val="13"/>
              <c:layout>
                <c:manualLayout>
                  <c:x val="-1.9048476121910247E-3"/>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EDDA-48FF-8580-FDD7DB995720}"/>
                </c:ext>
              </c:extLst>
            </c:dLbl>
            <c:dLbl>
              <c:idx val="14"/>
              <c:layout>
                <c:manualLayout>
                  <c:x val="1.9048476121910247E-3"/>
                  <c:y val="-6.752194463200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EDDA-48FF-8580-FDD7DB995720}"/>
                </c:ext>
              </c:extLst>
            </c:dLbl>
            <c:dLbl>
              <c:idx val="18"/>
              <c:layout>
                <c:manualLayout>
                  <c:x val="-9.5242380609551237E-3"/>
                  <c:y val="3.3760972316002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EDDA-48FF-8580-FDD7DB995720}"/>
                </c:ext>
              </c:extLst>
            </c:dLbl>
            <c:dLbl>
              <c:idx val="22"/>
              <c:layout>
                <c:manualLayout>
                  <c:x val="-1.5238780897528198E-2"/>
                  <c:y val="1.688181533013977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EDDA-48FF-8580-FDD7DB995720}"/>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Q2イ!$AP$23:$AP$50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(Q2イ!$AU$3:$AU$4,Q2イ!$AU$23:$AU$50)</c:f>
              <c:numCache>
                <c:formatCode>0.0</c:formatCode>
                <c:ptCount val="30"/>
                <c:pt idx="0">
                  <c:v>20</c:v>
                </c:pt>
                <c:pt idx="1">
                  <c:v>3.4017971758664958</c:v>
                </c:pt>
                <c:pt idx="3">
                  <c:v>4.838709677419355</c:v>
                </c:pt>
                <c:pt idx="4">
                  <c:v>3.9160839160839163</c:v>
                </c:pt>
                <c:pt idx="5">
                  <c:v>3.1963470319634704</c:v>
                </c:pt>
                <c:pt idx="6">
                  <c:v>0</c:v>
                </c:pt>
                <c:pt idx="7">
                  <c:v>1.1111111111111112</c:v>
                </c:pt>
                <c:pt idx="8">
                  <c:v>6.3492063492063489</c:v>
                </c:pt>
                <c:pt idx="9">
                  <c:v>1.3245033112582782</c:v>
                </c:pt>
                <c:pt idx="10">
                  <c:v>2.7027027027027026</c:v>
                </c:pt>
                <c:pt idx="12">
                  <c:v>5.298013245033113</c:v>
                </c:pt>
                <c:pt idx="13">
                  <c:v>2.9106029106029108</c:v>
                </c:pt>
                <c:pt idx="14">
                  <c:v>1.3623978201634876</c:v>
                </c:pt>
                <c:pt idx="15">
                  <c:v>4.1009463722397479</c:v>
                </c:pt>
                <c:pt idx="16">
                  <c:v>5.7971014492753623</c:v>
                </c:pt>
                <c:pt idx="17">
                  <c:v>5.5555555555555554</c:v>
                </c:pt>
                <c:pt idx="18">
                  <c:v>0</c:v>
                </c:pt>
                <c:pt idx="20">
                  <c:v>2.6058631921824107</c:v>
                </c:pt>
                <c:pt idx="21">
                  <c:v>2.5641025641025639</c:v>
                </c:pt>
                <c:pt idx="22">
                  <c:v>0</c:v>
                </c:pt>
                <c:pt idx="23">
                  <c:v>4.4444444444444446</c:v>
                </c:pt>
                <c:pt idx="24">
                  <c:v>0</c:v>
                </c:pt>
                <c:pt idx="25">
                  <c:v>4.9261083743842367</c:v>
                </c:pt>
                <c:pt idx="26">
                  <c:v>0</c:v>
                </c:pt>
                <c:pt idx="27">
                  <c:v>11.363636363636363</c:v>
                </c:pt>
                <c:pt idx="28">
                  <c:v>50</c:v>
                </c:pt>
                <c:pt idx="29">
                  <c:v>0</c:v>
                </c:pt>
              </c:numCache>
            </c:numRef>
          </c:val>
          <c:extLst>
            <c:ext xmlns:c16="http://schemas.microsoft.com/office/drawing/2014/chart" uri="{C3380CC4-5D6E-409C-BE32-E72D297353CC}">
              <c16:uniqueId val="{00000007-E214-40B1-8A94-E6A456B58605}"/>
            </c:ext>
          </c:extLst>
        </c:ser>
        <c:ser>
          <c:idx val="4"/>
          <c:order val="4"/>
          <c:tx>
            <c:strRef>
              <c:f>Q2イ!$AV$2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E214-40B1-8A94-E6A456B58605}"/>
                </c:ext>
              </c:extLst>
            </c:dLbl>
            <c:dLbl>
              <c:idx val="18"/>
              <c:layout>
                <c:manualLayout>
                  <c:x val="3.8220842332613393E-2"/>
                  <c:y val="-6.75219446320054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EDDA-48FF-8580-FDD7DB995720}"/>
                </c:ext>
              </c:extLst>
            </c:dLbl>
            <c:dLbl>
              <c:idx val="22"/>
              <c:layout>
                <c:manualLayout>
                  <c:x val="3.2506299496040315E-2"/>
                  <c:y val="-5.064145847400405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EDDA-48FF-8580-FDD7DB995720}"/>
                </c:ext>
              </c:extLst>
            </c:dLbl>
            <c:dLbl>
              <c:idx val="24"/>
              <c:layout>
                <c:manualLayout>
                  <c:x val="3.2506299496040315E-2"/>
                  <c:y val="-5.064145847400281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EDDA-48FF-8580-FDD7DB995720}"/>
                </c:ext>
              </c:extLst>
            </c:dLbl>
            <c:dLbl>
              <c:idx val="26"/>
              <c:layout>
                <c:manualLayout>
                  <c:x val="2.6791756659467241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EDDA-48FF-8580-FDD7DB995720}"/>
                </c:ext>
              </c:extLst>
            </c:dLbl>
            <c:dLbl>
              <c:idx val="29"/>
              <c:layout>
                <c:manualLayout>
                  <c:x val="3.0601451883849291E-2"/>
                  <c:y val="-5.064145847400281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EDDA-48FF-8580-FDD7DB995720}"/>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Q2イ!$AP$23:$AP$50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(Q2イ!$AV$3:$AV$4,Q2イ!$AV$23:$AV$50)</c:f>
              <c:numCache>
                <c:formatCode>0.0</c:formatCode>
                <c:ptCount val="30"/>
                <c:pt idx="0">
                  <c:v>20</c:v>
                </c:pt>
                <c:pt idx="1">
                  <c:v>0</c:v>
                </c:pt>
                <c:pt idx="3">
                  <c:v>0</c:v>
                </c:pt>
                <c:pt idx="4">
                  <c:v>0</c:v>
                </c:pt>
                <c:pt idx="5">
                  <c:v>0</c:v>
                </c:pt>
                <c:pt idx="6">
                  <c:v>0</c:v>
                </c:pt>
                <c:pt idx="7">
                  <c:v>0</c:v>
                </c:pt>
                <c:pt idx="8">
                  <c:v>0</c:v>
                </c:pt>
                <c:pt idx="9">
                  <c:v>0</c:v>
                </c:pt>
                <c:pt idx="10">
                  <c:v>0</c:v>
                </c:pt>
                <c:pt idx="12">
                  <c:v>0</c:v>
                </c:pt>
                <c:pt idx="13">
                  <c:v>0</c:v>
                </c:pt>
                <c:pt idx="14">
                  <c:v>0</c:v>
                </c:pt>
                <c:pt idx="15">
                  <c:v>0</c:v>
                </c:pt>
                <c:pt idx="16">
                  <c:v>0</c:v>
                </c:pt>
                <c:pt idx="17">
                  <c:v>0</c:v>
                </c:pt>
                <c:pt idx="18">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9-E214-40B1-8A94-E6A456B58605}"/>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944684425245985"/>
          <c:h val="0.94399807260367274"/>
        </c:manualLayout>
      </c:layout>
      <c:barChart>
        <c:barDir val="bar"/>
        <c:grouping val="percentStacked"/>
        <c:varyColors val="0"/>
        <c:ser>
          <c:idx val="0"/>
          <c:order val="0"/>
          <c:tx>
            <c:strRef>
              <c:f>Q2イ!$AR$2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34B5-4AF9-AA02-B4D710E6BCD5}"/>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Q2イ!$AP$3:$AP$22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Q2イ!$AR$3:$AR$22</c:f>
              <c:numCache>
                <c:formatCode>0.0</c:formatCode>
                <c:ptCount val="20"/>
                <c:pt idx="0">
                  <c:v>20</c:v>
                </c:pt>
                <c:pt idx="1">
                  <c:v>70.603337612323486</c:v>
                </c:pt>
                <c:pt idx="3">
                  <c:v>64.86486486486487</c:v>
                </c:pt>
                <c:pt idx="4">
                  <c:v>75.529411764705884</c:v>
                </c:pt>
                <c:pt idx="6">
                  <c:v>46.153846153846153</c:v>
                </c:pt>
                <c:pt idx="7">
                  <c:v>57.534246575342465</c:v>
                </c:pt>
                <c:pt idx="8">
                  <c:v>56.118143459915615</c:v>
                </c:pt>
                <c:pt idx="9">
                  <c:v>69.005847953216374</c:v>
                </c:pt>
                <c:pt idx="10">
                  <c:v>74.863387978142086</c:v>
                </c:pt>
                <c:pt idx="11">
                  <c:v>80.975609756097569</c:v>
                </c:pt>
                <c:pt idx="12">
                  <c:v>80.588235294117652</c:v>
                </c:pt>
                <c:pt idx="13">
                  <c:v>87.878787878787875</c:v>
                </c:pt>
                <c:pt idx="15">
                  <c:v>68.023255813953483</c:v>
                </c:pt>
                <c:pt idx="16">
                  <c:v>68.260869565217391</c:v>
                </c:pt>
                <c:pt idx="17">
                  <c:v>73.033707865168537</c:v>
                </c:pt>
                <c:pt idx="18">
                  <c:v>72.156862745098039</c:v>
                </c:pt>
                <c:pt idx="19">
                  <c:v>73.869346733668337</c:v>
                </c:pt>
              </c:numCache>
            </c:numRef>
          </c:val>
          <c:extLst>
            <c:ext xmlns:c16="http://schemas.microsoft.com/office/drawing/2014/chart" uri="{C3380CC4-5D6E-409C-BE32-E72D297353CC}">
              <c16:uniqueId val="{00000001-34B5-4AF9-AA02-B4D710E6BCD5}"/>
            </c:ext>
          </c:extLst>
        </c:ser>
        <c:ser>
          <c:idx val="1"/>
          <c:order val="1"/>
          <c:tx>
            <c:strRef>
              <c:f>Q2イ!$AS$2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34B5-4AF9-AA02-B4D710E6BCD5}"/>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Q2イ!$AP$3:$AP$22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Q2イ!$AS$3:$AS$22</c:f>
              <c:numCache>
                <c:formatCode>0.0</c:formatCode>
                <c:ptCount val="20"/>
                <c:pt idx="0">
                  <c:v>20</c:v>
                </c:pt>
                <c:pt idx="1">
                  <c:v>23.620025673940951</c:v>
                </c:pt>
                <c:pt idx="3">
                  <c:v>26.600284495021338</c:v>
                </c:pt>
                <c:pt idx="4">
                  <c:v>21.176470588235293</c:v>
                </c:pt>
                <c:pt idx="6">
                  <c:v>30.76923076923077</c:v>
                </c:pt>
                <c:pt idx="7">
                  <c:v>32.87671232876712</c:v>
                </c:pt>
                <c:pt idx="8">
                  <c:v>35.443037974683541</c:v>
                </c:pt>
                <c:pt idx="9">
                  <c:v>24.269005847953213</c:v>
                </c:pt>
                <c:pt idx="10">
                  <c:v>19.672131147540984</c:v>
                </c:pt>
                <c:pt idx="11">
                  <c:v>18.536585365853657</c:v>
                </c:pt>
                <c:pt idx="12">
                  <c:v>16.470588235294116</c:v>
                </c:pt>
                <c:pt idx="13">
                  <c:v>10.606060606060606</c:v>
                </c:pt>
                <c:pt idx="15">
                  <c:v>23.837209302325583</c:v>
                </c:pt>
                <c:pt idx="16">
                  <c:v>26.521739130434785</c:v>
                </c:pt>
                <c:pt idx="17">
                  <c:v>21.910112359550563</c:v>
                </c:pt>
                <c:pt idx="18">
                  <c:v>24.705882352941178</c:v>
                </c:pt>
                <c:pt idx="19">
                  <c:v>21.105527638190953</c:v>
                </c:pt>
              </c:numCache>
            </c:numRef>
          </c:val>
          <c:extLst>
            <c:ext xmlns:c16="http://schemas.microsoft.com/office/drawing/2014/chart" uri="{C3380CC4-5D6E-409C-BE32-E72D297353CC}">
              <c16:uniqueId val="{00000003-34B5-4AF9-AA02-B4D710E6BCD5}"/>
            </c:ext>
          </c:extLst>
        </c:ser>
        <c:ser>
          <c:idx val="2"/>
          <c:order val="2"/>
          <c:tx>
            <c:strRef>
              <c:f>Q2イ!$AT$2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34B5-4AF9-AA02-B4D710E6BCD5}"/>
                </c:ext>
              </c:extLst>
            </c:dLbl>
            <c:dLbl>
              <c:idx val="4"/>
              <c:layout>
                <c:manualLayout>
                  <c:x val="-1.7143628509719223E-2"/>
                  <c:y val="2.545294211960878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FFC-44B7-9F18-726ED2C1BE65}"/>
                </c:ext>
              </c:extLst>
            </c:dLbl>
            <c:dLbl>
              <c:idx val="10"/>
              <c:layout>
                <c:manualLayout>
                  <c:x val="-5.7145428365730742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FFC-44B7-9F18-726ED2C1BE65}"/>
                </c:ext>
              </c:extLst>
            </c:dLbl>
            <c:dLbl>
              <c:idx val="11"/>
              <c:layout>
                <c:manualLayout>
                  <c:x val="-2.0953323734101411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FFC-44B7-9F18-726ED2C1BE65}"/>
                </c:ext>
              </c:extLst>
            </c:dLbl>
            <c:dLbl>
              <c:idx val="12"/>
              <c:layout>
                <c:manualLayout>
                  <c:x val="-1.5238780897528198E-2"/>
                  <c:y val="2.0041686708353376E-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FFC-44B7-9F18-726ED2C1BE65}"/>
                </c:ext>
              </c:extLst>
            </c:dLbl>
            <c:dLbl>
              <c:idx val="16"/>
              <c:layout>
                <c:manualLayout>
                  <c:x val="-1.1429085673146287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4FFC-44B7-9F18-726ED2C1BE65}"/>
                </c:ext>
              </c:extLst>
            </c:dLbl>
            <c:dLbl>
              <c:idx val="17"/>
              <c:layout>
                <c:manualLayout>
                  <c:x val="-1.3333933285337173E-2"/>
                  <c:y val="9.3326376324302406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4FFC-44B7-9F18-726ED2C1BE65}"/>
                </c:ext>
              </c:extLst>
            </c:dLbl>
            <c:dLbl>
              <c:idx val="18"/>
              <c:layout>
                <c:manualLayout>
                  <c:x val="-1.7143628509719362E-2"/>
                  <c:y val="2.0041686708353376E-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4FFC-44B7-9F18-726ED2C1BE65}"/>
                </c:ext>
              </c:extLst>
            </c:dLbl>
            <c:dLbl>
              <c:idx val="19"/>
              <c:layout>
                <c:manualLayout>
                  <c:x val="-1.1429085673146148E-2"/>
                  <c:y val="2.545294211960878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FFC-44B7-9F18-726ED2C1BE65}"/>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Q2イ!$AP$3:$AP$22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Q2イ!$AT$3:$AT$22</c:f>
              <c:numCache>
                <c:formatCode>0.0</c:formatCode>
                <c:ptCount val="20"/>
                <c:pt idx="0">
                  <c:v>20</c:v>
                </c:pt>
                <c:pt idx="1">
                  <c:v>2.3748395378690628</c:v>
                </c:pt>
                <c:pt idx="3">
                  <c:v>3.5561877667140829</c:v>
                </c:pt>
                <c:pt idx="4">
                  <c:v>1.411764705882353</c:v>
                </c:pt>
                <c:pt idx="6">
                  <c:v>11.538461538461538</c:v>
                </c:pt>
                <c:pt idx="7">
                  <c:v>3.4246575342465753</c:v>
                </c:pt>
                <c:pt idx="8">
                  <c:v>2.9535864978902953</c:v>
                </c:pt>
                <c:pt idx="9">
                  <c:v>2.9239766081871341</c:v>
                </c:pt>
                <c:pt idx="10">
                  <c:v>2.7322404371584699</c:v>
                </c:pt>
                <c:pt idx="11">
                  <c:v>0</c:v>
                </c:pt>
                <c:pt idx="12">
                  <c:v>1.1764705882352942</c:v>
                </c:pt>
                <c:pt idx="13">
                  <c:v>0</c:v>
                </c:pt>
                <c:pt idx="15">
                  <c:v>3.2945736434108532</c:v>
                </c:pt>
                <c:pt idx="16">
                  <c:v>0.86956521739130432</c:v>
                </c:pt>
                <c:pt idx="17">
                  <c:v>2.8089887640449436</c:v>
                </c:pt>
                <c:pt idx="18">
                  <c:v>1.5686274509803921</c:v>
                </c:pt>
                <c:pt idx="19">
                  <c:v>2.0100502512562812</c:v>
                </c:pt>
              </c:numCache>
            </c:numRef>
          </c:val>
          <c:extLst>
            <c:ext xmlns:c16="http://schemas.microsoft.com/office/drawing/2014/chart" uri="{C3380CC4-5D6E-409C-BE32-E72D297353CC}">
              <c16:uniqueId val="{00000005-34B5-4AF9-AA02-B4D710E6BCD5}"/>
            </c:ext>
          </c:extLst>
        </c:ser>
        <c:ser>
          <c:idx val="3"/>
          <c:order val="3"/>
          <c:tx>
            <c:strRef>
              <c:f>Q2イ!$AU$2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34B5-4AF9-AA02-B4D710E6BCD5}"/>
                </c:ext>
              </c:extLst>
            </c:dLbl>
            <c:dLbl>
              <c:idx val="11"/>
              <c:layout>
                <c:manualLayout>
                  <c:x val="1.3333933285337173E-2"/>
                  <c:y val="2.5454946288279621E-3"/>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4FFC-44B7-9F18-726ED2C1BE65}"/>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Q2イ!$AP$3:$AP$22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Q2イ!$AU$3:$AU$22</c:f>
              <c:numCache>
                <c:formatCode>0.0</c:formatCode>
                <c:ptCount val="20"/>
                <c:pt idx="0">
                  <c:v>20</c:v>
                </c:pt>
                <c:pt idx="1">
                  <c:v>3.4017971758664958</c:v>
                </c:pt>
                <c:pt idx="3">
                  <c:v>4.9786628733997151</c:v>
                </c:pt>
                <c:pt idx="4">
                  <c:v>1.8823529411764703</c:v>
                </c:pt>
                <c:pt idx="6">
                  <c:v>11.538461538461538</c:v>
                </c:pt>
                <c:pt idx="7">
                  <c:v>6.1643835616438354</c:v>
                </c:pt>
                <c:pt idx="8">
                  <c:v>5.485232067510549</c:v>
                </c:pt>
                <c:pt idx="9">
                  <c:v>3.8011695906432745</c:v>
                </c:pt>
                <c:pt idx="10">
                  <c:v>2.7322404371584699</c:v>
                </c:pt>
                <c:pt idx="11">
                  <c:v>0.48780487804878048</c:v>
                </c:pt>
                <c:pt idx="12">
                  <c:v>1.7647058823529411</c:v>
                </c:pt>
                <c:pt idx="13">
                  <c:v>1.5151515151515151</c:v>
                </c:pt>
                <c:pt idx="15">
                  <c:v>4.8449612403100781</c:v>
                </c:pt>
                <c:pt idx="16">
                  <c:v>4.3478260869565215</c:v>
                </c:pt>
                <c:pt idx="17">
                  <c:v>2.2471910112359552</c:v>
                </c:pt>
                <c:pt idx="18">
                  <c:v>1.5686274509803921</c:v>
                </c:pt>
                <c:pt idx="19">
                  <c:v>3.0150753768844218</c:v>
                </c:pt>
              </c:numCache>
            </c:numRef>
          </c:val>
          <c:extLst>
            <c:ext xmlns:c16="http://schemas.microsoft.com/office/drawing/2014/chart" uri="{C3380CC4-5D6E-409C-BE32-E72D297353CC}">
              <c16:uniqueId val="{00000007-34B5-4AF9-AA02-B4D710E6BCD5}"/>
            </c:ext>
          </c:extLst>
        </c:ser>
        <c:ser>
          <c:idx val="4"/>
          <c:order val="4"/>
          <c:tx>
            <c:strRef>
              <c:f>Q2イ!$AV$2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34B5-4AF9-AA02-B4D710E6BCD5}"/>
                </c:ext>
              </c:extLst>
            </c:dLbl>
            <c:dLbl>
              <c:idx val="11"/>
              <c:layout>
                <c:manualLayout>
                  <c:x val="3.6315994720422226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FFC-44B7-9F18-726ED2C1BE65}"/>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Q2イ!$AP$3:$AP$22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Q2イ!$AV$3:$AV$22</c:f>
              <c:numCache>
                <c:formatCode>0.0</c:formatCode>
                <c:ptCount val="20"/>
                <c:pt idx="0">
                  <c:v>20</c:v>
                </c:pt>
                <c:pt idx="1">
                  <c:v>0</c:v>
                </c:pt>
                <c:pt idx="3">
                  <c:v>0</c:v>
                </c:pt>
                <c:pt idx="4">
                  <c:v>0</c:v>
                </c:pt>
                <c:pt idx="6">
                  <c:v>0</c:v>
                </c:pt>
                <c:pt idx="7">
                  <c:v>0</c:v>
                </c:pt>
                <c:pt idx="8">
                  <c:v>0</c:v>
                </c:pt>
                <c:pt idx="9">
                  <c:v>0</c:v>
                </c:pt>
                <c:pt idx="10">
                  <c:v>0</c:v>
                </c:pt>
                <c:pt idx="11">
                  <c:v>0</c:v>
                </c:pt>
                <c:pt idx="12">
                  <c:v>0</c:v>
                </c:pt>
                <c:pt idx="13">
                  <c:v>0</c:v>
                </c:pt>
                <c:pt idx="15">
                  <c:v>0</c:v>
                </c:pt>
                <c:pt idx="16">
                  <c:v>0</c:v>
                </c:pt>
                <c:pt idx="17">
                  <c:v>0</c:v>
                </c:pt>
                <c:pt idx="18">
                  <c:v>0</c:v>
                </c:pt>
                <c:pt idx="19">
                  <c:v>0</c:v>
                </c:pt>
              </c:numCache>
            </c:numRef>
          </c:val>
          <c:extLst>
            <c:ext xmlns:c16="http://schemas.microsoft.com/office/drawing/2014/chart" uri="{C3380CC4-5D6E-409C-BE32-E72D297353CC}">
              <c16:uniqueId val="{00000009-34B5-4AF9-AA02-B4D710E6BCD5}"/>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2928247070917864"/>
          <c:h val="0.88988786131199427"/>
        </c:manualLayout>
      </c:layout>
      <c:barChart>
        <c:barDir val="bar"/>
        <c:grouping val="stacked"/>
        <c:varyColors val="0"/>
        <c:ser>
          <c:idx val="1"/>
          <c:order val="0"/>
          <c:tx>
            <c:strRef>
              <c:f>'Q2イ 比較'!$AL$2</c:f>
              <c:strCache>
                <c:ptCount val="1"/>
                <c:pt idx="0">
                  <c:v>いつも
行っている</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4591-463C-BA9F-8CE036243153}"/>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4591-463C-BA9F-8CE036243153}"/>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4591-463C-BA9F-8CE036243153}"/>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4591-463C-BA9F-8CE036243153}"/>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4591-463C-BA9F-8CE036243153}"/>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'Q2イ 比較'!$AJ$3:$AJ$5</c:f>
              <c:strCache>
                <c:ptCount val="3"/>
                <c:pt idx="0">
                  <c:v>凡例</c:v>
                </c:pt>
                <c:pt idx="1">
                  <c:v>(1,558)</c:v>
                </c:pt>
                <c:pt idx="2">
                  <c:v>(2,232)</c:v>
                </c:pt>
              </c:strCache>
            </c:strRef>
          </c:cat>
          <c:val>
            <c:numRef>
              <c:f>'Q2イ 比較'!$AL$3:$AL$5</c:f>
              <c:numCache>
                <c:formatCode>0.0</c:formatCode>
                <c:ptCount val="3"/>
                <c:pt idx="0">
                  <c:v>20</c:v>
                </c:pt>
                <c:pt idx="1">
                  <c:v>70.603337612323486</c:v>
                </c:pt>
                <c:pt idx="2">
                  <c:v>72.2</c:v>
                </c:pt>
              </c:numCache>
            </c:numRef>
          </c:val>
          <c:extLst>
            <c:ext xmlns:c16="http://schemas.microsoft.com/office/drawing/2014/chart" uri="{C3380CC4-5D6E-409C-BE32-E72D297353CC}">
              <c16:uniqueId val="{00000005-4591-463C-BA9F-8CE036243153}"/>
            </c:ext>
          </c:extLst>
        </c:ser>
        <c:ser>
          <c:idx val="2"/>
          <c:order val="1"/>
          <c:tx>
            <c:strRef>
              <c:f>'Q2イ 比較'!$AM$2</c:f>
              <c:strCache>
                <c:ptCount val="1"/>
                <c:pt idx="0">
                  <c:v>時々
行っている</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4591-463C-BA9F-8CE036243153}"/>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4591-463C-BA9F-8CE036243153}"/>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4591-463C-BA9F-8CE036243153}"/>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4591-463C-BA9F-8CE036243153}"/>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'Q2イ 比較'!$AJ$3:$AJ$5</c:f>
              <c:strCache>
                <c:ptCount val="3"/>
                <c:pt idx="0">
                  <c:v>凡例</c:v>
                </c:pt>
                <c:pt idx="1">
                  <c:v>(1,558)</c:v>
                </c:pt>
                <c:pt idx="2">
                  <c:v>(2,232)</c:v>
                </c:pt>
              </c:strCache>
            </c:strRef>
          </c:cat>
          <c:val>
            <c:numRef>
              <c:f>'Q2イ 比較'!$AM$3:$AM$5</c:f>
              <c:numCache>
                <c:formatCode>0.0</c:formatCode>
                <c:ptCount val="3"/>
                <c:pt idx="0">
                  <c:v>20</c:v>
                </c:pt>
                <c:pt idx="1">
                  <c:v>23.620025673940951</c:v>
                </c:pt>
                <c:pt idx="2">
                  <c:v>21.7</c:v>
                </c:pt>
              </c:numCache>
            </c:numRef>
          </c:val>
          <c:extLst>
            <c:ext xmlns:c16="http://schemas.microsoft.com/office/drawing/2014/chart" uri="{C3380CC4-5D6E-409C-BE32-E72D297353CC}">
              <c16:uniqueId val="{0000000A-4591-463C-BA9F-8CE036243153}"/>
            </c:ext>
          </c:extLst>
        </c:ser>
        <c:ser>
          <c:idx val="3"/>
          <c:order val="2"/>
          <c:tx>
            <c:strRef>
              <c:f>'Q2イ 比較'!$AN$2</c:f>
              <c:strCache>
                <c:ptCount val="1"/>
                <c:pt idx="0">
                  <c:v>これから
行いたい</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4591-463C-BA9F-8CE036243153}"/>
                </c:ext>
              </c:extLst>
            </c:dLbl>
            <c:dLbl>
              <c:idx val="1"/>
              <c:layout>
                <c:manualLayout>
                  <c:x val="-7.2391628449683301E-3"/>
                  <c:y val="3.3598544973545051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47C-445A-8459-C066EFF28F89}"/>
                </c:ext>
              </c:extLst>
            </c:dLbl>
            <c:dLbl>
              <c:idx val="2"/>
              <c:layout>
                <c:manualLayout>
                  <c:x val="-7.2391628449681973E-3"/>
                  <c:y val="5.0396825396825475E-2"/>
                </c:manualLayout>
              </c:layout>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4591-463C-BA9F-8CE036243153}"/>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4591-463C-BA9F-8CE036243153}"/>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4591-463C-BA9F-8CE036243153}"/>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4591-463C-BA9F-8CE036243153}"/>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4591-463C-BA9F-8CE036243153}"/>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'Q2イ 比較'!$AJ$3:$AJ$5</c:f>
              <c:strCache>
                <c:ptCount val="3"/>
                <c:pt idx="0">
                  <c:v>凡例</c:v>
                </c:pt>
                <c:pt idx="1">
                  <c:v>(1,558)</c:v>
                </c:pt>
                <c:pt idx="2">
                  <c:v>(2,232)</c:v>
                </c:pt>
              </c:strCache>
            </c:strRef>
          </c:cat>
          <c:val>
            <c:numRef>
              <c:f>'Q2イ 比較'!$AN$3:$AN$5</c:f>
              <c:numCache>
                <c:formatCode>0.0</c:formatCode>
                <c:ptCount val="3"/>
                <c:pt idx="0">
                  <c:v>20</c:v>
                </c:pt>
                <c:pt idx="1">
                  <c:v>2.3748395378690628</c:v>
                </c:pt>
                <c:pt idx="2">
                  <c:v>2.2999999999999998</c:v>
                </c:pt>
              </c:numCache>
            </c:numRef>
          </c:val>
          <c:extLst>
            <c:ext xmlns:c16="http://schemas.microsoft.com/office/drawing/2014/chart" uri="{C3380CC4-5D6E-409C-BE32-E72D297353CC}">
              <c16:uniqueId val="{00000011-4591-463C-BA9F-8CE036243153}"/>
            </c:ext>
          </c:extLst>
        </c:ser>
        <c:ser>
          <c:idx val="4"/>
          <c:order val="3"/>
          <c:tx>
            <c:strRef>
              <c:f>'Q2イ 比較'!$AO$2</c:f>
              <c:strCache>
                <c:ptCount val="1"/>
                <c:pt idx="0">
                  <c:v>行うつもりは
ない</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4591-463C-BA9F-8CE036243153}"/>
                </c:ext>
              </c:extLst>
            </c:dLbl>
            <c:dLbl>
              <c:idx val="1"/>
              <c:layout>
                <c:manualLayout>
                  <c:x val="-1.3271645233930106E-16"/>
                  <c:y val="-5.0396825396825322E-2"/>
                </c:manualLayout>
              </c:layout>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4591-463C-BA9F-8CE036243153}"/>
                </c:ext>
              </c:extLst>
            </c:dLbl>
            <c:dLbl>
              <c:idx val="2"/>
              <c:layout>
                <c:manualLayout>
                  <c:x val="1.8097907112420493E-3"/>
                  <c:y val="-5.0396825396825398E-2"/>
                </c:manualLayout>
              </c:layout>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4591-463C-BA9F-8CE036243153}"/>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4591-463C-BA9F-8CE036243153}"/>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4591-463C-BA9F-8CE036243153}"/>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4591-463C-BA9F-8CE036243153}"/>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4591-463C-BA9F-8CE036243153}"/>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4591-463C-BA9F-8CE036243153}"/>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4591-463C-BA9F-8CE036243153}"/>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4591-463C-BA9F-8CE036243153}"/>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4591-463C-BA9F-8CE036243153}"/>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4591-463C-BA9F-8CE036243153}"/>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4591-463C-BA9F-8CE036243153}"/>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4591-463C-BA9F-8CE036243153}"/>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4591-463C-BA9F-8CE036243153}"/>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'Q2イ 比較'!$AJ$3:$AJ$5</c:f>
              <c:strCache>
                <c:ptCount val="3"/>
                <c:pt idx="0">
                  <c:v>凡例</c:v>
                </c:pt>
                <c:pt idx="1">
                  <c:v>(1,558)</c:v>
                </c:pt>
                <c:pt idx="2">
                  <c:v>(2,232)</c:v>
                </c:pt>
              </c:strCache>
            </c:strRef>
          </c:cat>
          <c:val>
            <c:numRef>
              <c:f>'Q2イ 比較'!$AO$3:$AO$5</c:f>
              <c:numCache>
                <c:formatCode>0.0</c:formatCode>
                <c:ptCount val="3"/>
                <c:pt idx="0">
                  <c:v>20</c:v>
                </c:pt>
                <c:pt idx="1">
                  <c:v>3.4017971758664958</c:v>
                </c:pt>
                <c:pt idx="2">
                  <c:v>2.9</c:v>
                </c:pt>
              </c:numCache>
            </c:numRef>
          </c:val>
          <c:extLst>
            <c:ext xmlns:c16="http://schemas.microsoft.com/office/drawing/2014/chart" uri="{C3380CC4-5D6E-409C-BE32-E72D297353CC}">
              <c16:uniqueId val="{00000021-4591-463C-BA9F-8CE036243153}"/>
            </c:ext>
          </c:extLst>
        </c:ser>
        <c:ser>
          <c:idx val="5"/>
          <c:order val="4"/>
          <c:tx>
            <c:strRef>
              <c:f>'Q2イ 比較'!$AP$2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4591-463C-BA9F-8CE036243153}"/>
                </c:ext>
              </c:extLst>
            </c:dLbl>
            <c:dLbl>
              <c:idx val="2"/>
              <c:layout>
                <c:manualLayout>
                  <c:x val="2.6836420123442513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4591-463C-BA9F-8CE036243153}"/>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'Q2イ 比較'!$AJ$3:$AJ$5</c:f>
              <c:strCache>
                <c:ptCount val="3"/>
                <c:pt idx="0">
                  <c:v>凡例</c:v>
                </c:pt>
                <c:pt idx="1">
                  <c:v>(1,558)</c:v>
                </c:pt>
                <c:pt idx="2">
                  <c:v>(2,232)</c:v>
                </c:pt>
              </c:strCache>
            </c:strRef>
          </c:cat>
          <c:val>
            <c:numRef>
              <c:f>'Q2イ 比較'!$AP$3:$AP$5</c:f>
              <c:numCache>
                <c:formatCode>0.0</c:formatCode>
                <c:ptCount val="3"/>
                <c:pt idx="0">
                  <c:v>20</c:v>
                </c:pt>
                <c:pt idx="1">
                  <c:v>0</c:v>
                </c:pt>
                <c:pt idx="2">
                  <c:v>1</c:v>
                </c:pt>
              </c:numCache>
            </c:numRef>
          </c:val>
          <c:extLst>
            <c:ext xmlns:c16="http://schemas.microsoft.com/office/drawing/2014/chart" uri="{C3380CC4-5D6E-409C-BE32-E72D297353CC}">
              <c16:uniqueId val="{00000024-4591-463C-BA9F-8CE036243153}"/>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753284737221022"/>
          <c:h val="0.94062202597734024"/>
        </c:manualLayout>
      </c:layout>
      <c:barChart>
        <c:barDir val="bar"/>
        <c:grouping val="percentStacked"/>
        <c:varyColors val="0"/>
        <c:ser>
          <c:idx val="0"/>
          <c:order val="0"/>
          <c:tx>
            <c:strRef>
              <c:f>Q2ウ!$AR$2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EA61-42B2-9588-F0C5264A5157}"/>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Q2ウ!$AP$23:$AP$50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(Q2ウ!$AR$3:$AR$4,Q2ウ!$AR$23:$AR$50)</c:f>
              <c:numCache>
                <c:formatCode>0.0</c:formatCode>
                <c:ptCount val="30"/>
                <c:pt idx="0">
                  <c:v>20</c:v>
                </c:pt>
                <c:pt idx="1">
                  <c:v>42.297817715019256</c:v>
                </c:pt>
                <c:pt idx="3">
                  <c:v>45.161290322580641</c:v>
                </c:pt>
                <c:pt idx="4">
                  <c:v>38.04195804195804</c:v>
                </c:pt>
                <c:pt idx="5">
                  <c:v>51.141552511415526</c:v>
                </c:pt>
                <c:pt idx="6">
                  <c:v>28.571428571428569</c:v>
                </c:pt>
                <c:pt idx="7">
                  <c:v>40</c:v>
                </c:pt>
                <c:pt idx="8">
                  <c:v>39.682539682539684</c:v>
                </c:pt>
                <c:pt idx="9">
                  <c:v>49.668874172185426</c:v>
                </c:pt>
                <c:pt idx="10">
                  <c:v>45.945945945945951</c:v>
                </c:pt>
                <c:pt idx="12">
                  <c:v>44.701986754966889</c:v>
                </c:pt>
                <c:pt idx="13">
                  <c:v>43.03534303534304</c:v>
                </c:pt>
                <c:pt idx="14">
                  <c:v>43.324250681198912</c:v>
                </c:pt>
                <c:pt idx="15">
                  <c:v>38.170347003154575</c:v>
                </c:pt>
                <c:pt idx="16">
                  <c:v>33.333333333333329</c:v>
                </c:pt>
                <c:pt idx="17">
                  <c:v>72.222222222222214</c:v>
                </c:pt>
                <c:pt idx="18">
                  <c:v>25</c:v>
                </c:pt>
                <c:pt idx="20">
                  <c:v>41.530944625407166</c:v>
                </c:pt>
                <c:pt idx="21">
                  <c:v>47.008547008547005</c:v>
                </c:pt>
                <c:pt idx="22">
                  <c:v>31.578947368421051</c:v>
                </c:pt>
                <c:pt idx="23">
                  <c:v>44.444444444444443</c:v>
                </c:pt>
                <c:pt idx="24">
                  <c:v>16.666666666666664</c:v>
                </c:pt>
                <c:pt idx="25">
                  <c:v>41.625615763546797</c:v>
                </c:pt>
                <c:pt idx="26">
                  <c:v>46.511627906976742</c:v>
                </c:pt>
                <c:pt idx="27">
                  <c:v>29.545454545454547</c:v>
                </c:pt>
                <c:pt idx="28">
                  <c:v>0</c:v>
                </c:pt>
                <c:pt idx="29">
                  <c:v>35.714285714285715</c:v>
                </c:pt>
              </c:numCache>
            </c:numRef>
          </c:val>
          <c:extLst>
            <c:ext xmlns:c16="http://schemas.microsoft.com/office/drawing/2014/chart" uri="{C3380CC4-5D6E-409C-BE32-E72D297353CC}">
              <c16:uniqueId val="{00000001-EA61-42B2-9588-F0C5264A5157}"/>
            </c:ext>
          </c:extLst>
        </c:ser>
        <c:ser>
          <c:idx val="1"/>
          <c:order val="1"/>
          <c:tx>
            <c:strRef>
              <c:f>Q2ウ!$AS$2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EA61-42B2-9588-F0C5264A5157}"/>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Q2ウ!$AP$23:$AP$50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(Q2ウ!$AS$3:$AS$4,Q2ウ!$AS$23:$AS$50)</c:f>
              <c:numCache>
                <c:formatCode>0.0</c:formatCode>
                <c:ptCount val="30"/>
                <c:pt idx="0">
                  <c:v>20</c:v>
                </c:pt>
                <c:pt idx="1">
                  <c:v>39.473684210526315</c:v>
                </c:pt>
                <c:pt idx="3">
                  <c:v>35.483870967741936</c:v>
                </c:pt>
                <c:pt idx="4">
                  <c:v>42.657342657342653</c:v>
                </c:pt>
                <c:pt idx="5">
                  <c:v>34.703196347031962</c:v>
                </c:pt>
                <c:pt idx="6">
                  <c:v>57.142857142857139</c:v>
                </c:pt>
                <c:pt idx="7">
                  <c:v>43.333333333333336</c:v>
                </c:pt>
                <c:pt idx="8">
                  <c:v>33.333333333333329</c:v>
                </c:pt>
                <c:pt idx="9">
                  <c:v>35.099337748344375</c:v>
                </c:pt>
                <c:pt idx="10">
                  <c:v>32.432432432432435</c:v>
                </c:pt>
                <c:pt idx="12">
                  <c:v>37.748344370860927</c:v>
                </c:pt>
                <c:pt idx="13">
                  <c:v>38.877338877338879</c:v>
                </c:pt>
                <c:pt idx="14">
                  <c:v>41.416893732970031</c:v>
                </c:pt>
                <c:pt idx="15">
                  <c:v>39.116719242902207</c:v>
                </c:pt>
                <c:pt idx="16">
                  <c:v>46.376811594202898</c:v>
                </c:pt>
                <c:pt idx="17">
                  <c:v>16.666666666666664</c:v>
                </c:pt>
                <c:pt idx="18">
                  <c:v>75</c:v>
                </c:pt>
                <c:pt idx="20">
                  <c:v>40.390879478827365</c:v>
                </c:pt>
                <c:pt idx="21">
                  <c:v>35.897435897435898</c:v>
                </c:pt>
                <c:pt idx="22">
                  <c:v>52.631578947368418</c:v>
                </c:pt>
                <c:pt idx="23">
                  <c:v>33.333333333333329</c:v>
                </c:pt>
                <c:pt idx="24">
                  <c:v>66.666666666666657</c:v>
                </c:pt>
                <c:pt idx="25">
                  <c:v>40.39408866995074</c:v>
                </c:pt>
                <c:pt idx="26">
                  <c:v>46.511627906976742</c:v>
                </c:pt>
                <c:pt idx="27">
                  <c:v>34.090909090909086</c:v>
                </c:pt>
                <c:pt idx="28">
                  <c:v>50</c:v>
                </c:pt>
                <c:pt idx="29">
                  <c:v>42.857142857142854</c:v>
                </c:pt>
              </c:numCache>
            </c:numRef>
          </c:val>
          <c:extLst>
            <c:ext xmlns:c16="http://schemas.microsoft.com/office/drawing/2014/chart" uri="{C3380CC4-5D6E-409C-BE32-E72D297353CC}">
              <c16:uniqueId val="{00000003-EA61-42B2-9588-F0C5264A5157}"/>
            </c:ext>
          </c:extLst>
        </c:ser>
        <c:ser>
          <c:idx val="2"/>
          <c:order val="2"/>
          <c:tx>
            <c:strRef>
              <c:f>Q2ウ!$AT$2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EA61-42B2-9588-F0C5264A5157}"/>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Q2ウ!$AP$23:$AP$50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(Q2ウ!$AT$3:$AT$4,Q2ウ!$AT$23:$AT$50)</c:f>
              <c:numCache>
                <c:formatCode>0.0</c:formatCode>
                <c:ptCount val="30"/>
                <c:pt idx="0">
                  <c:v>20</c:v>
                </c:pt>
                <c:pt idx="1">
                  <c:v>10.654685494223363</c:v>
                </c:pt>
                <c:pt idx="3">
                  <c:v>9.67741935483871</c:v>
                </c:pt>
                <c:pt idx="4">
                  <c:v>10.06993006993007</c:v>
                </c:pt>
                <c:pt idx="5">
                  <c:v>8.2191780821917799</c:v>
                </c:pt>
                <c:pt idx="6">
                  <c:v>14.285714285714285</c:v>
                </c:pt>
                <c:pt idx="7">
                  <c:v>11.666666666666666</c:v>
                </c:pt>
                <c:pt idx="8">
                  <c:v>22.222222222222221</c:v>
                </c:pt>
                <c:pt idx="9">
                  <c:v>9.9337748344370862</c:v>
                </c:pt>
                <c:pt idx="10">
                  <c:v>18.918918918918919</c:v>
                </c:pt>
                <c:pt idx="12">
                  <c:v>9.2715231788079464</c:v>
                </c:pt>
                <c:pt idx="13">
                  <c:v>9.7713097713097721</c:v>
                </c:pt>
                <c:pt idx="14">
                  <c:v>9.8092643051771127</c:v>
                </c:pt>
                <c:pt idx="15">
                  <c:v>14.511041009463725</c:v>
                </c:pt>
                <c:pt idx="16">
                  <c:v>11.594202898550725</c:v>
                </c:pt>
                <c:pt idx="17">
                  <c:v>5.5555555555555554</c:v>
                </c:pt>
                <c:pt idx="18">
                  <c:v>0</c:v>
                </c:pt>
                <c:pt idx="20">
                  <c:v>11.074918566775244</c:v>
                </c:pt>
                <c:pt idx="21">
                  <c:v>11.680911680911681</c:v>
                </c:pt>
                <c:pt idx="22">
                  <c:v>15.789473684210526</c:v>
                </c:pt>
                <c:pt idx="23">
                  <c:v>11.111111111111111</c:v>
                </c:pt>
                <c:pt idx="24">
                  <c:v>16.666666666666664</c:v>
                </c:pt>
                <c:pt idx="25">
                  <c:v>8.1280788177339893</c:v>
                </c:pt>
                <c:pt idx="26">
                  <c:v>6.9767441860465116</c:v>
                </c:pt>
                <c:pt idx="27">
                  <c:v>20.454545454545457</c:v>
                </c:pt>
                <c:pt idx="28">
                  <c:v>0</c:v>
                </c:pt>
                <c:pt idx="29">
                  <c:v>10.714285714285714</c:v>
                </c:pt>
              </c:numCache>
            </c:numRef>
          </c:val>
          <c:extLst>
            <c:ext xmlns:c16="http://schemas.microsoft.com/office/drawing/2014/chart" uri="{C3380CC4-5D6E-409C-BE32-E72D297353CC}">
              <c16:uniqueId val="{00000005-EA61-42B2-9588-F0C5264A5157}"/>
            </c:ext>
          </c:extLst>
        </c:ser>
        <c:ser>
          <c:idx val="3"/>
          <c:order val="3"/>
          <c:tx>
            <c:strRef>
              <c:f>Q2ウ!$AU$2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EA61-42B2-9588-F0C5264A5157}"/>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Q2ウ!$AP$23:$AP$50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(Q2ウ!$AU$3:$AU$4,Q2ウ!$AU$23:$AU$50)</c:f>
              <c:numCache>
                <c:formatCode>0.0</c:formatCode>
                <c:ptCount val="30"/>
                <c:pt idx="0">
                  <c:v>20</c:v>
                </c:pt>
                <c:pt idx="1">
                  <c:v>7.509627727856226</c:v>
                </c:pt>
                <c:pt idx="3">
                  <c:v>9.67741935483871</c:v>
                </c:pt>
                <c:pt idx="4">
                  <c:v>9.2307692307692317</c:v>
                </c:pt>
                <c:pt idx="5">
                  <c:v>5.93607305936073</c:v>
                </c:pt>
                <c:pt idx="6">
                  <c:v>0</c:v>
                </c:pt>
                <c:pt idx="7">
                  <c:v>4.4444444444444446</c:v>
                </c:pt>
                <c:pt idx="8">
                  <c:v>4.7619047619047619</c:v>
                </c:pt>
                <c:pt idx="9">
                  <c:v>5.298013245033113</c:v>
                </c:pt>
                <c:pt idx="10">
                  <c:v>2.7027027027027026</c:v>
                </c:pt>
                <c:pt idx="12">
                  <c:v>8.2781456953642394</c:v>
                </c:pt>
                <c:pt idx="13">
                  <c:v>8.3160083160083165</c:v>
                </c:pt>
                <c:pt idx="14">
                  <c:v>5.1771117166212539</c:v>
                </c:pt>
                <c:pt idx="15">
                  <c:v>8.2018927444794958</c:v>
                </c:pt>
                <c:pt idx="16">
                  <c:v>8.695652173913043</c:v>
                </c:pt>
                <c:pt idx="17">
                  <c:v>5.5555555555555554</c:v>
                </c:pt>
                <c:pt idx="18">
                  <c:v>0</c:v>
                </c:pt>
                <c:pt idx="20">
                  <c:v>7.0032573289902285</c:v>
                </c:pt>
                <c:pt idx="21">
                  <c:v>5.4131054131054128</c:v>
                </c:pt>
                <c:pt idx="22">
                  <c:v>0</c:v>
                </c:pt>
                <c:pt idx="23">
                  <c:v>11.111111111111111</c:v>
                </c:pt>
                <c:pt idx="24">
                  <c:v>0</c:v>
                </c:pt>
                <c:pt idx="25">
                  <c:v>9.8522167487684733</c:v>
                </c:pt>
                <c:pt idx="26">
                  <c:v>0</c:v>
                </c:pt>
                <c:pt idx="27">
                  <c:v>15.909090909090908</c:v>
                </c:pt>
                <c:pt idx="28">
                  <c:v>50</c:v>
                </c:pt>
                <c:pt idx="29">
                  <c:v>7.1428571428571423</c:v>
                </c:pt>
              </c:numCache>
            </c:numRef>
          </c:val>
          <c:extLst>
            <c:ext xmlns:c16="http://schemas.microsoft.com/office/drawing/2014/chart" uri="{C3380CC4-5D6E-409C-BE32-E72D297353CC}">
              <c16:uniqueId val="{00000007-EA61-42B2-9588-F0C5264A5157}"/>
            </c:ext>
          </c:extLst>
        </c:ser>
        <c:ser>
          <c:idx val="4"/>
          <c:order val="4"/>
          <c:tx>
            <c:strRef>
              <c:f>Q2ウ!$AV$2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EA61-42B2-9588-F0C5264A5157}"/>
                </c:ext>
              </c:extLst>
            </c:dLbl>
            <c:dLbl>
              <c:idx val="6"/>
              <c:layout>
                <c:manualLayout>
                  <c:x val="2.4886909047276216E-2"/>
                  <c:y val="-1.688048615800135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EAA-4AEC-B1A5-7CF13BA1075A}"/>
                </c:ext>
              </c:extLst>
            </c:dLbl>
            <c:dLbl>
              <c:idx val="18"/>
              <c:layout>
                <c:manualLayout>
                  <c:x val="2.8696604271658266E-2"/>
                  <c:y val="-1.688048615800135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EAA-4AEC-B1A5-7CF13BA1075A}"/>
                </c:ext>
              </c:extLst>
            </c:dLbl>
            <c:dLbl>
              <c:idx val="22"/>
              <c:layout>
                <c:manualLayout>
                  <c:x val="2.8696604271658266E-2"/>
                  <c:y val="-3.3759643143864274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EAA-4AEC-B1A5-7CF13BA1075A}"/>
                </c:ext>
              </c:extLst>
            </c:dLbl>
            <c:dLbl>
              <c:idx val="24"/>
              <c:layout>
                <c:manualLayout>
                  <c:x val="2.6791756659467241E-2"/>
                  <c:y val="-1.6880486158000112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EAA-4AEC-B1A5-7CF13BA1075A}"/>
                </c:ext>
              </c:extLst>
            </c:dLbl>
            <c:dLbl>
              <c:idx val="26"/>
              <c:layout>
                <c:manualLayout>
                  <c:x val="2.6791756659467241E-2"/>
                  <c:y val="-1.6880486158000112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EAA-4AEC-B1A5-7CF13BA1075A}"/>
                </c:ext>
              </c:extLst>
            </c:dLbl>
            <c:dLbl>
              <c:idx val="29"/>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EAA-4AEC-B1A5-7CF13BA1075A}"/>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Q2ウ!$AP$23:$AP$50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(Q2ウ!$AV$3:$AV$4,Q2ウ!$AV$23:$AV$50)</c:f>
              <c:numCache>
                <c:formatCode>0.0</c:formatCode>
                <c:ptCount val="30"/>
                <c:pt idx="0">
                  <c:v>20</c:v>
                </c:pt>
                <c:pt idx="1">
                  <c:v>6.4184852374839535E-2</c:v>
                </c:pt>
                <c:pt idx="3">
                  <c:v>0</c:v>
                </c:pt>
                <c:pt idx="4">
                  <c:v>0</c:v>
                </c:pt>
                <c:pt idx="5">
                  <c:v>0</c:v>
                </c:pt>
                <c:pt idx="6">
                  <c:v>0</c:v>
                </c:pt>
                <c:pt idx="7">
                  <c:v>0.55555555555555558</c:v>
                </c:pt>
                <c:pt idx="8">
                  <c:v>0</c:v>
                </c:pt>
                <c:pt idx="9">
                  <c:v>0</c:v>
                </c:pt>
                <c:pt idx="10">
                  <c:v>0</c:v>
                </c:pt>
                <c:pt idx="12">
                  <c:v>0</c:v>
                </c:pt>
                <c:pt idx="13">
                  <c:v>0</c:v>
                </c:pt>
                <c:pt idx="14">
                  <c:v>0.27247956403269752</c:v>
                </c:pt>
                <c:pt idx="15">
                  <c:v>0</c:v>
                </c:pt>
                <c:pt idx="16">
                  <c:v>0</c:v>
                </c:pt>
                <c:pt idx="17">
                  <c:v>0</c:v>
                </c:pt>
                <c:pt idx="18">
                  <c:v>0</c:v>
                </c:pt>
                <c:pt idx="20">
                  <c:v>0</c:v>
                </c:pt>
                <c:pt idx="21">
                  <c:v>0</c:v>
                </c:pt>
                <c:pt idx="22">
                  <c:v>0</c:v>
                </c:pt>
                <c:pt idx="23">
                  <c:v>0</c:v>
                </c:pt>
                <c:pt idx="24">
                  <c:v>0</c:v>
                </c:pt>
                <c:pt idx="25">
                  <c:v>0</c:v>
                </c:pt>
                <c:pt idx="26">
                  <c:v>0</c:v>
                </c:pt>
                <c:pt idx="27">
                  <c:v>0</c:v>
                </c:pt>
                <c:pt idx="28">
                  <c:v>0</c:v>
                </c:pt>
                <c:pt idx="29">
                  <c:v>3.5714285714285712</c:v>
                </c:pt>
              </c:numCache>
            </c:numRef>
          </c:val>
          <c:extLst>
            <c:ext xmlns:c16="http://schemas.microsoft.com/office/drawing/2014/chart" uri="{C3380CC4-5D6E-409C-BE32-E72D297353CC}">
              <c16:uniqueId val="{00000009-EA61-42B2-9588-F0C5264A5157}"/>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944684425245985"/>
          <c:h val="0.94399807260367274"/>
        </c:manualLayout>
      </c:layout>
      <c:barChart>
        <c:barDir val="bar"/>
        <c:grouping val="percentStacked"/>
        <c:varyColors val="0"/>
        <c:ser>
          <c:idx val="0"/>
          <c:order val="0"/>
          <c:tx>
            <c:strRef>
              <c:f>Q2ウ!$AR$2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951C-49A4-9198-D531D1B38330}"/>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Q2ウ!$AP$3:$AP$22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Q2ウ!$AR$3:$AR$22</c:f>
              <c:numCache>
                <c:formatCode>0.0</c:formatCode>
                <c:ptCount val="20"/>
                <c:pt idx="0">
                  <c:v>20</c:v>
                </c:pt>
                <c:pt idx="1">
                  <c:v>42.297817715019256</c:v>
                </c:pt>
                <c:pt idx="3">
                  <c:v>39.26031294452347</c:v>
                </c:pt>
                <c:pt idx="4">
                  <c:v>44.705882352941181</c:v>
                </c:pt>
                <c:pt idx="6">
                  <c:v>38.461538461538467</c:v>
                </c:pt>
                <c:pt idx="7">
                  <c:v>41.095890410958901</c:v>
                </c:pt>
                <c:pt idx="8">
                  <c:v>42.194092827004219</c:v>
                </c:pt>
                <c:pt idx="9">
                  <c:v>37.719298245614034</c:v>
                </c:pt>
                <c:pt idx="10">
                  <c:v>43.442622950819668</c:v>
                </c:pt>
                <c:pt idx="11">
                  <c:v>42.439024390243901</c:v>
                </c:pt>
                <c:pt idx="12">
                  <c:v>47.058823529411761</c:v>
                </c:pt>
                <c:pt idx="13">
                  <c:v>51.515151515151516</c:v>
                </c:pt>
                <c:pt idx="15">
                  <c:v>41.279069767441861</c:v>
                </c:pt>
                <c:pt idx="16">
                  <c:v>39.565217391304344</c:v>
                </c:pt>
                <c:pt idx="17">
                  <c:v>41.292134831460672</c:v>
                </c:pt>
                <c:pt idx="18">
                  <c:v>48.627450980392155</c:v>
                </c:pt>
                <c:pt idx="19">
                  <c:v>42.211055276381906</c:v>
                </c:pt>
              </c:numCache>
            </c:numRef>
          </c:val>
          <c:extLst>
            <c:ext xmlns:c16="http://schemas.microsoft.com/office/drawing/2014/chart" uri="{C3380CC4-5D6E-409C-BE32-E72D297353CC}">
              <c16:uniqueId val="{00000001-951C-49A4-9198-D531D1B38330}"/>
            </c:ext>
          </c:extLst>
        </c:ser>
        <c:ser>
          <c:idx val="1"/>
          <c:order val="1"/>
          <c:tx>
            <c:strRef>
              <c:f>Q2ウ!$AS$2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951C-49A4-9198-D531D1B38330}"/>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Q2ウ!$AP$3:$AP$22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Q2ウ!$AS$3:$AS$22</c:f>
              <c:numCache>
                <c:formatCode>0.0</c:formatCode>
                <c:ptCount val="20"/>
                <c:pt idx="0">
                  <c:v>20</c:v>
                </c:pt>
                <c:pt idx="1">
                  <c:v>39.473684210526315</c:v>
                </c:pt>
                <c:pt idx="3">
                  <c:v>39.829302987197721</c:v>
                </c:pt>
                <c:pt idx="4">
                  <c:v>39.176470588235297</c:v>
                </c:pt>
                <c:pt idx="6">
                  <c:v>30.76923076923077</c:v>
                </c:pt>
                <c:pt idx="7">
                  <c:v>33.561643835616437</c:v>
                </c:pt>
                <c:pt idx="8">
                  <c:v>39.662447257383967</c:v>
                </c:pt>
                <c:pt idx="9">
                  <c:v>40.643274853801174</c:v>
                </c:pt>
                <c:pt idx="10">
                  <c:v>39.344262295081968</c:v>
                </c:pt>
                <c:pt idx="11">
                  <c:v>46.341463414634148</c:v>
                </c:pt>
                <c:pt idx="12">
                  <c:v>38.235294117647058</c:v>
                </c:pt>
                <c:pt idx="13">
                  <c:v>31.818181818181817</c:v>
                </c:pt>
                <c:pt idx="15">
                  <c:v>40.310077519379846</c:v>
                </c:pt>
                <c:pt idx="16">
                  <c:v>42.608695652173914</c:v>
                </c:pt>
                <c:pt idx="17">
                  <c:v>40.730337078651687</c:v>
                </c:pt>
                <c:pt idx="18">
                  <c:v>34.901960784313722</c:v>
                </c:pt>
                <c:pt idx="19">
                  <c:v>37.185929648241206</c:v>
                </c:pt>
              </c:numCache>
            </c:numRef>
          </c:val>
          <c:extLst>
            <c:ext xmlns:c16="http://schemas.microsoft.com/office/drawing/2014/chart" uri="{C3380CC4-5D6E-409C-BE32-E72D297353CC}">
              <c16:uniqueId val="{00000003-951C-49A4-9198-D531D1B38330}"/>
            </c:ext>
          </c:extLst>
        </c:ser>
        <c:ser>
          <c:idx val="2"/>
          <c:order val="2"/>
          <c:tx>
            <c:strRef>
              <c:f>Q2ウ!$AT$2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951C-49A4-9198-D531D1B38330}"/>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Q2ウ!$AP$3:$AP$22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Q2ウ!$AT$3:$AT$22</c:f>
              <c:numCache>
                <c:formatCode>0.0</c:formatCode>
                <c:ptCount val="20"/>
                <c:pt idx="0">
                  <c:v>20</c:v>
                </c:pt>
                <c:pt idx="1">
                  <c:v>10.654685494223363</c:v>
                </c:pt>
                <c:pt idx="3">
                  <c:v>10.526315789473683</c:v>
                </c:pt>
                <c:pt idx="4">
                  <c:v>10.823529411764705</c:v>
                </c:pt>
                <c:pt idx="6">
                  <c:v>26.923076923076923</c:v>
                </c:pt>
                <c:pt idx="7">
                  <c:v>15.753424657534246</c:v>
                </c:pt>
                <c:pt idx="8">
                  <c:v>10.126582278481013</c:v>
                </c:pt>
                <c:pt idx="9">
                  <c:v>10.526315789473683</c:v>
                </c:pt>
                <c:pt idx="10">
                  <c:v>10.10928961748634</c:v>
                </c:pt>
                <c:pt idx="11">
                  <c:v>7.3170731707317067</c:v>
                </c:pt>
                <c:pt idx="12">
                  <c:v>10</c:v>
                </c:pt>
                <c:pt idx="13">
                  <c:v>10.606060606060606</c:v>
                </c:pt>
                <c:pt idx="15">
                  <c:v>9.3023255813953494</c:v>
                </c:pt>
                <c:pt idx="16">
                  <c:v>10.869565217391305</c:v>
                </c:pt>
                <c:pt idx="17">
                  <c:v>10.674157303370785</c:v>
                </c:pt>
                <c:pt idx="18">
                  <c:v>11.372549019607844</c:v>
                </c:pt>
                <c:pt idx="19">
                  <c:v>12.562814070351758</c:v>
                </c:pt>
              </c:numCache>
            </c:numRef>
          </c:val>
          <c:extLst>
            <c:ext xmlns:c16="http://schemas.microsoft.com/office/drawing/2014/chart" uri="{C3380CC4-5D6E-409C-BE32-E72D297353CC}">
              <c16:uniqueId val="{00000005-951C-49A4-9198-D531D1B38330}"/>
            </c:ext>
          </c:extLst>
        </c:ser>
        <c:ser>
          <c:idx val="3"/>
          <c:order val="3"/>
          <c:tx>
            <c:strRef>
              <c:f>Q2ウ!$AU$2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951C-49A4-9198-D531D1B38330}"/>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Q2ウ!$AP$3:$AP$22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Q2ウ!$AU$3:$AU$22</c:f>
              <c:numCache>
                <c:formatCode>0.0</c:formatCode>
                <c:ptCount val="20"/>
                <c:pt idx="0">
                  <c:v>20</c:v>
                </c:pt>
                <c:pt idx="1">
                  <c:v>7.509627727856226</c:v>
                </c:pt>
                <c:pt idx="3">
                  <c:v>10.38406827880512</c:v>
                </c:pt>
                <c:pt idx="4">
                  <c:v>5.1764705882352944</c:v>
                </c:pt>
                <c:pt idx="6">
                  <c:v>3.8461538461538463</c:v>
                </c:pt>
                <c:pt idx="7">
                  <c:v>9.5890410958904102</c:v>
                </c:pt>
                <c:pt idx="8">
                  <c:v>8.0168776371308024</c:v>
                </c:pt>
                <c:pt idx="9">
                  <c:v>11.111111111111111</c:v>
                </c:pt>
                <c:pt idx="10">
                  <c:v>7.1038251366120218</c:v>
                </c:pt>
                <c:pt idx="11">
                  <c:v>3.9024390243902438</c:v>
                </c:pt>
                <c:pt idx="12">
                  <c:v>4.7058823529411766</c:v>
                </c:pt>
                <c:pt idx="13">
                  <c:v>4.5454545454545459</c:v>
                </c:pt>
                <c:pt idx="15">
                  <c:v>8.9147286821705425</c:v>
                </c:pt>
                <c:pt idx="16">
                  <c:v>6.9565217391304346</c:v>
                </c:pt>
                <c:pt idx="17">
                  <c:v>7.3033707865168536</c:v>
                </c:pt>
                <c:pt idx="18">
                  <c:v>5.0980392156862742</c:v>
                </c:pt>
                <c:pt idx="19">
                  <c:v>8.0402010050251249</c:v>
                </c:pt>
              </c:numCache>
            </c:numRef>
          </c:val>
          <c:extLst>
            <c:ext xmlns:c16="http://schemas.microsoft.com/office/drawing/2014/chart" uri="{C3380CC4-5D6E-409C-BE32-E72D297353CC}">
              <c16:uniqueId val="{00000007-951C-49A4-9198-D531D1B38330}"/>
            </c:ext>
          </c:extLst>
        </c:ser>
        <c:ser>
          <c:idx val="4"/>
          <c:order val="4"/>
          <c:tx>
            <c:strRef>
              <c:f>Q2ウ!$AV$2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951C-49A4-9198-D531D1B38330}"/>
                </c:ext>
              </c:extLst>
            </c:dLbl>
            <c:dLbl>
              <c:idx val="13"/>
              <c:layout>
                <c:manualLayout>
                  <c:x val="2.4317704583633311E-2"/>
                  <c:y val="-2.5452942119608786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A61-4477-85BA-75CDA0AC2CF9}"/>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Q2ウ!$AP$3:$AP$22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Q2ウ!$AV$3:$AV$22</c:f>
              <c:numCache>
                <c:formatCode>0.0</c:formatCode>
                <c:ptCount val="20"/>
                <c:pt idx="0">
                  <c:v>20</c:v>
                </c:pt>
                <c:pt idx="1">
                  <c:v>6.4184852374839535E-2</c:v>
                </c:pt>
                <c:pt idx="3">
                  <c:v>0</c:v>
                </c:pt>
                <c:pt idx="4">
                  <c:v>0.1176470588235294</c:v>
                </c:pt>
                <c:pt idx="6">
                  <c:v>0</c:v>
                </c:pt>
                <c:pt idx="7">
                  <c:v>0</c:v>
                </c:pt>
                <c:pt idx="8">
                  <c:v>0</c:v>
                </c:pt>
                <c:pt idx="9">
                  <c:v>0</c:v>
                </c:pt>
                <c:pt idx="10">
                  <c:v>0</c:v>
                </c:pt>
                <c:pt idx="11">
                  <c:v>0</c:v>
                </c:pt>
                <c:pt idx="12">
                  <c:v>0</c:v>
                </c:pt>
                <c:pt idx="13">
                  <c:v>1.5151515151515151</c:v>
                </c:pt>
                <c:pt idx="15">
                  <c:v>0.19379844961240311</c:v>
                </c:pt>
                <c:pt idx="16">
                  <c:v>0</c:v>
                </c:pt>
                <c:pt idx="17">
                  <c:v>0</c:v>
                </c:pt>
                <c:pt idx="18">
                  <c:v>0</c:v>
                </c:pt>
                <c:pt idx="19">
                  <c:v>0</c:v>
                </c:pt>
              </c:numCache>
            </c:numRef>
          </c:val>
          <c:extLst>
            <c:ext xmlns:c16="http://schemas.microsoft.com/office/drawing/2014/chart" uri="{C3380CC4-5D6E-409C-BE32-E72D297353CC}">
              <c16:uniqueId val="{00000009-951C-49A4-9198-D531D1B38330}"/>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2928247070917864"/>
          <c:h val="0.88988786131199427"/>
        </c:manualLayout>
      </c:layout>
      <c:barChart>
        <c:barDir val="bar"/>
        <c:grouping val="stacked"/>
        <c:varyColors val="0"/>
        <c:ser>
          <c:idx val="1"/>
          <c:order val="0"/>
          <c:tx>
            <c:strRef>
              <c:f>'Q2ウ 比較'!$AL$2</c:f>
              <c:strCache>
                <c:ptCount val="1"/>
                <c:pt idx="0">
                  <c:v>いつも
行っている</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B84B-4211-80B7-D5924BE3EA20}"/>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B84B-4211-80B7-D5924BE3EA20}"/>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B84B-4211-80B7-D5924BE3EA20}"/>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B84B-4211-80B7-D5924BE3EA20}"/>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B84B-4211-80B7-D5924BE3EA20}"/>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'Q2ウ 比較'!$AJ$3:$AJ$5</c:f>
              <c:strCache>
                <c:ptCount val="3"/>
                <c:pt idx="0">
                  <c:v>凡例</c:v>
                </c:pt>
                <c:pt idx="1">
                  <c:v>(1,558)</c:v>
                </c:pt>
                <c:pt idx="2">
                  <c:v>(2,232)</c:v>
                </c:pt>
              </c:strCache>
            </c:strRef>
          </c:cat>
          <c:val>
            <c:numRef>
              <c:f>'Q2ウ 比較'!$AL$3:$AL$5</c:f>
              <c:numCache>
                <c:formatCode>0.0</c:formatCode>
                <c:ptCount val="3"/>
                <c:pt idx="0">
                  <c:v>20</c:v>
                </c:pt>
                <c:pt idx="1">
                  <c:v>42.297817715019256</c:v>
                </c:pt>
                <c:pt idx="2">
                  <c:v>42.7</c:v>
                </c:pt>
              </c:numCache>
            </c:numRef>
          </c:val>
          <c:extLst>
            <c:ext xmlns:c16="http://schemas.microsoft.com/office/drawing/2014/chart" uri="{C3380CC4-5D6E-409C-BE32-E72D297353CC}">
              <c16:uniqueId val="{00000005-B84B-4211-80B7-D5924BE3EA20}"/>
            </c:ext>
          </c:extLst>
        </c:ser>
        <c:ser>
          <c:idx val="2"/>
          <c:order val="1"/>
          <c:tx>
            <c:strRef>
              <c:f>'Q2ウ 比較'!$AM$2</c:f>
              <c:strCache>
                <c:ptCount val="1"/>
                <c:pt idx="0">
                  <c:v>時々
行っている</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B84B-4211-80B7-D5924BE3EA20}"/>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B84B-4211-80B7-D5924BE3EA20}"/>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B84B-4211-80B7-D5924BE3EA20}"/>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B84B-4211-80B7-D5924BE3EA20}"/>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'Q2ウ 比較'!$AJ$3:$AJ$5</c:f>
              <c:strCache>
                <c:ptCount val="3"/>
                <c:pt idx="0">
                  <c:v>凡例</c:v>
                </c:pt>
                <c:pt idx="1">
                  <c:v>(1,558)</c:v>
                </c:pt>
                <c:pt idx="2">
                  <c:v>(2,232)</c:v>
                </c:pt>
              </c:strCache>
            </c:strRef>
          </c:cat>
          <c:val>
            <c:numRef>
              <c:f>'Q2ウ 比較'!$AM$3:$AM$5</c:f>
              <c:numCache>
                <c:formatCode>0.0</c:formatCode>
                <c:ptCount val="3"/>
                <c:pt idx="0">
                  <c:v>20</c:v>
                </c:pt>
                <c:pt idx="1">
                  <c:v>39.473684210526315</c:v>
                </c:pt>
                <c:pt idx="2">
                  <c:v>35</c:v>
                </c:pt>
              </c:numCache>
            </c:numRef>
          </c:val>
          <c:extLst>
            <c:ext xmlns:c16="http://schemas.microsoft.com/office/drawing/2014/chart" uri="{C3380CC4-5D6E-409C-BE32-E72D297353CC}">
              <c16:uniqueId val="{0000000A-B84B-4211-80B7-D5924BE3EA20}"/>
            </c:ext>
          </c:extLst>
        </c:ser>
        <c:ser>
          <c:idx val="3"/>
          <c:order val="2"/>
          <c:tx>
            <c:strRef>
              <c:f>'Q2ウ 比較'!$AN$2</c:f>
              <c:strCache>
                <c:ptCount val="1"/>
                <c:pt idx="0">
                  <c:v>これから
行いたい</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B84B-4211-80B7-D5924BE3EA20}"/>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B84B-4211-80B7-D5924BE3EA20}"/>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B84B-4211-80B7-D5924BE3EA20}"/>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B84B-4211-80B7-D5924BE3EA20}"/>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B84B-4211-80B7-D5924BE3EA20}"/>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B84B-4211-80B7-D5924BE3EA20}"/>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'Q2ウ 比較'!$AJ$3:$AJ$5</c:f>
              <c:strCache>
                <c:ptCount val="3"/>
                <c:pt idx="0">
                  <c:v>凡例</c:v>
                </c:pt>
                <c:pt idx="1">
                  <c:v>(1,558)</c:v>
                </c:pt>
                <c:pt idx="2">
                  <c:v>(2,232)</c:v>
                </c:pt>
              </c:strCache>
            </c:strRef>
          </c:cat>
          <c:val>
            <c:numRef>
              <c:f>'Q2ウ 比較'!$AN$3:$AN$5</c:f>
              <c:numCache>
                <c:formatCode>0.0</c:formatCode>
                <c:ptCount val="3"/>
                <c:pt idx="0">
                  <c:v>20</c:v>
                </c:pt>
                <c:pt idx="1">
                  <c:v>10.654685494223363</c:v>
                </c:pt>
                <c:pt idx="2">
                  <c:v>11.9</c:v>
                </c:pt>
              </c:numCache>
            </c:numRef>
          </c:val>
          <c:extLst>
            <c:ext xmlns:c16="http://schemas.microsoft.com/office/drawing/2014/chart" uri="{C3380CC4-5D6E-409C-BE32-E72D297353CC}">
              <c16:uniqueId val="{00000011-B84B-4211-80B7-D5924BE3EA20}"/>
            </c:ext>
          </c:extLst>
        </c:ser>
        <c:ser>
          <c:idx val="4"/>
          <c:order val="3"/>
          <c:tx>
            <c:strRef>
              <c:f>'Q2ウ 比較'!$AO$2</c:f>
              <c:strCache>
                <c:ptCount val="1"/>
                <c:pt idx="0">
                  <c:v>行うつもりは
ない</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B84B-4211-80B7-D5924BE3EA20}"/>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B84B-4211-80B7-D5924BE3EA20}"/>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B84B-4211-80B7-D5924BE3EA20}"/>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B84B-4211-80B7-D5924BE3EA20}"/>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B84B-4211-80B7-D5924BE3EA20}"/>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B84B-4211-80B7-D5924BE3EA20}"/>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B84B-4211-80B7-D5924BE3EA20}"/>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B84B-4211-80B7-D5924BE3EA20}"/>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B84B-4211-80B7-D5924BE3EA20}"/>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B84B-4211-80B7-D5924BE3EA20}"/>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B84B-4211-80B7-D5924BE3EA20}"/>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B84B-4211-80B7-D5924BE3EA20}"/>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B84B-4211-80B7-D5924BE3EA20}"/>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B84B-4211-80B7-D5924BE3EA20}"/>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B84B-4211-80B7-D5924BE3EA20}"/>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'Q2ウ 比較'!$AJ$3:$AJ$5</c:f>
              <c:strCache>
                <c:ptCount val="3"/>
                <c:pt idx="0">
                  <c:v>凡例</c:v>
                </c:pt>
                <c:pt idx="1">
                  <c:v>(1,558)</c:v>
                </c:pt>
                <c:pt idx="2">
                  <c:v>(2,232)</c:v>
                </c:pt>
              </c:strCache>
            </c:strRef>
          </c:cat>
          <c:val>
            <c:numRef>
              <c:f>'Q2ウ 比較'!$AO$3:$AO$5</c:f>
              <c:numCache>
                <c:formatCode>0.0</c:formatCode>
                <c:ptCount val="3"/>
                <c:pt idx="0">
                  <c:v>20</c:v>
                </c:pt>
                <c:pt idx="1">
                  <c:v>7.509627727856226</c:v>
                </c:pt>
                <c:pt idx="2">
                  <c:v>9.4</c:v>
                </c:pt>
              </c:numCache>
            </c:numRef>
          </c:val>
          <c:extLst>
            <c:ext xmlns:c16="http://schemas.microsoft.com/office/drawing/2014/chart" uri="{C3380CC4-5D6E-409C-BE32-E72D297353CC}">
              <c16:uniqueId val="{00000021-B84B-4211-80B7-D5924BE3EA20}"/>
            </c:ext>
          </c:extLst>
        </c:ser>
        <c:ser>
          <c:idx val="5"/>
          <c:order val="4"/>
          <c:tx>
            <c:strRef>
              <c:f>'Q2ウ 比較'!$AP$2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B84B-4211-80B7-D5924BE3EA20}"/>
                </c:ext>
              </c:extLst>
            </c:dLbl>
            <c:dLbl>
              <c:idx val="2"/>
              <c:layout>
                <c:manualLayout>
                  <c:x val="2.6836420123442513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B84B-4211-80B7-D5924BE3EA20}"/>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'Q2ウ 比較'!$AJ$3:$AJ$5</c:f>
              <c:strCache>
                <c:ptCount val="3"/>
                <c:pt idx="0">
                  <c:v>凡例</c:v>
                </c:pt>
                <c:pt idx="1">
                  <c:v>(1,558)</c:v>
                </c:pt>
                <c:pt idx="2">
                  <c:v>(2,232)</c:v>
                </c:pt>
              </c:strCache>
            </c:strRef>
          </c:cat>
          <c:val>
            <c:numRef>
              <c:f>'Q2ウ 比較'!$AP$3:$AP$5</c:f>
              <c:numCache>
                <c:formatCode>0.0</c:formatCode>
                <c:ptCount val="3"/>
                <c:pt idx="0">
                  <c:v>20</c:v>
                </c:pt>
                <c:pt idx="1">
                  <c:v>6.4184852374839535E-2</c:v>
                </c:pt>
                <c:pt idx="2">
                  <c:v>1.1000000000000001</c:v>
                </c:pt>
              </c:numCache>
            </c:numRef>
          </c:val>
          <c:extLst>
            <c:ext xmlns:c16="http://schemas.microsoft.com/office/drawing/2014/chart" uri="{C3380CC4-5D6E-409C-BE32-E72D297353CC}">
              <c16:uniqueId val="{00000024-B84B-4211-80B7-D5924BE3EA20}"/>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753284737221022"/>
          <c:h val="0.94062202597734024"/>
        </c:manualLayout>
      </c:layout>
      <c:barChart>
        <c:barDir val="bar"/>
        <c:grouping val="percentStacked"/>
        <c:varyColors val="0"/>
        <c:ser>
          <c:idx val="0"/>
          <c:order val="0"/>
          <c:tx>
            <c:strRef>
              <c:f>Q2エ!$AR$2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52D6-470F-8062-0C7B8F968C9E}"/>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Q2エ!$AP$23:$AP$50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(Q2エ!$AR$3:$AR$4,Q2エ!$AR$23:$AR$50)</c:f>
              <c:numCache>
                <c:formatCode>0.0</c:formatCode>
                <c:ptCount val="30"/>
                <c:pt idx="0">
                  <c:v>20</c:v>
                </c:pt>
                <c:pt idx="1">
                  <c:v>74.005134788189991</c:v>
                </c:pt>
                <c:pt idx="3">
                  <c:v>72.58064516129032</c:v>
                </c:pt>
                <c:pt idx="4">
                  <c:v>69.650349650349654</c:v>
                </c:pt>
                <c:pt idx="5">
                  <c:v>77.168949771689498</c:v>
                </c:pt>
                <c:pt idx="6">
                  <c:v>85.714285714285708</c:v>
                </c:pt>
                <c:pt idx="7">
                  <c:v>80.555555555555557</c:v>
                </c:pt>
                <c:pt idx="8">
                  <c:v>68.253968253968253</c:v>
                </c:pt>
                <c:pt idx="9">
                  <c:v>84.768211920529808</c:v>
                </c:pt>
                <c:pt idx="10">
                  <c:v>78.378378378378372</c:v>
                </c:pt>
                <c:pt idx="12">
                  <c:v>73.509933774834437</c:v>
                </c:pt>
                <c:pt idx="13">
                  <c:v>74.844074844074854</c:v>
                </c:pt>
                <c:pt idx="14">
                  <c:v>77.111716621253407</c:v>
                </c:pt>
                <c:pt idx="15">
                  <c:v>71.608832807570977</c:v>
                </c:pt>
                <c:pt idx="16">
                  <c:v>63.768115942028977</c:v>
                </c:pt>
                <c:pt idx="17">
                  <c:v>72.222222222222214</c:v>
                </c:pt>
                <c:pt idx="18">
                  <c:v>100</c:v>
                </c:pt>
                <c:pt idx="20">
                  <c:v>77.198697068403916</c:v>
                </c:pt>
                <c:pt idx="21">
                  <c:v>76.353276353276357</c:v>
                </c:pt>
                <c:pt idx="22">
                  <c:v>84.210526315789465</c:v>
                </c:pt>
                <c:pt idx="23">
                  <c:v>80</c:v>
                </c:pt>
                <c:pt idx="24">
                  <c:v>33.333333333333329</c:v>
                </c:pt>
                <c:pt idx="25">
                  <c:v>68.965517241379317</c:v>
                </c:pt>
                <c:pt idx="26">
                  <c:v>67.441860465116278</c:v>
                </c:pt>
                <c:pt idx="27">
                  <c:v>59.090909090909093</c:v>
                </c:pt>
                <c:pt idx="28">
                  <c:v>50</c:v>
                </c:pt>
                <c:pt idx="29">
                  <c:v>75</c:v>
                </c:pt>
              </c:numCache>
            </c:numRef>
          </c:val>
          <c:extLst>
            <c:ext xmlns:c16="http://schemas.microsoft.com/office/drawing/2014/chart" uri="{C3380CC4-5D6E-409C-BE32-E72D297353CC}">
              <c16:uniqueId val="{00000001-52D6-470F-8062-0C7B8F968C9E}"/>
            </c:ext>
          </c:extLst>
        </c:ser>
        <c:ser>
          <c:idx val="1"/>
          <c:order val="1"/>
          <c:tx>
            <c:strRef>
              <c:f>Q2エ!$AS$2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52D6-470F-8062-0C7B8F968C9E}"/>
                </c:ext>
              </c:extLst>
            </c:dLbl>
            <c:dLbl>
              <c:idx val="18"/>
              <c:layout>
                <c:manualLayout>
                  <c:x val="-3.6192104631629467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939E-48FC-A6EB-8BABFAEEB5E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Q2エ!$AP$23:$AP$50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(Q2エ!$AS$3:$AS$4,Q2エ!$AS$23:$AS$50)</c:f>
              <c:numCache>
                <c:formatCode>0.0</c:formatCode>
                <c:ptCount val="30"/>
                <c:pt idx="0">
                  <c:v>20</c:v>
                </c:pt>
                <c:pt idx="1">
                  <c:v>22.464698331193837</c:v>
                </c:pt>
                <c:pt idx="3">
                  <c:v>23.118279569892472</c:v>
                </c:pt>
                <c:pt idx="4">
                  <c:v>25.874125874125873</c:v>
                </c:pt>
                <c:pt idx="5">
                  <c:v>20.547945205479451</c:v>
                </c:pt>
                <c:pt idx="6">
                  <c:v>14.285714285714285</c:v>
                </c:pt>
                <c:pt idx="7">
                  <c:v>18.333333333333332</c:v>
                </c:pt>
                <c:pt idx="8">
                  <c:v>23.809523809523807</c:v>
                </c:pt>
                <c:pt idx="9">
                  <c:v>14.569536423841059</c:v>
                </c:pt>
                <c:pt idx="10">
                  <c:v>16.216216216216218</c:v>
                </c:pt>
                <c:pt idx="12">
                  <c:v>21.523178807947019</c:v>
                </c:pt>
                <c:pt idx="13">
                  <c:v>21.829521829521831</c:v>
                </c:pt>
                <c:pt idx="14">
                  <c:v>20.163487738419619</c:v>
                </c:pt>
                <c:pt idx="15">
                  <c:v>25.86750788643533</c:v>
                </c:pt>
                <c:pt idx="16">
                  <c:v>28.985507246376812</c:v>
                </c:pt>
                <c:pt idx="17">
                  <c:v>22.222222222222221</c:v>
                </c:pt>
                <c:pt idx="18">
                  <c:v>0</c:v>
                </c:pt>
                <c:pt idx="20">
                  <c:v>20.032573289902281</c:v>
                </c:pt>
                <c:pt idx="21">
                  <c:v>21.937321937321936</c:v>
                </c:pt>
                <c:pt idx="22">
                  <c:v>15.789473684210526</c:v>
                </c:pt>
                <c:pt idx="23">
                  <c:v>13.333333333333334</c:v>
                </c:pt>
                <c:pt idx="24">
                  <c:v>66.666666666666657</c:v>
                </c:pt>
                <c:pt idx="25">
                  <c:v>25.123152709359609</c:v>
                </c:pt>
                <c:pt idx="26">
                  <c:v>32.558139534883722</c:v>
                </c:pt>
                <c:pt idx="27">
                  <c:v>34.090909090909086</c:v>
                </c:pt>
                <c:pt idx="28">
                  <c:v>0</c:v>
                </c:pt>
                <c:pt idx="29">
                  <c:v>21.428571428571427</c:v>
                </c:pt>
              </c:numCache>
            </c:numRef>
          </c:val>
          <c:extLst>
            <c:ext xmlns:c16="http://schemas.microsoft.com/office/drawing/2014/chart" uri="{C3380CC4-5D6E-409C-BE32-E72D297353CC}">
              <c16:uniqueId val="{00000003-52D6-470F-8062-0C7B8F968C9E}"/>
            </c:ext>
          </c:extLst>
        </c:ser>
        <c:ser>
          <c:idx val="2"/>
          <c:order val="2"/>
          <c:tx>
            <c:strRef>
              <c:f>Q2エ!$AT$2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52D6-470F-8062-0C7B8F968C9E}"/>
                </c:ext>
              </c:extLst>
            </c:dLbl>
            <c:dLbl>
              <c:idx val="1"/>
              <c:layout>
                <c:manualLayout>
                  <c:x val="-1.5238780897528198E-2"/>
                  <c:y val="2.6583442769279742E-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39E-48FC-A6EB-8BABFAEEB5E3}"/>
                </c:ext>
              </c:extLst>
            </c:dLbl>
            <c:dLbl>
              <c:idx val="3"/>
              <c:layout>
                <c:manualLayout>
                  <c:x val="-1.9048476121910247E-2"/>
                  <c:y val="1.5473600225817681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39E-48FC-A6EB-8BABFAEEB5E3}"/>
                </c:ext>
              </c:extLst>
            </c:dLbl>
            <c:dLbl>
              <c:idx val="4"/>
              <c:layout>
                <c:manualLayout>
                  <c:x val="-7.619390448764099E-3"/>
                  <c:y val="1.68804861580013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39E-48FC-A6EB-8BABFAEEB5E3}"/>
                </c:ext>
              </c:extLst>
            </c:dLbl>
            <c:dLbl>
              <c:idx val="5"/>
              <c:layout>
                <c:manualLayout>
                  <c:x val="-1.7143628509719223E-2"/>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39E-48FC-A6EB-8BABFAEEB5E3}"/>
                </c:ext>
              </c:extLst>
            </c:dLbl>
            <c:dLbl>
              <c:idx val="6"/>
              <c:layout>
                <c:manualLayout>
                  <c:x val="-1.3333933285337312E-2"/>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39E-48FC-A6EB-8BABFAEEB5E3}"/>
                </c:ext>
              </c:extLst>
            </c:dLbl>
            <c:dLbl>
              <c:idx val="7"/>
              <c:layout>
                <c:manualLayout>
                  <c:x val="-1.3333933285337173E-2"/>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939E-48FC-A6EB-8BABFAEEB5E3}"/>
                </c:ext>
              </c:extLst>
            </c:dLbl>
            <c:dLbl>
              <c:idx val="9"/>
              <c:layout>
                <c:manualLayout>
                  <c:x val="-1.3333933285337173E-2"/>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939E-48FC-A6EB-8BABFAEEB5E3}"/>
                </c:ext>
              </c:extLst>
            </c:dLbl>
            <c:dLbl>
              <c:idx val="10"/>
              <c:layout>
                <c:manualLayout>
                  <c:x val="-5.7145428365730742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939E-48FC-A6EB-8BABFAEEB5E3}"/>
                </c:ext>
              </c:extLst>
            </c:dLbl>
            <c:dLbl>
              <c:idx val="12"/>
              <c:layout>
                <c:manualLayout>
                  <c:x val="-7.619390448764099E-3"/>
                  <c:y val="5.064145847400467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939E-48FC-A6EB-8BABFAEEB5E3}"/>
                </c:ext>
              </c:extLst>
            </c:dLbl>
            <c:dLbl>
              <c:idx val="13"/>
              <c:layout>
                <c:manualLayout>
                  <c:x val="-1.3333933285337312E-2"/>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939E-48FC-A6EB-8BABFAEEB5E3}"/>
                </c:ext>
              </c:extLst>
            </c:dLbl>
            <c:dLbl>
              <c:idx val="14"/>
              <c:layout>
                <c:manualLayout>
                  <c:x val="-1.7143628509719223E-2"/>
                  <c:y val="6.752194463200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939E-48FC-A6EB-8BABFAEEB5E3}"/>
                </c:ext>
              </c:extLst>
            </c:dLbl>
            <c:dLbl>
              <c:idx val="15"/>
              <c:layout>
                <c:manualLayout>
                  <c:x val="-1.9048476121910247E-2"/>
                  <c:y val="5.064145847400467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939E-48FC-A6EB-8BABFAEEB5E3}"/>
                </c:ext>
              </c:extLst>
            </c:dLbl>
            <c:dLbl>
              <c:idx val="18"/>
              <c:layout>
                <c:manualLayout>
                  <c:x val="-7.619390448764099E-3"/>
                  <c:y val="6.752194463200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939E-48FC-A6EB-8BABFAEEB5E3}"/>
                </c:ext>
              </c:extLst>
            </c:dLbl>
            <c:dLbl>
              <c:idx val="20"/>
              <c:layout>
                <c:manualLayout>
                  <c:x val="-1.9048476121910386E-2"/>
                  <c:y val="6.752194463200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939E-48FC-A6EB-8BABFAEEB5E3}"/>
                </c:ext>
              </c:extLst>
            </c:dLbl>
            <c:dLbl>
              <c:idx val="21"/>
              <c:layout>
                <c:manualLayout>
                  <c:x val="-1.7143628509719362E-2"/>
                  <c:y val="6.752194463200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939E-48FC-A6EB-8BABFAEEB5E3}"/>
                </c:ext>
              </c:extLst>
            </c:dLbl>
            <c:dLbl>
              <c:idx val="22"/>
              <c:layout>
                <c:manualLayout>
                  <c:x val="-3.0477561795056535E-2"/>
                  <c:y val="5.06427876461424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939E-48FC-A6EB-8BABFAEEB5E3}"/>
                </c:ext>
              </c:extLst>
            </c:dLbl>
            <c:dLbl>
              <c:idx val="24"/>
              <c:layout>
                <c:manualLayout>
                  <c:x val="-2.4763018958483322E-2"/>
                  <c:y val="6.752194463200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939E-48FC-A6EB-8BABFAEEB5E3}"/>
                </c:ext>
              </c:extLst>
            </c:dLbl>
            <c:dLbl>
              <c:idx val="26"/>
              <c:layout>
                <c:manualLayout>
                  <c:x val="-1.9048476121910247E-2"/>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939E-48FC-A6EB-8BABFAEEB5E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Q2エ!$AP$23:$AP$50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(Q2エ!$AT$3:$AT$4,Q2エ!$AT$23:$AT$50)</c:f>
              <c:numCache>
                <c:formatCode>0.0</c:formatCode>
                <c:ptCount val="30"/>
                <c:pt idx="0">
                  <c:v>20</c:v>
                </c:pt>
                <c:pt idx="1">
                  <c:v>2.1822849807445444</c:v>
                </c:pt>
                <c:pt idx="3">
                  <c:v>2.1505376344086025</c:v>
                </c:pt>
                <c:pt idx="4">
                  <c:v>2.6573426573426575</c:v>
                </c:pt>
                <c:pt idx="5">
                  <c:v>1.8264840182648401</c:v>
                </c:pt>
                <c:pt idx="6">
                  <c:v>0</c:v>
                </c:pt>
                <c:pt idx="7">
                  <c:v>0.55555555555555558</c:v>
                </c:pt>
                <c:pt idx="8">
                  <c:v>6.3492063492063489</c:v>
                </c:pt>
                <c:pt idx="9">
                  <c:v>0.66225165562913912</c:v>
                </c:pt>
                <c:pt idx="10">
                  <c:v>2.7027027027027026</c:v>
                </c:pt>
                <c:pt idx="12">
                  <c:v>2.9801324503311259</c:v>
                </c:pt>
                <c:pt idx="13">
                  <c:v>1.8711018711018712</c:v>
                </c:pt>
                <c:pt idx="14">
                  <c:v>1.9073569482288828</c:v>
                </c:pt>
                <c:pt idx="15">
                  <c:v>1.8927444794952681</c:v>
                </c:pt>
                <c:pt idx="16">
                  <c:v>2.8985507246376812</c:v>
                </c:pt>
                <c:pt idx="17">
                  <c:v>5.5555555555555554</c:v>
                </c:pt>
                <c:pt idx="18">
                  <c:v>0</c:v>
                </c:pt>
                <c:pt idx="20">
                  <c:v>1.9543973941368076</c:v>
                </c:pt>
                <c:pt idx="21">
                  <c:v>0.85470085470085477</c:v>
                </c:pt>
                <c:pt idx="22">
                  <c:v>0</c:v>
                </c:pt>
                <c:pt idx="23">
                  <c:v>6.666666666666667</c:v>
                </c:pt>
                <c:pt idx="24">
                  <c:v>0</c:v>
                </c:pt>
                <c:pt idx="25">
                  <c:v>3.201970443349754</c:v>
                </c:pt>
                <c:pt idx="26">
                  <c:v>0</c:v>
                </c:pt>
                <c:pt idx="27">
                  <c:v>4.5454545454545459</c:v>
                </c:pt>
                <c:pt idx="28">
                  <c:v>0</c:v>
                </c:pt>
                <c:pt idx="29">
                  <c:v>3.5714285714285712</c:v>
                </c:pt>
              </c:numCache>
            </c:numRef>
          </c:val>
          <c:extLst>
            <c:ext xmlns:c16="http://schemas.microsoft.com/office/drawing/2014/chart" uri="{C3380CC4-5D6E-409C-BE32-E72D297353CC}">
              <c16:uniqueId val="{00000005-52D6-470F-8062-0C7B8F968C9E}"/>
            </c:ext>
          </c:extLst>
        </c:ser>
        <c:ser>
          <c:idx val="3"/>
          <c:order val="3"/>
          <c:tx>
            <c:strRef>
              <c:f>Q2エ!$AU$2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52D6-470F-8062-0C7B8F968C9E}"/>
                </c:ext>
              </c:extLst>
            </c:dLbl>
            <c:dLbl>
              <c:idx val="6"/>
              <c:layout>
                <c:manualLayout>
                  <c:x val="1.9048476121910247E-3"/>
                  <c:y val="-1.181634031060097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39E-48FC-A6EB-8BABFAEEB5E3}"/>
                </c:ext>
              </c:extLst>
            </c:dLbl>
            <c:dLbl>
              <c:idx val="7"/>
              <c:layout>
                <c:manualLayout>
                  <c:x val="7.619390448764099E-3"/>
                  <c:y val="-3.376097231600239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39E-48FC-A6EB-8BABFAEEB5E3}"/>
                </c:ext>
              </c:extLst>
            </c:dLbl>
            <c:dLbl>
              <c:idx val="9"/>
              <c:layout>
                <c:manualLayout>
                  <c:x val="7.619390448764099E-3"/>
                  <c:y val="-5.064145847400343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939E-48FC-A6EB-8BABFAEEB5E3}"/>
                </c:ext>
              </c:extLst>
            </c:dLbl>
            <c:dLbl>
              <c:idx val="12"/>
              <c:layout>
                <c:manualLayout>
                  <c:x val="0"/>
                  <c:y val="-8.440110161786832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939E-48FC-A6EB-8BABFAEEB5E3}"/>
                </c:ext>
              </c:extLst>
            </c:dLbl>
            <c:dLbl>
              <c:idx val="13"/>
              <c:layout>
                <c:manualLayout>
                  <c:x val="0"/>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939E-48FC-A6EB-8BABFAEEB5E3}"/>
                </c:ext>
              </c:extLst>
            </c:dLbl>
            <c:dLbl>
              <c:idx val="14"/>
              <c:layout>
                <c:manualLayout>
                  <c:x val="0"/>
                  <c:y val="-5.064145847400343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939E-48FC-A6EB-8BABFAEEB5E3}"/>
                </c:ext>
              </c:extLst>
            </c:dLbl>
            <c:dLbl>
              <c:idx val="15"/>
              <c:layout>
                <c:manualLayout>
                  <c:x val="0"/>
                  <c:y val="-8.440243079000675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939E-48FC-A6EB-8BABFAEEB5E3}"/>
                </c:ext>
              </c:extLst>
            </c:dLbl>
            <c:dLbl>
              <c:idx val="17"/>
              <c:layout>
                <c:manualLayout>
                  <c:x val="3.8096952243819098E-3"/>
                  <c:y val="-8.440110161786709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939E-48FC-A6EB-8BABFAEEB5E3}"/>
                </c:ext>
              </c:extLst>
            </c:dLbl>
            <c:dLbl>
              <c:idx val="18"/>
              <c:layout>
                <c:manualLayout>
                  <c:x val="7.619390448764099E-3"/>
                  <c:y val="-1.0128291694800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939E-48FC-A6EB-8BABFAEEB5E3}"/>
                </c:ext>
              </c:extLst>
            </c:dLbl>
            <c:dLbl>
              <c:idx val="22"/>
              <c:layout>
                <c:manualLayout>
                  <c:x val="-1.9048476121910247E-3"/>
                  <c:y val="-1.687915698586292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939E-48FC-A6EB-8BABFAEEB5E3}"/>
                </c:ext>
              </c:extLst>
            </c:dLbl>
            <c:dLbl>
              <c:idx val="24"/>
              <c:layout>
                <c:manualLayout>
                  <c:x val="1.1429085673146148E-2"/>
                  <c:y val="-3.3760972316002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939E-48FC-A6EB-8BABFAEEB5E3}"/>
                </c:ext>
              </c:extLst>
            </c:dLbl>
            <c:dLbl>
              <c:idx val="26"/>
              <c:layout>
                <c:manualLayout>
                  <c:x val="5.7145428365730742E-3"/>
                  <c:y val="-6.752194463200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939E-48FC-A6EB-8BABFAEEB5E3}"/>
                </c:ext>
              </c:extLst>
            </c:dLbl>
            <c:dLbl>
              <c:idx val="29"/>
              <c:layout>
                <c:manualLayout>
                  <c:x val="9.5242380609551237E-3"/>
                  <c:y val="8.44024307900079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939E-48FC-A6EB-8BABFAEEB5E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Q2エ!$AP$23:$AP$50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(Q2エ!$AU$3:$AU$4,Q2エ!$AU$23:$AU$50)</c:f>
              <c:numCache>
                <c:formatCode>0.0</c:formatCode>
                <c:ptCount val="30"/>
                <c:pt idx="0">
                  <c:v>20</c:v>
                </c:pt>
                <c:pt idx="1">
                  <c:v>1.3478818998716302</c:v>
                </c:pt>
                <c:pt idx="3">
                  <c:v>2.1505376344086025</c:v>
                </c:pt>
                <c:pt idx="4">
                  <c:v>1.8181818181818181</c:v>
                </c:pt>
                <c:pt idx="5">
                  <c:v>0.45662100456621002</c:v>
                </c:pt>
                <c:pt idx="6">
                  <c:v>0</c:v>
                </c:pt>
                <c:pt idx="7">
                  <c:v>0.55555555555555558</c:v>
                </c:pt>
                <c:pt idx="8">
                  <c:v>1.5873015873015872</c:v>
                </c:pt>
                <c:pt idx="9">
                  <c:v>0</c:v>
                </c:pt>
                <c:pt idx="10">
                  <c:v>2.7027027027027026</c:v>
                </c:pt>
                <c:pt idx="12">
                  <c:v>1.9867549668874174</c:v>
                </c:pt>
                <c:pt idx="13">
                  <c:v>1.4553014553014554</c:v>
                </c:pt>
                <c:pt idx="14">
                  <c:v>0.81743869209809261</c:v>
                </c:pt>
                <c:pt idx="15">
                  <c:v>0.63091482649842268</c:v>
                </c:pt>
                <c:pt idx="16">
                  <c:v>4.3478260869565215</c:v>
                </c:pt>
                <c:pt idx="17">
                  <c:v>0</c:v>
                </c:pt>
                <c:pt idx="18">
                  <c:v>0</c:v>
                </c:pt>
                <c:pt idx="20">
                  <c:v>0.81433224755700329</c:v>
                </c:pt>
                <c:pt idx="21">
                  <c:v>0.85470085470085477</c:v>
                </c:pt>
                <c:pt idx="22">
                  <c:v>0</c:v>
                </c:pt>
                <c:pt idx="23">
                  <c:v>0</c:v>
                </c:pt>
                <c:pt idx="24">
                  <c:v>0</c:v>
                </c:pt>
                <c:pt idx="25">
                  <c:v>2.7093596059113301</c:v>
                </c:pt>
                <c:pt idx="26">
                  <c:v>0</c:v>
                </c:pt>
                <c:pt idx="27">
                  <c:v>2.2727272727272729</c:v>
                </c:pt>
                <c:pt idx="28">
                  <c:v>50</c:v>
                </c:pt>
                <c:pt idx="29">
                  <c:v>0</c:v>
                </c:pt>
              </c:numCache>
            </c:numRef>
          </c:val>
          <c:extLst>
            <c:ext xmlns:c16="http://schemas.microsoft.com/office/drawing/2014/chart" uri="{C3380CC4-5D6E-409C-BE32-E72D297353CC}">
              <c16:uniqueId val="{00000007-52D6-470F-8062-0C7B8F968C9E}"/>
            </c:ext>
          </c:extLst>
        </c:ser>
        <c:ser>
          <c:idx val="4"/>
          <c:order val="4"/>
          <c:tx>
            <c:strRef>
              <c:f>Q2エ!$AV$2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52D6-470F-8062-0C7B8F968C9E}"/>
                </c:ext>
              </c:extLst>
            </c:dLbl>
            <c:dLbl>
              <c:idx val="6"/>
              <c:layout>
                <c:manualLayout>
                  <c:x val="3.0601451883849291E-2"/>
                  <c:y val="1.3291721384253031E-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39E-48FC-A6EB-8BABFAEEB5E3}"/>
                </c:ext>
              </c:extLst>
            </c:dLbl>
            <c:dLbl>
              <c:idx val="7"/>
              <c:layout>
                <c:manualLayout>
                  <c:x val="3.2506299496040315E-2"/>
                  <c:y val="-1.6880486158001042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39E-48FC-A6EB-8BABFAEEB5E3}"/>
                </c:ext>
              </c:extLst>
            </c:dLbl>
            <c:dLbl>
              <c:idx val="9"/>
              <c:layout>
                <c:manualLayout>
                  <c:x val="3.2506299496040315E-2"/>
                  <c:y val="6.1894400903270724E-1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939E-48FC-A6EB-8BABFAEEB5E3}"/>
                </c:ext>
              </c:extLst>
            </c:dLbl>
            <c:dLbl>
              <c:idx val="17"/>
              <c:layout>
                <c:manualLayout>
                  <c:x val="2.8696604271658266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939E-48FC-A6EB-8BABFAEEB5E3}"/>
                </c:ext>
              </c:extLst>
            </c:dLbl>
            <c:dLbl>
              <c:idx val="18"/>
              <c:layout>
                <c:manualLayout>
                  <c:x val="3.4411147108231344E-2"/>
                  <c:y val="-1.688048615800135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939E-48FC-A6EB-8BABFAEEB5E3}"/>
                </c:ext>
              </c:extLst>
            </c:dLbl>
            <c:dLbl>
              <c:idx val="24"/>
              <c:layout>
                <c:manualLayout>
                  <c:x val="4.0125689944804414E-2"/>
                  <c:y val="3.3762301488142366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939E-48FC-A6EB-8BABFAEEB5E3}"/>
                </c:ext>
              </c:extLst>
            </c:dLbl>
            <c:dLbl>
              <c:idx val="26"/>
              <c:layout>
                <c:manualLayout>
                  <c:x val="3.0601451883849291E-2"/>
                  <c:y val="-1.6880486158000112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939E-48FC-A6EB-8BABFAEEB5E3}"/>
                </c:ext>
              </c:extLst>
            </c:dLbl>
            <c:dLbl>
              <c:idx val="29"/>
              <c:layout>
                <c:manualLayout>
                  <c:x val="3.6315994720422365E-2"/>
                  <c:y val="-1.6880486158000112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939E-48FC-A6EB-8BABFAEEB5E3}"/>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Q2エ!$AP$23:$AP$50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(Q2エ!$AV$3:$AV$4,Q2エ!$AV$23:$AV$50)</c:f>
              <c:numCache>
                <c:formatCode>0.0</c:formatCode>
                <c:ptCount val="30"/>
                <c:pt idx="0">
                  <c:v>20</c:v>
                </c:pt>
                <c:pt idx="1">
                  <c:v>0</c:v>
                </c:pt>
                <c:pt idx="3">
                  <c:v>0</c:v>
                </c:pt>
                <c:pt idx="4">
                  <c:v>0</c:v>
                </c:pt>
                <c:pt idx="5">
                  <c:v>0</c:v>
                </c:pt>
                <c:pt idx="6">
                  <c:v>0</c:v>
                </c:pt>
                <c:pt idx="7">
                  <c:v>0</c:v>
                </c:pt>
                <c:pt idx="8">
                  <c:v>0</c:v>
                </c:pt>
                <c:pt idx="9">
                  <c:v>0</c:v>
                </c:pt>
                <c:pt idx="10">
                  <c:v>0</c:v>
                </c:pt>
                <c:pt idx="12">
                  <c:v>0</c:v>
                </c:pt>
                <c:pt idx="13">
                  <c:v>0</c:v>
                </c:pt>
                <c:pt idx="14">
                  <c:v>0</c:v>
                </c:pt>
                <c:pt idx="15">
                  <c:v>0</c:v>
                </c:pt>
                <c:pt idx="16">
                  <c:v>0</c:v>
                </c:pt>
                <c:pt idx="17">
                  <c:v>0</c:v>
                </c:pt>
                <c:pt idx="18">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9-52D6-470F-8062-0C7B8F968C9E}"/>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944684425245985"/>
          <c:h val="0.94654341029341016"/>
        </c:manualLayout>
      </c:layout>
      <c:barChart>
        <c:barDir val="bar"/>
        <c:grouping val="percentStacked"/>
        <c:varyColors val="0"/>
        <c:ser>
          <c:idx val="0"/>
          <c:order val="0"/>
          <c:tx>
            <c:strRef>
              <c:f>Q2エ!$AR$2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9ED1-4CD3-BA79-D1157192768A}"/>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Q2エ!$AP$3:$AP$22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Q2エ!$AR$3:$AR$22</c:f>
              <c:numCache>
                <c:formatCode>0.0</c:formatCode>
                <c:ptCount val="20"/>
                <c:pt idx="0">
                  <c:v>20</c:v>
                </c:pt>
                <c:pt idx="1">
                  <c:v>74.005134788189991</c:v>
                </c:pt>
                <c:pt idx="3">
                  <c:v>71.834992887624466</c:v>
                </c:pt>
                <c:pt idx="4">
                  <c:v>75.882352941176464</c:v>
                </c:pt>
                <c:pt idx="6">
                  <c:v>69.230769230769226</c:v>
                </c:pt>
                <c:pt idx="7">
                  <c:v>68.493150684931507</c:v>
                </c:pt>
                <c:pt idx="8">
                  <c:v>62.025316455696199</c:v>
                </c:pt>
                <c:pt idx="9">
                  <c:v>71.05263157894737</c:v>
                </c:pt>
                <c:pt idx="10">
                  <c:v>75.409836065573771</c:v>
                </c:pt>
                <c:pt idx="11">
                  <c:v>82.439024390243901</c:v>
                </c:pt>
                <c:pt idx="12">
                  <c:v>82.35294117647058</c:v>
                </c:pt>
                <c:pt idx="13">
                  <c:v>90.909090909090907</c:v>
                </c:pt>
                <c:pt idx="15">
                  <c:v>74.224806201550393</c:v>
                </c:pt>
                <c:pt idx="16">
                  <c:v>67.391304347826093</c:v>
                </c:pt>
                <c:pt idx="17">
                  <c:v>77.247191011235955</c:v>
                </c:pt>
                <c:pt idx="18">
                  <c:v>79.215686274509807</c:v>
                </c:pt>
                <c:pt idx="19">
                  <c:v>68.844221105527637</c:v>
                </c:pt>
              </c:numCache>
            </c:numRef>
          </c:val>
          <c:extLst>
            <c:ext xmlns:c16="http://schemas.microsoft.com/office/drawing/2014/chart" uri="{C3380CC4-5D6E-409C-BE32-E72D297353CC}">
              <c16:uniqueId val="{00000001-9ED1-4CD3-BA79-D1157192768A}"/>
            </c:ext>
          </c:extLst>
        </c:ser>
        <c:ser>
          <c:idx val="1"/>
          <c:order val="1"/>
          <c:tx>
            <c:strRef>
              <c:f>Q2エ!$AS$2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9ED1-4CD3-BA79-D1157192768A}"/>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Q2エ!$AP$3:$AP$22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Q2エ!$AS$3:$AS$22</c:f>
              <c:numCache>
                <c:formatCode>0.0</c:formatCode>
                <c:ptCount val="20"/>
                <c:pt idx="0">
                  <c:v>20</c:v>
                </c:pt>
                <c:pt idx="1">
                  <c:v>22.464698331193837</c:v>
                </c:pt>
                <c:pt idx="3">
                  <c:v>23.186344238975817</c:v>
                </c:pt>
                <c:pt idx="4">
                  <c:v>21.882352941176471</c:v>
                </c:pt>
                <c:pt idx="6">
                  <c:v>23.076923076923077</c:v>
                </c:pt>
                <c:pt idx="7">
                  <c:v>24.657534246575342</c:v>
                </c:pt>
                <c:pt idx="8">
                  <c:v>31.645569620253166</c:v>
                </c:pt>
                <c:pt idx="9">
                  <c:v>23.976608187134502</c:v>
                </c:pt>
                <c:pt idx="10">
                  <c:v>22.131147540983605</c:v>
                </c:pt>
                <c:pt idx="11">
                  <c:v>17.073170731707318</c:v>
                </c:pt>
                <c:pt idx="12">
                  <c:v>17.058823529411764</c:v>
                </c:pt>
                <c:pt idx="13">
                  <c:v>9.0909090909090917</c:v>
                </c:pt>
                <c:pt idx="15">
                  <c:v>23.062015503875969</c:v>
                </c:pt>
                <c:pt idx="16">
                  <c:v>28.260869565217391</c:v>
                </c:pt>
                <c:pt idx="17">
                  <c:v>18.820224719101123</c:v>
                </c:pt>
                <c:pt idx="18">
                  <c:v>18.03921568627451</c:v>
                </c:pt>
                <c:pt idx="19">
                  <c:v>26.13065326633166</c:v>
                </c:pt>
              </c:numCache>
            </c:numRef>
          </c:val>
          <c:extLst>
            <c:ext xmlns:c16="http://schemas.microsoft.com/office/drawing/2014/chart" uri="{C3380CC4-5D6E-409C-BE32-E72D297353CC}">
              <c16:uniqueId val="{00000003-9ED1-4CD3-BA79-D1157192768A}"/>
            </c:ext>
          </c:extLst>
        </c:ser>
        <c:ser>
          <c:idx val="2"/>
          <c:order val="2"/>
          <c:tx>
            <c:strRef>
              <c:f>Q2エ!$AT$2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9ED1-4CD3-BA79-D1157192768A}"/>
                </c:ext>
              </c:extLst>
            </c:dLbl>
            <c:dLbl>
              <c:idx val="1"/>
              <c:layout>
                <c:manualLayout>
                  <c:x val="-1.1429085673146148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0E2-4ACF-82AA-5372E544F0E0}"/>
                </c:ext>
              </c:extLst>
            </c:dLbl>
            <c:dLbl>
              <c:idx val="3"/>
              <c:layout>
                <c:manualLayout>
                  <c:x val="-7.619390448764099E-3"/>
                  <c:y val="1.781705948372614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561-4E7A-864E-B34C350F9969}"/>
                </c:ext>
              </c:extLst>
            </c:dLbl>
            <c:dLbl>
              <c:idx val="4"/>
              <c:layout>
                <c:manualLayout>
                  <c:x val="-1.5238780897528337E-2"/>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561-4E7A-864E-B34C350F9969}"/>
                </c:ext>
              </c:extLst>
            </c:dLbl>
            <c:dLbl>
              <c:idx val="9"/>
              <c:layout>
                <c:manualLayout>
                  <c:x val="-1.9048476121910247E-3"/>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561-4E7A-864E-B34C350F9969}"/>
                </c:ext>
              </c:extLst>
            </c:dLbl>
            <c:dLbl>
              <c:idx val="10"/>
              <c:layout>
                <c:manualLayout>
                  <c:x val="-7.6193904487642386E-3"/>
                  <c:y val="7.636083052749719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561-4E7A-864E-B34C350F9969}"/>
                </c:ext>
              </c:extLst>
            </c:dLbl>
            <c:dLbl>
              <c:idx val="11"/>
              <c:layout>
                <c:manualLayout>
                  <c:x val="-1.7143628509719362E-2"/>
                  <c:y val="5.090588423921757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B561-4E7A-864E-B34C350F9969}"/>
                </c:ext>
              </c:extLst>
            </c:dLbl>
            <c:dLbl>
              <c:idx val="12"/>
              <c:layout>
                <c:manualLayout>
                  <c:x val="-1.7143628509719223E-2"/>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B561-4E7A-864E-B34C350F9969}"/>
                </c:ext>
              </c:extLst>
            </c:dLbl>
            <c:dLbl>
              <c:idx val="15"/>
              <c:layout>
                <c:manualLayout>
                  <c:x val="-9.5242380609551237E-3"/>
                  <c:y val="1.018117684784370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B561-4E7A-864E-B34C350F9969}"/>
                </c:ext>
              </c:extLst>
            </c:dLbl>
            <c:dLbl>
              <c:idx val="16"/>
              <c:layout>
                <c:manualLayout>
                  <c:x val="-5.7145428365730742E-3"/>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B561-4E7A-864E-B34C350F9969}"/>
                </c:ext>
              </c:extLst>
            </c:dLbl>
            <c:dLbl>
              <c:idx val="17"/>
              <c:layout>
                <c:manualLayout>
                  <c:x val="-7.619390448764099E-3"/>
                  <c:y val="1.01811768478435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B561-4E7A-864E-B34C350F9969}"/>
                </c:ext>
              </c:extLst>
            </c:dLbl>
            <c:dLbl>
              <c:idx val="18"/>
              <c:layout>
                <c:manualLayout>
                  <c:x val="-1.3333933285337173E-2"/>
                  <c:y val="1.272647105980457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B561-4E7A-864E-B34C350F9969}"/>
                </c:ext>
              </c:extLst>
            </c:dLbl>
            <c:dLbl>
              <c:idx val="19"/>
              <c:layout>
                <c:manualLayout>
                  <c:x val="-5.7145428365730742E-3"/>
                  <c:y val="7.635882635882822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B561-4E7A-864E-B34C350F9969}"/>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Q2エ!$AP$3:$AP$22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Q2エ!$AT$3:$AT$22</c:f>
              <c:numCache>
                <c:formatCode>0.0</c:formatCode>
                <c:ptCount val="20"/>
                <c:pt idx="0">
                  <c:v>20</c:v>
                </c:pt>
                <c:pt idx="1">
                  <c:v>2.1822849807445444</c:v>
                </c:pt>
                <c:pt idx="3">
                  <c:v>2.8449502133712659</c:v>
                </c:pt>
                <c:pt idx="4">
                  <c:v>1.5294117647058825</c:v>
                </c:pt>
                <c:pt idx="6">
                  <c:v>3.8461538461538463</c:v>
                </c:pt>
                <c:pt idx="7">
                  <c:v>6.1643835616438354</c:v>
                </c:pt>
                <c:pt idx="8">
                  <c:v>3.79746835443038</c:v>
                </c:pt>
                <c:pt idx="9">
                  <c:v>2.9239766081871341</c:v>
                </c:pt>
                <c:pt idx="10">
                  <c:v>1.0928961748633881</c:v>
                </c:pt>
                <c:pt idx="11">
                  <c:v>0</c:v>
                </c:pt>
                <c:pt idx="12">
                  <c:v>0.58823529411764708</c:v>
                </c:pt>
                <c:pt idx="13">
                  <c:v>0</c:v>
                </c:pt>
                <c:pt idx="15">
                  <c:v>2.1317829457364339</c:v>
                </c:pt>
                <c:pt idx="16">
                  <c:v>2.1739130434782608</c:v>
                </c:pt>
                <c:pt idx="17">
                  <c:v>2.8089887640449436</c:v>
                </c:pt>
                <c:pt idx="18">
                  <c:v>1.9607843137254901</c:v>
                </c:pt>
                <c:pt idx="19">
                  <c:v>1.5075376884422109</c:v>
                </c:pt>
              </c:numCache>
            </c:numRef>
          </c:val>
          <c:extLst>
            <c:ext xmlns:c16="http://schemas.microsoft.com/office/drawing/2014/chart" uri="{C3380CC4-5D6E-409C-BE32-E72D297353CC}">
              <c16:uniqueId val="{00000005-9ED1-4CD3-BA79-D1157192768A}"/>
            </c:ext>
          </c:extLst>
        </c:ser>
        <c:ser>
          <c:idx val="3"/>
          <c:order val="3"/>
          <c:tx>
            <c:strRef>
              <c:f>Q2エ!$AU$2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9ED1-4CD3-BA79-D1157192768A}"/>
                </c:ext>
              </c:extLst>
            </c:dLbl>
            <c:dLbl>
              <c:idx val="3"/>
              <c:layout>
                <c:manualLayout>
                  <c:x val="0"/>
                  <c:y val="-1.527176527176527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561-4E7A-864E-B34C350F9969}"/>
                </c:ext>
              </c:extLst>
            </c:dLbl>
            <c:dLbl>
              <c:idx val="4"/>
              <c:layout>
                <c:manualLayout>
                  <c:x val="-1.3968721121542454E-16"/>
                  <c:y val="-1.272647105980439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561-4E7A-864E-B34C350F9969}"/>
                </c:ext>
              </c:extLst>
            </c:dLbl>
            <c:dLbl>
              <c:idx val="9"/>
              <c:layout>
                <c:manualLayout>
                  <c:x val="0"/>
                  <c:y val="-1.272627064293730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561-4E7A-864E-B34C350F9969}"/>
                </c:ext>
              </c:extLst>
            </c:dLbl>
            <c:dLbl>
              <c:idx val="10"/>
              <c:layout>
                <c:manualLayout>
                  <c:x val="3.8096952243820495E-3"/>
                  <c:y val="-1.272627064293730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561-4E7A-864E-B34C350F9969}"/>
                </c:ext>
              </c:extLst>
            </c:dLbl>
            <c:dLbl>
              <c:idx val="11"/>
              <c:layout>
                <c:manualLayout>
                  <c:x val="9.5242380609551237E-3"/>
                  <c:y val="-7.635882635882542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561-4E7A-864E-B34C350F9969}"/>
                </c:ext>
              </c:extLst>
            </c:dLbl>
            <c:dLbl>
              <c:idx val="12"/>
              <c:layout>
                <c:manualLayout>
                  <c:x val="3.8096952243820495E-3"/>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B561-4E7A-864E-B34C350F9969}"/>
                </c:ext>
              </c:extLst>
            </c:dLbl>
            <c:dLbl>
              <c:idx val="13"/>
              <c:layout>
                <c:manualLayout>
                  <c:x val="1.9048476121908851E-3"/>
                  <c:y val="-7.635682219015552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B561-4E7A-864E-B34C350F9969}"/>
                </c:ext>
              </c:extLst>
            </c:dLbl>
            <c:dLbl>
              <c:idx val="15"/>
              <c:layout>
                <c:manualLayout>
                  <c:x val="-1.3968721121542454E-16"/>
                  <c:y val="-1.272647105980420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B561-4E7A-864E-B34C350F9969}"/>
                </c:ext>
              </c:extLst>
            </c:dLbl>
            <c:dLbl>
              <c:idx val="16"/>
              <c:layout>
                <c:manualLayout>
                  <c:x val="-1.3968721121542454E-16"/>
                  <c:y val="-7.635882635882542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B561-4E7A-864E-B34C350F9969}"/>
                </c:ext>
              </c:extLst>
            </c:dLbl>
            <c:dLbl>
              <c:idx val="17"/>
              <c:layout>
                <c:manualLayout>
                  <c:x val="0"/>
                  <c:y val="-1.01811768478435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B561-4E7A-864E-B34C350F9969}"/>
                </c:ext>
              </c:extLst>
            </c:dLbl>
            <c:dLbl>
              <c:idx val="18"/>
              <c:layout>
                <c:manualLayout>
                  <c:x val="0"/>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B561-4E7A-864E-B34C350F9969}"/>
                </c:ext>
              </c:extLst>
            </c:dLbl>
            <c:dLbl>
              <c:idx val="19"/>
              <c:layout>
                <c:manualLayout>
                  <c:x val="1.9048476121910247E-3"/>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B561-4E7A-864E-B34C350F9969}"/>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Q2エ!$AP$3:$AP$22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Q2エ!$AU$3:$AU$22</c:f>
              <c:numCache>
                <c:formatCode>0.0</c:formatCode>
                <c:ptCount val="20"/>
                <c:pt idx="0">
                  <c:v>20</c:v>
                </c:pt>
                <c:pt idx="1">
                  <c:v>1.3478818998716302</c:v>
                </c:pt>
                <c:pt idx="3">
                  <c:v>2.1337126600284493</c:v>
                </c:pt>
                <c:pt idx="4">
                  <c:v>0.70588235294117652</c:v>
                </c:pt>
                <c:pt idx="6">
                  <c:v>3.8461538461538463</c:v>
                </c:pt>
                <c:pt idx="7">
                  <c:v>0.68493150684931503</c:v>
                </c:pt>
                <c:pt idx="8">
                  <c:v>2.5316455696202533</c:v>
                </c:pt>
                <c:pt idx="9">
                  <c:v>2.0467836257309941</c:v>
                </c:pt>
                <c:pt idx="10">
                  <c:v>1.3661202185792349</c:v>
                </c:pt>
                <c:pt idx="11">
                  <c:v>0.48780487804878048</c:v>
                </c:pt>
                <c:pt idx="12">
                  <c:v>0</c:v>
                </c:pt>
                <c:pt idx="13">
                  <c:v>0</c:v>
                </c:pt>
                <c:pt idx="15">
                  <c:v>0.58139534883720934</c:v>
                </c:pt>
                <c:pt idx="16">
                  <c:v>2.1739130434782608</c:v>
                </c:pt>
                <c:pt idx="17">
                  <c:v>1.1235955056179776</c:v>
                </c:pt>
                <c:pt idx="18">
                  <c:v>0.78431372549019607</c:v>
                </c:pt>
                <c:pt idx="19">
                  <c:v>3.5175879396984926</c:v>
                </c:pt>
              </c:numCache>
            </c:numRef>
          </c:val>
          <c:extLst>
            <c:ext xmlns:c16="http://schemas.microsoft.com/office/drawing/2014/chart" uri="{C3380CC4-5D6E-409C-BE32-E72D297353CC}">
              <c16:uniqueId val="{00000007-9ED1-4CD3-BA79-D1157192768A}"/>
            </c:ext>
          </c:extLst>
        </c:ser>
        <c:ser>
          <c:idx val="4"/>
          <c:order val="4"/>
          <c:tx>
            <c:strRef>
              <c:f>Q2エ!$AV$2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9ED1-4CD3-BA79-D1157192768A}"/>
                </c:ext>
              </c:extLst>
            </c:dLbl>
            <c:dLbl>
              <c:idx val="11"/>
              <c:layout>
                <c:manualLayout>
                  <c:x val="3.2506299496040315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561-4E7A-864E-B34C350F9969}"/>
                </c:ext>
              </c:extLst>
            </c:dLbl>
            <c:dLbl>
              <c:idx val="12"/>
              <c:layout>
                <c:manualLayout>
                  <c:x val="3.2506299496040315E-2"/>
                  <c:y val="5.0907888407888411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B561-4E7A-864E-B34C350F9969}"/>
                </c:ext>
              </c:extLst>
            </c:dLbl>
            <c:dLbl>
              <c:idx val="13"/>
              <c:layout>
                <c:manualLayout>
                  <c:x val="2.8696604271658266E-2"/>
                  <c:y val="2.5454946288280553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B561-4E7A-864E-B34C350F9969}"/>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Q2エ!$AP$3:$AP$22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Q2エ!$AV$3:$AV$22</c:f>
              <c:numCache>
                <c:formatCode>0.0</c:formatCode>
                <c:ptCount val="20"/>
                <c:pt idx="0">
                  <c:v>20</c:v>
                </c:pt>
                <c:pt idx="1">
                  <c:v>0</c:v>
                </c:pt>
                <c:pt idx="3">
                  <c:v>0</c:v>
                </c:pt>
                <c:pt idx="4">
                  <c:v>0</c:v>
                </c:pt>
                <c:pt idx="6">
                  <c:v>0</c:v>
                </c:pt>
                <c:pt idx="7">
                  <c:v>0</c:v>
                </c:pt>
                <c:pt idx="8">
                  <c:v>0</c:v>
                </c:pt>
                <c:pt idx="9">
                  <c:v>0</c:v>
                </c:pt>
                <c:pt idx="10">
                  <c:v>0</c:v>
                </c:pt>
                <c:pt idx="11">
                  <c:v>0</c:v>
                </c:pt>
                <c:pt idx="12">
                  <c:v>0</c:v>
                </c:pt>
                <c:pt idx="13">
                  <c:v>0</c:v>
                </c:pt>
                <c:pt idx="15">
                  <c:v>0</c:v>
                </c:pt>
                <c:pt idx="16">
                  <c:v>0</c:v>
                </c:pt>
                <c:pt idx="17">
                  <c:v>0</c:v>
                </c:pt>
                <c:pt idx="18">
                  <c:v>0</c:v>
                </c:pt>
                <c:pt idx="19">
                  <c:v>0</c:v>
                </c:pt>
              </c:numCache>
            </c:numRef>
          </c:val>
          <c:extLst>
            <c:ext xmlns:c16="http://schemas.microsoft.com/office/drawing/2014/chart" uri="{C3380CC4-5D6E-409C-BE32-E72D297353CC}">
              <c16:uniqueId val="{00000009-9ED1-4CD3-BA79-D1157192768A}"/>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2928247070917864"/>
          <c:h val="0.88988786131199427"/>
        </c:manualLayout>
      </c:layout>
      <c:barChart>
        <c:barDir val="bar"/>
        <c:grouping val="stacked"/>
        <c:varyColors val="0"/>
        <c:ser>
          <c:idx val="1"/>
          <c:order val="0"/>
          <c:tx>
            <c:strRef>
              <c:f>'Q2エ 比較'!$AL$2</c:f>
              <c:strCache>
                <c:ptCount val="1"/>
                <c:pt idx="0">
                  <c:v>いつも
行っている</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AFB3-4DA2-9DD3-A7B9DD810B14}"/>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AFB3-4DA2-9DD3-A7B9DD810B14}"/>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AFB3-4DA2-9DD3-A7B9DD810B14}"/>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AFB3-4DA2-9DD3-A7B9DD810B14}"/>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AFB3-4DA2-9DD3-A7B9DD810B1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'Q2エ 比較'!$AJ$3:$AJ$5</c:f>
              <c:strCache>
                <c:ptCount val="3"/>
                <c:pt idx="0">
                  <c:v>凡例</c:v>
                </c:pt>
                <c:pt idx="1">
                  <c:v>(1,558)</c:v>
                </c:pt>
                <c:pt idx="2">
                  <c:v>(2,232)</c:v>
                </c:pt>
              </c:strCache>
            </c:strRef>
          </c:cat>
          <c:val>
            <c:numRef>
              <c:f>'Q2エ 比較'!$AL$3:$AL$5</c:f>
              <c:numCache>
                <c:formatCode>0.0</c:formatCode>
                <c:ptCount val="3"/>
                <c:pt idx="0">
                  <c:v>20</c:v>
                </c:pt>
                <c:pt idx="1">
                  <c:v>74.005134788189991</c:v>
                </c:pt>
                <c:pt idx="2">
                  <c:v>68.7</c:v>
                </c:pt>
              </c:numCache>
            </c:numRef>
          </c:val>
          <c:extLst>
            <c:ext xmlns:c16="http://schemas.microsoft.com/office/drawing/2014/chart" uri="{C3380CC4-5D6E-409C-BE32-E72D297353CC}">
              <c16:uniqueId val="{00000005-AFB3-4DA2-9DD3-A7B9DD810B14}"/>
            </c:ext>
          </c:extLst>
        </c:ser>
        <c:ser>
          <c:idx val="2"/>
          <c:order val="1"/>
          <c:tx>
            <c:strRef>
              <c:f>'Q2エ 比較'!$AM$2</c:f>
              <c:strCache>
                <c:ptCount val="1"/>
                <c:pt idx="0">
                  <c:v>時々
行っている</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AFB3-4DA2-9DD3-A7B9DD810B14}"/>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AFB3-4DA2-9DD3-A7B9DD810B14}"/>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AFB3-4DA2-9DD3-A7B9DD810B14}"/>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AFB3-4DA2-9DD3-A7B9DD810B1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'Q2エ 比較'!$AJ$3:$AJ$5</c:f>
              <c:strCache>
                <c:ptCount val="3"/>
                <c:pt idx="0">
                  <c:v>凡例</c:v>
                </c:pt>
                <c:pt idx="1">
                  <c:v>(1,558)</c:v>
                </c:pt>
                <c:pt idx="2">
                  <c:v>(2,232)</c:v>
                </c:pt>
              </c:strCache>
            </c:strRef>
          </c:cat>
          <c:val>
            <c:numRef>
              <c:f>'Q2エ 比較'!$AM$3:$AM$5</c:f>
              <c:numCache>
                <c:formatCode>0.0</c:formatCode>
                <c:ptCount val="3"/>
                <c:pt idx="0">
                  <c:v>20</c:v>
                </c:pt>
                <c:pt idx="1">
                  <c:v>22.464698331193837</c:v>
                </c:pt>
                <c:pt idx="2">
                  <c:v>24.8</c:v>
                </c:pt>
              </c:numCache>
            </c:numRef>
          </c:val>
          <c:extLst>
            <c:ext xmlns:c16="http://schemas.microsoft.com/office/drawing/2014/chart" uri="{C3380CC4-5D6E-409C-BE32-E72D297353CC}">
              <c16:uniqueId val="{0000000A-AFB3-4DA2-9DD3-A7B9DD810B14}"/>
            </c:ext>
          </c:extLst>
        </c:ser>
        <c:ser>
          <c:idx val="3"/>
          <c:order val="2"/>
          <c:tx>
            <c:strRef>
              <c:f>'Q2エ 比較'!$AN$2</c:f>
              <c:strCache>
                <c:ptCount val="1"/>
                <c:pt idx="0">
                  <c:v>これから
行いたい</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AFB3-4DA2-9DD3-A7B9DD810B14}"/>
                </c:ext>
              </c:extLst>
            </c:dLbl>
            <c:dLbl>
              <c:idx val="1"/>
              <c:layout>
                <c:manualLayout>
                  <c:x val="-1.0858744267452296E-2"/>
                  <c:y val="5.0396825396825475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019-4CF7-BF43-88F1AE714614}"/>
                </c:ext>
              </c:extLst>
            </c:dLbl>
            <c:dLbl>
              <c:idx val="2"/>
              <c:layout>
                <c:manualLayout>
                  <c:x val="0"/>
                  <c:y val="5.0396825396825475E-2"/>
                </c:manualLayout>
              </c:layout>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AFB3-4DA2-9DD3-A7B9DD810B14}"/>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AFB3-4DA2-9DD3-A7B9DD810B14}"/>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AFB3-4DA2-9DD3-A7B9DD810B14}"/>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AFB3-4DA2-9DD3-A7B9DD810B14}"/>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AFB3-4DA2-9DD3-A7B9DD810B1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'Q2エ 比較'!$AJ$3:$AJ$5</c:f>
              <c:strCache>
                <c:ptCount val="3"/>
                <c:pt idx="0">
                  <c:v>凡例</c:v>
                </c:pt>
                <c:pt idx="1">
                  <c:v>(1,558)</c:v>
                </c:pt>
                <c:pt idx="2">
                  <c:v>(2,232)</c:v>
                </c:pt>
              </c:strCache>
            </c:strRef>
          </c:cat>
          <c:val>
            <c:numRef>
              <c:f>'Q2エ 比較'!$AN$3:$AN$5</c:f>
              <c:numCache>
                <c:formatCode>0.0</c:formatCode>
                <c:ptCount val="3"/>
                <c:pt idx="0">
                  <c:v>20</c:v>
                </c:pt>
                <c:pt idx="1">
                  <c:v>2.1822849807445444</c:v>
                </c:pt>
                <c:pt idx="2">
                  <c:v>4</c:v>
                </c:pt>
              </c:numCache>
            </c:numRef>
          </c:val>
          <c:extLst>
            <c:ext xmlns:c16="http://schemas.microsoft.com/office/drawing/2014/chart" uri="{C3380CC4-5D6E-409C-BE32-E72D297353CC}">
              <c16:uniqueId val="{00000011-AFB3-4DA2-9DD3-A7B9DD810B14}"/>
            </c:ext>
          </c:extLst>
        </c:ser>
        <c:ser>
          <c:idx val="4"/>
          <c:order val="3"/>
          <c:tx>
            <c:strRef>
              <c:f>'Q2エ 比較'!$AO$2</c:f>
              <c:strCache>
                <c:ptCount val="1"/>
                <c:pt idx="0">
                  <c:v>行うつもりは
ない</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AFB3-4DA2-9DD3-A7B9DD810B14}"/>
                </c:ext>
              </c:extLst>
            </c:dLbl>
            <c:dLbl>
              <c:idx val="1"/>
              <c:layout>
                <c:manualLayout>
                  <c:x val="-7.2391628449681973E-3"/>
                  <c:y val="-5.0396825396825322E-2"/>
                </c:manualLayout>
              </c:layout>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AFB3-4DA2-9DD3-A7B9DD810B14}"/>
                </c:ext>
              </c:extLst>
            </c:dLbl>
            <c:dLbl>
              <c:idx val="2"/>
              <c:layout>
                <c:manualLayout>
                  <c:x val="0"/>
                  <c:y val="-4.1996693121693122E-2"/>
                </c:manualLayout>
              </c:layout>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AFB3-4DA2-9DD3-A7B9DD810B14}"/>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AFB3-4DA2-9DD3-A7B9DD810B14}"/>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AFB3-4DA2-9DD3-A7B9DD810B14}"/>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AFB3-4DA2-9DD3-A7B9DD810B14}"/>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AFB3-4DA2-9DD3-A7B9DD810B14}"/>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AFB3-4DA2-9DD3-A7B9DD810B14}"/>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AFB3-4DA2-9DD3-A7B9DD810B14}"/>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AFB3-4DA2-9DD3-A7B9DD810B14}"/>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AFB3-4DA2-9DD3-A7B9DD810B14}"/>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AFB3-4DA2-9DD3-A7B9DD810B14}"/>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AFB3-4DA2-9DD3-A7B9DD810B14}"/>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AFB3-4DA2-9DD3-A7B9DD810B14}"/>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AFB3-4DA2-9DD3-A7B9DD810B1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'Q2エ 比較'!$AJ$3:$AJ$5</c:f>
              <c:strCache>
                <c:ptCount val="3"/>
                <c:pt idx="0">
                  <c:v>凡例</c:v>
                </c:pt>
                <c:pt idx="1">
                  <c:v>(1,558)</c:v>
                </c:pt>
                <c:pt idx="2">
                  <c:v>(2,232)</c:v>
                </c:pt>
              </c:strCache>
            </c:strRef>
          </c:cat>
          <c:val>
            <c:numRef>
              <c:f>'Q2エ 比較'!$AO$3:$AO$5</c:f>
              <c:numCache>
                <c:formatCode>0.0</c:formatCode>
                <c:ptCount val="3"/>
                <c:pt idx="0">
                  <c:v>20</c:v>
                </c:pt>
                <c:pt idx="1">
                  <c:v>1.3478818998716302</c:v>
                </c:pt>
                <c:pt idx="2">
                  <c:v>1.6</c:v>
                </c:pt>
              </c:numCache>
            </c:numRef>
          </c:val>
          <c:extLst>
            <c:ext xmlns:c16="http://schemas.microsoft.com/office/drawing/2014/chart" uri="{C3380CC4-5D6E-409C-BE32-E72D297353CC}">
              <c16:uniqueId val="{00000021-AFB3-4DA2-9DD3-A7B9DD810B14}"/>
            </c:ext>
          </c:extLst>
        </c:ser>
        <c:ser>
          <c:idx val="5"/>
          <c:order val="4"/>
          <c:tx>
            <c:strRef>
              <c:f>'Q2エ 比較'!$AP$2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AFB3-4DA2-9DD3-A7B9DD810B14}"/>
                </c:ext>
              </c:extLst>
            </c:dLbl>
            <c:dLbl>
              <c:idx val="2"/>
              <c:layout>
                <c:manualLayout>
                  <c:x val="2.6836420123442513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AFB3-4DA2-9DD3-A7B9DD810B14}"/>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'Q2エ 比較'!$AJ$3:$AJ$5</c:f>
              <c:strCache>
                <c:ptCount val="3"/>
                <c:pt idx="0">
                  <c:v>凡例</c:v>
                </c:pt>
                <c:pt idx="1">
                  <c:v>(1,558)</c:v>
                </c:pt>
                <c:pt idx="2">
                  <c:v>(2,232)</c:v>
                </c:pt>
              </c:strCache>
            </c:strRef>
          </c:cat>
          <c:val>
            <c:numRef>
              <c:f>'Q2エ 比較'!$AP$3:$AP$5</c:f>
              <c:numCache>
                <c:formatCode>0.0</c:formatCode>
                <c:ptCount val="3"/>
                <c:pt idx="0">
                  <c:v>20</c:v>
                </c:pt>
                <c:pt idx="1">
                  <c:v>0</c:v>
                </c:pt>
                <c:pt idx="2">
                  <c:v>0.8</c:v>
                </c:pt>
              </c:numCache>
            </c:numRef>
          </c:val>
          <c:extLst>
            <c:ext xmlns:c16="http://schemas.microsoft.com/office/drawing/2014/chart" uri="{C3380CC4-5D6E-409C-BE32-E72D297353CC}">
              <c16:uniqueId val="{00000024-AFB3-4DA2-9DD3-A7B9DD810B14}"/>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753284737221022"/>
          <c:h val="0.94062202597734024"/>
        </c:manualLayout>
      </c:layout>
      <c:barChart>
        <c:barDir val="bar"/>
        <c:grouping val="percentStacked"/>
        <c:varyColors val="0"/>
        <c:ser>
          <c:idx val="0"/>
          <c:order val="0"/>
          <c:tx>
            <c:strRef>
              <c:f>Q2オ!$AR$2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2B36-4604-8D82-321E9EA44B23}"/>
                </c:ext>
              </c:extLst>
            </c:dLbl>
            <c:dLbl>
              <c:idx val="28"/>
              <c:layout>
                <c:manualLayout>
                  <c:x val="-1.7143628509719223E-2"/>
                  <c:y val="1.01285575292284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142-4956-B4D8-45FC496614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Q2オ!$AP$23:$AP$50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(Q2オ!$AR$3:$AR$4,Q2オ!$AR$23:$AR$50)</c:f>
              <c:numCache>
                <c:formatCode>0.0</c:formatCode>
                <c:ptCount val="30"/>
                <c:pt idx="0">
                  <c:v>20</c:v>
                </c:pt>
                <c:pt idx="1">
                  <c:v>73.234916559691911</c:v>
                </c:pt>
                <c:pt idx="3">
                  <c:v>75.806451612903231</c:v>
                </c:pt>
                <c:pt idx="4">
                  <c:v>71.468531468531467</c:v>
                </c:pt>
                <c:pt idx="5">
                  <c:v>76.25570776255708</c:v>
                </c:pt>
                <c:pt idx="6">
                  <c:v>85.714285714285708</c:v>
                </c:pt>
                <c:pt idx="7">
                  <c:v>75.555555555555557</c:v>
                </c:pt>
                <c:pt idx="8">
                  <c:v>58.730158730158735</c:v>
                </c:pt>
                <c:pt idx="9">
                  <c:v>75.496688741721854</c:v>
                </c:pt>
                <c:pt idx="10">
                  <c:v>78.378378378378372</c:v>
                </c:pt>
                <c:pt idx="12">
                  <c:v>73.509933774834437</c:v>
                </c:pt>
                <c:pt idx="13">
                  <c:v>77.338877338877339</c:v>
                </c:pt>
                <c:pt idx="14">
                  <c:v>73.56948228882834</c:v>
                </c:pt>
                <c:pt idx="15">
                  <c:v>69.716088328075713</c:v>
                </c:pt>
                <c:pt idx="16">
                  <c:v>56.521739130434781</c:v>
                </c:pt>
                <c:pt idx="17">
                  <c:v>83.333333333333343</c:v>
                </c:pt>
                <c:pt idx="18">
                  <c:v>50</c:v>
                </c:pt>
                <c:pt idx="20">
                  <c:v>74.429967426710093</c:v>
                </c:pt>
                <c:pt idx="21">
                  <c:v>76.638176638176631</c:v>
                </c:pt>
                <c:pt idx="22">
                  <c:v>63.157894736842103</c:v>
                </c:pt>
                <c:pt idx="23">
                  <c:v>71.111111111111114</c:v>
                </c:pt>
                <c:pt idx="24">
                  <c:v>83.333333333333343</c:v>
                </c:pt>
                <c:pt idx="25">
                  <c:v>69.70443349753694</c:v>
                </c:pt>
                <c:pt idx="26">
                  <c:v>79.069767441860463</c:v>
                </c:pt>
                <c:pt idx="27">
                  <c:v>68.181818181818173</c:v>
                </c:pt>
                <c:pt idx="28">
                  <c:v>0</c:v>
                </c:pt>
                <c:pt idx="29">
                  <c:v>67.857142857142861</c:v>
                </c:pt>
              </c:numCache>
            </c:numRef>
          </c:val>
          <c:extLst>
            <c:ext xmlns:c16="http://schemas.microsoft.com/office/drawing/2014/chart" uri="{C3380CC4-5D6E-409C-BE32-E72D297353CC}">
              <c16:uniqueId val="{00000001-2B36-4604-8D82-321E9EA44B23}"/>
            </c:ext>
          </c:extLst>
        </c:ser>
        <c:ser>
          <c:idx val="1"/>
          <c:order val="1"/>
          <c:tx>
            <c:strRef>
              <c:f>Q2オ!$AS$2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2B36-4604-8D82-321E9EA44B23}"/>
                </c:ext>
              </c:extLst>
            </c:dLbl>
            <c:dLbl>
              <c:idx val="28"/>
              <c:layout>
                <c:manualLayout>
                  <c:x val="-1.9048476121910334E-3"/>
                  <c:y val="-6.751662794345046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142-4956-B4D8-45FC496614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Q2オ!$AP$23:$AP$50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(Q2オ!$AS$3:$AS$4,Q2オ!$AS$23:$AS$50)</c:f>
              <c:numCache>
                <c:formatCode>0.0</c:formatCode>
                <c:ptCount val="30"/>
                <c:pt idx="0">
                  <c:v>20</c:v>
                </c:pt>
                <c:pt idx="1">
                  <c:v>16.367137355584084</c:v>
                </c:pt>
                <c:pt idx="3">
                  <c:v>13.440860215053762</c:v>
                </c:pt>
                <c:pt idx="4">
                  <c:v>17.482517482517483</c:v>
                </c:pt>
                <c:pt idx="5">
                  <c:v>16.43835616438356</c:v>
                </c:pt>
                <c:pt idx="6">
                  <c:v>0</c:v>
                </c:pt>
                <c:pt idx="7">
                  <c:v>17.777777777777779</c:v>
                </c:pt>
                <c:pt idx="8">
                  <c:v>11.111111111111111</c:v>
                </c:pt>
                <c:pt idx="9">
                  <c:v>17.880794701986755</c:v>
                </c:pt>
                <c:pt idx="10">
                  <c:v>8.1081081081081088</c:v>
                </c:pt>
                <c:pt idx="12">
                  <c:v>13.90728476821192</c:v>
                </c:pt>
                <c:pt idx="13">
                  <c:v>16.216216216216218</c:v>
                </c:pt>
                <c:pt idx="14">
                  <c:v>16.893732970027248</c:v>
                </c:pt>
                <c:pt idx="15">
                  <c:v>18.296529968454259</c:v>
                </c:pt>
                <c:pt idx="16">
                  <c:v>18.840579710144929</c:v>
                </c:pt>
                <c:pt idx="17">
                  <c:v>5.5555555555555554</c:v>
                </c:pt>
                <c:pt idx="18">
                  <c:v>25</c:v>
                </c:pt>
                <c:pt idx="20">
                  <c:v>15.960912052117262</c:v>
                </c:pt>
                <c:pt idx="21">
                  <c:v>16.524216524216524</c:v>
                </c:pt>
                <c:pt idx="22">
                  <c:v>26.315789473684209</c:v>
                </c:pt>
                <c:pt idx="23">
                  <c:v>13.333333333333334</c:v>
                </c:pt>
                <c:pt idx="24">
                  <c:v>0</c:v>
                </c:pt>
                <c:pt idx="25">
                  <c:v>17.487684729064039</c:v>
                </c:pt>
                <c:pt idx="26">
                  <c:v>13.953488372093023</c:v>
                </c:pt>
                <c:pt idx="27">
                  <c:v>9.0909090909090917</c:v>
                </c:pt>
                <c:pt idx="28">
                  <c:v>0</c:v>
                </c:pt>
                <c:pt idx="29">
                  <c:v>25</c:v>
                </c:pt>
              </c:numCache>
            </c:numRef>
          </c:val>
          <c:extLst>
            <c:ext xmlns:c16="http://schemas.microsoft.com/office/drawing/2014/chart" uri="{C3380CC4-5D6E-409C-BE32-E72D297353CC}">
              <c16:uniqueId val="{00000003-2B36-4604-8D82-321E9EA44B23}"/>
            </c:ext>
          </c:extLst>
        </c:ser>
        <c:ser>
          <c:idx val="2"/>
          <c:order val="2"/>
          <c:tx>
            <c:strRef>
              <c:f>Q2オ!$AT$2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2B36-4604-8D82-321E9EA44B23}"/>
                </c:ext>
              </c:extLst>
            </c:dLbl>
            <c:dLbl>
              <c:idx val="28"/>
              <c:layout>
                <c:manualLayout>
                  <c:x val="2.2858171346292297E-2"/>
                  <c:y val="2.6583442768506062E-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142-4956-B4D8-45FC496614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Q2オ!$AP$23:$AP$50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(Q2オ!$AT$3:$AT$4,Q2オ!$AT$23:$AT$50)</c:f>
              <c:numCache>
                <c:formatCode>0.0</c:formatCode>
                <c:ptCount val="30"/>
                <c:pt idx="0">
                  <c:v>20</c:v>
                </c:pt>
                <c:pt idx="1">
                  <c:v>5.4557124518613609</c:v>
                </c:pt>
                <c:pt idx="3">
                  <c:v>5.376344086021505</c:v>
                </c:pt>
                <c:pt idx="4">
                  <c:v>5.314685314685315</c:v>
                </c:pt>
                <c:pt idx="5">
                  <c:v>4.10958904109589</c:v>
                </c:pt>
                <c:pt idx="6">
                  <c:v>0</c:v>
                </c:pt>
                <c:pt idx="7">
                  <c:v>3.3333333333333335</c:v>
                </c:pt>
                <c:pt idx="8">
                  <c:v>22.222222222222221</c:v>
                </c:pt>
                <c:pt idx="9">
                  <c:v>2.6490066225165565</c:v>
                </c:pt>
                <c:pt idx="10">
                  <c:v>10.810810810810811</c:v>
                </c:pt>
                <c:pt idx="12">
                  <c:v>5.9602649006622519</c:v>
                </c:pt>
                <c:pt idx="13">
                  <c:v>2.2869022869022873</c:v>
                </c:pt>
                <c:pt idx="14">
                  <c:v>5.9945504087193457</c:v>
                </c:pt>
                <c:pt idx="15">
                  <c:v>7.5709779179810726</c:v>
                </c:pt>
                <c:pt idx="16">
                  <c:v>11.594202898550725</c:v>
                </c:pt>
                <c:pt idx="17">
                  <c:v>5.5555555555555554</c:v>
                </c:pt>
                <c:pt idx="18">
                  <c:v>25</c:v>
                </c:pt>
                <c:pt idx="20">
                  <c:v>5.5374592833876219</c:v>
                </c:pt>
                <c:pt idx="21">
                  <c:v>3.4188034188034191</c:v>
                </c:pt>
                <c:pt idx="22">
                  <c:v>5.2631578947368416</c:v>
                </c:pt>
                <c:pt idx="23">
                  <c:v>4.4444444444444446</c:v>
                </c:pt>
                <c:pt idx="24">
                  <c:v>16.666666666666664</c:v>
                </c:pt>
                <c:pt idx="25">
                  <c:v>7.1428571428571423</c:v>
                </c:pt>
                <c:pt idx="26">
                  <c:v>2.3255813953488373</c:v>
                </c:pt>
                <c:pt idx="27">
                  <c:v>11.363636363636363</c:v>
                </c:pt>
                <c:pt idx="28">
                  <c:v>0</c:v>
                </c:pt>
                <c:pt idx="29">
                  <c:v>0</c:v>
                </c:pt>
              </c:numCache>
            </c:numRef>
          </c:val>
          <c:extLst>
            <c:ext xmlns:c16="http://schemas.microsoft.com/office/drawing/2014/chart" uri="{C3380CC4-5D6E-409C-BE32-E72D297353CC}">
              <c16:uniqueId val="{00000005-2B36-4604-8D82-321E9EA44B23}"/>
            </c:ext>
          </c:extLst>
        </c:ser>
        <c:ser>
          <c:idx val="3"/>
          <c:order val="3"/>
          <c:tx>
            <c:strRef>
              <c:f>Q2オ!$AU$2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2B36-4604-8D82-321E9EA44B2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Q2オ!$AP$23:$AP$50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(Q2オ!$AU$3:$AU$4,Q2オ!$AU$23:$AU$50)</c:f>
              <c:numCache>
                <c:formatCode>0.0</c:formatCode>
                <c:ptCount val="30"/>
                <c:pt idx="0">
                  <c:v>20</c:v>
                </c:pt>
                <c:pt idx="1">
                  <c:v>4.9422336328626439</c:v>
                </c:pt>
                <c:pt idx="3">
                  <c:v>5.376344086021505</c:v>
                </c:pt>
                <c:pt idx="4">
                  <c:v>5.7342657342657342</c:v>
                </c:pt>
                <c:pt idx="5">
                  <c:v>3.1963470319634704</c:v>
                </c:pt>
                <c:pt idx="6">
                  <c:v>14.285714285714285</c:v>
                </c:pt>
                <c:pt idx="7">
                  <c:v>3.3333333333333335</c:v>
                </c:pt>
                <c:pt idx="8">
                  <c:v>7.9365079365079358</c:v>
                </c:pt>
                <c:pt idx="9">
                  <c:v>3.9735099337748347</c:v>
                </c:pt>
                <c:pt idx="10">
                  <c:v>2.7027027027027026</c:v>
                </c:pt>
                <c:pt idx="12">
                  <c:v>6.6225165562913908</c:v>
                </c:pt>
                <c:pt idx="13">
                  <c:v>4.1580041580041582</c:v>
                </c:pt>
                <c:pt idx="14">
                  <c:v>3.5422343324250685</c:v>
                </c:pt>
                <c:pt idx="15">
                  <c:v>4.4164037854889591</c:v>
                </c:pt>
                <c:pt idx="16">
                  <c:v>13.043478260869565</c:v>
                </c:pt>
                <c:pt idx="17">
                  <c:v>5.5555555555555554</c:v>
                </c:pt>
                <c:pt idx="18">
                  <c:v>0</c:v>
                </c:pt>
                <c:pt idx="20">
                  <c:v>4.0716612377850163</c:v>
                </c:pt>
                <c:pt idx="21">
                  <c:v>3.4188034188034191</c:v>
                </c:pt>
                <c:pt idx="22">
                  <c:v>5.2631578947368416</c:v>
                </c:pt>
                <c:pt idx="23">
                  <c:v>11.111111111111111</c:v>
                </c:pt>
                <c:pt idx="24">
                  <c:v>0</c:v>
                </c:pt>
                <c:pt idx="25">
                  <c:v>5.6650246305418719</c:v>
                </c:pt>
                <c:pt idx="26">
                  <c:v>4.6511627906976747</c:v>
                </c:pt>
                <c:pt idx="27">
                  <c:v>11.363636363636363</c:v>
                </c:pt>
                <c:pt idx="28">
                  <c:v>100</c:v>
                </c:pt>
                <c:pt idx="29">
                  <c:v>7.1428571428571423</c:v>
                </c:pt>
              </c:numCache>
            </c:numRef>
          </c:val>
          <c:extLst>
            <c:ext xmlns:c16="http://schemas.microsoft.com/office/drawing/2014/chart" uri="{C3380CC4-5D6E-409C-BE32-E72D297353CC}">
              <c16:uniqueId val="{00000007-2B36-4604-8D82-321E9EA44B23}"/>
            </c:ext>
          </c:extLst>
        </c:ser>
        <c:ser>
          <c:idx val="4"/>
          <c:order val="4"/>
          <c:tx>
            <c:strRef>
              <c:f>Q2オ!$AV$2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2B36-4604-8D82-321E9EA44B23}"/>
                </c:ext>
              </c:extLst>
            </c:dLbl>
            <c:dLbl>
              <c:idx val="18"/>
              <c:layout>
                <c:manualLayout>
                  <c:x val="2.8696604271658266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142-4956-B4D8-45FC49661402}"/>
                </c:ext>
              </c:extLst>
            </c:dLbl>
            <c:dLbl>
              <c:idx val="24"/>
              <c:layout>
                <c:manualLayout>
                  <c:x val="2.6791756659467241E-2"/>
                  <c:y val="-1.6880486158000112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142-4956-B4D8-45FC49661402}"/>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Q2オ!$AP$23:$AP$50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(Q2オ!$AV$3:$AV$4,Q2オ!$AV$23:$AV$50)</c:f>
              <c:numCache>
                <c:formatCode>0.0</c:formatCode>
                <c:ptCount val="30"/>
                <c:pt idx="0">
                  <c:v>20</c:v>
                </c:pt>
                <c:pt idx="1">
                  <c:v>0</c:v>
                </c:pt>
                <c:pt idx="3">
                  <c:v>0</c:v>
                </c:pt>
                <c:pt idx="4">
                  <c:v>0</c:v>
                </c:pt>
                <c:pt idx="5">
                  <c:v>0</c:v>
                </c:pt>
                <c:pt idx="6">
                  <c:v>0</c:v>
                </c:pt>
                <c:pt idx="7">
                  <c:v>0</c:v>
                </c:pt>
                <c:pt idx="8">
                  <c:v>0</c:v>
                </c:pt>
                <c:pt idx="9">
                  <c:v>0</c:v>
                </c:pt>
                <c:pt idx="10">
                  <c:v>0</c:v>
                </c:pt>
                <c:pt idx="12">
                  <c:v>0</c:v>
                </c:pt>
                <c:pt idx="13">
                  <c:v>0</c:v>
                </c:pt>
                <c:pt idx="14">
                  <c:v>0</c:v>
                </c:pt>
                <c:pt idx="15">
                  <c:v>0</c:v>
                </c:pt>
                <c:pt idx="16">
                  <c:v>0</c:v>
                </c:pt>
                <c:pt idx="17">
                  <c:v>0</c:v>
                </c:pt>
                <c:pt idx="18">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9-2B36-4604-8D82-321E9EA44B23}"/>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944684425245985"/>
          <c:h val="0.94399807260367274"/>
        </c:manualLayout>
      </c:layout>
      <c:barChart>
        <c:barDir val="bar"/>
        <c:grouping val="percentStacked"/>
        <c:varyColors val="0"/>
        <c:ser>
          <c:idx val="0"/>
          <c:order val="0"/>
          <c:tx>
            <c:strRef>
              <c:f>Q2オ!$AR$2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E50C-48E6-B779-4DFDBED7674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Q2オ!$AP$3:$AP$22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Q2オ!$AR$3:$AR$22</c:f>
              <c:numCache>
                <c:formatCode>0.0</c:formatCode>
                <c:ptCount val="20"/>
                <c:pt idx="0">
                  <c:v>20</c:v>
                </c:pt>
                <c:pt idx="1">
                  <c:v>73.234916559691911</c:v>
                </c:pt>
                <c:pt idx="3">
                  <c:v>68.421052631578945</c:v>
                </c:pt>
                <c:pt idx="4">
                  <c:v>77.411764705882362</c:v>
                </c:pt>
                <c:pt idx="6">
                  <c:v>42.307692307692307</c:v>
                </c:pt>
                <c:pt idx="7">
                  <c:v>62.328767123287676</c:v>
                </c:pt>
                <c:pt idx="8">
                  <c:v>73.417721518987349</c:v>
                </c:pt>
                <c:pt idx="9">
                  <c:v>70.760233918128662</c:v>
                </c:pt>
                <c:pt idx="10">
                  <c:v>74.043715846994544</c:v>
                </c:pt>
                <c:pt idx="11">
                  <c:v>81.463414634146332</c:v>
                </c:pt>
                <c:pt idx="12">
                  <c:v>81.17647058823529</c:v>
                </c:pt>
                <c:pt idx="13">
                  <c:v>71.212121212121218</c:v>
                </c:pt>
                <c:pt idx="15">
                  <c:v>72.286821705426348</c:v>
                </c:pt>
                <c:pt idx="16">
                  <c:v>70.434782608695656</c:v>
                </c:pt>
                <c:pt idx="17">
                  <c:v>72.471910112359552</c:v>
                </c:pt>
                <c:pt idx="18">
                  <c:v>77.64705882352942</c:v>
                </c:pt>
                <c:pt idx="19">
                  <c:v>74.874371859296488</c:v>
                </c:pt>
              </c:numCache>
            </c:numRef>
          </c:val>
          <c:extLst>
            <c:ext xmlns:c16="http://schemas.microsoft.com/office/drawing/2014/chart" uri="{C3380CC4-5D6E-409C-BE32-E72D297353CC}">
              <c16:uniqueId val="{00000001-E50C-48E6-B779-4DFDBED76743}"/>
            </c:ext>
          </c:extLst>
        </c:ser>
        <c:ser>
          <c:idx val="1"/>
          <c:order val="1"/>
          <c:tx>
            <c:strRef>
              <c:f>Q2オ!$AS$2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E50C-48E6-B779-4DFDBED7674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Q2オ!$AP$3:$AP$22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Q2オ!$AS$3:$AS$22</c:f>
              <c:numCache>
                <c:formatCode>0.0</c:formatCode>
                <c:ptCount val="20"/>
                <c:pt idx="0">
                  <c:v>20</c:v>
                </c:pt>
                <c:pt idx="1">
                  <c:v>16.367137355584084</c:v>
                </c:pt>
                <c:pt idx="3">
                  <c:v>17.638691322901849</c:v>
                </c:pt>
                <c:pt idx="4">
                  <c:v>15.176470588235293</c:v>
                </c:pt>
                <c:pt idx="6">
                  <c:v>19.230769230769234</c:v>
                </c:pt>
                <c:pt idx="7">
                  <c:v>15.068493150684931</c:v>
                </c:pt>
                <c:pt idx="8">
                  <c:v>15.18987341772152</c:v>
                </c:pt>
                <c:pt idx="9">
                  <c:v>17.543859649122805</c:v>
                </c:pt>
                <c:pt idx="10">
                  <c:v>16.939890710382514</c:v>
                </c:pt>
                <c:pt idx="11">
                  <c:v>14.146341463414632</c:v>
                </c:pt>
                <c:pt idx="12">
                  <c:v>15.294117647058824</c:v>
                </c:pt>
                <c:pt idx="13">
                  <c:v>22.727272727272727</c:v>
                </c:pt>
                <c:pt idx="15">
                  <c:v>16.86046511627907</c:v>
                </c:pt>
                <c:pt idx="16">
                  <c:v>19.130434782608695</c:v>
                </c:pt>
                <c:pt idx="17">
                  <c:v>16.853932584269664</c:v>
                </c:pt>
                <c:pt idx="18">
                  <c:v>14.901960784313726</c:v>
                </c:pt>
                <c:pt idx="19">
                  <c:v>12.562814070351758</c:v>
                </c:pt>
              </c:numCache>
            </c:numRef>
          </c:val>
          <c:extLst>
            <c:ext xmlns:c16="http://schemas.microsoft.com/office/drawing/2014/chart" uri="{C3380CC4-5D6E-409C-BE32-E72D297353CC}">
              <c16:uniqueId val="{00000003-E50C-48E6-B779-4DFDBED76743}"/>
            </c:ext>
          </c:extLst>
        </c:ser>
        <c:ser>
          <c:idx val="2"/>
          <c:order val="2"/>
          <c:tx>
            <c:strRef>
              <c:f>Q2オ!$AT$2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E50C-48E6-B779-4DFDBED76743}"/>
                </c:ext>
              </c:extLst>
            </c:dLbl>
            <c:dLbl>
              <c:idx val="11"/>
              <c:layout>
                <c:manualLayout>
                  <c:x val="-1.7143628509719223E-2"/>
                  <c:y val="2.545294211960878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65E-4A06-AC05-CE19C7FDDC4C}"/>
                </c:ext>
              </c:extLst>
            </c:dLbl>
            <c:dLbl>
              <c:idx val="12"/>
              <c:layout>
                <c:manualLayout>
                  <c:x val="-1.1429085673146287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65E-4A06-AC05-CE19C7FDDC4C}"/>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Q2オ!$AP$3:$AP$22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Q2オ!$AT$3:$AT$22</c:f>
              <c:numCache>
                <c:formatCode>0.0</c:formatCode>
                <c:ptCount val="20"/>
                <c:pt idx="0">
                  <c:v>20</c:v>
                </c:pt>
                <c:pt idx="1">
                  <c:v>5.4557124518613609</c:v>
                </c:pt>
                <c:pt idx="3">
                  <c:v>6.6856330014224756</c:v>
                </c:pt>
                <c:pt idx="4">
                  <c:v>4.3529411764705879</c:v>
                </c:pt>
                <c:pt idx="6">
                  <c:v>26.923076923076923</c:v>
                </c:pt>
                <c:pt idx="7">
                  <c:v>14.383561643835616</c:v>
                </c:pt>
                <c:pt idx="8">
                  <c:v>7.1729957805907167</c:v>
                </c:pt>
                <c:pt idx="9">
                  <c:v>4.9707602339181287</c:v>
                </c:pt>
                <c:pt idx="10">
                  <c:v>3.8251366120218582</c:v>
                </c:pt>
                <c:pt idx="11">
                  <c:v>1.9512195121951219</c:v>
                </c:pt>
                <c:pt idx="12">
                  <c:v>1.7647058823529411</c:v>
                </c:pt>
                <c:pt idx="13">
                  <c:v>3.0303030303030303</c:v>
                </c:pt>
                <c:pt idx="15">
                  <c:v>5.6201550387596901</c:v>
                </c:pt>
                <c:pt idx="16">
                  <c:v>3.4782608695652173</c:v>
                </c:pt>
                <c:pt idx="17">
                  <c:v>5.8988764044943816</c:v>
                </c:pt>
                <c:pt idx="18">
                  <c:v>4.3137254901960782</c:v>
                </c:pt>
                <c:pt idx="19">
                  <c:v>8.0402010050251249</c:v>
                </c:pt>
              </c:numCache>
            </c:numRef>
          </c:val>
          <c:extLst>
            <c:ext xmlns:c16="http://schemas.microsoft.com/office/drawing/2014/chart" uri="{C3380CC4-5D6E-409C-BE32-E72D297353CC}">
              <c16:uniqueId val="{00000005-E50C-48E6-B779-4DFDBED76743}"/>
            </c:ext>
          </c:extLst>
        </c:ser>
        <c:ser>
          <c:idx val="3"/>
          <c:order val="3"/>
          <c:tx>
            <c:strRef>
              <c:f>Q2オ!$AU$2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E50C-48E6-B779-4DFDBED7674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Q2オ!$AP$3:$AP$22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Q2オ!$AU$3:$AU$22</c:f>
              <c:numCache>
                <c:formatCode>0.0</c:formatCode>
                <c:ptCount val="20"/>
                <c:pt idx="0">
                  <c:v>20</c:v>
                </c:pt>
                <c:pt idx="1">
                  <c:v>4.9422336328626439</c:v>
                </c:pt>
                <c:pt idx="3">
                  <c:v>7.2546230440967276</c:v>
                </c:pt>
                <c:pt idx="4">
                  <c:v>3.0588235294117649</c:v>
                </c:pt>
                <c:pt idx="6">
                  <c:v>11.538461538461538</c:v>
                </c:pt>
                <c:pt idx="7">
                  <c:v>8.2191780821917799</c:v>
                </c:pt>
                <c:pt idx="8">
                  <c:v>4.2194092827004219</c:v>
                </c:pt>
                <c:pt idx="9">
                  <c:v>6.7251461988304087</c:v>
                </c:pt>
                <c:pt idx="10">
                  <c:v>5.1912568306010929</c:v>
                </c:pt>
                <c:pt idx="11">
                  <c:v>2.4390243902439024</c:v>
                </c:pt>
                <c:pt idx="12">
                  <c:v>1.7647058823529411</c:v>
                </c:pt>
                <c:pt idx="13">
                  <c:v>3.0303030303030303</c:v>
                </c:pt>
                <c:pt idx="15">
                  <c:v>5.2325581395348841</c:v>
                </c:pt>
                <c:pt idx="16">
                  <c:v>6.9565217391304346</c:v>
                </c:pt>
                <c:pt idx="17">
                  <c:v>4.7752808988764039</c:v>
                </c:pt>
                <c:pt idx="18">
                  <c:v>3.1372549019607843</c:v>
                </c:pt>
                <c:pt idx="19">
                  <c:v>4.5226130653266337</c:v>
                </c:pt>
              </c:numCache>
            </c:numRef>
          </c:val>
          <c:extLst>
            <c:ext xmlns:c16="http://schemas.microsoft.com/office/drawing/2014/chart" uri="{C3380CC4-5D6E-409C-BE32-E72D297353CC}">
              <c16:uniqueId val="{00000007-E50C-48E6-B779-4DFDBED76743}"/>
            </c:ext>
          </c:extLst>
        </c:ser>
        <c:ser>
          <c:idx val="4"/>
          <c:order val="4"/>
          <c:tx>
            <c:strRef>
              <c:f>Q2オ!$AV$2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E50C-48E6-B779-4DFDBED7674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Q2オ!$AP$3:$AP$22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Q2オ!$AV$3:$AV$22</c:f>
              <c:numCache>
                <c:formatCode>0.0</c:formatCode>
                <c:ptCount val="20"/>
                <c:pt idx="0">
                  <c:v>20</c:v>
                </c:pt>
                <c:pt idx="1">
                  <c:v>0</c:v>
                </c:pt>
                <c:pt idx="3">
                  <c:v>0</c:v>
                </c:pt>
                <c:pt idx="4">
                  <c:v>0</c:v>
                </c:pt>
                <c:pt idx="6">
                  <c:v>0</c:v>
                </c:pt>
                <c:pt idx="7">
                  <c:v>0</c:v>
                </c:pt>
                <c:pt idx="8">
                  <c:v>0</c:v>
                </c:pt>
                <c:pt idx="9">
                  <c:v>0</c:v>
                </c:pt>
                <c:pt idx="10">
                  <c:v>0</c:v>
                </c:pt>
                <c:pt idx="11">
                  <c:v>0</c:v>
                </c:pt>
                <c:pt idx="12">
                  <c:v>0</c:v>
                </c:pt>
                <c:pt idx="13">
                  <c:v>0</c:v>
                </c:pt>
                <c:pt idx="15">
                  <c:v>0</c:v>
                </c:pt>
                <c:pt idx="16">
                  <c:v>0</c:v>
                </c:pt>
                <c:pt idx="17">
                  <c:v>0</c:v>
                </c:pt>
                <c:pt idx="18">
                  <c:v>0</c:v>
                </c:pt>
                <c:pt idx="19">
                  <c:v>0</c:v>
                </c:pt>
              </c:numCache>
            </c:numRef>
          </c:val>
          <c:extLst>
            <c:ext xmlns:c16="http://schemas.microsoft.com/office/drawing/2014/chart" uri="{C3380CC4-5D6E-409C-BE32-E72D297353CC}">
              <c16:uniqueId val="{00000009-E50C-48E6-B779-4DFDBED76743}"/>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2928247070917864"/>
          <c:h val="0.88988786131199427"/>
        </c:manualLayout>
      </c:layout>
      <c:barChart>
        <c:barDir val="bar"/>
        <c:grouping val="stacked"/>
        <c:varyColors val="0"/>
        <c:ser>
          <c:idx val="1"/>
          <c:order val="0"/>
          <c:tx>
            <c:strRef>
              <c:f>'Q2オ 比較'!$AL$2</c:f>
              <c:strCache>
                <c:ptCount val="1"/>
                <c:pt idx="0">
                  <c:v>いつも
行っている</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007D-450C-B96B-34D1ADA3883B}"/>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007D-450C-B96B-34D1ADA3883B}"/>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007D-450C-B96B-34D1ADA3883B}"/>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007D-450C-B96B-34D1ADA3883B}"/>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007D-450C-B96B-34D1ADA3883B}"/>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'Q2オ 比較'!$AJ$3:$AJ$5</c:f>
              <c:strCache>
                <c:ptCount val="3"/>
                <c:pt idx="0">
                  <c:v>凡例</c:v>
                </c:pt>
                <c:pt idx="1">
                  <c:v>(1,558)</c:v>
                </c:pt>
                <c:pt idx="2">
                  <c:v>(2,232)</c:v>
                </c:pt>
              </c:strCache>
            </c:strRef>
          </c:cat>
          <c:val>
            <c:numRef>
              <c:f>'Q2オ 比較'!$AL$3:$AL$5</c:f>
              <c:numCache>
                <c:formatCode>0.0</c:formatCode>
                <c:ptCount val="3"/>
                <c:pt idx="0">
                  <c:v>20</c:v>
                </c:pt>
                <c:pt idx="1">
                  <c:v>73.234916559691911</c:v>
                </c:pt>
                <c:pt idx="2">
                  <c:v>69.8</c:v>
                </c:pt>
              </c:numCache>
            </c:numRef>
          </c:val>
          <c:extLst>
            <c:ext xmlns:c16="http://schemas.microsoft.com/office/drawing/2014/chart" uri="{C3380CC4-5D6E-409C-BE32-E72D297353CC}">
              <c16:uniqueId val="{00000005-007D-450C-B96B-34D1ADA3883B}"/>
            </c:ext>
          </c:extLst>
        </c:ser>
        <c:ser>
          <c:idx val="2"/>
          <c:order val="1"/>
          <c:tx>
            <c:strRef>
              <c:f>'Q2オ 比較'!$AM$2</c:f>
              <c:strCache>
                <c:ptCount val="1"/>
                <c:pt idx="0">
                  <c:v>時々
行っている</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007D-450C-B96B-34D1ADA3883B}"/>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007D-450C-B96B-34D1ADA3883B}"/>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007D-450C-B96B-34D1ADA3883B}"/>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007D-450C-B96B-34D1ADA3883B}"/>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'Q2オ 比較'!$AJ$3:$AJ$5</c:f>
              <c:strCache>
                <c:ptCount val="3"/>
                <c:pt idx="0">
                  <c:v>凡例</c:v>
                </c:pt>
                <c:pt idx="1">
                  <c:v>(1,558)</c:v>
                </c:pt>
                <c:pt idx="2">
                  <c:v>(2,232)</c:v>
                </c:pt>
              </c:strCache>
            </c:strRef>
          </c:cat>
          <c:val>
            <c:numRef>
              <c:f>'Q2オ 比較'!$AM$3:$AM$5</c:f>
              <c:numCache>
                <c:formatCode>0.0</c:formatCode>
                <c:ptCount val="3"/>
                <c:pt idx="0">
                  <c:v>20</c:v>
                </c:pt>
                <c:pt idx="1">
                  <c:v>16.367137355584084</c:v>
                </c:pt>
                <c:pt idx="2">
                  <c:v>16.600000000000001</c:v>
                </c:pt>
              </c:numCache>
            </c:numRef>
          </c:val>
          <c:extLst>
            <c:ext xmlns:c16="http://schemas.microsoft.com/office/drawing/2014/chart" uri="{C3380CC4-5D6E-409C-BE32-E72D297353CC}">
              <c16:uniqueId val="{0000000A-007D-450C-B96B-34D1ADA3883B}"/>
            </c:ext>
          </c:extLst>
        </c:ser>
        <c:ser>
          <c:idx val="3"/>
          <c:order val="2"/>
          <c:tx>
            <c:strRef>
              <c:f>'Q2オ 比較'!$AN$2</c:f>
              <c:strCache>
                <c:ptCount val="1"/>
                <c:pt idx="0">
                  <c:v>これから
行いたい</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007D-450C-B96B-34D1ADA3883B}"/>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007D-450C-B96B-34D1ADA3883B}"/>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007D-450C-B96B-34D1ADA3883B}"/>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007D-450C-B96B-34D1ADA3883B}"/>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007D-450C-B96B-34D1ADA3883B}"/>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007D-450C-B96B-34D1ADA3883B}"/>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'Q2オ 比較'!$AJ$3:$AJ$5</c:f>
              <c:strCache>
                <c:ptCount val="3"/>
                <c:pt idx="0">
                  <c:v>凡例</c:v>
                </c:pt>
                <c:pt idx="1">
                  <c:v>(1,558)</c:v>
                </c:pt>
                <c:pt idx="2">
                  <c:v>(2,232)</c:v>
                </c:pt>
              </c:strCache>
            </c:strRef>
          </c:cat>
          <c:val>
            <c:numRef>
              <c:f>'Q2オ 比較'!$AN$3:$AN$5</c:f>
              <c:numCache>
                <c:formatCode>0.0</c:formatCode>
                <c:ptCount val="3"/>
                <c:pt idx="0">
                  <c:v>20</c:v>
                </c:pt>
                <c:pt idx="1">
                  <c:v>5.4557124518613609</c:v>
                </c:pt>
                <c:pt idx="2">
                  <c:v>7.1</c:v>
                </c:pt>
              </c:numCache>
            </c:numRef>
          </c:val>
          <c:extLst>
            <c:ext xmlns:c16="http://schemas.microsoft.com/office/drawing/2014/chart" uri="{C3380CC4-5D6E-409C-BE32-E72D297353CC}">
              <c16:uniqueId val="{00000011-007D-450C-B96B-34D1ADA3883B}"/>
            </c:ext>
          </c:extLst>
        </c:ser>
        <c:ser>
          <c:idx val="4"/>
          <c:order val="3"/>
          <c:tx>
            <c:strRef>
              <c:f>'Q2オ 比較'!$AO$2</c:f>
              <c:strCache>
                <c:ptCount val="1"/>
                <c:pt idx="0">
                  <c:v>行うつもりは
ない</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007D-450C-B96B-34D1ADA3883B}"/>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007D-450C-B96B-34D1ADA3883B}"/>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007D-450C-B96B-34D1ADA3883B}"/>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007D-450C-B96B-34D1ADA3883B}"/>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007D-450C-B96B-34D1ADA3883B}"/>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007D-450C-B96B-34D1ADA3883B}"/>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007D-450C-B96B-34D1ADA3883B}"/>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007D-450C-B96B-34D1ADA3883B}"/>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007D-450C-B96B-34D1ADA3883B}"/>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007D-450C-B96B-34D1ADA3883B}"/>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007D-450C-B96B-34D1ADA3883B}"/>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007D-450C-B96B-34D1ADA3883B}"/>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007D-450C-B96B-34D1ADA3883B}"/>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007D-450C-B96B-34D1ADA3883B}"/>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007D-450C-B96B-34D1ADA3883B}"/>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'Q2オ 比較'!$AJ$3:$AJ$5</c:f>
              <c:strCache>
                <c:ptCount val="3"/>
                <c:pt idx="0">
                  <c:v>凡例</c:v>
                </c:pt>
                <c:pt idx="1">
                  <c:v>(1,558)</c:v>
                </c:pt>
                <c:pt idx="2">
                  <c:v>(2,232)</c:v>
                </c:pt>
              </c:strCache>
            </c:strRef>
          </c:cat>
          <c:val>
            <c:numRef>
              <c:f>'Q2オ 比較'!$AO$3:$AO$5</c:f>
              <c:numCache>
                <c:formatCode>0.0</c:formatCode>
                <c:ptCount val="3"/>
                <c:pt idx="0">
                  <c:v>20</c:v>
                </c:pt>
                <c:pt idx="1">
                  <c:v>4.9422336328626439</c:v>
                </c:pt>
                <c:pt idx="2">
                  <c:v>5.6</c:v>
                </c:pt>
              </c:numCache>
            </c:numRef>
          </c:val>
          <c:extLst>
            <c:ext xmlns:c16="http://schemas.microsoft.com/office/drawing/2014/chart" uri="{C3380CC4-5D6E-409C-BE32-E72D297353CC}">
              <c16:uniqueId val="{00000021-007D-450C-B96B-34D1ADA3883B}"/>
            </c:ext>
          </c:extLst>
        </c:ser>
        <c:ser>
          <c:idx val="5"/>
          <c:order val="4"/>
          <c:tx>
            <c:strRef>
              <c:f>'Q2オ 比較'!$AP$2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007D-450C-B96B-34D1ADA3883B}"/>
                </c:ext>
              </c:extLst>
            </c:dLbl>
            <c:dLbl>
              <c:idx val="2"/>
              <c:layout>
                <c:manualLayout>
                  <c:x val="2.1407116553086861E-2"/>
                  <c:y val="6.6137566137566138E-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007D-450C-B96B-34D1ADA3883B}"/>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'Q2オ 比較'!$AJ$3:$AJ$5</c:f>
              <c:strCache>
                <c:ptCount val="3"/>
                <c:pt idx="0">
                  <c:v>凡例</c:v>
                </c:pt>
                <c:pt idx="1">
                  <c:v>(1,558)</c:v>
                </c:pt>
                <c:pt idx="2">
                  <c:v>(2,232)</c:v>
                </c:pt>
              </c:strCache>
            </c:strRef>
          </c:cat>
          <c:val>
            <c:numRef>
              <c:f>'Q2オ 比較'!$AP$3:$AP$5</c:f>
              <c:numCache>
                <c:formatCode>0.0</c:formatCode>
                <c:ptCount val="3"/>
                <c:pt idx="0">
                  <c:v>20</c:v>
                </c:pt>
                <c:pt idx="1">
                  <c:v>0</c:v>
                </c:pt>
                <c:pt idx="2">
                  <c:v>0.9</c:v>
                </c:pt>
              </c:numCache>
            </c:numRef>
          </c:val>
          <c:extLst>
            <c:ext xmlns:c16="http://schemas.microsoft.com/office/drawing/2014/chart" uri="{C3380CC4-5D6E-409C-BE32-E72D297353CC}">
              <c16:uniqueId val="{00000024-007D-450C-B96B-34D1ADA3883B}"/>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753284737221022"/>
          <c:h val="0.94062202597734024"/>
        </c:manualLayout>
      </c:layout>
      <c:barChart>
        <c:barDir val="bar"/>
        <c:grouping val="percentStacked"/>
        <c:varyColors val="0"/>
        <c:ser>
          <c:idx val="0"/>
          <c:order val="0"/>
          <c:tx>
            <c:strRef>
              <c:f>Q2カ!$AR$2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824D-4CE1-A396-331E864AA56F}"/>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Q2カ!$AP$23:$AP$50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(Q2カ!$AR$3:$AR$4,Q2カ!$AR$23:$AR$50)</c:f>
              <c:numCache>
                <c:formatCode>0.0</c:formatCode>
                <c:ptCount val="30"/>
                <c:pt idx="0">
                  <c:v>20</c:v>
                </c:pt>
                <c:pt idx="1">
                  <c:v>45.186136071887034</c:v>
                </c:pt>
                <c:pt idx="3">
                  <c:v>45.698924731182792</c:v>
                </c:pt>
                <c:pt idx="4">
                  <c:v>43.636363636363633</c:v>
                </c:pt>
                <c:pt idx="5">
                  <c:v>47.48858447488584</c:v>
                </c:pt>
                <c:pt idx="6">
                  <c:v>28.571428571428569</c:v>
                </c:pt>
                <c:pt idx="7">
                  <c:v>50</c:v>
                </c:pt>
                <c:pt idx="8">
                  <c:v>33.333333333333329</c:v>
                </c:pt>
                <c:pt idx="9">
                  <c:v>47.682119205298015</c:v>
                </c:pt>
                <c:pt idx="10">
                  <c:v>48.648648648648653</c:v>
                </c:pt>
                <c:pt idx="12">
                  <c:v>53.973509933774835</c:v>
                </c:pt>
                <c:pt idx="13">
                  <c:v>46.777546777546782</c:v>
                </c:pt>
                <c:pt idx="14">
                  <c:v>43.596730245231605</c:v>
                </c:pt>
                <c:pt idx="15">
                  <c:v>41.009463722397477</c:v>
                </c:pt>
                <c:pt idx="16">
                  <c:v>27.536231884057973</c:v>
                </c:pt>
                <c:pt idx="17">
                  <c:v>33.333333333333329</c:v>
                </c:pt>
                <c:pt idx="18">
                  <c:v>25</c:v>
                </c:pt>
                <c:pt idx="20">
                  <c:v>42.182410423452772</c:v>
                </c:pt>
                <c:pt idx="21">
                  <c:v>49.002849002849004</c:v>
                </c:pt>
                <c:pt idx="22">
                  <c:v>42.105263157894733</c:v>
                </c:pt>
                <c:pt idx="23">
                  <c:v>44.444444444444443</c:v>
                </c:pt>
                <c:pt idx="24">
                  <c:v>33.333333333333329</c:v>
                </c:pt>
                <c:pt idx="25">
                  <c:v>47.536945812807879</c:v>
                </c:pt>
                <c:pt idx="26">
                  <c:v>48.837209302325576</c:v>
                </c:pt>
                <c:pt idx="27">
                  <c:v>29.545454545454547</c:v>
                </c:pt>
                <c:pt idx="28">
                  <c:v>50</c:v>
                </c:pt>
                <c:pt idx="29">
                  <c:v>53.571428571428569</c:v>
                </c:pt>
              </c:numCache>
            </c:numRef>
          </c:val>
          <c:extLst>
            <c:ext xmlns:c16="http://schemas.microsoft.com/office/drawing/2014/chart" uri="{C3380CC4-5D6E-409C-BE32-E72D297353CC}">
              <c16:uniqueId val="{00000001-824D-4CE1-A396-331E864AA56F}"/>
            </c:ext>
          </c:extLst>
        </c:ser>
        <c:ser>
          <c:idx val="1"/>
          <c:order val="1"/>
          <c:tx>
            <c:strRef>
              <c:f>Q2カ!$AS$2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824D-4CE1-A396-331E864AA56F}"/>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Q2カ!$AP$23:$AP$50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(Q2カ!$AS$3:$AS$4,Q2カ!$AS$23:$AS$50)</c:f>
              <c:numCache>
                <c:formatCode>0.0</c:formatCode>
                <c:ptCount val="30"/>
                <c:pt idx="0">
                  <c:v>20</c:v>
                </c:pt>
                <c:pt idx="1">
                  <c:v>36.84210526315789</c:v>
                </c:pt>
                <c:pt idx="3">
                  <c:v>33.333333333333329</c:v>
                </c:pt>
                <c:pt idx="4">
                  <c:v>38.32167832167832</c:v>
                </c:pt>
                <c:pt idx="5">
                  <c:v>37.899543378995432</c:v>
                </c:pt>
                <c:pt idx="6">
                  <c:v>57.142857142857139</c:v>
                </c:pt>
                <c:pt idx="7">
                  <c:v>34.444444444444443</c:v>
                </c:pt>
                <c:pt idx="8">
                  <c:v>25.396825396825395</c:v>
                </c:pt>
                <c:pt idx="9">
                  <c:v>41.721854304635762</c:v>
                </c:pt>
                <c:pt idx="10">
                  <c:v>27.027027027027028</c:v>
                </c:pt>
                <c:pt idx="12">
                  <c:v>31.125827814569533</c:v>
                </c:pt>
                <c:pt idx="13">
                  <c:v>38.461538461538467</c:v>
                </c:pt>
                <c:pt idx="14">
                  <c:v>37.329700272479563</c:v>
                </c:pt>
                <c:pt idx="15">
                  <c:v>37.539432176656149</c:v>
                </c:pt>
                <c:pt idx="16">
                  <c:v>40.579710144927539</c:v>
                </c:pt>
                <c:pt idx="17">
                  <c:v>44.444444444444443</c:v>
                </c:pt>
                <c:pt idx="18">
                  <c:v>75</c:v>
                </c:pt>
                <c:pt idx="20">
                  <c:v>36.644951140065146</c:v>
                </c:pt>
                <c:pt idx="21">
                  <c:v>37.32193732193732</c:v>
                </c:pt>
                <c:pt idx="22">
                  <c:v>52.631578947368418</c:v>
                </c:pt>
                <c:pt idx="23">
                  <c:v>44.444444444444443</c:v>
                </c:pt>
                <c:pt idx="24">
                  <c:v>33.333333333333329</c:v>
                </c:pt>
                <c:pt idx="25">
                  <c:v>34.729064039408868</c:v>
                </c:pt>
                <c:pt idx="26">
                  <c:v>39.534883720930232</c:v>
                </c:pt>
                <c:pt idx="27">
                  <c:v>40.909090909090914</c:v>
                </c:pt>
                <c:pt idx="28">
                  <c:v>50</c:v>
                </c:pt>
                <c:pt idx="29">
                  <c:v>32.142857142857146</c:v>
                </c:pt>
              </c:numCache>
            </c:numRef>
          </c:val>
          <c:extLst>
            <c:ext xmlns:c16="http://schemas.microsoft.com/office/drawing/2014/chart" uri="{C3380CC4-5D6E-409C-BE32-E72D297353CC}">
              <c16:uniqueId val="{00000003-824D-4CE1-A396-331E864AA56F}"/>
            </c:ext>
          </c:extLst>
        </c:ser>
        <c:ser>
          <c:idx val="2"/>
          <c:order val="2"/>
          <c:tx>
            <c:strRef>
              <c:f>Q2カ!$AT$2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824D-4CE1-A396-331E864AA56F}"/>
                </c:ext>
              </c:extLst>
            </c:dLbl>
            <c:dLbl>
              <c:idx val="18"/>
              <c:layout>
                <c:manualLayout>
                  <c:x val="-2.2858171346292297E-2"/>
                  <c:y val="1.68804861580013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4E0-4EC1-BBF9-3B6729AF376F}"/>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Q2カ!$AP$23:$AP$50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(Q2カ!$AT$3:$AT$4,Q2カ!$AT$23:$AT$50)</c:f>
              <c:numCache>
                <c:formatCode>0.0</c:formatCode>
                <c:ptCount val="30"/>
                <c:pt idx="0">
                  <c:v>20</c:v>
                </c:pt>
                <c:pt idx="1">
                  <c:v>12.195121951219512</c:v>
                </c:pt>
                <c:pt idx="3">
                  <c:v>13.978494623655912</c:v>
                </c:pt>
                <c:pt idx="4">
                  <c:v>11.608391608391608</c:v>
                </c:pt>
                <c:pt idx="5">
                  <c:v>9.5890410958904102</c:v>
                </c:pt>
                <c:pt idx="6">
                  <c:v>14.285714285714285</c:v>
                </c:pt>
                <c:pt idx="7">
                  <c:v>12.222222222222221</c:v>
                </c:pt>
                <c:pt idx="8">
                  <c:v>26.984126984126984</c:v>
                </c:pt>
                <c:pt idx="9">
                  <c:v>7.9470198675496695</c:v>
                </c:pt>
                <c:pt idx="10">
                  <c:v>21.621621621621621</c:v>
                </c:pt>
                <c:pt idx="12">
                  <c:v>9.2715231788079464</c:v>
                </c:pt>
                <c:pt idx="13">
                  <c:v>9.5634095634095644</c:v>
                </c:pt>
                <c:pt idx="14">
                  <c:v>14.986376021798364</c:v>
                </c:pt>
                <c:pt idx="15">
                  <c:v>14.826498422712934</c:v>
                </c:pt>
                <c:pt idx="16">
                  <c:v>18.840579710144929</c:v>
                </c:pt>
                <c:pt idx="17">
                  <c:v>5.5555555555555554</c:v>
                </c:pt>
                <c:pt idx="18">
                  <c:v>0</c:v>
                </c:pt>
                <c:pt idx="20">
                  <c:v>15.309446254071663</c:v>
                </c:pt>
                <c:pt idx="21">
                  <c:v>9.4017094017094021</c:v>
                </c:pt>
                <c:pt idx="22">
                  <c:v>5.2631578947368416</c:v>
                </c:pt>
                <c:pt idx="23">
                  <c:v>2.2222222222222223</c:v>
                </c:pt>
                <c:pt idx="24">
                  <c:v>33.333333333333329</c:v>
                </c:pt>
                <c:pt idx="25">
                  <c:v>11.083743842364532</c:v>
                </c:pt>
                <c:pt idx="26">
                  <c:v>9.3023255813953494</c:v>
                </c:pt>
                <c:pt idx="27">
                  <c:v>15.909090909090908</c:v>
                </c:pt>
                <c:pt idx="28">
                  <c:v>0</c:v>
                </c:pt>
                <c:pt idx="29">
                  <c:v>10.714285714285714</c:v>
                </c:pt>
              </c:numCache>
            </c:numRef>
          </c:val>
          <c:extLst>
            <c:ext xmlns:c16="http://schemas.microsoft.com/office/drawing/2014/chart" uri="{C3380CC4-5D6E-409C-BE32-E72D297353CC}">
              <c16:uniqueId val="{00000005-824D-4CE1-A396-331E864AA56F}"/>
            </c:ext>
          </c:extLst>
        </c:ser>
        <c:ser>
          <c:idx val="3"/>
          <c:order val="3"/>
          <c:tx>
            <c:strRef>
              <c:f>Q2カ!$AU$2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824D-4CE1-A396-331E864AA56F}"/>
                </c:ext>
              </c:extLst>
            </c:dLbl>
            <c:dLbl>
              <c:idx val="18"/>
              <c:layout>
                <c:manualLayout>
                  <c:x val="1.3333933285337173E-2"/>
                  <c:y val="6.752194463200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4E0-4EC1-BBF9-3B6729AF376F}"/>
                </c:ext>
              </c:extLst>
            </c:dLbl>
            <c:dLbl>
              <c:idx val="22"/>
              <c:layout>
                <c:manualLayout>
                  <c:x val="1.7143628509719084E-2"/>
                  <c:y val="1.688048615800258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4E0-4EC1-BBF9-3B6729AF376F}"/>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Q2カ!$AP$23:$AP$50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(Q2カ!$AU$3:$AU$4,Q2カ!$AU$23:$AU$50)</c:f>
              <c:numCache>
                <c:formatCode>0.0</c:formatCode>
                <c:ptCount val="30"/>
                <c:pt idx="0">
                  <c:v>20</c:v>
                </c:pt>
                <c:pt idx="1">
                  <c:v>5.7766367137355585</c:v>
                </c:pt>
                <c:pt idx="3">
                  <c:v>6.9892473118279561</c:v>
                </c:pt>
                <c:pt idx="4">
                  <c:v>6.4335664335664333</c:v>
                </c:pt>
                <c:pt idx="5">
                  <c:v>5.0228310502283104</c:v>
                </c:pt>
                <c:pt idx="6">
                  <c:v>0</c:v>
                </c:pt>
                <c:pt idx="7">
                  <c:v>3.3333333333333335</c:v>
                </c:pt>
                <c:pt idx="8">
                  <c:v>14.285714285714285</c:v>
                </c:pt>
                <c:pt idx="9">
                  <c:v>2.6490066225165565</c:v>
                </c:pt>
                <c:pt idx="10">
                  <c:v>2.7027027027027026</c:v>
                </c:pt>
                <c:pt idx="12">
                  <c:v>5.629139072847682</c:v>
                </c:pt>
                <c:pt idx="13">
                  <c:v>5.1975051975051976</c:v>
                </c:pt>
                <c:pt idx="14">
                  <c:v>4.0871934604904636</c:v>
                </c:pt>
                <c:pt idx="15">
                  <c:v>6.624605678233439</c:v>
                </c:pt>
                <c:pt idx="16">
                  <c:v>13.043478260869565</c:v>
                </c:pt>
                <c:pt idx="17">
                  <c:v>16.666666666666664</c:v>
                </c:pt>
                <c:pt idx="18">
                  <c:v>0</c:v>
                </c:pt>
                <c:pt idx="20">
                  <c:v>5.8631921824104234</c:v>
                </c:pt>
                <c:pt idx="21">
                  <c:v>4.2735042735042734</c:v>
                </c:pt>
                <c:pt idx="22">
                  <c:v>0</c:v>
                </c:pt>
                <c:pt idx="23">
                  <c:v>8.8888888888888893</c:v>
                </c:pt>
                <c:pt idx="24">
                  <c:v>0</c:v>
                </c:pt>
                <c:pt idx="25">
                  <c:v>6.6502463054187197</c:v>
                </c:pt>
                <c:pt idx="26">
                  <c:v>2.3255813953488373</c:v>
                </c:pt>
                <c:pt idx="27">
                  <c:v>13.636363636363635</c:v>
                </c:pt>
                <c:pt idx="28">
                  <c:v>0</c:v>
                </c:pt>
                <c:pt idx="29">
                  <c:v>3.5714285714285712</c:v>
                </c:pt>
              </c:numCache>
            </c:numRef>
          </c:val>
          <c:extLst>
            <c:ext xmlns:c16="http://schemas.microsoft.com/office/drawing/2014/chart" uri="{C3380CC4-5D6E-409C-BE32-E72D297353CC}">
              <c16:uniqueId val="{00000007-824D-4CE1-A396-331E864AA56F}"/>
            </c:ext>
          </c:extLst>
        </c:ser>
        <c:ser>
          <c:idx val="4"/>
          <c:order val="4"/>
          <c:tx>
            <c:strRef>
              <c:f>Q2カ!$AV$2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824D-4CE1-A396-331E864AA56F}"/>
                </c:ext>
              </c:extLst>
            </c:dLbl>
            <c:dLbl>
              <c:idx val="6"/>
              <c:layout>
                <c:manualLayout>
                  <c:x val="2.8696604271658266E-2"/>
                  <c:y val="-5.064145847400405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4E0-4EC1-BBF9-3B6729AF376F}"/>
                </c:ext>
              </c:extLst>
            </c:dLbl>
            <c:dLbl>
              <c:idx val="18"/>
              <c:layout>
                <c:manualLayout>
                  <c:x val="3.6315994720422365E-2"/>
                  <c:y val="-8.4401101617868329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4E0-4EC1-BBF9-3B6729AF376F}"/>
                </c:ext>
              </c:extLst>
            </c:dLbl>
            <c:dLbl>
              <c:idx val="22"/>
              <c:layout>
                <c:manualLayout>
                  <c:x val="4.0125689944804414E-2"/>
                  <c:y val="-1.0128291694800687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4E0-4EC1-BBF9-3B6729AF376F}"/>
                </c:ext>
              </c:extLst>
            </c:dLbl>
            <c:dLbl>
              <c:idx val="24"/>
              <c:layout>
                <c:manualLayout>
                  <c:x val="2.6791756659467241E-2"/>
                  <c:y val="-5.064145847400281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84E0-4EC1-BBF9-3B6729AF376F}"/>
                </c:ext>
              </c:extLst>
            </c:dLbl>
            <c:dLbl>
              <c:idx val="28"/>
              <c:layout>
                <c:manualLayout>
                  <c:x val="2.6791756659467241E-2"/>
                  <c:y val="-1.6880486158002588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84E0-4EC1-BBF9-3B6729AF376F}"/>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Q2カ!$AP$23:$AP$50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(Q2カ!$AV$3:$AV$4,Q2カ!$AV$23:$AV$50)</c:f>
              <c:numCache>
                <c:formatCode>0.0</c:formatCode>
                <c:ptCount val="30"/>
                <c:pt idx="0">
                  <c:v>20</c:v>
                </c:pt>
                <c:pt idx="1">
                  <c:v>0</c:v>
                </c:pt>
                <c:pt idx="3">
                  <c:v>0</c:v>
                </c:pt>
                <c:pt idx="4">
                  <c:v>0</c:v>
                </c:pt>
                <c:pt idx="5">
                  <c:v>0</c:v>
                </c:pt>
                <c:pt idx="6">
                  <c:v>0</c:v>
                </c:pt>
                <c:pt idx="7">
                  <c:v>0</c:v>
                </c:pt>
                <c:pt idx="8">
                  <c:v>0</c:v>
                </c:pt>
                <c:pt idx="9">
                  <c:v>0</c:v>
                </c:pt>
                <c:pt idx="10">
                  <c:v>0</c:v>
                </c:pt>
                <c:pt idx="12">
                  <c:v>0</c:v>
                </c:pt>
                <c:pt idx="13">
                  <c:v>0</c:v>
                </c:pt>
                <c:pt idx="14">
                  <c:v>0</c:v>
                </c:pt>
                <c:pt idx="15">
                  <c:v>0</c:v>
                </c:pt>
                <c:pt idx="16">
                  <c:v>0</c:v>
                </c:pt>
                <c:pt idx="17">
                  <c:v>0</c:v>
                </c:pt>
                <c:pt idx="18">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9-824D-4CE1-A396-331E864AA56F}"/>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944684425245985"/>
          <c:h val="0.94399807260367274"/>
        </c:manualLayout>
      </c:layout>
      <c:barChart>
        <c:barDir val="bar"/>
        <c:grouping val="percentStacked"/>
        <c:varyColors val="0"/>
        <c:ser>
          <c:idx val="0"/>
          <c:order val="0"/>
          <c:tx>
            <c:strRef>
              <c:f>Q2カ!$AR$2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3117-4994-AA6C-1377B5759418}"/>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Q2カ!$AP$3:$AP$22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Q2カ!$AR$3:$AR$22</c:f>
              <c:numCache>
                <c:formatCode>0.0</c:formatCode>
                <c:ptCount val="20"/>
                <c:pt idx="0">
                  <c:v>20</c:v>
                </c:pt>
                <c:pt idx="1">
                  <c:v>45.186136071887034</c:v>
                </c:pt>
                <c:pt idx="3">
                  <c:v>39.829302987197721</c:v>
                </c:pt>
                <c:pt idx="4">
                  <c:v>49.411764705882355</c:v>
                </c:pt>
                <c:pt idx="6">
                  <c:v>26.923076923076923</c:v>
                </c:pt>
                <c:pt idx="7">
                  <c:v>36.986301369863014</c:v>
                </c:pt>
                <c:pt idx="8">
                  <c:v>45.147679324894511</c:v>
                </c:pt>
                <c:pt idx="9">
                  <c:v>41.520467836257311</c:v>
                </c:pt>
                <c:pt idx="10">
                  <c:v>48.087431693989068</c:v>
                </c:pt>
                <c:pt idx="11">
                  <c:v>50.243902439024389</c:v>
                </c:pt>
                <c:pt idx="12">
                  <c:v>51.17647058823529</c:v>
                </c:pt>
                <c:pt idx="13">
                  <c:v>42.424242424242422</c:v>
                </c:pt>
                <c:pt idx="15">
                  <c:v>45.155038759689923</c:v>
                </c:pt>
                <c:pt idx="16">
                  <c:v>43.04347826086957</c:v>
                </c:pt>
                <c:pt idx="17">
                  <c:v>46.629213483146067</c:v>
                </c:pt>
                <c:pt idx="18">
                  <c:v>45.098039215686278</c:v>
                </c:pt>
                <c:pt idx="19">
                  <c:v>45.7286432160804</c:v>
                </c:pt>
              </c:numCache>
            </c:numRef>
          </c:val>
          <c:extLst>
            <c:ext xmlns:c16="http://schemas.microsoft.com/office/drawing/2014/chart" uri="{C3380CC4-5D6E-409C-BE32-E72D297353CC}">
              <c16:uniqueId val="{00000001-3117-4994-AA6C-1377B5759418}"/>
            </c:ext>
          </c:extLst>
        </c:ser>
        <c:ser>
          <c:idx val="1"/>
          <c:order val="1"/>
          <c:tx>
            <c:strRef>
              <c:f>Q2カ!$AS$2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3117-4994-AA6C-1377B5759418}"/>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Q2カ!$AP$3:$AP$22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Q2カ!$AS$3:$AS$22</c:f>
              <c:numCache>
                <c:formatCode>0.0</c:formatCode>
                <c:ptCount val="20"/>
                <c:pt idx="0">
                  <c:v>20</c:v>
                </c:pt>
                <c:pt idx="1">
                  <c:v>36.84210526315789</c:v>
                </c:pt>
                <c:pt idx="3">
                  <c:v>37.837837837837839</c:v>
                </c:pt>
                <c:pt idx="4">
                  <c:v>36.117647058823529</c:v>
                </c:pt>
                <c:pt idx="6">
                  <c:v>19.230769230769234</c:v>
                </c:pt>
                <c:pt idx="7">
                  <c:v>32.19178082191781</c:v>
                </c:pt>
                <c:pt idx="8">
                  <c:v>32.911392405063289</c:v>
                </c:pt>
                <c:pt idx="9">
                  <c:v>38.596491228070171</c:v>
                </c:pt>
                <c:pt idx="10">
                  <c:v>37.704918032786885</c:v>
                </c:pt>
                <c:pt idx="11">
                  <c:v>37.073170731707314</c:v>
                </c:pt>
                <c:pt idx="12">
                  <c:v>38.235294117647058</c:v>
                </c:pt>
                <c:pt idx="13">
                  <c:v>50</c:v>
                </c:pt>
                <c:pt idx="15">
                  <c:v>34.883720930232556</c:v>
                </c:pt>
                <c:pt idx="16">
                  <c:v>40.434782608695649</c:v>
                </c:pt>
                <c:pt idx="17">
                  <c:v>34.269662921348313</c:v>
                </c:pt>
                <c:pt idx="18">
                  <c:v>43.137254901960787</c:v>
                </c:pt>
                <c:pt idx="19">
                  <c:v>33.668341708542712</c:v>
                </c:pt>
              </c:numCache>
            </c:numRef>
          </c:val>
          <c:extLst>
            <c:ext xmlns:c16="http://schemas.microsoft.com/office/drawing/2014/chart" uri="{C3380CC4-5D6E-409C-BE32-E72D297353CC}">
              <c16:uniqueId val="{00000003-3117-4994-AA6C-1377B5759418}"/>
            </c:ext>
          </c:extLst>
        </c:ser>
        <c:ser>
          <c:idx val="2"/>
          <c:order val="2"/>
          <c:tx>
            <c:strRef>
              <c:f>Q2カ!$AT$2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3117-4994-AA6C-1377B5759418}"/>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Q2カ!$AP$3:$AP$22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Q2カ!$AT$3:$AT$22</c:f>
              <c:numCache>
                <c:formatCode>0.0</c:formatCode>
                <c:ptCount val="20"/>
                <c:pt idx="0">
                  <c:v>20</c:v>
                </c:pt>
                <c:pt idx="1">
                  <c:v>12.195121951219512</c:v>
                </c:pt>
                <c:pt idx="3">
                  <c:v>14.509246088193455</c:v>
                </c:pt>
                <c:pt idx="4">
                  <c:v>10.352941176470589</c:v>
                </c:pt>
                <c:pt idx="6">
                  <c:v>30.76923076923077</c:v>
                </c:pt>
                <c:pt idx="7">
                  <c:v>23.287671232876711</c:v>
                </c:pt>
                <c:pt idx="8">
                  <c:v>13.080168776371309</c:v>
                </c:pt>
                <c:pt idx="9">
                  <c:v>13.450292397660817</c:v>
                </c:pt>
                <c:pt idx="10">
                  <c:v>9.5628415300546443</c:v>
                </c:pt>
                <c:pt idx="11">
                  <c:v>9.2682926829268286</c:v>
                </c:pt>
                <c:pt idx="12">
                  <c:v>8.235294117647058</c:v>
                </c:pt>
                <c:pt idx="13">
                  <c:v>4.5454545454545459</c:v>
                </c:pt>
                <c:pt idx="15">
                  <c:v>13.178294573643413</c:v>
                </c:pt>
                <c:pt idx="16">
                  <c:v>10.869565217391305</c:v>
                </c:pt>
                <c:pt idx="17">
                  <c:v>13.202247191011235</c:v>
                </c:pt>
                <c:pt idx="18">
                  <c:v>9.0196078431372548</c:v>
                </c:pt>
                <c:pt idx="19">
                  <c:v>13.5678391959799</c:v>
                </c:pt>
              </c:numCache>
            </c:numRef>
          </c:val>
          <c:extLst>
            <c:ext xmlns:c16="http://schemas.microsoft.com/office/drawing/2014/chart" uri="{C3380CC4-5D6E-409C-BE32-E72D297353CC}">
              <c16:uniqueId val="{00000005-3117-4994-AA6C-1377B5759418}"/>
            </c:ext>
          </c:extLst>
        </c:ser>
        <c:ser>
          <c:idx val="3"/>
          <c:order val="3"/>
          <c:tx>
            <c:strRef>
              <c:f>Q2カ!$AU$2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3117-4994-AA6C-1377B5759418}"/>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Q2カ!$AP$3:$AP$22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Q2カ!$AU$3:$AU$22</c:f>
              <c:numCache>
                <c:formatCode>0.0</c:formatCode>
                <c:ptCount val="20"/>
                <c:pt idx="0">
                  <c:v>20</c:v>
                </c:pt>
                <c:pt idx="1">
                  <c:v>5.7766367137355585</c:v>
                </c:pt>
                <c:pt idx="3">
                  <c:v>7.8236130867709823</c:v>
                </c:pt>
                <c:pt idx="4">
                  <c:v>4.117647058823529</c:v>
                </c:pt>
                <c:pt idx="6">
                  <c:v>23.076923076923077</c:v>
                </c:pt>
                <c:pt idx="7">
                  <c:v>7.5342465753424657</c:v>
                </c:pt>
                <c:pt idx="8">
                  <c:v>8.8607594936708853</c:v>
                </c:pt>
                <c:pt idx="9">
                  <c:v>6.4327485380116958</c:v>
                </c:pt>
                <c:pt idx="10">
                  <c:v>4.6448087431693992</c:v>
                </c:pt>
                <c:pt idx="11">
                  <c:v>3.4146341463414638</c:v>
                </c:pt>
                <c:pt idx="12">
                  <c:v>2.3529411764705883</c:v>
                </c:pt>
                <c:pt idx="13">
                  <c:v>3.0303030303030303</c:v>
                </c:pt>
                <c:pt idx="15">
                  <c:v>6.7829457364341081</c:v>
                </c:pt>
                <c:pt idx="16">
                  <c:v>5.6521739130434785</c:v>
                </c:pt>
                <c:pt idx="17">
                  <c:v>5.8988764044943816</c:v>
                </c:pt>
                <c:pt idx="18">
                  <c:v>2.7450980392156863</c:v>
                </c:pt>
                <c:pt idx="19">
                  <c:v>7.0351758793969852</c:v>
                </c:pt>
              </c:numCache>
            </c:numRef>
          </c:val>
          <c:extLst>
            <c:ext xmlns:c16="http://schemas.microsoft.com/office/drawing/2014/chart" uri="{C3380CC4-5D6E-409C-BE32-E72D297353CC}">
              <c16:uniqueId val="{00000007-3117-4994-AA6C-1377B5759418}"/>
            </c:ext>
          </c:extLst>
        </c:ser>
        <c:ser>
          <c:idx val="4"/>
          <c:order val="4"/>
          <c:tx>
            <c:strRef>
              <c:f>Q2カ!$AV$2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3117-4994-AA6C-1377B5759418}"/>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Q2カ!$AP$3:$AP$22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Q2カ!$AV$3:$AV$22</c:f>
              <c:numCache>
                <c:formatCode>0.0</c:formatCode>
                <c:ptCount val="20"/>
                <c:pt idx="0">
                  <c:v>20</c:v>
                </c:pt>
                <c:pt idx="1">
                  <c:v>0</c:v>
                </c:pt>
                <c:pt idx="3">
                  <c:v>0</c:v>
                </c:pt>
                <c:pt idx="4">
                  <c:v>0</c:v>
                </c:pt>
                <c:pt idx="6">
                  <c:v>0</c:v>
                </c:pt>
                <c:pt idx="7">
                  <c:v>0</c:v>
                </c:pt>
                <c:pt idx="8">
                  <c:v>0</c:v>
                </c:pt>
                <c:pt idx="9">
                  <c:v>0</c:v>
                </c:pt>
                <c:pt idx="10">
                  <c:v>0</c:v>
                </c:pt>
                <c:pt idx="11">
                  <c:v>0</c:v>
                </c:pt>
                <c:pt idx="12">
                  <c:v>0</c:v>
                </c:pt>
                <c:pt idx="13">
                  <c:v>0</c:v>
                </c:pt>
                <c:pt idx="15">
                  <c:v>0</c:v>
                </c:pt>
                <c:pt idx="16">
                  <c:v>0</c:v>
                </c:pt>
                <c:pt idx="17">
                  <c:v>0</c:v>
                </c:pt>
                <c:pt idx="18">
                  <c:v>0</c:v>
                </c:pt>
                <c:pt idx="19">
                  <c:v>0</c:v>
                </c:pt>
              </c:numCache>
            </c:numRef>
          </c:val>
          <c:extLst>
            <c:ext xmlns:c16="http://schemas.microsoft.com/office/drawing/2014/chart" uri="{C3380CC4-5D6E-409C-BE32-E72D297353CC}">
              <c16:uniqueId val="{00000009-3117-4994-AA6C-1377B5759418}"/>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2928247070917864"/>
          <c:h val="0.88988786131199427"/>
        </c:manualLayout>
      </c:layout>
      <c:barChart>
        <c:barDir val="bar"/>
        <c:grouping val="stacked"/>
        <c:varyColors val="0"/>
        <c:ser>
          <c:idx val="1"/>
          <c:order val="0"/>
          <c:tx>
            <c:strRef>
              <c:f>'Q2カ 比較'!$AL$2</c:f>
              <c:strCache>
                <c:ptCount val="1"/>
                <c:pt idx="0">
                  <c:v>いつも
行っている</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C40C-4AD6-9E73-25BB44E0D40D}"/>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C40C-4AD6-9E73-25BB44E0D40D}"/>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C40C-4AD6-9E73-25BB44E0D40D}"/>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C40C-4AD6-9E73-25BB44E0D40D}"/>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C40C-4AD6-9E73-25BB44E0D40D}"/>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'Q2カ 比較'!$AJ$3:$AJ$5</c:f>
              <c:strCache>
                <c:ptCount val="3"/>
                <c:pt idx="0">
                  <c:v>凡例</c:v>
                </c:pt>
                <c:pt idx="1">
                  <c:v>(1,558)</c:v>
                </c:pt>
                <c:pt idx="2">
                  <c:v>(2,232)</c:v>
                </c:pt>
              </c:strCache>
            </c:strRef>
          </c:cat>
          <c:val>
            <c:numRef>
              <c:f>'Q2カ 比較'!$AL$3:$AL$5</c:f>
              <c:numCache>
                <c:formatCode>0.0</c:formatCode>
                <c:ptCount val="3"/>
                <c:pt idx="0">
                  <c:v>20</c:v>
                </c:pt>
                <c:pt idx="1">
                  <c:v>45.186136071887034</c:v>
                </c:pt>
                <c:pt idx="2">
                  <c:v>42.3</c:v>
                </c:pt>
              </c:numCache>
            </c:numRef>
          </c:val>
          <c:extLst>
            <c:ext xmlns:c16="http://schemas.microsoft.com/office/drawing/2014/chart" uri="{C3380CC4-5D6E-409C-BE32-E72D297353CC}">
              <c16:uniqueId val="{00000005-C40C-4AD6-9E73-25BB44E0D40D}"/>
            </c:ext>
          </c:extLst>
        </c:ser>
        <c:ser>
          <c:idx val="2"/>
          <c:order val="1"/>
          <c:tx>
            <c:strRef>
              <c:f>'Q2カ 比較'!$AM$2</c:f>
              <c:strCache>
                <c:ptCount val="1"/>
                <c:pt idx="0">
                  <c:v>時々
行っている</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C40C-4AD6-9E73-25BB44E0D40D}"/>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C40C-4AD6-9E73-25BB44E0D40D}"/>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C40C-4AD6-9E73-25BB44E0D40D}"/>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C40C-4AD6-9E73-25BB44E0D40D}"/>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'Q2カ 比較'!$AJ$3:$AJ$5</c:f>
              <c:strCache>
                <c:ptCount val="3"/>
                <c:pt idx="0">
                  <c:v>凡例</c:v>
                </c:pt>
                <c:pt idx="1">
                  <c:v>(1,558)</c:v>
                </c:pt>
                <c:pt idx="2">
                  <c:v>(2,232)</c:v>
                </c:pt>
              </c:strCache>
            </c:strRef>
          </c:cat>
          <c:val>
            <c:numRef>
              <c:f>'Q2カ 比較'!$AM$3:$AM$5</c:f>
              <c:numCache>
                <c:formatCode>0.0</c:formatCode>
                <c:ptCount val="3"/>
                <c:pt idx="0">
                  <c:v>20</c:v>
                </c:pt>
                <c:pt idx="1">
                  <c:v>36.84210526315789</c:v>
                </c:pt>
                <c:pt idx="2">
                  <c:v>35.299999999999997</c:v>
                </c:pt>
              </c:numCache>
            </c:numRef>
          </c:val>
          <c:extLst>
            <c:ext xmlns:c16="http://schemas.microsoft.com/office/drawing/2014/chart" uri="{C3380CC4-5D6E-409C-BE32-E72D297353CC}">
              <c16:uniqueId val="{0000000A-C40C-4AD6-9E73-25BB44E0D40D}"/>
            </c:ext>
          </c:extLst>
        </c:ser>
        <c:ser>
          <c:idx val="3"/>
          <c:order val="2"/>
          <c:tx>
            <c:strRef>
              <c:f>'Q2カ 比較'!$AN$2</c:f>
              <c:strCache>
                <c:ptCount val="1"/>
                <c:pt idx="0">
                  <c:v>これから
行いたい</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C40C-4AD6-9E73-25BB44E0D40D}"/>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C40C-4AD6-9E73-25BB44E0D40D}"/>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C40C-4AD6-9E73-25BB44E0D40D}"/>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C40C-4AD6-9E73-25BB44E0D40D}"/>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C40C-4AD6-9E73-25BB44E0D40D}"/>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C40C-4AD6-9E73-25BB44E0D40D}"/>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'Q2カ 比較'!$AJ$3:$AJ$5</c:f>
              <c:strCache>
                <c:ptCount val="3"/>
                <c:pt idx="0">
                  <c:v>凡例</c:v>
                </c:pt>
                <c:pt idx="1">
                  <c:v>(1,558)</c:v>
                </c:pt>
                <c:pt idx="2">
                  <c:v>(2,232)</c:v>
                </c:pt>
              </c:strCache>
            </c:strRef>
          </c:cat>
          <c:val>
            <c:numRef>
              <c:f>'Q2カ 比較'!$AN$3:$AN$5</c:f>
              <c:numCache>
                <c:formatCode>0.0</c:formatCode>
                <c:ptCount val="3"/>
                <c:pt idx="0">
                  <c:v>20</c:v>
                </c:pt>
                <c:pt idx="1">
                  <c:v>12.195121951219512</c:v>
                </c:pt>
                <c:pt idx="2">
                  <c:v>15.2</c:v>
                </c:pt>
              </c:numCache>
            </c:numRef>
          </c:val>
          <c:extLst>
            <c:ext xmlns:c16="http://schemas.microsoft.com/office/drawing/2014/chart" uri="{C3380CC4-5D6E-409C-BE32-E72D297353CC}">
              <c16:uniqueId val="{00000011-C40C-4AD6-9E73-25BB44E0D40D}"/>
            </c:ext>
          </c:extLst>
        </c:ser>
        <c:ser>
          <c:idx val="4"/>
          <c:order val="3"/>
          <c:tx>
            <c:strRef>
              <c:f>'Q2カ 比較'!$AO$2</c:f>
              <c:strCache>
                <c:ptCount val="1"/>
                <c:pt idx="0">
                  <c:v>行うつもりは
ない</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C40C-4AD6-9E73-25BB44E0D40D}"/>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C40C-4AD6-9E73-25BB44E0D40D}"/>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C40C-4AD6-9E73-25BB44E0D40D}"/>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C40C-4AD6-9E73-25BB44E0D40D}"/>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C40C-4AD6-9E73-25BB44E0D40D}"/>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C40C-4AD6-9E73-25BB44E0D40D}"/>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C40C-4AD6-9E73-25BB44E0D40D}"/>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C40C-4AD6-9E73-25BB44E0D40D}"/>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C40C-4AD6-9E73-25BB44E0D40D}"/>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C40C-4AD6-9E73-25BB44E0D40D}"/>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C40C-4AD6-9E73-25BB44E0D40D}"/>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C40C-4AD6-9E73-25BB44E0D40D}"/>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C40C-4AD6-9E73-25BB44E0D40D}"/>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C40C-4AD6-9E73-25BB44E0D40D}"/>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C40C-4AD6-9E73-25BB44E0D40D}"/>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'Q2カ 比較'!$AJ$3:$AJ$5</c:f>
              <c:strCache>
                <c:ptCount val="3"/>
                <c:pt idx="0">
                  <c:v>凡例</c:v>
                </c:pt>
                <c:pt idx="1">
                  <c:v>(1,558)</c:v>
                </c:pt>
                <c:pt idx="2">
                  <c:v>(2,232)</c:v>
                </c:pt>
              </c:strCache>
            </c:strRef>
          </c:cat>
          <c:val>
            <c:numRef>
              <c:f>'Q2カ 比較'!$AO$3:$AO$5</c:f>
              <c:numCache>
                <c:formatCode>0.0</c:formatCode>
                <c:ptCount val="3"/>
                <c:pt idx="0">
                  <c:v>20</c:v>
                </c:pt>
                <c:pt idx="1">
                  <c:v>5.7766367137355585</c:v>
                </c:pt>
                <c:pt idx="2">
                  <c:v>6.2</c:v>
                </c:pt>
              </c:numCache>
            </c:numRef>
          </c:val>
          <c:extLst>
            <c:ext xmlns:c16="http://schemas.microsoft.com/office/drawing/2014/chart" uri="{C3380CC4-5D6E-409C-BE32-E72D297353CC}">
              <c16:uniqueId val="{00000021-C40C-4AD6-9E73-25BB44E0D40D}"/>
            </c:ext>
          </c:extLst>
        </c:ser>
        <c:ser>
          <c:idx val="5"/>
          <c:order val="4"/>
          <c:tx>
            <c:strRef>
              <c:f>'Q2カ 比較'!$AP$2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C40C-4AD6-9E73-25BB44E0D40D}"/>
                </c:ext>
              </c:extLst>
            </c:dLbl>
            <c:dLbl>
              <c:idx val="2"/>
              <c:layout>
                <c:manualLayout>
                  <c:x val="1.959732584184468E-2"/>
                  <c:y val="-8.398809523809523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C40C-4AD6-9E73-25BB44E0D40D}"/>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'Q2カ 比較'!$AJ$3:$AJ$5</c:f>
              <c:strCache>
                <c:ptCount val="3"/>
                <c:pt idx="0">
                  <c:v>凡例</c:v>
                </c:pt>
                <c:pt idx="1">
                  <c:v>(1,558)</c:v>
                </c:pt>
                <c:pt idx="2">
                  <c:v>(2,232)</c:v>
                </c:pt>
              </c:strCache>
            </c:strRef>
          </c:cat>
          <c:val>
            <c:numRef>
              <c:f>'Q2カ 比較'!$AP$3:$AP$5</c:f>
              <c:numCache>
                <c:formatCode>0.0</c:formatCode>
                <c:ptCount val="3"/>
                <c:pt idx="0">
                  <c:v>20</c:v>
                </c:pt>
                <c:pt idx="1">
                  <c:v>0</c:v>
                </c:pt>
                <c:pt idx="2">
                  <c:v>1</c:v>
                </c:pt>
              </c:numCache>
            </c:numRef>
          </c:val>
          <c:extLst>
            <c:ext xmlns:c16="http://schemas.microsoft.com/office/drawing/2014/chart" uri="{C3380CC4-5D6E-409C-BE32-E72D297353CC}">
              <c16:uniqueId val="{00000024-C40C-4AD6-9E73-25BB44E0D40D}"/>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753284737221022"/>
          <c:h val="0.94062202597734024"/>
        </c:manualLayout>
      </c:layout>
      <c:barChart>
        <c:barDir val="bar"/>
        <c:grouping val="percentStacked"/>
        <c:varyColors val="0"/>
        <c:ser>
          <c:idx val="0"/>
          <c:order val="0"/>
          <c:tx>
            <c:strRef>
              <c:f>Q2キ!$AR$2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0A40-4225-BF4F-500B5A48CF5F}"/>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Q2キ!$AP$23:$AP$50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(Q2キ!$AR$3:$AR$4,Q2キ!$AR$23:$AR$50)</c:f>
              <c:numCache>
                <c:formatCode>0.0</c:formatCode>
                <c:ptCount val="30"/>
                <c:pt idx="0">
                  <c:v>20</c:v>
                </c:pt>
                <c:pt idx="1">
                  <c:v>56.22593068035944</c:v>
                </c:pt>
                <c:pt idx="3">
                  <c:v>50.537634408602152</c:v>
                </c:pt>
                <c:pt idx="4">
                  <c:v>57.762237762237767</c:v>
                </c:pt>
                <c:pt idx="5">
                  <c:v>57.534246575342465</c:v>
                </c:pt>
                <c:pt idx="6">
                  <c:v>42.857142857142854</c:v>
                </c:pt>
                <c:pt idx="7">
                  <c:v>60.55555555555555</c:v>
                </c:pt>
                <c:pt idx="8">
                  <c:v>39.682539682539684</c:v>
                </c:pt>
                <c:pt idx="9">
                  <c:v>55.629139072847678</c:v>
                </c:pt>
                <c:pt idx="10">
                  <c:v>59.45945945945946</c:v>
                </c:pt>
                <c:pt idx="12">
                  <c:v>83.443708609271525</c:v>
                </c:pt>
                <c:pt idx="13">
                  <c:v>55.509355509355508</c:v>
                </c:pt>
                <c:pt idx="14">
                  <c:v>48.228882833787466</c:v>
                </c:pt>
                <c:pt idx="15">
                  <c:v>46.056782334384863</c:v>
                </c:pt>
                <c:pt idx="16">
                  <c:v>33.333333333333329</c:v>
                </c:pt>
                <c:pt idx="17">
                  <c:v>50</c:v>
                </c:pt>
                <c:pt idx="18">
                  <c:v>50</c:v>
                </c:pt>
                <c:pt idx="20">
                  <c:v>46.742671009771982</c:v>
                </c:pt>
                <c:pt idx="21">
                  <c:v>56.410256410256409</c:v>
                </c:pt>
                <c:pt idx="22">
                  <c:v>68.421052631578945</c:v>
                </c:pt>
                <c:pt idx="23">
                  <c:v>37.777777777777779</c:v>
                </c:pt>
                <c:pt idx="24">
                  <c:v>66.666666666666657</c:v>
                </c:pt>
                <c:pt idx="25">
                  <c:v>70.689655172413794</c:v>
                </c:pt>
                <c:pt idx="26">
                  <c:v>58.139534883720934</c:v>
                </c:pt>
                <c:pt idx="27">
                  <c:v>54.54545454545454</c:v>
                </c:pt>
                <c:pt idx="28">
                  <c:v>100</c:v>
                </c:pt>
                <c:pt idx="29">
                  <c:v>67.857142857142861</c:v>
                </c:pt>
              </c:numCache>
            </c:numRef>
          </c:val>
          <c:extLst>
            <c:ext xmlns:c16="http://schemas.microsoft.com/office/drawing/2014/chart" uri="{C3380CC4-5D6E-409C-BE32-E72D297353CC}">
              <c16:uniqueId val="{00000001-0A40-4225-BF4F-500B5A48CF5F}"/>
            </c:ext>
          </c:extLst>
        </c:ser>
        <c:ser>
          <c:idx val="1"/>
          <c:order val="1"/>
          <c:tx>
            <c:strRef>
              <c:f>Q2キ!$AS$2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0A40-4225-BF4F-500B5A48CF5F}"/>
                </c:ext>
              </c:extLst>
            </c:dLbl>
            <c:dLbl>
              <c:idx val="28"/>
              <c:layout>
                <c:manualLayout>
                  <c:x val="-4.1906647468202544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69C-45E8-8D84-998F7DA7AF8B}"/>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Q2キ!$AP$23:$AP$50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(Q2キ!$AS$3:$AS$4,Q2キ!$AS$23:$AS$50)</c:f>
              <c:numCache>
                <c:formatCode>0.0</c:formatCode>
                <c:ptCount val="30"/>
                <c:pt idx="0">
                  <c:v>20</c:v>
                </c:pt>
                <c:pt idx="1">
                  <c:v>27.9204107830552</c:v>
                </c:pt>
                <c:pt idx="3">
                  <c:v>26.881720430107524</c:v>
                </c:pt>
                <c:pt idx="4">
                  <c:v>27.412587412587413</c:v>
                </c:pt>
                <c:pt idx="5">
                  <c:v>27.853881278538811</c:v>
                </c:pt>
                <c:pt idx="6">
                  <c:v>28.571428571428569</c:v>
                </c:pt>
                <c:pt idx="7">
                  <c:v>27.222222222222221</c:v>
                </c:pt>
                <c:pt idx="8">
                  <c:v>33.333333333333329</c:v>
                </c:pt>
                <c:pt idx="9">
                  <c:v>31.125827814569533</c:v>
                </c:pt>
                <c:pt idx="10">
                  <c:v>24.324324324324326</c:v>
                </c:pt>
                <c:pt idx="12">
                  <c:v>12.251655629139073</c:v>
                </c:pt>
                <c:pt idx="13">
                  <c:v>30.561330561330564</c:v>
                </c:pt>
                <c:pt idx="14">
                  <c:v>31.607629427792915</c:v>
                </c:pt>
                <c:pt idx="15">
                  <c:v>33.438485804416402</c:v>
                </c:pt>
                <c:pt idx="16">
                  <c:v>33.333333333333329</c:v>
                </c:pt>
                <c:pt idx="17">
                  <c:v>27.777777777777779</c:v>
                </c:pt>
                <c:pt idx="18">
                  <c:v>25</c:v>
                </c:pt>
                <c:pt idx="20">
                  <c:v>32.736156351791529</c:v>
                </c:pt>
                <c:pt idx="21">
                  <c:v>28.490028490028489</c:v>
                </c:pt>
                <c:pt idx="22">
                  <c:v>10.526315789473683</c:v>
                </c:pt>
                <c:pt idx="23">
                  <c:v>35.555555555555557</c:v>
                </c:pt>
                <c:pt idx="24">
                  <c:v>33.333333333333329</c:v>
                </c:pt>
                <c:pt idx="25">
                  <c:v>19.950738916256157</c:v>
                </c:pt>
                <c:pt idx="26">
                  <c:v>34.883720930232556</c:v>
                </c:pt>
                <c:pt idx="27">
                  <c:v>27.27272727272727</c:v>
                </c:pt>
                <c:pt idx="28">
                  <c:v>0</c:v>
                </c:pt>
                <c:pt idx="29">
                  <c:v>21.428571428571427</c:v>
                </c:pt>
              </c:numCache>
            </c:numRef>
          </c:val>
          <c:extLst>
            <c:ext xmlns:c16="http://schemas.microsoft.com/office/drawing/2014/chart" uri="{C3380CC4-5D6E-409C-BE32-E72D297353CC}">
              <c16:uniqueId val="{00000003-0A40-4225-BF4F-500B5A48CF5F}"/>
            </c:ext>
          </c:extLst>
        </c:ser>
        <c:ser>
          <c:idx val="2"/>
          <c:order val="2"/>
          <c:tx>
            <c:strRef>
              <c:f>Q2キ!$AT$2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0A40-4225-BF4F-500B5A48CF5F}"/>
                </c:ext>
              </c:extLst>
            </c:dLbl>
            <c:dLbl>
              <c:idx val="12"/>
              <c:layout>
                <c:manualLayout>
                  <c:x val="-5.7145428365730742E-3"/>
                  <c:y val="1.18164732278148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E69C-45E8-8D84-998F7DA7AF8B}"/>
                </c:ext>
              </c:extLst>
            </c:dLbl>
            <c:dLbl>
              <c:idx val="28"/>
              <c:layout>
                <c:manualLayout>
                  <c:x val="-7.619390448764099E-3"/>
                  <c:y val="6.752460297628225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E69C-45E8-8D84-998F7DA7AF8B}"/>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Q2キ!$AP$23:$AP$50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(Q2キ!$AT$3:$AT$4,Q2キ!$AT$23:$AT$50)</c:f>
              <c:numCache>
                <c:formatCode>0.0</c:formatCode>
                <c:ptCount val="30"/>
                <c:pt idx="0">
                  <c:v>20</c:v>
                </c:pt>
                <c:pt idx="1">
                  <c:v>5.3915275994865208</c:v>
                </c:pt>
                <c:pt idx="3">
                  <c:v>5.376344086021505</c:v>
                </c:pt>
                <c:pt idx="4">
                  <c:v>5.5944055944055942</c:v>
                </c:pt>
                <c:pt idx="5">
                  <c:v>4.10958904109589</c:v>
                </c:pt>
                <c:pt idx="6">
                  <c:v>0</c:v>
                </c:pt>
                <c:pt idx="7">
                  <c:v>3.3333333333333335</c:v>
                </c:pt>
                <c:pt idx="8">
                  <c:v>12.698412698412698</c:v>
                </c:pt>
                <c:pt idx="9">
                  <c:v>5.9602649006622519</c:v>
                </c:pt>
                <c:pt idx="10">
                  <c:v>5.4054054054054053</c:v>
                </c:pt>
                <c:pt idx="12">
                  <c:v>1.3245033112582782</c:v>
                </c:pt>
                <c:pt idx="13">
                  <c:v>4.3659043659043659</c:v>
                </c:pt>
                <c:pt idx="14">
                  <c:v>6.2670299727520433</c:v>
                </c:pt>
                <c:pt idx="15">
                  <c:v>9.4637223974763405</c:v>
                </c:pt>
                <c:pt idx="16">
                  <c:v>8.695652173913043</c:v>
                </c:pt>
                <c:pt idx="17">
                  <c:v>0</c:v>
                </c:pt>
                <c:pt idx="18">
                  <c:v>0</c:v>
                </c:pt>
                <c:pt idx="20">
                  <c:v>7.0032573289902285</c:v>
                </c:pt>
                <c:pt idx="21">
                  <c:v>5.1282051282051277</c:v>
                </c:pt>
                <c:pt idx="22">
                  <c:v>10.526315789473683</c:v>
                </c:pt>
                <c:pt idx="23">
                  <c:v>8.8888888888888893</c:v>
                </c:pt>
                <c:pt idx="24">
                  <c:v>0</c:v>
                </c:pt>
                <c:pt idx="25">
                  <c:v>3.201970443349754</c:v>
                </c:pt>
                <c:pt idx="26">
                  <c:v>2.3255813953488373</c:v>
                </c:pt>
                <c:pt idx="27">
                  <c:v>6.8181818181818175</c:v>
                </c:pt>
                <c:pt idx="28">
                  <c:v>0</c:v>
                </c:pt>
                <c:pt idx="29">
                  <c:v>0</c:v>
                </c:pt>
              </c:numCache>
            </c:numRef>
          </c:val>
          <c:extLst>
            <c:ext xmlns:c16="http://schemas.microsoft.com/office/drawing/2014/chart" uri="{C3380CC4-5D6E-409C-BE32-E72D297353CC}">
              <c16:uniqueId val="{00000005-0A40-4225-BF4F-500B5A48CF5F}"/>
            </c:ext>
          </c:extLst>
        </c:ser>
        <c:ser>
          <c:idx val="3"/>
          <c:order val="3"/>
          <c:tx>
            <c:strRef>
              <c:f>Q2キ!$AU$2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0A40-4225-BF4F-500B5A48CF5F}"/>
                </c:ext>
              </c:extLst>
            </c:dLbl>
            <c:dLbl>
              <c:idx val="12"/>
              <c:layout>
                <c:manualLayout>
                  <c:x val="-1.9048476121910247E-3"/>
                  <c:y val="-5.064012930186562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E69C-45E8-8D84-998F7DA7AF8B}"/>
                </c:ext>
              </c:extLst>
            </c:dLbl>
            <c:dLbl>
              <c:idx val="24"/>
              <c:layout>
                <c:manualLayout>
                  <c:x val="-1.1429085673146148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69C-45E8-8D84-998F7DA7AF8B}"/>
                </c:ext>
              </c:extLst>
            </c:dLbl>
            <c:dLbl>
              <c:idx val="28"/>
              <c:layout>
                <c:manualLayout>
                  <c:x val="1.5238780897528198E-2"/>
                  <c:y val="-8.440110161786832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69C-45E8-8D84-998F7DA7AF8B}"/>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Q2キ!$AP$23:$AP$50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(Q2キ!$AU$3:$AU$4,Q2キ!$AU$23:$AU$50)</c:f>
              <c:numCache>
                <c:formatCode>0.0</c:formatCode>
                <c:ptCount val="30"/>
                <c:pt idx="0">
                  <c:v>20</c:v>
                </c:pt>
                <c:pt idx="1">
                  <c:v>10.462130937098845</c:v>
                </c:pt>
                <c:pt idx="3">
                  <c:v>17.20430107526882</c:v>
                </c:pt>
                <c:pt idx="4">
                  <c:v>9.2307692307692317</c:v>
                </c:pt>
                <c:pt idx="5">
                  <c:v>10.50228310502283</c:v>
                </c:pt>
                <c:pt idx="6">
                  <c:v>28.571428571428569</c:v>
                </c:pt>
                <c:pt idx="7">
                  <c:v>8.8888888888888893</c:v>
                </c:pt>
                <c:pt idx="8">
                  <c:v>14.285714285714285</c:v>
                </c:pt>
                <c:pt idx="9">
                  <c:v>7.2847682119205297</c:v>
                </c:pt>
                <c:pt idx="10">
                  <c:v>10.810810810810811</c:v>
                </c:pt>
                <c:pt idx="12">
                  <c:v>2.9801324503311259</c:v>
                </c:pt>
                <c:pt idx="13">
                  <c:v>9.5634095634095644</c:v>
                </c:pt>
                <c:pt idx="14">
                  <c:v>13.896457765667575</c:v>
                </c:pt>
                <c:pt idx="15">
                  <c:v>11.041009463722396</c:v>
                </c:pt>
                <c:pt idx="16">
                  <c:v>24.637681159420293</c:v>
                </c:pt>
                <c:pt idx="17">
                  <c:v>22.222222222222221</c:v>
                </c:pt>
                <c:pt idx="18">
                  <c:v>25</c:v>
                </c:pt>
                <c:pt idx="20">
                  <c:v>13.517915309446254</c:v>
                </c:pt>
                <c:pt idx="21">
                  <c:v>9.9715099715099722</c:v>
                </c:pt>
                <c:pt idx="22">
                  <c:v>10.526315789473683</c:v>
                </c:pt>
                <c:pt idx="23">
                  <c:v>17.777777777777779</c:v>
                </c:pt>
                <c:pt idx="24">
                  <c:v>0</c:v>
                </c:pt>
                <c:pt idx="25">
                  <c:v>6.1576354679802954</c:v>
                </c:pt>
                <c:pt idx="26">
                  <c:v>4.6511627906976747</c:v>
                </c:pt>
                <c:pt idx="27">
                  <c:v>11.363636363636363</c:v>
                </c:pt>
                <c:pt idx="28">
                  <c:v>0</c:v>
                </c:pt>
                <c:pt idx="29">
                  <c:v>10.714285714285714</c:v>
                </c:pt>
              </c:numCache>
            </c:numRef>
          </c:val>
          <c:extLst>
            <c:ext xmlns:c16="http://schemas.microsoft.com/office/drawing/2014/chart" uri="{C3380CC4-5D6E-409C-BE32-E72D297353CC}">
              <c16:uniqueId val="{00000007-0A40-4225-BF4F-500B5A48CF5F}"/>
            </c:ext>
          </c:extLst>
        </c:ser>
        <c:ser>
          <c:idx val="4"/>
          <c:order val="4"/>
          <c:tx>
            <c:strRef>
              <c:f>Q2キ!$AV$2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0A40-4225-BF4F-500B5A48CF5F}"/>
                </c:ext>
              </c:extLst>
            </c:dLbl>
            <c:dLbl>
              <c:idx val="28"/>
              <c:layout>
                <c:manualLayout>
                  <c:x val="3.2506299496040315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69C-45E8-8D84-998F7DA7AF8B}"/>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Q2キ!$AP$23:$AP$50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(Q2キ!$AV$3:$AV$4,Q2キ!$AV$23:$AV$50)</c:f>
              <c:numCache>
                <c:formatCode>0.0</c:formatCode>
                <c:ptCount val="30"/>
                <c:pt idx="0">
                  <c:v>20</c:v>
                </c:pt>
                <c:pt idx="1">
                  <c:v>0</c:v>
                </c:pt>
                <c:pt idx="3">
                  <c:v>0</c:v>
                </c:pt>
                <c:pt idx="4">
                  <c:v>0</c:v>
                </c:pt>
                <c:pt idx="5">
                  <c:v>0</c:v>
                </c:pt>
                <c:pt idx="6">
                  <c:v>0</c:v>
                </c:pt>
                <c:pt idx="7">
                  <c:v>0</c:v>
                </c:pt>
                <c:pt idx="8">
                  <c:v>0</c:v>
                </c:pt>
                <c:pt idx="9">
                  <c:v>0</c:v>
                </c:pt>
                <c:pt idx="10">
                  <c:v>0</c:v>
                </c:pt>
                <c:pt idx="12">
                  <c:v>0</c:v>
                </c:pt>
                <c:pt idx="13">
                  <c:v>0</c:v>
                </c:pt>
                <c:pt idx="14">
                  <c:v>0</c:v>
                </c:pt>
                <c:pt idx="15">
                  <c:v>0</c:v>
                </c:pt>
                <c:pt idx="16">
                  <c:v>0</c:v>
                </c:pt>
                <c:pt idx="17">
                  <c:v>0</c:v>
                </c:pt>
                <c:pt idx="18">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9-0A40-4225-BF4F-500B5A48CF5F}"/>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944684425245985"/>
          <c:h val="0.94399807260367274"/>
        </c:manualLayout>
      </c:layout>
      <c:barChart>
        <c:barDir val="bar"/>
        <c:grouping val="percentStacked"/>
        <c:varyColors val="0"/>
        <c:ser>
          <c:idx val="0"/>
          <c:order val="0"/>
          <c:tx>
            <c:strRef>
              <c:f>Q2キ!$AR$2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D433-46E3-BB94-61525F042AC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Q2キ!$AP$3:$AP$22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Q2キ!$AR$3:$AR$22</c:f>
              <c:numCache>
                <c:formatCode>0.0</c:formatCode>
                <c:ptCount val="20"/>
                <c:pt idx="0">
                  <c:v>20</c:v>
                </c:pt>
                <c:pt idx="1">
                  <c:v>56.22593068035944</c:v>
                </c:pt>
                <c:pt idx="3">
                  <c:v>51.209103840682793</c:v>
                </c:pt>
                <c:pt idx="4">
                  <c:v>60.235294117647051</c:v>
                </c:pt>
                <c:pt idx="6">
                  <c:v>46.153846153846153</c:v>
                </c:pt>
                <c:pt idx="7">
                  <c:v>54.794520547945204</c:v>
                </c:pt>
                <c:pt idx="8">
                  <c:v>64.978902953586498</c:v>
                </c:pt>
                <c:pt idx="9">
                  <c:v>54.093567251461991</c:v>
                </c:pt>
                <c:pt idx="10">
                  <c:v>55.464480874316934</c:v>
                </c:pt>
                <c:pt idx="11">
                  <c:v>53.170731707317074</c:v>
                </c:pt>
                <c:pt idx="12">
                  <c:v>55.882352941176471</c:v>
                </c:pt>
                <c:pt idx="13">
                  <c:v>57.575757575757578</c:v>
                </c:pt>
                <c:pt idx="15">
                  <c:v>56.782945736434108</c:v>
                </c:pt>
                <c:pt idx="16">
                  <c:v>56.521739130434781</c:v>
                </c:pt>
                <c:pt idx="17">
                  <c:v>55.617977528089888</c:v>
                </c:pt>
                <c:pt idx="18">
                  <c:v>54.509803921568626</c:v>
                </c:pt>
                <c:pt idx="19">
                  <c:v>57.788944723618087</c:v>
                </c:pt>
              </c:numCache>
            </c:numRef>
          </c:val>
          <c:extLst>
            <c:ext xmlns:c16="http://schemas.microsoft.com/office/drawing/2014/chart" uri="{C3380CC4-5D6E-409C-BE32-E72D297353CC}">
              <c16:uniqueId val="{00000001-D433-46E3-BB94-61525F042ACD}"/>
            </c:ext>
          </c:extLst>
        </c:ser>
        <c:ser>
          <c:idx val="1"/>
          <c:order val="1"/>
          <c:tx>
            <c:strRef>
              <c:f>Q2キ!$AS$2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D433-46E3-BB94-61525F042AC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Q2キ!$AP$3:$AP$22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Q2キ!$AS$3:$AS$22</c:f>
              <c:numCache>
                <c:formatCode>0.0</c:formatCode>
                <c:ptCount val="20"/>
                <c:pt idx="0">
                  <c:v>20</c:v>
                </c:pt>
                <c:pt idx="1">
                  <c:v>27.9204107830552</c:v>
                </c:pt>
                <c:pt idx="3">
                  <c:v>29.72972972972973</c:v>
                </c:pt>
                <c:pt idx="4">
                  <c:v>26.47058823529412</c:v>
                </c:pt>
                <c:pt idx="6">
                  <c:v>15.384615384615385</c:v>
                </c:pt>
                <c:pt idx="7">
                  <c:v>26.027397260273972</c:v>
                </c:pt>
                <c:pt idx="8">
                  <c:v>22.784810126582279</c:v>
                </c:pt>
                <c:pt idx="9">
                  <c:v>29.532163742690059</c:v>
                </c:pt>
                <c:pt idx="10">
                  <c:v>28.142076502732237</c:v>
                </c:pt>
                <c:pt idx="11">
                  <c:v>29.268292682926827</c:v>
                </c:pt>
                <c:pt idx="12">
                  <c:v>30.588235294117649</c:v>
                </c:pt>
                <c:pt idx="13">
                  <c:v>34.848484848484851</c:v>
                </c:pt>
                <c:pt idx="15">
                  <c:v>26.937984496124027</c:v>
                </c:pt>
                <c:pt idx="16">
                  <c:v>28.260869565217391</c:v>
                </c:pt>
                <c:pt idx="17">
                  <c:v>26.685393258426966</c:v>
                </c:pt>
                <c:pt idx="18">
                  <c:v>30.588235294117649</c:v>
                </c:pt>
                <c:pt idx="19">
                  <c:v>28.643216080402013</c:v>
                </c:pt>
              </c:numCache>
            </c:numRef>
          </c:val>
          <c:extLst>
            <c:ext xmlns:c16="http://schemas.microsoft.com/office/drawing/2014/chart" uri="{C3380CC4-5D6E-409C-BE32-E72D297353CC}">
              <c16:uniqueId val="{00000003-D433-46E3-BB94-61525F042ACD}"/>
            </c:ext>
          </c:extLst>
        </c:ser>
        <c:ser>
          <c:idx val="2"/>
          <c:order val="2"/>
          <c:tx>
            <c:strRef>
              <c:f>Q2キ!$AT$2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D433-46E3-BB94-61525F042AC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Q2キ!$AP$3:$AP$22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Q2キ!$AT$3:$AT$22</c:f>
              <c:numCache>
                <c:formatCode>0.0</c:formatCode>
                <c:ptCount val="20"/>
                <c:pt idx="0">
                  <c:v>20</c:v>
                </c:pt>
                <c:pt idx="1">
                  <c:v>5.3915275994865208</c:v>
                </c:pt>
                <c:pt idx="3">
                  <c:v>5.8321479374110954</c:v>
                </c:pt>
                <c:pt idx="4">
                  <c:v>5.0588235294117645</c:v>
                </c:pt>
                <c:pt idx="6">
                  <c:v>19.230769230769234</c:v>
                </c:pt>
                <c:pt idx="7">
                  <c:v>9.5890410958904102</c:v>
                </c:pt>
                <c:pt idx="8">
                  <c:v>4.2194092827004219</c:v>
                </c:pt>
                <c:pt idx="9">
                  <c:v>4.0935672514619883</c:v>
                </c:pt>
                <c:pt idx="10">
                  <c:v>4.918032786885246</c:v>
                </c:pt>
                <c:pt idx="11">
                  <c:v>6.8292682926829276</c:v>
                </c:pt>
                <c:pt idx="12">
                  <c:v>3.5294117647058822</c:v>
                </c:pt>
                <c:pt idx="13">
                  <c:v>4.5454545454545459</c:v>
                </c:pt>
                <c:pt idx="15">
                  <c:v>5.4263565891472867</c:v>
                </c:pt>
                <c:pt idx="16">
                  <c:v>4.7826086956521738</c:v>
                </c:pt>
                <c:pt idx="17">
                  <c:v>5.8988764044943816</c:v>
                </c:pt>
                <c:pt idx="18">
                  <c:v>5.8823529411764701</c:v>
                </c:pt>
                <c:pt idx="19">
                  <c:v>4.5226130653266337</c:v>
                </c:pt>
              </c:numCache>
            </c:numRef>
          </c:val>
          <c:extLst>
            <c:ext xmlns:c16="http://schemas.microsoft.com/office/drawing/2014/chart" uri="{C3380CC4-5D6E-409C-BE32-E72D297353CC}">
              <c16:uniqueId val="{00000005-D433-46E3-BB94-61525F042ACD}"/>
            </c:ext>
          </c:extLst>
        </c:ser>
        <c:ser>
          <c:idx val="3"/>
          <c:order val="3"/>
          <c:tx>
            <c:strRef>
              <c:f>Q2キ!$AU$2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D433-46E3-BB94-61525F042AC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Q2キ!$AP$3:$AP$22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Q2キ!$AU$3:$AU$22</c:f>
              <c:numCache>
                <c:formatCode>0.0</c:formatCode>
                <c:ptCount val="20"/>
                <c:pt idx="0">
                  <c:v>20</c:v>
                </c:pt>
                <c:pt idx="1">
                  <c:v>10.462130937098845</c:v>
                </c:pt>
                <c:pt idx="3">
                  <c:v>13.229018492176387</c:v>
                </c:pt>
                <c:pt idx="4">
                  <c:v>8.235294117647058</c:v>
                </c:pt>
                <c:pt idx="6">
                  <c:v>19.230769230769234</c:v>
                </c:pt>
                <c:pt idx="7">
                  <c:v>9.5890410958904102</c:v>
                </c:pt>
                <c:pt idx="8">
                  <c:v>8.0168776371308024</c:v>
                </c:pt>
                <c:pt idx="9">
                  <c:v>12.280701754385964</c:v>
                </c:pt>
                <c:pt idx="10">
                  <c:v>11.475409836065573</c:v>
                </c:pt>
                <c:pt idx="11">
                  <c:v>10.731707317073171</c:v>
                </c:pt>
                <c:pt idx="12">
                  <c:v>10</c:v>
                </c:pt>
                <c:pt idx="13">
                  <c:v>3.0303030303030303</c:v>
                </c:pt>
                <c:pt idx="15">
                  <c:v>10.852713178294573</c:v>
                </c:pt>
                <c:pt idx="16">
                  <c:v>10.434782608695652</c:v>
                </c:pt>
                <c:pt idx="17">
                  <c:v>11.797752808988763</c:v>
                </c:pt>
                <c:pt idx="18">
                  <c:v>9.0196078431372548</c:v>
                </c:pt>
                <c:pt idx="19">
                  <c:v>9.0452261306532673</c:v>
                </c:pt>
              </c:numCache>
            </c:numRef>
          </c:val>
          <c:extLst>
            <c:ext xmlns:c16="http://schemas.microsoft.com/office/drawing/2014/chart" uri="{C3380CC4-5D6E-409C-BE32-E72D297353CC}">
              <c16:uniqueId val="{00000007-D433-46E3-BB94-61525F042ACD}"/>
            </c:ext>
          </c:extLst>
        </c:ser>
        <c:ser>
          <c:idx val="4"/>
          <c:order val="4"/>
          <c:tx>
            <c:strRef>
              <c:f>Q2キ!$AV$2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D433-46E3-BB94-61525F042AC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Q2キ!$AP$3:$AP$22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Q2キ!$AV$3:$AV$22</c:f>
              <c:numCache>
                <c:formatCode>0.0</c:formatCode>
                <c:ptCount val="20"/>
                <c:pt idx="0">
                  <c:v>20</c:v>
                </c:pt>
                <c:pt idx="1">
                  <c:v>0</c:v>
                </c:pt>
                <c:pt idx="3">
                  <c:v>0</c:v>
                </c:pt>
                <c:pt idx="4">
                  <c:v>0</c:v>
                </c:pt>
                <c:pt idx="6">
                  <c:v>0</c:v>
                </c:pt>
                <c:pt idx="7">
                  <c:v>0</c:v>
                </c:pt>
                <c:pt idx="8">
                  <c:v>0</c:v>
                </c:pt>
                <c:pt idx="9">
                  <c:v>0</c:v>
                </c:pt>
                <c:pt idx="10">
                  <c:v>0</c:v>
                </c:pt>
                <c:pt idx="11">
                  <c:v>0</c:v>
                </c:pt>
                <c:pt idx="12">
                  <c:v>0</c:v>
                </c:pt>
                <c:pt idx="13">
                  <c:v>0</c:v>
                </c:pt>
                <c:pt idx="15">
                  <c:v>0</c:v>
                </c:pt>
                <c:pt idx="16">
                  <c:v>0</c:v>
                </c:pt>
                <c:pt idx="17">
                  <c:v>0</c:v>
                </c:pt>
                <c:pt idx="18">
                  <c:v>0</c:v>
                </c:pt>
                <c:pt idx="19">
                  <c:v>0</c:v>
                </c:pt>
              </c:numCache>
            </c:numRef>
          </c:val>
          <c:extLst>
            <c:ext xmlns:c16="http://schemas.microsoft.com/office/drawing/2014/chart" uri="{C3380CC4-5D6E-409C-BE32-E72D297353CC}">
              <c16:uniqueId val="{00000009-D433-46E3-BB94-61525F042ACD}"/>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2928247070917864"/>
          <c:h val="0.88988786131199427"/>
        </c:manualLayout>
      </c:layout>
      <c:barChart>
        <c:barDir val="bar"/>
        <c:grouping val="stacked"/>
        <c:varyColors val="0"/>
        <c:ser>
          <c:idx val="1"/>
          <c:order val="0"/>
          <c:tx>
            <c:strRef>
              <c:f>'Q2キ 比較'!$AL$2</c:f>
              <c:strCache>
                <c:ptCount val="1"/>
                <c:pt idx="0">
                  <c:v>いつも
行っている</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4C6C-4A3A-B50B-D4795F9BF2BA}"/>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4C6C-4A3A-B50B-D4795F9BF2BA}"/>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4C6C-4A3A-B50B-D4795F9BF2BA}"/>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4C6C-4A3A-B50B-D4795F9BF2BA}"/>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4C6C-4A3A-B50B-D4795F9BF2BA}"/>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'Q2キ 比較'!$AJ$3:$AJ$5</c:f>
              <c:strCache>
                <c:ptCount val="3"/>
                <c:pt idx="0">
                  <c:v>凡例</c:v>
                </c:pt>
                <c:pt idx="1">
                  <c:v>(1,558)</c:v>
                </c:pt>
                <c:pt idx="2">
                  <c:v>(2,232)</c:v>
                </c:pt>
              </c:strCache>
            </c:strRef>
          </c:cat>
          <c:val>
            <c:numRef>
              <c:f>'Q2キ 比較'!$AL$3:$AL$5</c:f>
              <c:numCache>
                <c:formatCode>0.0</c:formatCode>
                <c:ptCount val="3"/>
                <c:pt idx="0">
                  <c:v>20</c:v>
                </c:pt>
                <c:pt idx="1">
                  <c:v>56.22593068035944</c:v>
                </c:pt>
                <c:pt idx="2">
                  <c:v>50.3</c:v>
                </c:pt>
              </c:numCache>
            </c:numRef>
          </c:val>
          <c:extLst>
            <c:ext xmlns:c16="http://schemas.microsoft.com/office/drawing/2014/chart" uri="{C3380CC4-5D6E-409C-BE32-E72D297353CC}">
              <c16:uniqueId val="{00000005-4C6C-4A3A-B50B-D4795F9BF2BA}"/>
            </c:ext>
          </c:extLst>
        </c:ser>
        <c:ser>
          <c:idx val="2"/>
          <c:order val="1"/>
          <c:tx>
            <c:strRef>
              <c:f>'Q2キ 比較'!$AM$2</c:f>
              <c:strCache>
                <c:ptCount val="1"/>
                <c:pt idx="0">
                  <c:v>時々
行っている</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4C6C-4A3A-B50B-D4795F9BF2BA}"/>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4C6C-4A3A-B50B-D4795F9BF2BA}"/>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4C6C-4A3A-B50B-D4795F9BF2BA}"/>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4C6C-4A3A-B50B-D4795F9BF2BA}"/>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'Q2キ 比較'!$AJ$3:$AJ$5</c:f>
              <c:strCache>
                <c:ptCount val="3"/>
                <c:pt idx="0">
                  <c:v>凡例</c:v>
                </c:pt>
                <c:pt idx="1">
                  <c:v>(1,558)</c:v>
                </c:pt>
                <c:pt idx="2">
                  <c:v>(2,232)</c:v>
                </c:pt>
              </c:strCache>
            </c:strRef>
          </c:cat>
          <c:val>
            <c:numRef>
              <c:f>'Q2キ 比較'!$AM$3:$AM$5</c:f>
              <c:numCache>
                <c:formatCode>0.0</c:formatCode>
                <c:ptCount val="3"/>
                <c:pt idx="0">
                  <c:v>20</c:v>
                </c:pt>
                <c:pt idx="1">
                  <c:v>27.9204107830552</c:v>
                </c:pt>
                <c:pt idx="2">
                  <c:v>27</c:v>
                </c:pt>
              </c:numCache>
            </c:numRef>
          </c:val>
          <c:extLst>
            <c:ext xmlns:c16="http://schemas.microsoft.com/office/drawing/2014/chart" uri="{C3380CC4-5D6E-409C-BE32-E72D297353CC}">
              <c16:uniqueId val="{0000000A-4C6C-4A3A-B50B-D4795F9BF2BA}"/>
            </c:ext>
          </c:extLst>
        </c:ser>
        <c:ser>
          <c:idx val="3"/>
          <c:order val="2"/>
          <c:tx>
            <c:strRef>
              <c:f>'Q2キ 比較'!$AN$2</c:f>
              <c:strCache>
                <c:ptCount val="1"/>
                <c:pt idx="0">
                  <c:v>これから
行いたい</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4C6C-4A3A-B50B-D4795F9BF2BA}"/>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4C6C-4A3A-B50B-D4795F9BF2BA}"/>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4C6C-4A3A-B50B-D4795F9BF2BA}"/>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4C6C-4A3A-B50B-D4795F9BF2BA}"/>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4C6C-4A3A-B50B-D4795F9BF2BA}"/>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4C6C-4A3A-B50B-D4795F9BF2BA}"/>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'Q2キ 比較'!$AJ$3:$AJ$5</c:f>
              <c:strCache>
                <c:ptCount val="3"/>
                <c:pt idx="0">
                  <c:v>凡例</c:v>
                </c:pt>
                <c:pt idx="1">
                  <c:v>(1,558)</c:v>
                </c:pt>
                <c:pt idx="2">
                  <c:v>(2,232)</c:v>
                </c:pt>
              </c:strCache>
            </c:strRef>
          </c:cat>
          <c:val>
            <c:numRef>
              <c:f>'Q2キ 比較'!$AN$3:$AN$5</c:f>
              <c:numCache>
                <c:formatCode>0.0</c:formatCode>
                <c:ptCount val="3"/>
                <c:pt idx="0">
                  <c:v>20</c:v>
                </c:pt>
                <c:pt idx="1">
                  <c:v>5.3915275994865208</c:v>
                </c:pt>
                <c:pt idx="2">
                  <c:v>6.6</c:v>
                </c:pt>
              </c:numCache>
            </c:numRef>
          </c:val>
          <c:extLst>
            <c:ext xmlns:c16="http://schemas.microsoft.com/office/drawing/2014/chart" uri="{C3380CC4-5D6E-409C-BE32-E72D297353CC}">
              <c16:uniqueId val="{00000011-4C6C-4A3A-B50B-D4795F9BF2BA}"/>
            </c:ext>
          </c:extLst>
        </c:ser>
        <c:ser>
          <c:idx val="4"/>
          <c:order val="3"/>
          <c:tx>
            <c:strRef>
              <c:f>'Q2キ 比較'!$AO$2</c:f>
              <c:strCache>
                <c:ptCount val="1"/>
                <c:pt idx="0">
                  <c:v>行うつもりは
ない</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4C6C-4A3A-B50B-D4795F9BF2BA}"/>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4C6C-4A3A-B50B-D4795F9BF2BA}"/>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4C6C-4A3A-B50B-D4795F9BF2BA}"/>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4C6C-4A3A-B50B-D4795F9BF2BA}"/>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4C6C-4A3A-B50B-D4795F9BF2BA}"/>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4C6C-4A3A-B50B-D4795F9BF2BA}"/>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4C6C-4A3A-B50B-D4795F9BF2BA}"/>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4C6C-4A3A-B50B-D4795F9BF2BA}"/>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4C6C-4A3A-B50B-D4795F9BF2BA}"/>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4C6C-4A3A-B50B-D4795F9BF2BA}"/>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4C6C-4A3A-B50B-D4795F9BF2BA}"/>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4C6C-4A3A-B50B-D4795F9BF2BA}"/>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4C6C-4A3A-B50B-D4795F9BF2BA}"/>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4C6C-4A3A-B50B-D4795F9BF2BA}"/>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4C6C-4A3A-B50B-D4795F9BF2BA}"/>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'Q2キ 比較'!$AJ$3:$AJ$5</c:f>
              <c:strCache>
                <c:ptCount val="3"/>
                <c:pt idx="0">
                  <c:v>凡例</c:v>
                </c:pt>
                <c:pt idx="1">
                  <c:v>(1,558)</c:v>
                </c:pt>
                <c:pt idx="2">
                  <c:v>(2,232)</c:v>
                </c:pt>
              </c:strCache>
            </c:strRef>
          </c:cat>
          <c:val>
            <c:numRef>
              <c:f>'Q2キ 比較'!$AO$3:$AO$5</c:f>
              <c:numCache>
                <c:formatCode>0.0</c:formatCode>
                <c:ptCount val="3"/>
                <c:pt idx="0">
                  <c:v>20</c:v>
                </c:pt>
                <c:pt idx="1">
                  <c:v>5.5</c:v>
                </c:pt>
                <c:pt idx="2">
                  <c:v>15.2</c:v>
                </c:pt>
              </c:numCache>
            </c:numRef>
          </c:val>
          <c:extLst>
            <c:ext xmlns:c16="http://schemas.microsoft.com/office/drawing/2014/chart" uri="{C3380CC4-5D6E-409C-BE32-E72D297353CC}">
              <c16:uniqueId val="{00000021-4C6C-4A3A-B50B-D4795F9BF2BA}"/>
            </c:ext>
          </c:extLst>
        </c:ser>
        <c:ser>
          <c:idx val="5"/>
          <c:order val="4"/>
          <c:tx>
            <c:strRef>
              <c:f>'Q2キ 比較'!$AP$2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4C6C-4A3A-B50B-D4795F9BF2BA}"/>
                </c:ext>
              </c:extLst>
            </c:dLbl>
            <c:dLbl>
              <c:idx val="2"/>
              <c:layout>
                <c:manualLayout>
                  <c:x val="1.959732584184468E-2"/>
                  <c:y val="-8.398809523809523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4C6C-4A3A-B50B-D4795F9BF2BA}"/>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'Q2キ 比較'!$AJ$3:$AJ$5</c:f>
              <c:strCache>
                <c:ptCount val="3"/>
                <c:pt idx="0">
                  <c:v>凡例</c:v>
                </c:pt>
                <c:pt idx="1">
                  <c:v>(1,558)</c:v>
                </c:pt>
                <c:pt idx="2">
                  <c:v>(2,232)</c:v>
                </c:pt>
              </c:strCache>
            </c:strRef>
          </c:cat>
          <c:val>
            <c:numRef>
              <c:f>'Q2キ 比較'!$AP$3:$AP$5</c:f>
              <c:numCache>
                <c:formatCode>0.0</c:formatCode>
                <c:ptCount val="3"/>
                <c:pt idx="0">
                  <c:v>20</c:v>
                </c:pt>
                <c:pt idx="1">
                  <c:v>5</c:v>
                </c:pt>
                <c:pt idx="2">
                  <c:v>0.9</c:v>
                </c:pt>
              </c:numCache>
            </c:numRef>
          </c:val>
          <c:extLst>
            <c:ext xmlns:c16="http://schemas.microsoft.com/office/drawing/2014/chart" uri="{C3380CC4-5D6E-409C-BE32-E72D297353CC}">
              <c16:uniqueId val="{00000024-4C6C-4A3A-B50B-D4795F9BF2BA}"/>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753284737221022"/>
          <c:h val="0.94062202597734024"/>
        </c:manualLayout>
      </c:layout>
      <c:barChart>
        <c:barDir val="bar"/>
        <c:grouping val="percentStacked"/>
        <c:varyColors val="0"/>
        <c:ser>
          <c:idx val="0"/>
          <c:order val="0"/>
          <c:tx>
            <c:strRef>
              <c:f>Q2ク!$AR$2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53AC-4685-A2CF-49B968397375}"/>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Q2ク!$AP$23:$AP$50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(Q2ク!$AR$3:$AR$4,Q2ク!$AR$23:$AR$50)</c:f>
              <c:numCache>
                <c:formatCode>0.0</c:formatCode>
                <c:ptCount val="30"/>
                <c:pt idx="0">
                  <c:v>20</c:v>
                </c:pt>
                <c:pt idx="1">
                  <c:v>44.608472400513477</c:v>
                </c:pt>
                <c:pt idx="3">
                  <c:v>51.075268817204304</c:v>
                </c:pt>
                <c:pt idx="4">
                  <c:v>40</c:v>
                </c:pt>
                <c:pt idx="5">
                  <c:v>47.031963470319631</c:v>
                </c:pt>
                <c:pt idx="6">
                  <c:v>42.857142857142854</c:v>
                </c:pt>
                <c:pt idx="7">
                  <c:v>50.555555555555557</c:v>
                </c:pt>
                <c:pt idx="8">
                  <c:v>26.984126984126984</c:v>
                </c:pt>
                <c:pt idx="9">
                  <c:v>51.655629139072843</c:v>
                </c:pt>
                <c:pt idx="10">
                  <c:v>59.45945945945946</c:v>
                </c:pt>
                <c:pt idx="12">
                  <c:v>39.072847682119203</c:v>
                </c:pt>
                <c:pt idx="13">
                  <c:v>45.530145530145532</c:v>
                </c:pt>
                <c:pt idx="14">
                  <c:v>44.686648501362399</c:v>
                </c:pt>
                <c:pt idx="15">
                  <c:v>47.949526813880126</c:v>
                </c:pt>
                <c:pt idx="16">
                  <c:v>46.376811594202898</c:v>
                </c:pt>
                <c:pt idx="17">
                  <c:v>38.888888888888893</c:v>
                </c:pt>
                <c:pt idx="18">
                  <c:v>75</c:v>
                </c:pt>
                <c:pt idx="20">
                  <c:v>47.394136807817588</c:v>
                </c:pt>
                <c:pt idx="21">
                  <c:v>50.712250712250714</c:v>
                </c:pt>
                <c:pt idx="22">
                  <c:v>63.157894736842103</c:v>
                </c:pt>
                <c:pt idx="23">
                  <c:v>37.777777777777779</c:v>
                </c:pt>
                <c:pt idx="24">
                  <c:v>33.333333333333329</c:v>
                </c:pt>
                <c:pt idx="25">
                  <c:v>34.236453201970448</c:v>
                </c:pt>
                <c:pt idx="26">
                  <c:v>53.488372093023251</c:v>
                </c:pt>
                <c:pt idx="27">
                  <c:v>40.909090909090914</c:v>
                </c:pt>
                <c:pt idx="28">
                  <c:v>50</c:v>
                </c:pt>
                <c:pt idx="29">
                  <c:v>50</c:v>
                </c:pt>
              </c:numCache>
            </c:numRef>
          </c:val>
          <c:extLst>
            <c:ext xmlns:c16="http://schemas.microsoft.com/office/drawing/2014/chart" uri="{C3380CC4-5D6E-409C-BE32-E72D297353CC}">
              <c16:uniqueId val="{00000001-53AC-4685-A2CF-49B968397375}"/>
            </c:ext>
          </c:extLst>
        </c:ser>
        <c:ser>
          <c:idx val="1"/>
          <c:order val="1"/>
          <c:tx>
            <c:strRef>
              <c:f>Q2ク!$AS$2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53AC-4685-A2CF-49B968397375}"/>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Q2ク!$AP$23:$AP$50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(Q2ク!$AS$3:$AS$4,Q2ク!$AS$23:$AS$50)</c:f>
              <c:numCache>
                <c:formatCode>0.0</c:formatCode>
                <c:ptCount val="30"/>
                <c:pt idx="0">
                  <c:v>20</c:v>
                </c:pt>
                <c:pt idx="1">
                  <c:v>35.686777920410783</c:v>
                </c:pt>
                <c:pt idx="3">
                  <c:v>33.87096774193548</c:v>
                </c:pt>
                <c:pt idx="4">
                  <c:v>35.104895104895107</c:v>
                </c:pt>
                <c:pt idx="5">
                  <c:v>41.095890410958901</c:v>
                </c:pt>
                <c:pt idx="6">
                  <c:v>42.857142857142854</c:v>
                </c:pt>
                <c:pt idx="7">
                  <c:v>36.666666666666664</c:v>
                </c:pt>
                <c:pt idx="8">
                  <c:v>23.809523809523807</c:v>
                </c:pt>
                <c:pt idx="9">
                  <c:v>38.410596026490069</c:v>
                </c:pt>
                <c:pt idx="10">
                  <c:v>27.027027027027028</c:v>
                </c:pt>
                <c:pt idx="12">
                  <c:v>34.105960264900666</c:v>
                </c:pt>
                <c:pt idx="13">
                  <c:v>37.422037422037427</c:v>
                </c:pt>
                <c:pt idx="14">
                  <c:v>36.51226158038147</c:v>
                </c:pt>
                <c:pt idx="15">
                  <c:v>34.069400630914828</c:v>
                </c:pt>
                <c:pt idx="16">
                  <c:v>33.333333333333329</c:v>
                </c:pt>
                <c:pt idx="17">
                  <c:v>44.444444444444443</c:v>
                </c:pt>
                <c:pt idx="18">
                  <c:v>0</c:v>
                </c:pt>
                <c:pt idx="20">
                  <c:v>35.993485342019547</c:v>
                </c:pt>
                <c:pt idx="21">
                  <c:v>35.042735042735039</c:v>
                </c:pt>
                <c:pt idx="22">
                  <c:v>31.578947368421051</c:v>
                </c:pt>
                <c:pt idx="23">
                  <c:v>48.888888888888886</c:v>
                </c:pt>
                <c:pt idx="24">
                  <c:v>50</c:v>
                </c:pt>
                <c:pt idx="25">
                  <c:v>35.467980295566505</c:v>
                </c:pt>
                <c:pt idx="26">
                  <c:v>32.558139534883722</c:v>
                </c:pt>
                <c:pt idx="27">
                  <c:v>25</c:v>
                </c:pt>
                <c:pt idx="28">
                  <c:v>0</c:v>
                </c:pt>
                <c:pt idx="29">
                  <c:v>42.857142857142854</c:v>
                </c:pt>
              </c:numCache>
            </c:numRef>
          </c:val>
          <c:extLst>
            <c:ext xmlns:c16="http://schemas.microsoft.com/office/drawing/2014/chart" uri="{C3380CC4-5D6E-409C-BE32-E72D297353CC}">
              <c16:uniqueId val="{00000003-53AC-4685-A2CF-49B968397375}"/>
            </c:ext>
          </c:extLst>
        </c:ser>
        <c:ser>
          <c:idx val="2"/>
          <c:order val="2"/>
          <c:tx>
            <c:strRef>
              <c:f>Q2ク!$AT$2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53AC-4685-A2CF-49B968397375}"/>
                </c:ext>
              </c:extLst>
            </c:dLbl>
            <c:dLbl>
              <c:idx val="22"/>
              <c:layout>
                <c:manualLayout>
                  <c:x val="-7.6193904487642386E-3"/>
                  <c:y val="5.06414584740052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CAD-4741-A660-BA7C65185389}"/>
                </c:ext>
              </c:extLst>
            </c:dLbl>
            <c:dLbl>
              <c:idx val="29"/>
              <c:layout>
                <c:manualLayout>
                  <c:x val="-1.9048476121910247E-3"/>
                  <c:y val="5.06414584740052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3CAD-4741-A660-BA7C65185389}"/>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Q2ク!$AP$23:$AP$50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(Q2ク!$AT$3:$AT$4,Q2ク!$AT$23:$AT$50)</c:f>
              <c:numCache>
                <c:formatCode>0.0</c:formatCode>
                <c:ptCount val="30"/>
                <c:pt idx="0">
                  <c:v>20</c:v>
                </c:pt>
                <c:pt idx="1">
                  <c:v>14.762516046213095</c:v>
                </c:pt>
                <c:pt idx="3">
                  <c:v>11.29032258064516</c:v>
                </c:pt>
                <c:pt idx="4">
                  <c:v>18.041958041958043</c:v>
                </c:pt>
                <c:pt idx="5">
                  <c:v>10.045662100456621</c:v>
                </c:pt>
                <c:pt idx="6">
                  <c:v>14.285714285714285</c:v>
                </c:pt>
                <c:pt idx="7">
                  <c:v>11.111111111111111</c:v>
                </c:pt>
                <c:pt idx="8">
                  <c:v>38.095238095238095</c:v>
                </c:pt>
                <c:pt idx="9">
                  <c:v>5.9602649006622519</c:v>
                </c:pt>
                <c:pt idx="10">
                  <c:v>10.810810810810811</c:v>
                </c:pt>
                <c:pt idx="12">
                  <c:v>21.192052980132452</c:v>
                </c:pt>
                <c:pt idx="13">
                  <c:v>11.01871101871102</c:v>
                </c:pt>
                <c:pt idx="14">
                  <c:v>15.803814713896458</c:v>
                </c:pt>
                <c:pt idx="15">
                  <c:v>12.933753943217665</c:v>
                </c:pt>
                <c:pt idx="16">
                  <c:v>14.492753623188406</c:v>
                </c:pt>
                <c:pt idx="17">
                  <c:v>16.666666666666664</c:v>
                </c:pt>
                <c:pt idx="18">
                  <c:v>25</c:v>
                </c:pt>
                <c:pt idx="20">
                  <c:v>12.703583061889251</c:v>
                </c:pt>
                <c:pt idx="21">
                  <c:v>11.396011396011396</c:v>
                </c:pt>
                <c:pt idx="22">
                  <c:v>5.2631578947368416</c:v>
                </c:pt>
                <c:pt idx="23">
                  <c:v>11.111111111111111</c:v>
                </c:pt>
                <c:pt idx="24">
                  <c:v>16.666666666666664</c:v>
                </c:pt>
                <c:pt idx="25">
                  <c:v>21.674876847290641</c:v>
                </c:pt>
                <c:pt idx="26">
                  <c:v>11.627906976744185</c:v>
                </c:pt>
                <c:pt idx="27">
                  <c:v>25</c:v>
                </c:pt>
                <c:pt idx="28">
                  <c:v>0</c:v>
                </c:pt>
                <c:pt idx="29">
                  <c:v>3.5714285714285712</c:v>
                </c:pt>
              </c:numCache>
            </c:numRef>
          </c:val>
          <c:extLst>
            <c:ext xmlns:c16="http://schemas.microsoft.com/office/drawing/2014/chart" uri="{C3380CC4-5D6E-409C-BE32-E72D297353CC}">
              <c16:uniqueId val="{00000005-53AC-4685-A2CF-49B968397375}"/>
            </c:ext>
          </c:extLst>
        </c:ser>
        <c:ser>
          <c:idx val="3"/>
          <c:order val="3"/>
          <c:tx>
            <c:strRef>
              <c:f>Q2ク!$AU$2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53AC-4685-A2CF-49B968397375}"/>
                </c:ext>
              </c:extLst>
            </c:dLbl>
            <c:dLbl>
              <c:idx val="22"/>
              <c:layout>
                <c:manualLayout>
                  <c:x val="-1.3968721121542454E-16"/>
                  <c:y val="-3.376097231600146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CAD-4741-A660-BA7C65185389}"/>
                </c:ext>
              </c:extLst>
            </c:dLbl>
            <c:dLbl>
              <c:idx val="29"/>
              <c:layout>
                <c:manualLayout>
                  <c:x val="0"/>
                  <c:y val="-5.06414584740028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CAD-4741-A660-BA7C65185389}"/>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Q2ク!$AP$23:$AP$50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(Q2ク!$AU$3:$AU$4,Q2ク!$AU$23:$AU$50)</c:f>
              <c:numCache>
                <c:formatCode>0.0</c:formatCode>
                <c:ptCount val="30"/>
                <c:pt idx="0">
                  <c:v>20</c:v>
                </c:pt>
                <c:pt idx="1">
                  <c:v>4.9422336328626439</c:v>
                </c:pt>
                <c:pt idx="3">
                  <c:v>3.763440860215054</c:v>
                </c:pt>
                <c:pt idx="4">
                  <c:v>6.8531468531468533</c:v>
                </c:pt>
                <c:pt idx="5">
                  <c:v>1.8264840182648401</c:v>
                </c:pt>
                <c:pt idx="6">
                  <c:v>0</c:v>
                </c:pt>
                <c:pt idx="7">
                  <c:v>1.6666666666666667</c:v>
                </c:pt>
                <c:pt idx="8">
                  <c:v>11.111111111111111</c:v>
                </c:pt>
                <c:pt idx="9">
                  <c:v>3.9735099337748347</c:v>
                </c:pt>
                <c:pt idx="10">
                  <c:v>2.7027027027027026</c:v>
                </c:pt>
                <c:pt idx="12">
                  <c:v>5.629139072847682</c:v>
                </c:pt>
                <c:pt idx="13">
                  <c:v>6.0291060291060292</c:v>
                </c:pt>
                <c:pt idx="14">
                  <c:v>2.9972752043596729</c:v>
                </c:pt>
                <c:pt idx="15">
                  <c:v>5.0473186119873814</c:v>
                </c:pt>
                <c:pt idx="16">
                  <c:v>5.7971014492753623</c:v>
                </c:pt>
                <c:pt idx="17">
                  <c:v>0</c:v>
                </c:pt>
                <c:pt idx="18">
                  <c:v>0</c:v>
                </c:pt>
                <c:pt idx="20">
                  <c:v>3.9087947882736152</c:v>
                </c:pt>
                <c:pt idx="21">
                  <c:v>2.8490028490028489</c:v>
                </c:pt>
                <c:pt idx="22">
                  <c:v>0</c:v>
                </c:pt>
                <c:pt idx="23">
                  <c:v>2.2222222222222223</c:v>
                </c:pt>
                <c:pt idx="24">
                  <c:v>0</c:v>
                </c:pt>
                <c:pt idx="25">
                  <c:v>8.6206896551724146</c:v>
                </c:pt>
                <c:pt idx="26">
                  <c:v>2.3255813953488373</c:v>
                </c:pt>
                <c:pt idx="27">
                  <c:v>9.0909090909090917</c:v>
                </c:pt>
                <c:pt idx="28">
                  <c:v>50</c:v>
                </c:pt>
                <c:pt idx="29">
                  <c:v>3.5714285714285712</c:v>
                </c:pt>
              </c:numCache>
            </c:numRef>
          </c:val>
          <c:extLst>
            <c:ext xmlns:c16="http://schemas.microsoft.com/office/drawing/2014/chart" uri="{C3380CC4-5D6E-409C-BE32-E72D297353CC}">
              <c16:uniqueId val="{00000007-53AC-4685-A2CF-49B968397375}"/>
            </c:ext>
          </c:extLst>
        </c:ser>
        <c:ser>
          <c:idx val="4"/>
          <c:order val="4"/>
          <c:tx>
            <c:strRef>
              <c:f>Q2ク!$AV$2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53AC-4685-A2CF-49B968397375}"/>
                </c:ext>
              </c:extLst>
            </c:dLbl>
            <c:dLbl>
              <c:idx val="6"/>
              <c:layout>
                <c:manualLayout>
                  <c:x val="3.4411147108231344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CAD-4741-A660-BA7C65185389}"/>
                </c:ext>
              </c:extLst>
            </c:dLbl>
            <c:dLbl>
              <c:idx val="17"/>
              <c:layout>
                <c:manualLayout>
                  <c:x val="2.8696604271658266E-2"/>
                  <c:y val="-1.688048615800135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CAD-4741-A660-BA7C65185389}"/>
                </c:ext>
              </c:extLst>
            </c:dLbl>
            <c:dLbl>
              <c:idx val="18"/>
              <c:layout>
                <c:manualLayout>
                  <c:x val="2.8696604271658266E-2"/>
                  <c:y val="-3.3760972316002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CAD-4741-A660-BA7C65185389}"/>
                </c:ext>
              </c:extLst>
            </c:dLbl>
            <c:dLbl>
              <c:idx val="22"/>
              <c:layout>
                <c:manualLayout>
                  <c:x val="2.8696604271658266E-2"/>
                  <c:y val="-1.688048615800135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CAD-4741-A660-BA7C65185389}"/>
                </c:ext>
              </c:extLst>
            </c:dLbl>
            <c:dLbl>
              <c:idx val="24"/>
              <c:layout>
                <c:manualLayout>
                  <c:x val="2.8696604271658266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CAD-4741-A660-BA7C65185389}"/>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Q2ク!$AP$23:$AP$50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(Q2ク!$AV$3:$AV$4,Q2ク!$AV$23:$AV$50)</c:f>
              <c:numCache>
                <c:formatCode>0.0</c:formatCode>
                <c:ptCount val="30"/>
                <c:pt idx="0">
                  <c:v>20</c:v>
                </c:pt>
                <c:pt idx="1">
                  <c:v>0</c:v>
                </c:pt>
                <c:pt idx="3">
                  <c:v>0</c:v>
                </c:pt>
                <c:pt idx="4">
                  <c:v>0</c:v>
                </c:pt>
                <c:pt idx="5">
                  <c:v>0</c:v>
                </c:pt>
                <c:pt idx="6">
                  <c:v>0</c:v>
                </c:pt>
                <c:pt idx="7">
                  <c:v>0</c:v>
                </c:pt>
                <c:pt idx="8">
                  <c:v>0</c:v>
                </c:pt>
                <c:pt idx="9">
                  <c:v>0</c:v>
                </c:pt>
                <c:pt idx="10">
                  <c:v>0</c:v>
                </c:pt>
                <c:pt idx="12">
                  <c:v>0</c:v>
                </c:pt>
                <c:pt idx="13">
                  <c:v>0</c:v>
                </c:pt>
                <c:pt idx="14">
                  <c:v>0</c:v>
                </c:pt>
                <c:pt idx="15">
                  <c:v>0</c:v>
                </c:pt>
                <c:pt idx="16">
                  <c:v>0</c:v>
                </c:pt>
                <c:pt idx="17">
                  <c:v>0</c:v>
                </c:pt>
                <c:pt idx="18">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9-53AC-4685-A2CF-49B968397375}"/>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944684425245985"/>
          <c:h val="0.94399807260367274"/>
        </c:manualLayout>
      </c:layout>
      <c:barChart>
        <c:barDir val="bar"/>
        <c:grouping val="percentStacked"/>
        <c:varyColors val="0"/>
        <c:ser>
          <c:idx val="0"/>
          <c:order val="0"/>
          <c:tx>
            <c:strRef>
              <c:f>Q2ク!$AR$2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6037-41AC-991E-CA4596099A9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Q2ク!$AP$3:$AP$22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Q2ク!$AR$3:$AR$22</c:f>
              <c:numCache>
                <c:formatCode>0.0</c:formatCode>
                <c:ptCount val="20"/>
                <c:pt idx="0">
                  <c:v>20</c:v>
                </c:pt>
                <c:pt idx="1">
                  <c:v>44.608472400513477</c:v>
                </c:pt>
                <c:pt idx="3">
                  <c:v>43.954480796586061</c:v>
                </c:pt>
                <c:pt idx="4">
                  <c:v>45.176470588235297</c:v>
                </c:pt>
                <c:pt idx="6">
                  <c:v>26.923076923076923</c:v>
                </c:pt>
                <c:pt idx="7">
                  <c:v>27.397260273972602</c:v>
                </c:pt>
                <c:pt idx="8">
                  <c:v>34.599156118143462</c:v>
                </c:pt>
                <c:pt idx="9">
                  <c:v>40.350877192982452</c:v>
                </c:pt>
                <c:pt idx="10">
                  <c:v>46.994535519125684</c:v>
                </c:pt>
                <c:pt idx="11">
                  <c:v>56.58536585365853</c:v>
                </c:pt>
                <c:pt idx="12">
                  <c:v>59.411764705882355</c:v>
                </c:pt>
                <c:pt idx="13">
                  <c:v>59.090909090909093</c:v>
                </c:pt>
                <c:pt idx="15">
                  <c:v>43.410852713178294</c:v>
                </c:pt>
                <c:pt idx="16">
                  <c:v>39.130434782608695</c:v>
                </c:pt>
                <c:pt idx="17">
                  <c:v>46.067415730337082</c:v>
                </c:pt>
                <c:pt idx="18">
                  <c:v>44.313725490196077</c:v>
                </c:pt>
                <c:pt idx="19">
                  <c:v>51.256281407035175</c:v>
                </c:pt>
              </c:numCache>
            </c:numRef>
          </c:val>
          <c:extLst>
            <c:ext xmlns:c16="http://schemas.microsoft.com/office/drawing/2014/chart" uri="{C3380CC4-5D6E-409C-BE32-E72D297353CC}">
              <c16:uniqueId val="{00000001-6037-41AC-991E-CA4596099A9D}"/>
            </c:ext>
          </c:extLst>
        </c:ser>
        <c:ser>
          <c:idx val="1"/>
          <c:order val="1"/>
          <c:tx>
            <c:strRef>
              <c:f>Q2ク!$AS$2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6037-41AC-991E-CA4596099A9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Q2ク!$AP$3:$AP$22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Q2ク!$AS$3:$AS$22</c:f>
              <c:numCache>
                <c:formatCode>0.0</c:formatCode>
                <c:ptCount val="20"/>
                <c:pt idx="0">
                  <c:v>20</c:v>
                </c:pt>
                <c:pt idx="1">
                  <c:v>35.686777920410783</c:v>
                </c:pt>
                <c:pt idx="3">
                  <c:v>32.574679943100996</c:v>
                </c:pt>
                <c:pt idx="4">
                  <c:v>38.235294117647058</c:v>
                </c:pt>
                <c:pt idx="6">
                  <c:v>11.538461538461538</c:v>
                </c:pt>
                <c:pt idx="7">
                  <c:v>28.082191780821919</c:v>
                </c:pt>
                <c:pt idx="8">
                  <c:v>34.599156118143462</c:v>
                </c:pt>
                <c:pt idx="9">
                  <c:v>40.643274853801174</c:v>
                </c:pt>
                <c:pt idx="10">
                  <c:v>38.524590163934427</c:v>
                </c:pt>
                <c:pt idx="11">
                  <c:v>33.170731707317074</c:v>
                </c:pt>
                <c:pt idx="12">
                  <c:v>34.705882352941174</c:v>
                </c:pt>
                <c:pt idx="13">
                  <c:v>34.848484848484851</c:v>
                </c:pt>
                <c:pt idx="15">
                  <c:v>33.914728682170541</c:v>
                </c:pt>
                <c:pt idx="16">
                  <c:v>39.130434782608695</c:v>
                </c:pt>
                <c:pt idx="17">
                  <c:v>35.393258426966291</c:v>
                </c:pt>
                <c:pt idx="18">
                  <c:v>38.431372549019613</c:v>
                </c:pt>
                <c:pt idx="19">
                  <c:v>33.668341708542712</c:v>
                </c:pt>
              </c:numCache>
            </c:numRef>
          </c:val>
          <c:extLst>
            <c:ext xmlns:c16="http://schemas.microsoft.com/office/drawing/2014/chart" uri="{C3380CC4-5D6E-409C-BE32-E72D297353CC}">
              <c16:uniqueId val="{00000003-6037-41AC-991E-CA4596099A9D}"/>
            </c:ext>
          </c:extLst>
        </c:ser>
        <c:ser>
          <c:idx val="2"/>
          <c:order val="2"/>
          <c:tx>
            <c:strRef>
              <c:f>Q2ク!$AT$2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6037-41AC-991E-CA4596099A9D}"/>
                </c:ext>
              </c:extLst>
            </c:dLbl>
            <c:dLbl>
              <c:idx val="12"/>
              <c:layout>
                <c:manualLayout>
                  <c:x val="-1.9048476121911644E-3"/>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E03-464B-81A9-1A0A605ECADB}"/>
                </c:ext>
              </c:extLst>
            </c:dLbl>
            <c:dLbl>
              <c:idx val="13"/>
              <c:layout>
                <c:manualLayout>
                  <c:x val="-3.8096952243820495E-3"/>
                  <c:y val="7.636083052749719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E03-464B-81A9-1A0A605ECADB}"/>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Q2ク!$AP$3:$AP$22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Q2ク!$AT$3:$AT$22</c:f>
              <c:numCache>
                <c:formatCode>0.0</c:formatCode>
                <c:ptCount val="20"/>
                <c:pt idx="0">
                  <c:v>20</c:v>
                </c:pt>
                <c:pt idx="1">
                  <c:v>14.762516046213095</c:v>
                </c:pt>
                <c:pt idx="3">
                  <c:v>15.647226173541965</c:v>
                </c:pt>
                <c:pt idx="4">
                  <c:v>14.000000000000002</c:v>
                </c:pt>
                <c:pt idx="6">
                  <c:v>38.461538461538467</c:v>
                </c:pt>
                <c:pt idx="7">
                  <c:v>34.246575342465754</c:v>
                </c:pt>
                <c:pt idx="8">
                  <c:v>20.675105485232066</c:v>
                </c:pt>
                <c:pt idx="9">
                  <c:v>14.327485380116958</c:v>
                </c:pt>
                <c:pt idx="10">
                  <c:v>12.021857923497267</c:v>
                </c:pt>
                <c:pt idx="11">
                  <c:v>8.7804878048780477</c:v>
                </c:pt>
                <c:pt idx="12">
                  <c:v>4.7058823529411766</c:v>
                </c:pt>
                <c:pt idx="13">
                  <c:v>3.0303030303030303</c:v>
                </c:pt>
                <c:pt idx="15">
                  <c:v>17.248062015503876</c:v>
                </c:pt>
                <c:pt idx="16">
                  <c:v>14.347826086956522</c:v>
                </c:pt>
                <c:pt idx="17">
                  <c:v>14.606741573033707</c:v>
                </c:pt>
                <c:pt idx="18">
                  <c:v>14.901960784313726</c:v>
                </c:pt>
                <c:pt idx="19">
                  <c:v>9.0452261306532673</c:v>
                </c:pt>
              </c:numCache>
            </c:numRef>
          </c:val>
          <c:extLst>
            <c:ext xmlns:c16="http://schemas.microsoft.com/office/drawing/2014/chart" uri="{C3380CC4-5D6E-409C-BE32-E72D297353CC}">
              <c16:uniqueId val="{00000005-6037-41AC-991E-CA4596099A9D}"/>
            </c:ext>
          </c:extLst>
        </c:ser>
        <c:ser>
          <c:idx val="3"/>
          <c:order val="3"/>
          <c:tx>
            <c:strRef>
              <c:f>Q2ク!$AU$2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6037-41AC-991E-CA4596099A9D}"/>
                </c:ext>
              </c:extLst>
            </c:dLbl>
            <c:dLbl>
              <c:idx val="12"/>
              <c:layout>
                <c:manualLayout>
                  <c:x val="0"/>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E03-464B-81A9-1A0A605ECADB}"/>
                </c:ext>
              </c:extLst>
            </c:dLbl>
            <c:dLbl>
              <c:idx val="13"/>
              <c:layout>
                <c:manualLayout>
                  <c:x val="0"/>
                  <c:y val="-1.01811768478435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E03-464B-81A9-1A0A605ECADB}"/>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Q2ク!$AP$3:$AP$22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Q2ク!$AU$3:$AU$22</c:f>
              <c:numCache>
                <c:formatCode>0.0</c:formatCode>
                <c:ptCount val="20"/>
                <c:pt idx="0">
                  <c:v>20</c:v>
                </c:pt>
                <c:pt idx="1">
                  <c:v>4.9422336328626439</c:v>
                </c:pt>
                <c:pt idx="3">
                  <c:v>7.8236130867709823</c:v>
                </c:pt>
                <c:pt idx="4">
                  <c:v>2.5882352941176472</c:v>
                </c:pt>
                <c:pt idx="6">
                  <c:v>23.076923076923077</c:v>
                </c:pt>
                <c:pt idx="7">
                  <c:v>10.273972602739725</c:v>
                </c:pt>
                <c:pt idx="8">
                  <c:v>10.126582278481013</c:v>
                </c:pt>
                <c:pt idx="9">
                  <c:v>4.6783625730994149</c:v>
                </c:pt>
                <c:pt idx="10">
                  <c:v>2.459016393442623</c:v>
                </c:pt>
                <c:pt idx="11">
                  <c:v>1.4634146341463417</c:v>
                </c:pt>
                <c:pt idx="12">
                  <c:v>1.1764705882352942</c:v>
                </c:pt>
                <c:pt idx="13">
                  <c:v>3.0303030303030303</c:v>
                </c:pt>
                <c:pt idx="15">
                  <c:v>5.4263565891472867</c:v>
                </c:pt>
                <c:pt idx="16">
                  <c:v>7.3913043478260869</c:v>
                </c:pt>
                <c:pt idx="17">
                  <c:v>3.9325842696629212</c:v>
                </c:pt>
                <c:pt idx="18">
                  <c:v>2.3529411764705883</c:v>
                </c:pt>
                <c:pt idx="19">
                  <c:v>6.0301507537688437</c:v>
                </c:pt>
              </c:numCache>
            </c:numRef>
          </c:val>
          <c:extLst>
            <c:ext xmlns:c16="http://schemas.microsoft.com/office/drawing/2014/chart" uri="{C3380CC4-5D6E-409C-BE32-E72D297353CC}">
              <c16:uniqueId val="{00000007-6037-41AC-991E-CA4596099A9D}"/>
            </c:ext>
          </c:extLst>
        </c:ser>
        <c:ser>
          <c:idx val="4"/>
          <c:order val="4"/>
          <c:tx>
            <c:strRef>
              <c:f>Q2ク!$AV$2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6037-41AC-991E-CA4596099A9D}"/>
                </c:ext>
              </c:extLst>
            </c:dLbl>
            <c:dLbl>
              <c:idx val="4"/>
              <c:layout>
                <c:manualLayout>
                  <c:x val="2.2982061435085053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E03-464B-81A9-1A0A605ECADB}"/>
                </c:ext>
              </c:extLst>
            </c:dLbl>
            <c:dLbl>
              <c:idx val="12"/>
              <c:layout>
                <c:manualLayout>
                  <c:x val="2.2982061435085053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E03-464B-81A9-1A0A605ECADB}"/>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Q2ク!$AP$3:$AP$22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Q2ク!$AV$3:$AV$22</c:f>
              <c:numCache>
                <c:formatCode>0.0</c:formatCode>
                <c:ptCount val="20"/>
                <c:pt idx="0">
                  <c:v>20</c:v>
                </c:pt>
                <c:pt idx="1">
                  <c:v>0</c:v>
                </c:pt>
                <c:pt idx="3">
                  <c:v>0</c:v>
                </c:pt>
                <c:pt idx="4">
                  <c:v>0</c:v>
                </c:pt>
                <c:pt idx="6">
                  <c:v>0</c:v>
                </c:pt>
                <c:pt idx="7">
                  <c:v>0</c:v>
                </c:pt>
                <c:pt idx="8">
                  <c:v>0</c:v>
                </c:pt>
                <c:pt idx="9">
                  <c:v>0</c:v>
                </c:pt>
                <c:pt idx="10">
                  <c:v>0</c:v>
                </c:pt>
                <c:pt idx="11">
                  <c:v>0</c:v>
                </c:pt>
                <c:pt idx="12">
                  <c:v>0</c:v>
                </c:pt>
                <c:pt idx="13">
                  <c:v>0</c:v>
                </c:pt>
                <c:pt idx="15">
                  <c:v>0</c:v>
                </c:pt>
                <c:pt idx="16">
                  <c:v>0</c:v>
                </c:pt>
                <c:pt idx="17">
                  <c:v>0</c:v>
                </c:pt>
                <c:pt idx="18">
                  <c:v>0</c:v>
                </c:pt>
                <c:pt idx="19">
                  <c:v>0</c:v>
                </c:pt>
              </c:numCache>
            </c:numRef>
          </c:val>
          <c:extLst>
            <c:ext xmlns:c16="http://schemas.microsoft.com/office/drawing/2014/chart" uri="{C3380CC4-5D6E-409C-BE32-E72D297353CC}">
              <c16:uniqueId val="{00000009-6037-41AC-991E-CA4596099A9D}"/>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2928247070917864"/>
          <c:h val="0.88988786131199427"/>
        </c:manualLayout>
      </c:layout>
      <c:barChart>
        <c:barDir val="bar"/>
        <c:grouping val="stacked"/>
        <c:varyColors val="0"/>
        <c:ser>
          <c:idx val="1"/>
          <c:order val="0"/>
          <c:tx>
            <c:strRef>
              <c:f>'Q2ク 比較'!$AL$2</c:f>
              <c:strCache>
                <c:ptCount val="1"/>
                <c:pt idx="0">
                  <c:v>いつも
行っている</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6D9E-4013-AC0D-3ED510A181A4}"/>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6D9E-4013-AC0D-3ED510A181A4}"/>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6D9E-4013-AC0D-3ED510A181A4}"/>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6D9E-4013-AC0D-3ED510A181A4}"/>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6D9E-4013-AC0D-3ED510A181A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'Q2ク 比較'!$AJ$3:$AJ$5</c:f>
              <c:strCache>
                <c:ptCount val="3"/>
                <c:pt idx="0">
                  <c:v>凡例</c:v>
                </c:pt>
                <c:pt idx="1">
                  <c:v>(1,558)</c:v>
                </c:pt>
                <c:pt idx="2">
                  <c:v>(2,232)</c:v>
                </c:pt>
              </c:strCache>
            </c:strRef>
          </c:cat>
          <c:val>
            <c:numRef>
              <c:f>'Q2ク 比較'!$AL$3:$AL$5</c:f>
              <c:numCache>
                <c:formatCode>0.0</c:formatCode>
                <c:ptCount val="3"/>
                <c:pt idx="0">
                  <c:v>20</c:v>
                </c:pt>
                <c:pt idx="1">
                  <c:v>44.608472400513477</c:v>
                </c:pt>
                <c:pt idx="2">
                  <c:v>44.2</c:v>
                </c:pt>
              </c:numCache>
            </c:numRef>
          </c:val>
          <c:extLst>
            <c:ext xmlns:c16="http://schemas.microsoft.com/office/drawing/2014/chart" uri="{C3380CC4-5D6E-409C-BE32-E72D297353CC}">
              <c16:uniqueId val="{00000005-6D9E-4013-AC0D-3ED510A181A4}"/>
            </c:ext>
          </c:extLst>
        </c:ser>
        <c:ser>
          <c:idx val="2"/>
          <c:order val="1"/>
          <c:tx>
            <c:strRef>
              <c:f>'Q2ク 比較'!$AM$2</c:f>
              <c:strCache>
                <c:ptCount val="1"/>
                <c:pt idx="0">
                  <c:v>時々
行っている</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6D9E-4013-AC0D-3ED510A181A4}"/>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6D9E-4013-AC0D-3ED510A181A4}"/>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6D9E-4013-AC0D-3ED510A181A4}"/>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6D9E-4013-AC0D-3ED510A181A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'Q2ク 比較'!$AJ$3:$AJ$5</c:f>
              <c:strCache>
                <c:ptCount val="3"/>
                <c:pt idx="0">
                  <c:v>凡例</c:v>
                </c:pt>
                <c:pt idx="1">
                  <c:v>(1,558)</c:v>
                </c:pt>
                <c:pt idx="2">
                  <c:v>(2,232)</c:v>
                </c:pt>
              </c:strCache>
            </c:strRef>
          </c:cat>
          <c:val>
            <c:numRef>
              <c:f>'Q2ク 比較'!$AM$3:$AM$5</c:f>
              <c:numCache>
                <c:formatCode>0.0</c:formatCode>
                <c:ptCount val="3"/>
                <c:pt idx="0">
                  <c:v>20</c:v>
                </c:pt>
                <c:pt idx="1">
                  <c:v>35.686777920410783</c:v>
                </c:pt>
                <c:pt idx="2">
                  <c:v>32.299999999999997</c:v>
                </c:pt>
              </c:numCache>
            </c:numRef>
          </c:val>
          <c:extLst>
            <c:ext xmlns:c16="http://schemas.microsoft.com/office/drawing/2014/chart" uri="{C3380CC4-5D6E-409C-BE32-E72D297353CC}">
              <c16:uniqueId val="{0000000A-6D9E-4013-AC0D-3ED510A181A4}"/>
            </c:ext>
          </c:extLst>
        </c:ser>
        <c:ser>
          <c:idx val="3"/>
          <c:order val="2"/>
          <c:tx>
            <c:strRef>
              <c:f>'Q2ク 比較'!$AN$2</c:f>
              <c:strCache>
                <c:ptCount val="1"/>
                <c:pt idx="0">
                  <c:v>これから
行いたい</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6D9E-4013-AC0D-3ED510A181A4}"/>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6D9E-4013-AC0D-3ED510A181A4}"/>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6D9E-4013-AC0D-3ED510A181A4}"/>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6D9E-4013-AC0D-3ED510A181A4}"/>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6D9E-4013-AC0D-3ED510A181A4}"/>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6D9E-4013-AC0D-3ED510A181A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'Q2ク 比較'!$AJ$3:$AJ$5</c:f>
              <c:strCache>
                <c:ptCount val="3"/>
                <c:pt idx="0">
                  <c:v>凡例</c:v>
                </c:pt>
                <c:pt idx="1">
                  <c:v>(1,558)</c:v>
                </c:pt>
                <c:pt idx="2">
                  <c:v>(2,232)</c:v>
                </c:pt>
              </c:strCache>
            </c:strRef>
          </c:cat>
          <c:val>
            <c:numRef>
              <c:f>'Q2ク 比較'!$AN$3:$AN$5</c:f>
              <c:numCache>
                <c:formatCode>0.0</c:formatCode>
                <c:ptCount val="3"/>
                <c:pt idx="0">
                  <c:v>20</c:v>
                </c:pt>
                <c:pt idx="1">
                  <c:v>14.762516046213095</c:v>
                </c:pt>
                <c:pt idx="2">
                  <c:v>17.7</c:v>
                </c:pt>
              </c:numCache>
            </c:numRef>
          </c:val>
          <c:extLst>
            <c:ext xmlns:c16="http://schemas.microsoft.com/office/drawing/2014/chart" uri="{C3380CC4-5D6E-409C-BE32-E72D297353CC}">
              <c16:uniqueId val="{00000011-6D9E-4013-AC0D-3ED510A181A4}"/>
            </c:ext>
          </c:extLst>
        </c:ser>
        <c:ser>
          <c:idx val="4"/>
          <c:order val="3"/>
          <c:tx>
            <c:strRef>
              <c:f>'Q2ク 比較'!$AO$2</c:f>
              <c:strCache>
                <c:ptCount val="1"/>
                <c:pt idx="0">
                  <c:v>行うつもりは
ない</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6D9E-4013-AC0D-3ED510A181A4}"/>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6D9E-4013-AC0D-3ED510A181A4}"/>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6D9E-4013-AC0D-3ED510A181A4}"/>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6D9E-4013-AC0D-3ED510A181A4}"/>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6D9E-4013-AC0D-3ED510A181A4}"/>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6D9E-4013-AC0D-3ED510A181A4}"/>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6D9E-4013-AC0D-3ED510A181A4}"/>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6D9E-4013-AC0D-3ED510A181A4}"/>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6D9E-4013-AC0D-3ED510A181A4}"/>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6D9E-4013-AC0D-3ED510A181A4}"/>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6D9E-4013-AC0D-3ED510A181A4}"/>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6D9E-4013-AC0D-3ED510A181A4}"/>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6D9E-4013-AC0D-3ED510A181A4}"/>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6D9E-4013-AC0D-3ED510A181A4}"/>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6D9E-4013-AC0D-3ED510A181A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'Q2ク 比較'!$AJ$3:$AJ$5</c:f>
              <c:strCache>
                <c:ptCount val="3"/>
                <c:pt idx="0">
                  <c:v>凡例</c:v>
                </c:pt>
                <c:pt idx="1">
                  <c:v>(1,558)</c:v>
                </c:pt>
                <c:pt idx="2">
                  <c:v>(2,232)</c:v>
                </c:pt>
              </c:strCache>
            </c:strRef>
          </c:cat>
          <c:val>
            <c:numRef>
              <c:f>'Q2ク 比較'!$AO$3:$AO$5</c:f>
              <c:numCache>
                <c:formatCode>0.0</c:formatCode>
                <c:ptCount val="3"/>
                <c:pt idx="0">
                  <c:v>20</c:v>
                </c:pt>
                <c:pt idx="1">
                  <c:v>4.9422336328626439</c:v>
                </c:pt>
                <c:pt idx="2">
                  <c:v>4.8</c:v>
                </c:pt>
              </c:numCache>
            </c:numRef>
          </c:val>
          <c:extLst>
            <c:ext xmlns:c16="http://schemas.microsoft.com/office/drawing/2014/chart" uri="{C3380CC4-5D6E-409C-BE32-E72D297353CC}">
              <c16:uniqueId val="{00000021-6D9E-4013-AC0D-3ED510A181A4}"/>
            </c:ext>
          </c:extLst>
        </c:ser>
        <c:ser>
          <c:idx val="5"/>
          <c:order val="4"/>
          <c:tx>
            <c:strRef>
              <c:f>'Q2ク 比較'!$AP$2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6D9E-4013-AC0D-3ED510A181A4}"/>
                </c:ext>
              </c:extLst>
            </c:dLbl>
            <c:dLbl>
              <c:idx val="2"/>
              <c:layout>
                <c:manualLayout>
                  <c:x val="1.959732584184468E-2"/>
                  <c:y val="-8.398809523809523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6D9E-4013-AC0D-3ED510A181A4}"/>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'Q2ク 比較'!$AJ$3:$AJ$5</c:f>
              <c:strCache>
                <c:ptCount val="3"/>
                <c:pt idx="0">
                  <c:v>凡例</c:v>
                </c:pt>
                <c:pt idx="1">
                  <c:v>(1,558)</c:v>
                </c:pt>
                <c:pt idx="2">
                  <c:v>(2,232)</c:v>
                </c:pt>
              </c:strCache>
            </c:strRef>
          </c:cat>
          <c:val>
            <c:numRef>
              <c:f>'Q2ク 比較'!$AP$3:$AP$5</c:f>
              <c:numCache>
                <c:formatCode>0.0</c:formatCode>
                <c:ptCount val="3"/>
                <c:pt idx="0">
                  <c:v>20</c:v>
                </c:pt>
                <c:pt idx="1">
                  <c:v>0</c:v>
                </c:pt>
                <c:pt idx="2">
                  <c:v>1</c:v>
                </c:pt>
              </c:numCache>
            </c:numRef>
          </c:val>
          <c:extLst>
            <c:ext xmlns:c16="http://schemas.microsoft.com/office/drawing/2014/chart" uri="{C3380CC4-5D6E-409C-BE32-E72D297353CC}">
              <c16:uniqueId val="{00000024-6D9E-4013-AC0D-3ED510A181A4}"/>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753284737221022"/>
          <c:h val="0.94062202597734024"/>
        </c:manualLayout>
      </c:layout>
      <c:barChart>
        <c:barDir val="bar"/>
        <c:grouping val="percentStacked"/>
        <c:varyColors val="0"/>
        <c:ser>
          <c:idx val="0"/>
          <c:order val="0"/>
          <c:tx>
            <c:strRef>
              <c:f>Q2ケ!$AR$2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CE71-4643-A454-AC57AC1F25E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Q2ケ!$AP$23:$AP$50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(Q2ケ!$AR$3:$AR$4,Q2ケ!$AR$23:$AR$50)</c:f>
              <c:numCache>
                <c:formatCode>0.0</c:formatCode>
                <c:ptCount val="30"/>
                <c:pt idx="0">
                  <c:v>20</c:v>
                </c:pt>
                <c:pt idx="1">
                  <c:v>38.318356867779201</c:v>
                </c:pt>
                <c:pt idx="3">
                  <c:v>41.397849462365592</c:v>
                </c:pt>
                <c:pt idx="4">
                  <c:v>33.986013986013987</c:v>
                </c:pt>
                <c:pt idx="5">
                  <c:v>41.55251141552511</c:v>
                </c:pt>
                <c:pt idx="6">
                  <c:v>14.285714285714285</c:v>
                </c:pt>
                <c:pt idx="7">
                  <c:v>36.666666666666664</c:v>
                </c:pt>
                <c:pt idx="8">
                  <c:v>36.507936507936506</c:v>
                </c:pt>
                <c:pt idx="9">
                  <c:v>51.655629139072843</c:v>
                </c:pt>
                <c:pt idx="10">
                  <c:v>48.648648648648653</c:v>
                </c:pt>
                <c:pt idx="12">
                  <c:v>35.099337748344375</c:v>
                </c:pt>
                <c:pt idx="13">
                  <c:v>39.085239085239088</c:v>
                </c:pt>
                <c:pt idx="14">
                  <c:v>42.234332425068125</c:v>
                </c:pt>
                <c:pt idx="15">
                  <c:v>36.277602523659311</c:v>
                </c:pt>
                <c:pt idx="16">
                  <c:v>31.884057971014489</c:v>
                </c:pt>
                <c:pt idx="17">
                  <c:v>50</c:v>
                </c:pt>
                <c:pt idx="18">
                  <c:v>50</c:v>
                </c:pt>
                <c:pt idx="20">
                  <c:v>40.553745928338763</c:v>
                </c:pt>
                <c:pt idx="21">
                  <c:v>40.17094017094017</c:v>
                </c:pt>
                <c:pt idx="22">
                  <c:v>42.105263157894733</c:v>
                </c:pt>
                <c:pt idx="23">
                  <c:v>42.222222222222221</c:v>
                </c:pt>
                <c:pt idx="24">
                  <c:v>50</c:v>
                </c:pt>
                <c:pt idx="25">
                  <c:v>32.019704433497537</c:v>
                </c:pt>
                <c:pt idx="26">
                  <c:v>48.837209302325576</c:v>
                </c:pt>
                <c:pt idx="27">
                  <c:v>36.363636363636367</c:v>
                </c:pt>
                <c:pt idx="28">
                  <c:v>50</c:v>
                </c:pt>
                <c:pt idx="29">
                  <c:v>32.142857142857146</c:v>
                </c:pt>
              </c:numCache>
            </c:numRef>
          </c:val>
          <c:extLst>
            <c:ext xmlns:c16="http://schemas.microsoft.com/office/drawing/2014/chart" uri="{C3380CC4-5D6E-409C-BE32-E72D297353CC}">
              <c16:uniqueId val="{00000001-CE71-4643-A454-AC57AC1F25ED}"/>
            </c:ext>
          </c:extLst>
        </c:ser>
        <c:ser>
          <c:idx val="1"/>
          <c:order val="1"/>
          <c:tx>
            <c:strRef>
              <c:f>Q2ケ!$AS$2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CE71-4643-A454-AC57AC1F25E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Q2ケ!$AP$23:$AP$50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(Q2ケ!$AS$3:$AS$4,Q2ケ!$AS$23:$AS$50)</c:f>
              <c:numCache>
                <c:formatCode>0.0</c:formatCode>
                <c:ptCount val="30"/>
                <c:pt idx="0">
                  <c:v>20</c:v>
                </c:pt>
                <c:pt idx="1">
                  <c:v>39.794608472400512</c:v>
                </c:pt>
                <c:pt idx="3">
                  <c:v>34.408602150537639</c:v>
                </c:pt>
                <c:pt idx="4">
                  <c:v>43.07692307692308</c:v>
                </c:pt>
                <c:pt idx="5">
                  <c:v>42.922374429223744</c:v>
                </c:pt>
                <c:pt idx="6">
                  <c:v>42.857142857142854</c:v>
                </c:pt>
                <c:pt idx="7">
                  <c:v>41.666666666666671</c:v>
                </c:pt>
                <c:pt idx="8">
                  <c:v>30.158730158730158</c:v>
                </c:pt>
                <c:pt idx="9">
                  <c:v>29.80132450331126</c:v>
                </c:pt>
                <c:pt idx="10">
                  <c:v>32.432432432432435</c:v>
                </c:pt>
                <c:pt idx="12">
                  <c:v>37.41721854304636</c:v>
                </c:pt>
                <c:pt idx="13">
                  <c:v>38.669438669438669</c:v>
                </c:pt>
                <c:pt idx="14">
                  <c:v>37.329700272479563</c:v>
                </c:pt>
                <c:pt idx="15">
                  <c:v>46.372239747634069</c:v>
                </c:pt>
                <c:pt idx="16">
                  <c:v>42.028985507246375</c:v>
                </c:pt>
                <c:pt idx="17">
                  <c:v>38.888888888888893</c:v>
                </c:pt>
                <c:pt idx="18">
                  <c:v>25</c:v>
                </c:pt>
                <c:pt idx="20">
                  <c:v>41.042345276872965</c:v>
                </c:pt>
                <c:pt idx="21">
                  <c:v>38.461538461538467</c:v>
                </c:pt>
                <c:pt idx="22">
                  <c:v>21.052631578947366</c:v>
                </c:pt>
                <c:pt idx="23">
                  <c:v>46.666666666666664</c:v>
                </c:pt>
                <c:pt idx="24">
                  <c:v>50</c:v>
                </c:pt>
                <c:pt idx="25">
                  <c:v>40.64039408866995</c:v>
                </c:pt>
                <c:pt idx="26">
                  <c:v>27.906976744186046</c:v>
                </c:pt>
                <c:pt idx="27">
                  <c:v>36.363636363636367</c:v>
                </c:pt>
                <c:pt idx="28">
                  <c:v>0</c:v>
                </c:pt>
                <c:pt idx="29">
                  <c:v>42.857142857142854</c:v>
                </c:pt>
              </c:numCache>
            </c:numRef>
          </c:val>
          <c:extLst>
            <c:ext xmlns:c16="http://schemas.microsoft.com/office/drawing/2014/chart" uri="{C3380CC4-5D6E-409C-BE32-E72D297353CC}">
              <c16:uniqueId val="{00000003-CE71-4643-A454-AC57AC1F25ED}"/>
            </c:ext>
          </c:extLst>
        </c:ser>
        <c:ser>
          <c:idx val="2"/>
          <c:order val="2"/>
          <c:tx>
            <c:strRef>
              <c:f>Q2ケ!$AT$2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CE71-4643-A454-AC57AC1F25E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Q2ケ!$AP$23:$AP$50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(Q2ケ!$AT$3:$AT$4,Q2ケ!$AT$23:$AT$50)</c:f>
              <c:numCache>
                <c:formatCode>0.0</c:formatCode>
                <c:ptCount val="30"/>
                <c:pt idx="0">
                  <c:v>20</c:v>
                </c:pt>
                <c:pt idx="1">
                  <c:v>13.093709884467266</c:v>
                </c:pt>
                <c:pt idx="3">
                  <c:v>11.29032258064516</c:v>
                </c:pt>
                <c:pt idx="4">
                  <c:v>12.587412587412588</c:v>
                </c:pt>
                <c:pt idx="5">
                  <c:v>11.87214611872146</c:v>
                </c:pt>
                <c:pt idx="6">
                  <c:v>42.857142857142854</c:v>
                </c:pt>
                <c:pt idx="7">
                  <c:v>12.777777777777777</c:v>
                </c:pt>
                <c:pt idx="8">
                  <c:v>25.396825396825395</c:v>
                </c:pt>
                <c:pt idx="9">
                  <c:v>13.90728476821192</c:v>
                </c:pt>
                <c:pt idx="10">
                  <c:v>10.810810810810811</c:v>
                </c:pt>
                <c:pt idx="12">
                  <c:v>13.90728476821192</c:v>
                </c:pt>
                <c:pt idx="13">
                  <c:v>11.434511434511435</c:v>
                </c:pt>
                <c:pt idx="14">
                  <c:v>15.531335149863759</c:v>
                </c:pt>
                <c:pt idx="15">
                  <c:v>11.356466876971609</c:v>
                </c:pt>
                <c:pt idx="16">
                  <c:v>15.942028985507244</c:v>
                </c:pt>
                <c:pt idx="17">
                  <c:v>11.111111111111111</c:v>
                </c:pt>
                <c:pt idx="18">
                  <c:v>25</c:v>
                </c:pt>
                <c:pt idx="20">
                  <c:v>12.37785016286645</c:v>
                </c:pt>
                <c:pt idx="21">
                  <c:v>13.105413105413104</c:v>
                </c:pt>
                <c:pt idx="22">
                  <c:v>26.315789473684209</c:v>
                </c:pt>
                <c:pt idx="23">
                  <c:v>4.4444444444444446</c:v>
                </c:pt>
                <c:pt idx="24">
                  <c:v>0</c:v>
                </c:pt>
                <c:pt idx="25">
                  <c:v>14.77832512315271</c:v>
                </c:pt>
                <c:pt idx="26">
                  <c:v>11.627906976744185</c:v>
                </c:pt>
                <c:pt idx="27">
                  <c:v>13.636363636363635</c:v>
                </c:pt>
                <c:pt idx="28">
                  <c:v>0</c:v>
                </c:pt>
                <c:pt idx="29">
                  <c:v>14.285714285714285</c:v>
                </c:pt>
              </c:numCache>
            </c:numRef>
          </c:val>
          <c:extLst>
            <c:ext xmlns:c16="http://schemas.microsoft.com/office/drawing/2014/chart" uri="{C3380CC4-5D6E-409C-BE32-E72D297353CC}">
              <c16:uniqueId val="{00000005-CE71-4643-A454-AC57AC1F25ED}"/>
            </c:ext>
          </c:extLst>
        </c:ser>
        <c:ser>
          <c:idx val="3"/>
          <c:order val="3"/>
          <c:tx>
            <c:strRef>
              <c:f>Q2ケ!$AU$2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CE71-4643-A454-AC57AC1F25E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Q2ケ!$AP$23:$AP$50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(Q2ケ!$AU$3:$AU$4,Q2ケ!$AU$23:$AU$50)</c:f>
              <c:numCache>
                <c:formatCode>0.0</c:formatCode>
                <c:ptCount val="30"/>
                <c:pt idx="0">
                  <c:v>20</c:v>
                </c:pt>
                <c:pt idx="1">
                  <c:v>8.2798459563543005</c:v>
                </c:pt>
                <c:pt idx="3">
                  <c:v>12.903225806451612</c:v>
                </c:pt>
                <c:pt idx="4">
                  <c:v>10.34965034965035</c:v>
                </c:pt>
                <c:pt idx="5">
                  <c:v>3.6529680365296802</c:v>
                </c:pt>
                <c:pt idx="6">
                  <c:v>0</c:v>
                </c:pt>
                <c:pt idx="7">
                  <c:v>5</c:v>
                </c:pt>
                <c:pt idx="8">
                  <c:v>7.9365079365079358</c:v>
                </c:pt>
                <c:pt idx="9">
                  <c:v>4.6357615894039732</c:v>
                </c:pt>
                <c:pt idx="10">
                  <c:v>5.4054054054054053</c:v>
                </c:pt>
                <c:pt idx="12">
                  <c:v>12.913907284768211</c:v>
                </c:pt>
                <c:pt idx="13">
                  <c:v>9.9792099792099798</c:v>
                </c:pt>
                <c:pt idx="14">
                  <c:v>4.3596730245231603</c:v>
                </c:pt>
                <c:pt idx="15">
                  <c:v>5.9936908517350158</c:v>
                </c:pt>
                <c:pt idx="16">
                  <c:v>10.144927536231885</c:v>
                </c:pt>
                <c:pt idx="17">
                  <c:v>0</c:v>
                </c:pt>
                <c:pt idx="18">
                  <c:v>0</c:v>
                </c:pt>
                <c:pt idx="20">
                  <c:v>5.8631921824104234</c:v>
                </c:pt>
                <c:pt idx="21">
                  <c:v>7.1225071225071224</c:v>
                </c:pt>
                <c:pt idx="22">
                  <c:v>5.2631578947368416</c:v>
                </c:pt>
                <c:pt idx="23">
                  <c:v>6.666666666666667</c:v>
                </c:pt>
                <c:pt idx="24">
                  <c:v>0</c:v>
                </c:pt>
                <c:pt idx="25">
                  <c:v>12.315270935960591</c:v>
                </c:pt>
                <c:pt idx="26">
                  <c:v>11.627906976744185</c:v>
                </c:pt>
                <c:pt idx="27">
                  <c:v>13.636363636363635</c:v>
                </c:pt>
                <c:pt idx="28">
                  <c:v>50</c:v>
                </c:pt>
                <c:pt idx="29">
                  <c:v>7.1428571428571423</c:v>
                </c:pt>
              </c:numCache>
            </c:numRef>
          </c:val>
          <c:extLst>
            <c:ext xmlns:c16="http://schemas.microsoft.com/office/drawing/2014/chart" uri="{C3380CC4-5D6E-409C-BE32-E72D297353CC}">
              <c16:uniqueId val="{00000007-CE71-4643-A454-AC57AC1F25ED}"/>
            </c:ext>
          </c:extLst>
        </c:ser>
        <c:ser>
          <c:idx val="4"/>
          <c:order val="4"/>
          <c:tx>
            <c:strRef>
              <c:f>Q2ケ!$AV$2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CE71-4643-A454-AC57AC1F25ED}"/>
                </c:ext>
              </c:extLst>
            </c:dLbl>
            <c:dLbl>
              <c:idx val="6"/>
              <c:layout>
                <c:manualLayout>
                  <c:x val="2.6791756659467241E-2"/>
                  <c:y val="-1.688048615800135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0BC-40FA-85FC-DC82C1AF888C}"/>
                </c:ext>
              </c:extLst>
            </c:dLbl>
            <c:dLbl>
              <c:idx val="10"/>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0BC-40FA-85FC-DC82C1AF888C}"/>
                </c:ext>
              </c:extLst>
            </c:dLbl>
            <c:dLbl>
              <c:idx val="17"/>
              <c:layout>
                <c:manualLayout>
                  <c:x val="2.6791756659467241E-2"/>
                  <c:y val="-1.688048615800135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0BC-40FA-85FC-DC82C1AF888C}"/>
                </c:ext>
              </c:extLst>
            </c:dLbl>
            <c:dLbl>
              <c:idx val="18"/>
              <c:layout>
                <c:manualLayout>
                  <c:x val="3.2506299496040315E-2"/>
                  <c:y val="-3.3760972316002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0BC-40FA-85FC-DC82C1AF888C}"/>
                </c:ext>
              </c:extLst>
            </c:dLbl>
            <c:dLbl>
              <c:idx val="24"/>
              <c:layout>
                <c:manualLayout>
                  <c:x val="2.6791756659467241E-2"/>
                  <c:y val="-3.3760972316002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0BC-40FA-85FC-DC82C1AF888C}"/>
                </c:ext>
              </c:extLst>
            </c:dLbl>
            <c:dLbl>
              <c:idx val="29"/>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0BC-40FA-85FC-DC82C1AF888C}"/>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Q2ケ!$AP$23:$AP$50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(Q2ケ!$AV$3:$AV$4,Q2ケ!$AV$23:$AV$50)</c:f>
              <c:numCache>
                <c:formatCode>0.0</c:formatCode>
                <c:ptCount val="30"/>
                <c:pt idx="0">
                  <c:v>20</c:v>
                </c:pt>
                <c:pt idx="1">
                  <c:v>0.51347881899871628</c:v>
                </c:pt>
                <c:pt idx="3">
                  <c:v>0</c:v>
                </c:pt>
                <c:pt idx="4">
                  <c:v>0</c:v>
                </c:pt>
                <c:pt idx="5">
                  <c:v>0</c:v>
                </c:pt>
                <c:pt idx="6">
                  <c:v>0</c:v>
                </c:pt>
                <c:pt idx="7">
                  <c:v>3.8888888888888888</c:v>
                </c:pt>
                <c:pt idx="8">
                  <c:v>0</c:v>
                </c:pt>
                <c:pt idx="9">
                  <c:v>0</c:v>
                </c:pt>
                <c:pt idx="10">
                  <c:v>2.7027027027027026</c:v>
                </c:pt>
                <c:pt idx="12">
                  <c:v>0.66225165562913912</c:v>
                </c:pt>
                <c:pt idx="13">
                  <c:v>0.83160083160083165</c:v>
                </c:pt>
                <c:pt idx="14">
                  <c:v>0.54495912806539504</c:v>
                </c:pt>
                <c:pt idx="15">
                  <c:v>0</c:v>
                </c:pt>
                <c:pt idx="16">
                  <c:v>0</c:v>
                </c:pt>
                <c:pt idx="17">
                  <c:v>0</c:v>
                </c:pt>
                <c:pt idx="18">
                  <c:v>0</c:v>
                </c:pt>
                <c:pt idx="20">
                  <c:v>0.16286644951140067</c:v>
                </c:pt>
                <c:pt idx="21">
                  <c:v>1.1396011396011396</c:v>
                </c:pt>
                <c:pt idx="22">
                  <c:v>5.2631578947368416</c:v>
                </c:pt>
                <c:pt idx="23">
                  <c:v>0</c:v>
                </c:pt>
                <c:pt idx="24">
                  <c:v>0</c:v>
                </c:pt>
                <c:pt idx="25">
                  <c:v>0.24630541871921183</c:v>
                </c:pt>
                <c:pt idx="26">
                  <c:v>0</c:v>
                </c:pt>
                <c:pt idx="27">
                  <c:v>0</c:v>
                </c:pt>
                <c:pt idx="28">
                  <c:v>0</c:v>
                </c:pt>
                <c:pt idx="29">
                  <c:v>3.5714285714285712</c:v>
                </c:pt>
              </c:numCache>
            </c:numRef>
          </c:val>
          <c:extLst>
            <c:ext xmlns:c16="http://schemas.microsoft.com/office/drawing/2014/chart" uri="{C3380CC4-5D6E-409C-BE32-E72D297353CC}">
              <c16:uniqueId val="{00000009-CE71-4643-A454-AC57AC1F25ED}"/>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944684425245985"/>
          <c:h val="0.94399807260367274"/>
        </c:manualLayout>
      </c:layout>
      <c:barChart>
        <c:barDir val="bar"/>
        <c:grouping val="percentStacked"/>
        <c:varyColors val="0"/>
        <c:ser>
          <c:idx val="0"/>
          <c:order val="0"/>
          <c:tx>
            <c:strRef>
              <c:f>Q2ケ!$AR$2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39B9-40A9-A05B-110E08FAF5EF}"/>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Q2ケ!$AP$3:$AP$22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Q2ケ!$AR$3:$AR$22</c:f>
              <c:numCache>
                <c:formatCode>0.0</c:formatCode>
                <c:ptCount val="20"/>
                <c:pt idx="0">
                  <c:v>20</c:v>
                </c:pt>
                <c:pt idx="1">
                  <c:v>38.318356867779201</c:v>
                </c:pt>
                <c:pt idx="3">
                  <c:v>39.26031294452347</c:v>
                </c:pt>
                <c:pt idx="4">
                  <c:v>37.647058823529413</c:v>
                </c:pt>
                <c:pt idx="6">
                  <c:v>38.461538461538467</c:v>
                </c:pt>
                <c:pt idx="7">
                  <c:v>32.87671232876712</c:v>
                </c:pt>
                <c:pt idx="8">
                  <c:v>30.37974683544304</c:v>
                </c:pt>
                <c:pt idx="9">
                  <c:v>34.502923976608187</c:v>
                </c:pt>
                <c:pt idx="10">
                  <c:v>38.797814207650269</c:v>
                </c:pt>
                <c:pt idx="11">
                  <c:v>45.853658536585371</c:v>
                </c:pt>
                <c:pt idx="12">
                  <c:v>49.411764705882355</c:v>
                </c:pt>
                <c:pt idx="13">
                  <c:v>43.939393939393938</c:v>
                </c:pt>
                <c:pt idx="15">
                  <c:v>38.759689922480625</c:v>
                </c:pt>
                <c:pt idx="16">
                  <c:v>37.826086956521735</c:v>
                </c:pt>
                <c:pt idx="17">
                  <c:v>37.078651685393261</c:v>
                </c:pt>
                <c:pt idx="18">
                  <c:v>41.568627450980394</c:v>
                </c:pt>
                <c:pt idx="19">
                  <c:v>35.678391959798994</c:v>
                </c:pt>
              </c:numCache>
            </c:numRef>
          </c:val>
          <c:extLst>
            <c:ext xmlns:c16="http://schemas.microsoft.com/office/drawing/2014/chart" uri="{C3380CC4-5D6E-409C-BE32-E72D297353CC}">
              <c16:uniqueId val="{00000001-39B9-40A9-A05B-110E08FAF5EF}"/>
            </c:ext>
          </c:extLst>
        </c:ser>
        <c:ser>
          <c:idx val="1"/>
          <c:order val="1"/>
          <c:tx>
            <c:strRef>
              <c:f>Q2ケ!$AS$2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39B9-40A9-A05B-110E08FAF5EF}"/>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Q2ケ!$AP$3:$AP$22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Q2ケ!$AS$3:$AS$22</c:f>
              <c:numCache>
                <c:formatCode>0.0</c:formatCode>
                <c:ptCount val="20"/>
                <c:pt idx="0">
                  <c:v>20</c:v>
                </c:pt>
                <c:pt idx="1">
                  <c:v>39.794608472400512</c:v>
                </c:pt>
                <c:pt idx="3">
                  <c:v>37.695590327169278</c:v>
                </c:pt>
                <c:pt idx="4">
                  <c:v>41.411764705882355</c:v>
                </c:pt>
                <c:pt idx="6">
                  <c:v>15.384615384615385</c:v>
                </c:pt>
                <c:pt idx="7">
                  <c:v>35.61643835616438</c:v>
                </c:pt>
                <c:pt idx="8">
                  <c:v>38.81856540084388</c:v>
                </c:pt>
                <c:pt idx="9">
                  <c:v>45.906432748538009</c:v>
                </c:pt>
                <c:pt idx="10">
                  <c:v>43.169398907103826</c:v>
                </c:pt>
                <c:pt idx="11">
                  <c:v>38.048780487804876</c:v>
                </c:pt>
                <c:pt idx="12">
                  <c:v>37.058823529411768</c:v>
                </c:pt>
                <c:pt idx="13">
                  <c:v>24.242424242424242</c:v>
                </c:pt>
                <c:pt idx="15">
                  <c:v>38.565891472868216</c:v>
                </c:pt>
                <c:pt idx="16">
                  <c:v>39.130434782608695</c:v>
                </c:pt>
                <c:pt idx="17">
                  <c:v>41.011235955056179</c:v>
                </c:pt>
                <c:pt idx="18">
                  <c:v>39.607843137254903</c:v>
                </c:pt>
                <c:pt idx="19">
                  <c:v>42.211055276381906</c:v>
                </c:pt>
              </c:numCache>
            </c:numRef>
          </c:val>
          <c:extLst>
            <c:ext xmlns:c16="http://schemas.microsoft.com/office/drawing/2014/chart" uri="{C3380CC4-5D6E-409C-BE32-E72D297353CC}">
              <c16:uniqueId val="{00000003-39B9-40A9-A05B-110E08FAF5EF}"/>
            </c:ext>
          </c:extLst>
        </c:ser>
        <c:ser>
          <c:idx val="2"/>
          <c:order val="2"/>
          <c:tx>
            <c:strRef>
              <c:f>Q2ケ!$AT$2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39B9-40A9-A05B-110E08FAF5EF}"/>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Q2ケ!$AP$3:$AP$22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Q2ケ!$AT$3:$AT$22</c:f>
              <c:numCache>
                <c:formatCode>0.0</c:formatCode>
                <c:ptCount val="20"/>
                <c:pt idx="0">
                  <c:v>20</c:v>
                </c:pt>
                <c:pt idx="1">
                  <c:v>13.093709884467266</c:v>
                </c:pt>
                <c:pt idx="3">
                  <c:v>11.237553342816501</c:v>
                </c:pt>
                <c:pt idx="4">
                  <c:v>14.588235294117647</c:v>
                </c:pt>
                <c:pt idx="6">
                  <c:v>26.923076923076923</c:v>
                </c:pt>
                <c:pt idx="7">
                  <c:v>19.863013698630137</c:v>
                </c:pt>
                <c:pt idx="8">
                  <c:v>17.299578059071731</c:v>
                </c:pt>
                <c:pt idx="9">
                  <c:v>11.695906432748536</c:v>
                </c:pt>
                <c:pt idx="10">
                  <c:v>11.475409836065573</c:v>
                </c:pt>
                <c:pt idx="11">
                  <c:v>10.731707317073171</c:v>
                </c:pt>
                <c:pt idx="12">
                  <c:v>7.6470588235294121</c:v>
                </c:pt>
                <c:pt idx="13">
                  <c:v>15.151515151515152</c:v>
                </c:pt>
                <c:pt idx="15">
                  <c:v>13.953488372093023</c:v>
                </c:pt>
                <c:pt idx="16">
                  <c:v>12.173913043478262</c:v>
                </c:pt>
                <c:pt idx="17">
                  <c:v>13.764044943820226</c:v>
                </c:pt>
                <c:pt idx="18">
                  <c:v>13.333333333333334</c:v>
                </c:pt>
                <c:pt idx="19">
                  <c:v>10.552763819095476</c:v>
                </c:pt>
              </c:numCache>
            </c:numRef>
          </c:val>
          <c:extLst>
            <c:ext xmlns:c16="http://schemas.microsoft.com/office/drawing/2014/chart" uri="{C3380CC4-5D6E-409C-BE32-E72D297353CC}">
              <c16:uniqueId val="{00000005-39B9-40A9-A05B-110E08FAF5EF}"/>
            </c:ext>
          </c:extLst>
        </c:ser>
        <c:ser>
          <c:idx val="3"/>
          <c:order val="3"/>
          <c:tx>
            <c:strRef>
              <c:f>Q2ケ!$AU$2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39B9-40A9-A05B-110E08FAF5EF}"/>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Q2ケ!$AP$3:$AP$22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Q2ケ!$AU$3:$AU$22</c:f>
              <c:numCache>
                <c:formatCode>0.0</c:formatCode>
                <c:ptCount val="20"/>
                <c:pt idx="0">
                  <c:v>20</c:v>
                </c:pt>
                <c:pt idx="1">
                  <c:v>8.2798459563543005</c:v>
                </c:pt>
                <c:pt idx="3">
                  <c:v>11.806543385490755</c:v>
                </c:pt>
                <c:pt idx="4">
                  <c:v>5.4117647058823524</c:v>
                </c:pt>
                <c:pt idx="6">
                  <c:v>19.230769230769234</c:v>
                </c:pt>
                <c:pt idx="7">
                  <c:v>11.643835616438356</c:v>
                </c:pt>
                <c:pt idx="8">
                  <c:v>13.502109704641349</c:v>
                </c:pt>
                <c:pt idx="9">
                  <c:v>7.8947368421052628</c:v>
                </c:pt>
                <c:pt idx="10">
                  <c:v>6.557377049180328</c:v>
                </c:pt>
                <c:pt idx="11">
                  <c:v>5.3658536585365857</c:v>
                </c:pt>
                <c:pt idx="12">
                  <c:v>5.2941176470588234</c:v>
                </c:pt>
                <c:pt idx="13">
                  <c:v>6.0606060606060606</c:v>
                </c:pt>
                <c:pt idx="15">
                  <c:v>8.1395348837209305</c:v>
                </c:pt>
                <c:pt idx="16">
                  <c:v>9.5652173913043477</c:v>
                </c:pt>
                <c:pt idx="17">
                  <c:v>7.5842696629213489</c:v>
                </c:pt>
                <c:pt idx="18">
                  <c:v>5.4901960784313726</c:v>
                </c:pt>
                <c:pt idx="19">
                  <c:v>11.557788944723619</c:v>
                </c:pt>
              </c:numCache>
            </c:numRef>
          </c:val>
          <c:extLst>
            <c:ext xmlns:c16="http://schemas.microsoft.com/office/drawing/2014/chart" uri="{C3380CC4-5D6E-409C-BE32-E72D297353CC}">
              <c16:uniqueId val="{00000007-39B9-40A9-A05B-110E08FAF5EF}"/>
            </c:ext>
          </c:extLst>
        </c:ser>
        <c:ser>
          <c:idx val="4"/>
          <c:order val="4"/>
          <c:tx>
            <c:strRef>
              <c:f>Q2ケ!$AV$2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39B9-40A9-A05B-110E08FAF5EF}"/>
                </c:ext>
              </c:extLst>
            </c:dLbl>
            <c:dLbl>
              <c:idx val="13"/>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922-4ACC-A53C-D729381DAA65}"/>
                </c:ext>
              </c:extLst>
            </c:dLbl>
            <c:dLbl>
              <c:idx val="16"/>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1-F922-4ACC-A53C-D729381DAA65}"/>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Q2ケ!$AP$3:$AP$22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Q2ケ!$AV$3:$AV$22</c:f>
              <c:numCache>
                <c:formatCode>0.0</c:formatCode>
                <c:ptCount val="20"/>
                <c:pt idx="0">
                  <c:v>20</c:v>
                </c:pt>
                <c:pt idx="1">
                  <c:v>0.51347881899871628</c:v>
                </c:pt>
                <c:pt idx="3">
                  <c:v>0</c:v>
                </c:pt>
                <c:pt idx="4">
                  <c:v>0.94117647058823517</c:v>
                </c:pt>
                <c:pt idx="6">
                  <c:v>0</c:v>
                </c:pt>
                <c:pt idx="7">
                  <c:v>0</c:v>
                </c:pt>
                <c:pt idx="8">
                  <c:v>0</c:v>
                </c:pt>
                <c:pt idx="9">
                  <c:v>0</c:v>
                </c:pt>
                <c:pt idx="10">
                  <c:v>0</c:v>
                </c:pt>
                <c:pt idx="11">
                  <c:v>0</c:v>
                </c:pt>
                <c:pt idx="12">
                  <c:v>0.58823529411764708</c:v>
                </c:pt>
                <c:pt idx="13">
                  <c:v>10.606060606060606</c:v>
                </c:pt>
                <c:pt idx="15">
                  <c:v>0.58139534883720934</c:v>
                </c:pt>
                <c:pt idx="16">
                  <c:v>1.3043478260869565</c:v>
                </c:pt>
                <c:pt idx="17">
                  <c:v>0.5617977528089888</c:v>
                </c:pt>
                <c:pt idx="18">
                  <c:v>0</c:v>
                </c:pt>
                <c:pt idx="19">
                  <c:v>0</c:v>
                </c:pt>
              </c:numCache>
            </c:numRef>
          </c:val>
          <c:extLst>
            <c:ext xmlns:c16="http://schemas.microsoft.com/office/drawing/2014/chart" uri="{C3380CC4-5D6E-409C-BE32-E72D297353CC}">
              <c16:uniqueId val="{00000009-39B9-40A9-A05B-110E08FAF5EF}"/>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9288790660772957E-2"/>
          <c:y val="0.10362695317290946"/>
          <c:w val="0.84966876345914089"/>
          <c:h val="0.84030449464844936"/>
        </c:manualLayout>
      </c:layout>
      <c:barChart>
        <c:barDir val="bar"/>
        <c:grouping val="clustered"/>
        <c:varyColors val="0"/>
        <c:ser>
          <c:idx val="0"/>
          <c:order val="0"/>
          <c:tx>
            <c:strRef>
              <c:f>'Q2(2)'!$AK$3</c:f>
              <c:strCache>
                <c:ptCount val="1"/>
                <c:pt idx="0">
                  <c:v>構成比</c:v>
                </c:pt>
              </c:strCache>
            </c:strRef>
          </c:tx>
          <c:spPr>
            <a:solidFill>
              <a:schemeClr val="bg1">
                <a:lumMod val="75000"/>
              </a:schemeClr>
            </a:solidFill>
            <a:ln>
              <a:solidFill>
                <a:schemeClr val="tx1"/>
              </a:solidFill>
            </a:ln>
          </c:spPr>
          <c:invertIfNegative val="0"/>
          <c:dPt>
            <c:idx val="0"/>
            <c:invertIfNegative val="0"/>
            <c:bubble3D val="0"/>
            <c:extLst>
              <c:ext xmlns:c16="http://schemas.microsoft.com/office/drawing/2014/chart" uri="{C3380CC4-5D6E-409C-BE32-E72D297353CC}">
                <c16:uniqueId val="{00000000-EFCC-4E0F-AFE6-4BCF9C14C64B}"/>
              </c:ext>
            </c:extLst>
          </c:dPt>
          <c:dPt>
            <c:idx val="1"/>
            <c:invertIfNegative val="0"/>
            <c:bubble3D val="0"/>
            <c:extLst>
              <c:ext xmlns:c16="http://schemas.microsoft.com/office/drawing/2014/chart" uri="{C3380CC4-5D6E-409C-BE32-E72D297353CC}">
                <c16:uniqueId val="{00000001-EFCC-4E0F-AFE6-4BCF9C14C64B}"/>
              </c:ext>
            </c:extLst>
          </c:dPt>
          <c:dPt>
            <c:idx val="2"/>
            <c:invertIfNegative val="0"/>
            <c:bubble3D val="0"/>
            <c:extLst>
              <c:ext xmlns:c16="http://schemas.microsoft.com/office/drawing/2014/chart" uri="{C3380CC4-5D6E-409C-BE32-E72D297353CC}">
                <c16:uniqueId val="{00000002-EFCC-4E0F-AFE6-4BCF9C14C64B}"/>
              </c:ext>
            </c:extLst>
          </c:dPt>
          <c:dPt>
            <c:idx val="3"/>
            <c:invertIfNegative val="0"/>
            <c:bubble3D val="0"/>
            <c:extLst>
              <c:ext xmlns:c16="http://schemas.microsoft.com/office/drawing/2014/chart" uri="{C3380CC4-5D6E-409C-BE32-E72D297353CC}">
                <c16:uniqueId val="{00000003-EFCC-4E0F-AFE6-4BCF9C14C64B}"/>
              </c:ext>
            </c:extLst>
          </c:dPt>
          <c:dPt>
            <c:idx val="4"/>
            <c:invertIfNegative val="0"/>
            <c:bubble3D val="0"/>
            <c:extLst>
              <c:ext xmlns:c16="http://schemas.microsoft.com/office/drawing/2014/chart" uri="{C3380CC4-5D6E-409C-BE32-E72D297353CC}">
                <c16:uniqueId val="{00000004-EFCC-4E0F-AFE6-4BCF9C14C64B}"/>
              </c:ext>
            </c:extLst>
          </c:dPt>
          <c:dPt>
            <c:idx val="5"/>
            <c:invertIfNegative val="0"/>
            <c:bubble3D val="0"/>
            <c:extLst>
              <c:ext xmlns:c16="http://schemas.microsoft.com/office/drawing/2014/chart" uri="{C3380CC4-5D6E-409C-BE32-E72D297353CC}">
                <c16:uniqueId val="{00000005-EFCC-4E0F-AFE6-4BCF9C14C64B}"/>
              </c:ext>
            </c:extLst>
          </c:dPt>
          <c:dPt>
            <c:idx val="6"/>
            <c:invertIfNegative val="0"/>
            <c:bubble3D val="0"/>
            <c:extLst>
              <c:ext xmlns:c16="http://schemas.microsoft.com/office/drawing/2014/chart" uri="{C3380CC4-5D6E-409C-BE32-E72D297353CC}">
                <c16:uniqueId val="{00000006-EFCC-4E0F-AFE6-4BCF9C14C64B}"/>
              </c:ext>
            </c:extLst>
          </c:dPt>
          <c:dPt>
            <c:idx val="7"/>
            <c:invertIfNegative val="0"/>
            <c:bubble3D val="0"/>
            <c:extLst>
              <c:ext xmlns:c16="http://schemas.microsoft.com/office/drawing/2014/chart" uri="{C3380CC4-5D6E-409C-BE32-E72D297353CC}">
                <c16:uniqueId val="{00000007-EFCC-4E0F-AFE6-4BCF9C14C64B}"/>
              </c:ext>
            </c:extLst>
          </c:dPt>
          <c:dPt>
            <c:idx val="8"/>
            <c:invertIfNegative val="0"/>
            <c:bubble3D val="0"/>
            <c:extLst>
              <c:ext xmlns:c16="http://schemas.microsoft.com/office/drawing/2014/chart" uri="{C3380CC4-5D6E-409C-BE32-E72D297353CC}">
                <c16:uniqueId val="{00000008-EFCC-4E0F-AFE6-4BCF9C14C64B}"/>
              </c:ext>
            </c:extLst>
          </c:dPt>
          <c:dPt>
            <c:idx val="9"/>
            <c:invertIfNegative val="0"/>
            <c:bubble3D val="0"/>
            <c:extLst>
              <c:ext xmlns:c16="http://schemas.microsoft.com/office/drawing/2014/chart" uri="{C3380CC4-5D6E-409C-BE32-E72D297353CC}">
                <c16:uniqueId val="{00000009-EFCC-4E0F-AFE6-4BCF9C14C64B}"/>
              </c:ext>
            </c:extLst>
          </c:dPt>
          <c:dPt>
            <c:idx val="10"/>
            <c:invertIfNegative val="0"/>
            <c:bubble3D val="0"/>
            <c:extLst>
              <c:ext xmlns:c16="http://schemas.microsoft.com/office/drawing/2014/chart" uri="{C3380CC4-5D6E-409C-BE32-E72D297353CC}">
                <c16:uniqueId val="{0000000A-EFCC-4E0F-AFE6-4BCF9C14C64B}"/>
              </c:ext>
            </c:extLst>
          </c:dPt>
          <c:dPt>
            <c:idx val="11"/>
            <c:invertIfNegative val="0"/>
            <c:bubble3D val="0"/>
            <c:extLst>
              <c:ext xmlns:c16="http://schemas.microsoft.com/office/drawing/2014/chart" uri="{C3380CC4-5D6E-409C-BE32-E72D297353CC}">
                <c16:uniqueId val="{0000000B-EFCC-4E0F-AFE6-4BCF9C14C64B}"/>
              </c:ext>
            </c:extLst>
          </c:dPt>
          <c:dPt>
            <c:idx val="12"/>
            <c:invertIfNegative val="0"/>
            <c:bubble3D val="0"/>
            <c:extLst>
              <c:ext xmlns:c16="http://schemas.microsoft.com/office/drawing/2014/chart" uri="{C3380CC4-5D6E-409C-BE32-E72D297353CC}">
                <c16:uniqueId val="{0000000C-EFCC-4E0F-AFE6-4BCF9C14C64B}"/>
              </c:ext>
            </c:extLst>
          </c:dPt>
          <c:dPt>
            <c:idx val="13"/>
            <c:invertIfNegative val="0"/>
            <c:bubble3D val="0"/>
            <c:extLst>
              <c:ext xmlns:c16="http://schemas.microsoft.com/office/drawing/2014/chart" uri="{C3380CC4-5D6E-409C-BE32-E72D297353CC}">
                <c16:uniqueId val="{0000000D-EFCC-4E0F-AFE6-4BCF9C14C64B}"/>
              </c:ext>
            </c:extLst>
          </c:dPt>
          <c:dPt>
            <c:idx val="14"/>
            <c:invertIfNegative val="0"/>
            <c:bubble3D val="0"/>
            <c:extLst>
              <c:ext xmlns:c16="http://schemas.microsoft.com/office/drawing/2014/chart" uri="{C3380CC4-5D6E-409C-BE32-E72D297353CC}">
                <c16:uniqueId val="{0000000E-EFCC-4E0F-AFE6-4BCF9C14C64B}"/>
              </c:ext>
            </c:extLst>
          </c:dPt>
          <c:dLbls>
            <c:numFmt formatCode="0.0" sourceLinked="0"/>
            <c:spPr>
              <a:noFill/>
              <a:ln>
                <a:noFill/>
              </a:ln>
              <a:effectLst/>
            </c:spPr>
            <c:txPr>
              <a:bodyPr/>
              <a:lstStyle/>
              <a:p>
                <a:pPr>
                  <a:defRPr sz="800">
                    <a:latin typeface="+mn-ea"/>
                    <a:ea typeface="+mn-ea"/>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'Q2(2)'!$AM$2:$AU$2</c:f>
              <c:strCache>
                <c:ptCount val="9"/>
                <c:pt idx="0">
                  <c:v>ペットボトル</c:v>
                </c:pt>
                <c:pt idx="1">
                  <c:v>牛乳パック</c:v>
                </c:pt>
                <c:pt idx="2">
                  <c:v>衣類</c:v>
                </c:pt>
                <c:pt idx="3">
                  <c:v>発泡トレイ</c:v>
                </c:pt>
                <c:pt idx="4">
                  <c:v>廃食用油</c:v>
                </c:pt>
                <c:pt idx="5">
                  <c:v>どれも出していない</c:v>
                </c:pt>
                <c:pt idx="6">
                  <c:v>回収していることを知らない</c:v>
                </c:pt>
                <c:pt idx="7">
                  <c:v>その他</c:v>
                </c:pt>
                <c:pt idx="8">
                  <c:v>無回答</c:v>
                </c:pt>
              </c:strCache>
            </c:strRef>
          </c:cat>
          <c:val>
            <c:numRef>
              <c:f>'Q2(2)'!$AM$3:$AU$3</c:f>
              <c:numCache>
                <c:formatCode>0.0</c:formatCode>
                <c:ptCount val="9"/>
                <c:pt idx="0">
                  <c:v>63.543003851091143</c:v>
                </c:pt>
                <c:pt idx="1">
                  <c:v>37.291399229781774</c:v>
                </c:pt>
                <c:pt idx="2">
                  <c:v>33.119383825417202</c:v>
                </c:pt>
                <c:pt idx="3">
                  <c:v>32.413350449293965</c:v>
                </c:pt>
                <c:pt idx="4">
                  <c:v>3.2092426187419769</c:v>
                </c:pt>
                <c:pt idx="5">
                  <c:v>18.164313222079588</c:v>
                </c:pt>
                <c:pt idx="6">
                  <c:v>7.0603337612323482</c:v>
                </c:pt>
                <c:pt idx="7">
                  <c:v>4.7496790757381255</c:v>
                </c:pt>
                <c:pt idx="8">
                  <c:v>0</c:v>
                </c:pt>
              </c:numCache>
            </c:numRef>
          </c:val>
          <c:extLst>
            <c:ext xmlns:c16="http://schemas.microsoft.com/office/drawing/2014/chart" uri="{C3380CC4-5D6E-409C-BE32-E72D297353CC}">
              <c16:uniqueId val="{0000000F-EFCC-4E0F-AFE6-4BCF9C14C64B}"/>
            </c:ext>
          </c:extLst>
        </c:ser>
        <c:dLbls>
          <c:showLegendKey val="0"/>
          <c:showVal val="1"/>
          <c:showCatName val="0"/>
          <c:showSerName val="0"/>
          <c:showPercent val="0"/>
          <c:showBubbleSize val="0"/>
        </c:dLbls>
        <c:gapWidth val="50"/>
        <c:overlap val="100"/>
        <c:axId val="384542720"/>
        <c:axId val="390380864"/>
      </c:barChart>
      <c:valAx>
        <c:axId val="390380864"/>
        <c:scaling>
          <c:orientation val="minMax"/>
        </c:scaling>
        <c:delete val="0"/>
        <c:axPos val="t"/>
        <c:numFmt formatCode="0&quot;%&quot;" sourceLinked="0"/>
        <c:majorTickMark val="out"/>
        <c:minorTickMark val="none"/>
        <c:tickLblPos val="low"/>
        <c:spPr>
          <a:ln>
            <a:solidFill>
              <a:schemeClr val="tx1"/>
            </a:solidFill>
          </a:ln>
        </c:spPr>
        <c:txPr>
          <a:bodyPr/>
          <a:lstStyle/>
          <a:p>
            <a:pPr>
              <a:defRPr sz="800"/>
            </a:pPr>
            <a:endParaRPr lang="ja-JP"/>
          </a:p>
        </c:txPr>
        <c:crossAx val="384542720"/>
        <c:crosses val="autoZero"/>
        <c:crossBetween val="between"/>
      </c:valAx>
      <c:catAx>
        <c:axId val="384542720"/>
        <c:scaling>
          <c:orientation val="maxMin"/>
        </c:scaling>
        <c:delete val="1"/>
        <c:axPos val="l"/>
        <c:numFmt formatCode="General" sourceLinked="1"/>
        <c:majorTickMark val="out"/>
        <c:minorTickMark val="none"/>
        <c:tickLblPos val="nextTo"/>
        <c:crossAx val="390380864"/>
        <c:crosses val="autoZero"/>
        <c:auto val="1"/>
        <c:lblAlgn val="ctr"/>
        <c:lblOffset val="100"/>
        <c:noMultiLvlLbl val="0"/>
      </c:cat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9288790660772957E-2"/>
          <c:y val="0.10362695317290946"/>
          <c:w val="0.84966876345914089"/>
          <c:h val="0.84030449464844936"/>
        </c:manualLayout>
      </c:layout>
      <c:barChart>
        <c:barDir val="bar"/>
        <c:grouping val="clustered"/>
        <c:varyColors val="0"/>
        <c:ser>
          <c:idx val="0"/>
          <c:order val="0"/>
          <c:tx>
            <c:strRef>
              <c:f>'Q2(2)比較'!$AK$3</c:f>
              <c:strCache>
                <c:ptCount val="1"/>
                <c:pt idx="0">
                  <c:v>令和5年度　（ｎ = 1,558）</c:v>
                </c:pt>
              </c:strCache>
            </c:strRef>
          </c:tx>
          <c:spPr>
            <a:solidFill>
              <a:schemeClr val="bg1">
                <a:lumMod val="75000"/>
              </a:schemeClr>
            </a:solidFill>
            <a:ln>
              <a:solidFill>
                <a:schemeClr val="tx1"/>
              </a:solidFill>
            </a:ln>
          </c:spPr>
          <c:invertIfNegative val="0"/>
          <c:dPt>
            <c:idx val="0"/>
            <c:invertIfNegative val="0"/>
            <c:bubble3D val="0"/>
            <c:extLst>
              <c:ext xmlns:c16="http://schemas.microsoft.com/office/drawing/2014/chart" uri="{C3380CC4-5D6E-409C-BE32-E72D297353CC}">
                <c16:uniqueId val="{00000000-3F2A-4665-A304-3FC5D1C03FC5}"/>
              </c:ext>
            </c:extLst>
          </c:dPt>
          <c:dPt>
            <c:idx val="1"/>
            <c:invertIfNegative val="0"/>
            <c:bubble3D val="0"/>
            <c:extLst>
              <c:ext xmlns:c16="http://schemas.microsoft.com/office/drawing/2014/chart" uri="{C3380CC4-5D6E-409C-BE32-E72D297353CC}">
                <c16:uniqueId val="{00000001-3F2A-4665-A304-3FC5D1C03FC5}"/>
              </c:ext>
            </c:extLst>
          </c:dPt>
          <c:dPt>
            <c:idx val="2"/>
            <c:invertIfNegative val="0"/>
            <c:bubble3D val="0"/>
            <c:extLst>
              <c:ext xmlns:c16="http://schemas.microsoft.com/office/drawing/2014/chart" uri="{C3380CC4-5D6E-409C-BE32-E72D297353CC}">
                <c16:uniqueId val="{00000002-3F2A-4665-A304-3FC5D1C03FC5}"/>
              </c:ext>
            </c:extLst>
          </c:dPt>
          <c:dPt>
            <c:idx val="3"/>
            <c:invertIfNegative val="0"/>
            <c:bubble3D val="0"/>
            <c:extLst>
              <c:ext xmlns:c16="http://schemas.microsoft.com/office/drawing/2014/chart" uri="{C3380CC4-5D6E-409C-BE32-E72D297353CC}">
                <c16:uniqueId val="{00000003-3F2A-4665-A304-3FC5D1C03FC5}"/>
              </c:ext>
            </c:extLst>
          </c:dPt>
          <c:dPt>
            <c:idx val="4"/>
            <c:invertIfNegative val="0"/>
            <c:bubble3D val="0"/>
            <c:extLst>
              <c:ext xmlns:c16="http://schemas.microsoft.com/office/drawing/2014/chart" uri="{C3380CC4-5D6E-409C-BE32-E72D297353CC}">
                <c16:uniqueId val="{00000004-3F2A-4665-A304-3FC5D1C03FC5}"/>
              </c:ext>
            </c:extLst>
          </c:dPt>
          <c:dPt>
            <c:idx val="5"/>
            <c:invertIfNegative val="0"/>
            <c:bubble3D val="0"/>
            <c:extLst>
              <c:ext xmlns:c16="http://schemas.microsoft.com/office/drawing/2014/chart" uri="{C3380CC4-5D6E-409C-BE32-E72D297353CC}">
                <c16:uniqueId val="{00000005-3F2A-4665-A304-3FC5D1C03FC5}"/>
              </c:ext>
            </c:extLst>
          </c:dPt>
          <c:dPt>
            <c:idx val="6"/>
            <c:invertIfNegative val="0"/>
            <c:bubble3D val="0"/>
            <c:extLst>
              <c:ext xmlns:c16="http://schemas.microsoft.com/office/drawing/2014/chart" uri="{C3380CC4-5D6E-409C-BE32-E72D297353CC}">
                <c16:uniqueId val="{00000006-3F2A-4665-A304-3FC5D1C03FC5}"/>
              </c:ext>
            </c:extLst>
          </c:dPt>
          <c:dPt>
            <c:idx val="7"/>
            <c:invertIfNegative val="0"/>
            <c:bubble3D val="0"/>
            <c:extLst>
              <c:ext xmlns:c16="http://schemas.microsoft.com/office/drawing/2014/chart" uri="{C3380CC4-5D6E-409C-BE32-E72D297353CC}">
                <c16:uniqueId val="{00000007-3F2A-4665-A304-3FC5D1C03FC5}"/>
              </c:ext>
            </c:extLst>
          </c:dPt>
          <c:dPt>
            <c:idx val="8"/>
            <c:invertIfNegative val="0"/>
            <c:bubble3D val="0"/>
            <c:extLst>
              <c:ext xmlns:c16="http://schemas.microsoft.com/office/drawing/2014/chart" uri="{C3380CC4-5D6E-409C-BE32-E72D297353CC}">
                <c16:uniqueId val="{00000008-3F2A-4665-A304-3FC5D1C03FC5}"/>
              </c:ext>
            </c:extLst>
          </c:dPt>
          <c:dPt>
            <c:idx val="9"/>
            <c:invertIfNegative val="0"/>
            <c:bubble3D val="0"/>
            <c:extLst>
              <c:ext xmlns:c16="http://schemas.microsoft.com/office/drawing/2014/chart" uri="{C3380CC4-5D6E-409C-BE32-E72D297353CC}">
                <c16:uniqueId val="{00000009-3F2A-4665-A304-3FC5D1C03FC5}"/>
              </c:ext>
            </c:extLst>
          </c:dPt>
          <c:dPt>
            <c:idx val="10"/>
            <c:invertIfNegative val="0"/>
            <c:bubble3D val="0"/>
            <c:extLst>
              <c:ext xmlns:c16="http://schemas.microsoft.com/office/drawing/2014/chart" uri="{C3380CC4-5D6E-409C-BE32-E72D297353CC}">
                <c16:uniqueId val="{0000000A-3F2A-4665-A304-3FC5D1C03FC5}"/>
              </c:ext>
            </c:extLst>
          </c:dPt>
          <c:dPt>
            <c:idx val="11"/>
            <c:invertIfNegative val="0"/>
            <c:bubble3D val="0"/>
            <c:extLst>
              <c:ext xmlns:c16="http://schemas.microsoft.com/office/drawing/2014/chart" uri="{C3380CC4-5D6E-409C-BE32-E72D297353CC}">
                <c16:uniqueId val="{0000000B-3F2A-4665-A304-3FC5D1C03FC5}"/>
              </c:ext>
            </c:extLst>
          </c:dPt>
          <c:dPt>
            <c:idx val="12"/>
            <c:invertIfNegative val="0"/>
            <c:bubble3D val="0"/>
            <c:extLst>
              <c:ext xmlns:c16="http://schemas.microsoft.com/office/drawing/2014/chart" uri="{C3380CC4-5D6E-409C-BE32-E72D297353CC}">
                <c16:uniqueId val="{0000000C-3F2A-4665-A304-3FC5D1C03FC5}"/>
              </c:ext>
            </c:extLst>
          </c:dPt>
          <c:dPt>
            <c:idx val="13"/>
            <c:invertIfNegative val="0"/>
            <c:bubble3D val="0"/>
            <c:extLst>
              <c:ext xmlns:c16="http://schemas.microsoft.com/office/drawing/2014/chart" uri="{C3380CC4-5D6E-409C-BE32-E72D297353CC}">
                <c16:uniqueId val="{0000000D-3F2A-4665-A304-3FC5D1C03FC5}"/>
              </c:ext>
            </c:extLst>
          </c:dPt>
          <c:dPt>
            <c:idx val="14"/>
            <c:invertIfNegative val="0"/>
            <c:bubble3D val="0"/>
            <c:extLst>
              <c:ext xmlns:c16="http://schemas.microsoft.com/office/drawing/2014/chart" uri="{C3380CC4-5D6E-409C-BE32-E72D297353CC}">
                <c16:uniqueId val="{0000000E-3F2A-4665-A304-3FC5D1C03FC5}"/>
              </c:ext>
            </c:extLst>
          </c:dPt>
          <c:dLbls>
            <c:numFmt formatCode="0.0" sourceLinked="0"/>
            <c:spPr>
              <a:noFill/>
              <a:ln>
                <a:noFill/>
              </a:ln>
              <a:effectLst/>
            </c:spPr>
            <c:txPr>
              <a:bodyPr/>
              <a:lstStyle/>
              <a:p>
                <a:pPr>
                  <a:defRPr sz="800">
                    <a:latin typeface="+mn-ea"/>
                    <a:ea typeface="+mn-ea"/>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'Q2(2)比較'!$AM$2:$AU$2</c:f>
              <c:strCache>
                <c:ptCount val="9"/>
                <c:pt idx="0">
                  <c:v>ペットボトル</c:v>
                </c:pt>
                <c:pt idx="1">
                  <c:v>牛乳パック</c:v>
                </c:pt>
                <c:pt idx="2">
                  <c:v>衣類</c:v>
                </c:pt>
                <c:pt idx="3">
                  <c:v>発泡トレイ</c:v>
                </c:pt>
                <c:pt idx="4">
                  <c:v>廃食用油</c:v>
                </c:pt>
                <c:pt idx="5">
                  <c:v>どれも出していない</c:v>
                </c:pt>
                <c:pt idx="6">
                  <c:v>回収していることを知らない</c:v>
                </c:pt>
                <c:pt idx="7">
                  <c:v>その他</c:v>
                </c:pt>
                <c:pt idx="8">
                  <c:v>無回答</c:v>
                </c:pt>
              </c:strCache>
            </c:strRef>
          </c:cat>
          <c:val>
            <c:numRef>
              <c:f>'Q2(2)比較'!$AM$3:$AU$3</c:f>
              <c:numCache>
                <c:formatCode>0.0</c:formatCode>
                <c:ptCount val="9"/>
                <c:pt idx="0">
                  <c:v>63.543003851091143</c:v>
                </c:pt>
                <c:pt idx="1">
                  <c:v>37.291399229781774</c:v>
                </c:pt>
                <c:pt idx="2">
                  <c:v>33.119383825417202</c:v>
                </c:pt>
                <c:pt idx="3">
                  <c:v>32.413350449293965</c:v>
                </c:pt>
                <c:pt idx="4">
                  <c:v>3.2092426187419769</c:v>
                </c:pt>
                <c:pt idx="5">
                  <c:v>18.164313222079588</c:v>
                </c:pt>
                <c:pt idx="6">
                  <c:v>7.0603337612323482</c:v>
                </c:pt>
                <c:pt idx="7">
                  <c:v>4.7496790757381255</c:v>
                </c:pt>
                <c:pt idx="8">
                  <c:v>0</c:v>
                </c:pt>
              </c:numCache>
            </c:numRef>
          </c:val>
          <c:extLst>
            <c:ext xmlns:c16="http://schemas.microsoft.com/office/drawing/2014/chart" uri="{C3380CC4-5D6E-409C-BE32-E72D297353CC}">
              <c16:uniqueId val="{0000000F-3F2A-4665-A304-3FC5D1C03FC5}"/>
            </c:ext>
          </c:extLst>
        </c:ser>
        <c:ser>
          <c:idx val="1"/>
          <c:order val="1"/>
          <c:tx>
            <c:strRef>
              <c:f>'Q2(2)比較'!$AK$4</c:f>
              <c:strCache>
                <c:ptCount val="1"/>
                <c:pt idx="0">
                  <c:v>平成30年度　（ｎ = 2,232）</c:v>
                </c:pt>
              </c:strCache>
            </c:strRef>
          </c:tx>
          <c:spPr>
            <a:pattFill prst="pct10">
              <a:fgClr>
                <a:schemeClr val="tx1"/>
              </a:fgClr>
              <a:bgClr>
                <a:schemeClr val="bg1"/>
              </a:bgClr>
            </a:pattFill>
            <a:ln>
              <a:solidFill>
                <a:schemeClr val="tx1"/>
              </a:solidFill>
            </a:ln>
          </c:spPr>
          <c:invertIfNegative val="0"/>
          <c:dLbls>
            <c:spPr>
              <a:noFill/>
              <a:ln>
                <a:noFill/>
              </a:ln>
              <a:effectLst/>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'Q2(2)比較'!$AM$2:$AU$2</c:f>
              <c:strCache>
                <c:ptCount val="9"/>
                <c:pt idx="0">
                  <c:v>ペットボトル</c:v>
                </c:pt>
                <c:pt idx="1">
                  <c:v>牛乳パック</c:v>
                </c:pt>
                <c:pt idx="2">
                  <c:v>衣類</c:v>
                </c:pt>
                <c:pt idx="3">
                  <c:v>発泡トレイ</c:v>
                </c:pt>
                <c:pt idx="4">
                  <c:v>廃食用油</c:v>
                </c:pt>
                <c:pt idx="5">
                  <c:v>どれも出していない</c:v>
                </c:pt>
                <c:pt idx="6">
                  <c:v>回収していることを知らない</c:v>
                </c:pt>
                <c:pt idx="7">
                  <c:v>その他</c:v>
                </c:pt>
                <c:pt idx="8">
                  <c:v>無回答</c:v>
                </c:pt>
              </c:strCache>
            </c:strRef>
          </c:cat>
          <c:val>
            <c:numRef>
              <c:f>'Q2(2)比較'!$AM$4:$AU$4</c:f>
              <c:numCache>
                <c:formatCode>0.0</c:formatCode>
                <c:ptCount val="9"/>
                <c:pt idx="0">
                  <c:v>68</c:v>
                </c:pt>
                <c:pt idx="1">
                  <c:v>38.799999999999997</c:v>
                </c:pt>
                <c:pt idx="2">
                  <c:v>33.6</c:v>
                </c:pt>
                <c:pt idx="3">
                  <c:v>33.1</c:v>
                </c:pt>
                <c:pt idx="4">
                  <c:v>3.8</c:v>
                </c:pt>
                <c:pt idx="5">
                  <c:v>16.399999999999999</c:v>
                </c:pt>
                <c:pt idx="6">
                  <c:v>4.3</c:v>
                </c:pt>
                <c:pt idx="7">
                  <c:v>8.1</c:v>
                </c:pt>
                <c:pt idx="8">
                  <c:v>1</c:v>
                </c:pt>
              </c:numCache>
            </c:numRef>
          </c:val>
          <c:extLst>
            <c:ext xmlns:c16="http://schemas.microsoft.com/office/drawing/2014/chart" uri="{C3380CC4-5D6E-409C-BE32-E72D297353CC}">
              <c16:uniqueId val="{00000010-3F2A-4665-A304-3FC5D1C03FC5}"/>
            </c:ext>
          </c:extLst>
        </c:ser>
        <c:dLbls>
          <c:showLegendKey val="0"/>
          <c:showVal val="1"/>
          <c:showCatName val="0"/>
          <c:showSerName val="0"/>
          <c:showPercent val="0"/>
          <c:showBubbleSize val="0"/>
        </c:dLbls>
        <c:gapWidth val="50"/>
        <c:axId val="339659264"/>
        <c:axId val="142768896"/>
      </c:barChart>
      <c:valAx>
        <c:axId val="142768896"/>
        <c:scaling>
          <c:orientation val="minMax"/>
        </c:scaling>
        <c:delete val="0"/>
        <c:axPos val="t"/>
        <c:numFmt formatCode="0&quot;%&quot;" sourceLinked="0"/>
        <c:majorTickMark val="out"/>
        <c:minorTickMark val="none"/>
        <c:tickLblPos val="low"/>
        <c:spPr>
          <a:ln>
            <a:solidFill>
              <a:schemeClr val="tx1"/>
            </a:solidFill>
          </a:ln>
        </c:spPr>
        <c:txPr>
          <a:bodyPr/>
          <a:lstStyle/>
          <a:p>
            <a:pPr>
              <a:defRPr sz="800"/>
            </a:pPr>
            <a:endParaRPr lang="ja-JP"/>
          </a:p>
        </c:txPr>
        <c:crossAx val="339659264"/>
        <c:crosses val="autoZero"/>
        <c:crossBetween val="between"/>
      </c:valAx>
      <c:catAx>
        <c:axId val="339659264"/>
        <c:scaling>
          <c:orientation val="maxMin"/>
        </c:scaling>
        <c:delete val="1"/>
        <c:axPos val="l"/>
        <c:numFmt formatCode="General" sourceLinked="1"/>
        <c:majorTickMark val="out"/>
        <c:minorTickMark val="none"/>
        <c:tickLblPos val="nextTo"/>
        <c:crossAx val="142768896"/>
        <c:crosses val="autoZero"/>
        <c:auto val="1"/>
        <c:lblAlgn val="ctr"/>
        <c:lblOffset val="100"/>
        <c:noMultiLvlLbl val="0"/>
      </c:catAx>
      <c:spPr>
        <a:noFill/>
        <a:ln>
          <a:noFill/>
        </a:ln>
      </c:spPr>
    </c:plotArea>
    <c:legend>
      <c:legendPos val="r"/>
      <c:layout>
        <c:manualLayout>
          <c:xMode val="edge"/>
          <c:yMode val="edge"/>
          <c:x val="0.3751841777173297"/>
          <c:y val="0.71530273669062394"/>
          <c:w val="0.54924628811061993"/>
          <c:h val="0.14675660869494117"/>
        </c:manualLayout>
      </c:layout>
      <c:overlay val="1"/>
    </c:legend>
    <c:plotVisOnly val="1"/>
    <c:dispBlanksAs val="gap"/>
    <c:showDLblsOverMax val="0"/>
  </c:chart>
  <c:spPr>
    <a:noFill/>
    <a:ln>
      <a:noFill/>
    </a:ln>
  </c:sp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9304471098759888E-2"/>
          <c:y val="1.1398965262889915E-2"/>
          <c:w val="0.8715744902027216"/>
          <c:h val="0.9479223585423916"/>
        </c:manualLayout>
      </c:layout>
      <c:barChart>
        <c:barDir val="bar"/>
        <c:grouping val="stacked"/>
        <c:varyColors val="0"/>
        <c:ser>
          <c:idx val="1"/>
          <c:order val="0"/>
          <c:tx>
            <c:strRef>
              <c:f>'Ｑ2(3)'!$AM$2</c:f>
              <c:strCache>
                <c:ptCount val="1"/>
                <c:pt idx="0">
                  <c:v>いつも
行っている</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A840-4BF3-AC2B-E027E2ABA98D}"/>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'Ｑ2(3)'!$AK$3:$AK$11</c:f>
              <c:strCache>
                <c:ptCount val="9"/>
                <c:pt idx="0">
                  <c:v>凡例</c:v>
                </c:pt>
                <c:pt idx="1">
                  <c:v>ア　買い物袋やマイバックを持参</c:v>
                </c:pt>
                <c:pt idx="2">
                  <c:v>イ　生ごみを出す前の水切り</c:v>
                </c:pt>
                <c:pt idx="3">
                  <c:v>ウ　食べ残しをしない</c:v>
                </c:pt>
                <c:pt idx="4">
                  <c:v>エ　商品棚の手前にある商品などの販売期限の迫った商品を
積極的に選ぶ「てまえどり」をする</c:v>
                </c:pt>
                <c:pt idx="5">
                  <c:v>オ　食材等は（予定を考えて）必要な分だけ購入する</c:v>
                </c:pt>
                <c:pt idx="6">
                  <c:v>カ　割り箸をできるだけ使わず、マイ箸を使う</c:v>
                </c:pt>
                <c:pt idx="7">
                  <c:v>キ　リサイクルショップやフリーマーケットなどで、
不要な衣類を売ったり、買ったりする</c:v>
                </c:pt>
                <c:pt idx="8">
                  <c:v>ク　新聞・雑誌などは可燃ごみではなく、資源として出すなど、
ごみ・資源の分別を徹底する</c:v>
                </c:pt>
              </c:strCache>
            </c:strRef>
          </c:cat>
          <c:val>
            <c:numRef>
              <c:f>'Ｑ2(3)'!$AM$3:$AM$11</c:f>
              <c:numCache>
                <c:formatCode>0.0</c:formatCode>
                <c:ptCount val="9"/>
                <c:pt idx="0">
                  <c:v>20</c:v>
                </c:pt>
                <c:pt idx="1">
                  <c:v>72.143774069319647</c:v>
                </c:pt>
                <c:pt idx="2">
                  <c:v>72.336328626444157</c:v>
                </c:pt>
                <c:pt idx="3">
                  <c:v>68.035943517329912</c:v>
                </c:pt>
                <c:pt idx="4">
                  <c:v>29.268292682926827</c:v>
                </c:pt>
                <c:pt idx="5">
                  <c:v>63.735558408215667</c:v>
                </c:pt>
                <c:pt idx="6">
                  <c:v>43.966623876765084</c:v>
                </c:pt>
                <c:pt idx="7">
                  <c:v>12.708600770218229</c:v>
                </c:pt>
                <c:pt idx="8">
                  <c:v>78.369704749679087</c:v>
                </c:pt>
              </c:numCache>
            </c:numRef>
          </c:val>
          <c:extLst>
            <c:ext xmlns:c16="http://schemas.microsoft.com/office/drawing/2014/chart" uri="{C3380CC4-5D6E-409C-BE32-E72D297353CC}">
              <c16:uniqueId val="{00000001-A840-4BF3-AC2B-E027E2ABA98D}"/>
            </c:ext>
          </c:extLst>
        </c:ser>
        <c:ser>
          <c:idx val="2"/>
          <c:order val="1"/>
          <c:tx>
            <c:strRef>
              <c:f>'Ｑ2(3)'!$AN$2</c:f>
              <c:strCache>
                <c:ptCount val="1"/>
                <c:pt idx="0">
                  <c:v>時々行っている</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A840-4BF3-AC2B-E027E2ABA98D}"/>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'Ｑ2(3)'!$AK$3:$AK$11</c:f>
              <c:strCache>
                <c:ptCount val="9"/>
                <c:pt idx="0">
                  <c:v>凡例</c:v>
                </c:pt>
                <c:pt idx="1">
                  <c:v>ア　買い物袋やマイバックを持参</c:v>
                </c:pt>
                <c:pt idx="2">
                  <c:v>イ　生ごみを出す前の水切り</c:v>
                </c:pt>
                <c:pt idx="3">
                  <c:v>ウ　食べ残しをしない</c:v>
                </c:pt>
                <c:pt idx="4">
                  <c:v>エ　商品棚の手前にある商品などの販売期限の迫った商品を
積極的に選ぶ「てまえどり」をする</c:v>
                </c:pt>
                <c:pt idx="5">
                  <c:v>オ　食材等は（予定を考えて）必要な分だけ購入する</c:v>
                </c:pt>
                <c:pt idx="6">
                  <c:v>カ　割り箸をできるだけ使わず、マイ箸を使う</c:v>
                </c:pt>
                <c:pt idx="7">
                  <c:v>キ　リサイクルショップやフリーマーケットなどで、
不要な衣類を売ったり、買ったりする</c:v>
                </c:pt>
                <c:pt idx="8">
                  <c:v>ク　新聞・雑誌などは可燃ごみではなく、資源として出すなど、
ごみ・資源の分別を徹底する</c:v>
                </c:pt>
              </c:strCache>
            </c:strRef>
          </c:cat>
          <c:val>
            <c:numRef>
              <c:f>'Ｑ2(3)'!$AN$3:$AN$11</c:f>
              <c:numCache>
                <c:formatCode>0.0</c:formatCode>
                <c:ptCount val="9"/>
                <c:pt idx="0">
                  <c:v>20</c:v>
                </c:pt>
                <c:pt idx="1">
                  <c:v>23.620025673940951</c:v>
                </c:pt>
                <c:pt idx="2">
                  <c:v>19.383825417201543</c:v>
                </c:pt>
                <c:pt idx="3">
                  <c:v>28.04878048780488</c:v>
                </c:pt>
                <c:pt idx="4">
                  <c:v>46.148908857509632</c:v>
                </c:pt>
                <c:pt idx="5">
                  <c:v>30.166880616174584</c:v>
                </c:pt>
                <c:pt idx="6">
                  <c:v>29.525032092426191</c:v>
                </c:pt>
                <c:pt idx="7">
                  <c:v>39.537869062901152</c:v>
                </c:pt>
                <c:pt idx="8">
                  <c:v>14.377406931964057</c:v>
                </c:pt>
              </c:numCache>
            </c:numRef>
          </c:val>
          <c:extLst>
            <c:ext xmlns:c16="http://schemas.microsoft.com/office/drawing/2014/chart" uri="{C3380CC4-5D6E-409C-BE32-E72D297353CC}">
              <c16:uniqueId val="{00000003-A840-4BF3-AC2B-E027E2ABA98D}"/>
            </c:ext>
          </c:extLst>
        </c:ser>
        <c:ser>
          <c:idx val="3"/>
          <c:order val="2"/>
          <c:tx>
            <c:strRef>
              <c:f>'Ｑ2(3)'!$AO$2</c:f>
              <c:strCache>
                <c:ptCount val="1"/>
                <c:pt idx="0">
                  <c:v>これから
行いたい</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A840-4BF3-AC2B-E027E2ABA98D}"/>
                </c:ext>
              </c:extLst>
            </c:dLbl>
            <c:dLbl>
              <c:idx val="1"/>
              <c:layout>
                <c:manualLayout>
                  <c:x val="-6.912044237083117E-3"/>
                  <c:y val="1.669449081803004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C30F-419A-A952-CCFA33D0D4D8}"/>
                </c:ext>
              </c:extLst>
            </c:dLbl>
            <c:dLbl>
              <c:idx val="2"/>
              <c:layout>
                <c:manualLayout>
                  <c:x val="0"/>
                  <c:y val="1.240310077519379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840-4BF3-AC2B-E027E2ABA98D}"/>
                </c:ext>
              </c:extLst>
            </c:dLbl>
            <c:dLbl>
              <c:idx val="3"/>
              <c:layout>
                <c:manualLayout>
                  <c:x val="0"/>
                  <c:y val="1.550387596899230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A840-4BF3-AC2B-E027E2ABA98D}"/>
                </c:ext>
              </c:extLst>
            </c:dLbl>
            <c:dLbl>
              <c:idx val="4"/>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A840-4BF3-AC2B-E027E2ABA98D}"/>
                </c:ext>
              </c:extLst>
            </c:dLbl>
            <c:dLbl>
              <c:idx val="5"/>
              <c:layout>
                <c:manualLayout>
                  <c:x val="0"/>
                  <c:y val="1.112966054535346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C30F-419A-A952-CCFA33D0D4D8}"/>
                </c:ext>
              </c:extLst>
            </c:dLbl>
            <c:dLbl>
              <c:idx val="7"/>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A840-4BF3-AC2B-E027E2ABA98D}"/>
                </c:ext>
              </c:extLst>
            </c:dLbl>
            <c:dLbl>
              <c:idx val="8"/>
              <c:layout>
                <c:manualLayout>
                  <c:x val="0"/>
                  <c:y val="1.112966054535346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30F-419A-A952-CCFA33D0D4D8}"/>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'Ｑ2(3)'!$AK$3:$AK$11</c:f>
              <c:strCache>
                <c:ptCount val="9"/>
                <c:pt idx="0">
                  <c:v>凡例</c:v>
                </c:pt>
                <c:pt idx="1">
                  <c:v>ア　買い物袋やマイバックを持参</c:v>
                </c:pt>
                <c:pt idx="2">
                  <c:v>イ　生ごみを出す前の水切り</c:v>
                </c:pt>
                <c:pt idx="3">
                  <c:v>ウ　食べ残しをしない</c:v>
                </c:pt>
                <c:pt idx="4">
                  <c:v>エ　商品棚の手前にある商品などの販売期限の迫った商品を
積極的に選ぶ「てまえどり」をする</c:v>
                </c:pt>
                <c:pt idx="5">
                  <c:v>オ　食材等は（予定を考えて）必要な分だけ購入する</c:v>
                </c:pt>
                <c:pt idx="6">
                  <c:v>カ　割り箸をできるだけ使わず、マイ箸を使う</c:v>
                </c:pt>
                <c:pt idx="7">
                  <c:v>キ　リサイクルショップやフリーマーケットなどで、
不要な衣類を売ったり、買ったりする</c:v>
                </c:pt>
                <c:pt idx="8">
                  <c:v>ク　新聞・雑誌などは可燃ごみではなく、資源として出すなど、
ごみ・資源の分別を徹底する</c:v>
                </c:pt>
              </c:strCache>
            </c:strRef>
          </c:cat>
          <c:val>
            <c:numRef>
              <c:f>'Ｑ2(3)'!$AO$3:$AO$11</c:f>
              <c:numCache>
                <c:formatCode>0.0</c:formatCode>
                <c:ptCount val="9"/>
                <c:pt idx="0">
                  <c:v>20</c:v>
                </c:pt>
                <c:pt idx="1">
                  <c:v>1.1553273427471118</c:v>
                </c:pt>
                <c:pt idx="2">
                  <c:v>6.033376123234917</c:v>
                </c:pt>
                <c:pt idx="3">
                  <c:v>2.8241335044929397</c:v>
                </c:pt>
                <c:pt idx="4">
                  <c:v>9.6277278562259294</c:v>
                </c:pt>
                <c:pt idx="5">
                  <c:v>4.3003851091142495</c:v>
                </c:pt>
                <c:pt idx="6">
                  <c:v>10.847240051347882</c:v>
                </c:pt>
                <c:pt idx="7">
                  <c:v>19.704749679075739</c:v>
                </c:pt>
                <c:pt idx="8">
                  <c:v>4.6213093709884472</c:v>
                </c:pt>
              </c:numCache>
            </c:numRef>
          </c:val>
          <c:extLst>
            <c:ext xmlns:c16="http://schemas.microsoft.com/office/drawing/2014/chart" uri="{C3380CC4-5D6E-409C-BE32-E72D297353CC}">
              <c16:uniqueId val="{00000009-A840-4BF3-AC2B-E027E2ABA98D}"/>
            </c:ext>
          </c:extLst>
        </c:ser>
        <c:ser>
          <c:idx val="4"/>
          <c:order val="3"/>
          <c:tx>
            <c:strRef>
              <c:f>'Ｑ2(3)'!$AP$2</c:f>
              <c:strCache>
                <c:ptCount val="1"/>
                <c:pt idx="0">
                  <c:v>行うつもりは
ない</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A840-4BF3-AC2B-E027E2ABA98D}"/>
                </c:ext>
              </c:extLst>
            </c:dLbl>
            <c:dLbl>
              <c:idx val="1"/>
              <c:layout>
                <c:manualLayout>
                  <c:x val="3.4560221185415585E-3"/>
                  <c:y val="-1.947690595436839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30F-419A-A952-CCFA33D0D4D8}"/>
                </c:ext>
              </c:extLst>
            </c:dLbl>
            <c:dLbl>
              <c:idx val="2"/>
              <c:layout>
                <c:manualLayout>
                  <c:x val="0"/>
                  <c:y val="-1.860465116279069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A840-4BF3-AC2B-E027E2ABA98D}"/>
                </c:ext>
              </c:extLst>
            </c:dLbl>
            <c:dLbl>
              <c:idx val="3"/>
              <c:layout>
                <c:manualLayout>
                  <c:x val="0"/>
                  <c:y val="-2.170542635658909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A840-4BF3-AC2B-E027E2ABA98D}"/>
                </c:ext>
              </c:extLst>
            </c:dLbl>
            <c:dLbl>
              <c:idx val="4"/>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A840-4BF3-AC2B-E027E2ABA98D}"/>
                </c:ext>
              </c:extLst>
            </c:dLbl>
            <c:dLbl>
              <c:idx val="5"/>
              <c:layout>
                <c:manualLayout>
                  <c:x val="-1.2671934714047895E-16"/>
                  <c:y val="-1.947690595436828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30F-419A-A952-CCFA33D0D4D8}"/>
                </c:ext>
              </c:extLst>
            </c:dLbl>
            <c:dLbl>
              <c:idx val="7"/>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A840-4BF3-AC2B-E027E2ABA98D}"/>
                </c:ext>
              </c:extLst>
            </c:dLbl>
            <c:dLbl>
              <c:idx val="8"/>
              <c:layout>
                <c:manualLayout>
                  <c:x val="3.4560221185415585E-3"/>
                  <c:y val="-2.504173622704507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C30F-419A-A952-CCFA33D0D4D8}"/>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'Ｑ2(3)'!$AK$3:$AK$11</c:f>
              <c:strCache>
                <c:ptCount val="9"/>
                <c:pt idx="0">
                  <c:v>凡例</c:v>
                </c:pt>
                <c:pt idx="1">
                  <c:v>ア　買い物袋やマイバックを持参</c:v>
                </c:pt>
                <c:pt idx="2">
                  <c:v>イ　生ごみを出す前の水切り</c:v>
                </c:pt>
                <c:pt idx="3">
                  <c:v>ウ　食べ残しをしない</c:v>
                </c:pt>
                <c:pt idx="4">
                  <c:v>エ　商品棚の手前にある商品などの販売期限の迫った商品を
積極的に選ぶ「てまえどり」をする</c:v>
                </c:pt>
                <c:pt idx="5">
                  <c:v>オ　食材等は（予定を考えて）必要な分だけ購入する</c:v>
                </c:pt>
                <c:pt idx="6">
                  <c:v>カ　割り箸をできるだけ使わず、マイ箸を使う</c:v>
                </c:pt>
                <c:pt idx="7">
                  <c:v>キ　リサイクルショップやフリーマーケットなどで、
不要な衣類を売ったり、買ったりする</c:v>
                </c:pt>
                <c:pt idx="8">
                  <c:v>ク　新聞・雑誌などは可燃ごみではなく、資源として出すなど、
ごみ・資源の分別を徹底する</c:v>
                </c:pt>
              </c:strCache>
            </c:strRef>
          </c:cat>
          <c:val>
            <c:numRef>
              <c:f>'Ｑ2(3)'!$AP$3:$AP$11</c:f>
              <c:numCache>
                <c:formatCode>0.0</c:formatCode>
                <c:ptCount val="9"/>
                <c:pt idx="0">
                  <c:v>20</c:v>
                </c:pt>
                <c:pt idx="1">
                  <c:v>3.0808729139922981</c:v>
                </c:pt>
                <c:pt idx="2">
                  <c:v>2.246469833119384</c:v>
                </c:pt>
                <c:pt idx="3">
                  <c:v>1.0269576379974326</c:v>
                </c:pt>
                <c:pt idx="4">
                  <c:v>14.955070603337612</c:v>
                </c:pt>
                <c:pt idx="5">
                  <c:v>1.7971758664955071</c:v>
                </c:pt>
                <c:pt idx="6">
                  <c:v>15.661103979460847</c:v>
                </c:pt>
                <c:pt idx="7">
                  <c:v>27.984595635430036</c:v>
                </c:pt>
                <c:pt idx="8">
                  <c:v>2.5673940949935816</c:v>
                </c:pt>
              </c:numCache>
            </c:numRef>
          </c:val>
          <c:extLst>
            <c:ext xmlns:c16="http://schemas.microsoft.com/office/drawing/2014/chart" uri="{C3380CC4-5D6E-409C-BE32-E72D297353CC}">
              <c16:uniqueId val="{0000000F-A840-4BF3-AC2B-E027E2ABA98D}"/>
            </c:ext>
          </c:extLst>
        </c:ser>
        <c:ser>
          <c:idx val="13"/>
          <c:order val="4"/>
          <c:tx>
            <c:strRef>
              <c:f>'Ｑ2(3)'!$AQ$2</c:f>
              <c:strCache>
                <c:ptCount val="1"/>
                <c:pt idx="0">
                  <c:v>無回答</c:v>
                </c:pt>
              </c:strCache>
            </c:strRef>
          </c:tx>
          <c:spPr>
            <a:solidFill>
              <a:schemeClr val="bg1"/>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0-A840-4BF3-AC2B-E027E2ABA98D}"/>
                </c:ext>
              </c:extLst>
            </c:dLbl>
            <c:dLbl>
              <c:idx val="1"/>
              <c:layout>
                <c:manualLayout>
                  <c:x val="4.4198895027624176E-2"/>
                  <c:y val="7.3246658121223224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A840-4BF3-AC2B-E027E2ABA98D}"/>
                </c:ext>
              </c:extLst>
            </c:dLbl>
            <c:dLbl>
              <c:idx val="2"/>
              <c:layout>
                <c:manualLayout>
                  <c:x val="4.4198605008628065E-2"/>
                  <c:y val="1.4649331624244645E-6"/>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A840-4BF3-AC2B-E027E2ABA98D}"/>
                </c:ext>
              </c:extLst>
            </c:dLbl>
            <c:dLbl>
              <c:idx val="3"/>
              <c:layout>
                <c:manualLayout>
                  <c:x val="4.4198895027624308E-2"/>
                  <c:y val="9.7662210828297617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A840-4BF3-AC2B-E027E2ABA98D}"/>
                </c:ext>
              </c:extLst>
            </c:dLbl>
            <c:dLbl>
              <c:idx val="4"/>
              <c:layout>
                <c:manualLayout>
                  <c:x val="4.0515653775322145E-2"/>
                  <c:y val="7.3246658121223224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A840-4BF3-AC2B-E027E2ABA98D}"/>
                </c:ext>
              </c:extLst>
            </c:dLbl>
            <c:dLbl>
              <c:idx val="5"/>
              <c:layout>
                <c:manualLayout>
                  <c:x val="4.0515363756326042E-2"/>
                  <c:y val="4.8831105414148809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A840-4BF3-AC2B-E027E2ABA98D}"/>
                </c:ext>
              </c:extLst>
            </c:dLbl>
            <c:dLbl>
              <c:idx val="6"/>
              <c:layout>
                <c:manualLayout>
                  <c:x val="4.4198895027624308E-2"/>
                  <c:y val="9.7662210828297617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A840-4BF3-AC2B-E027E2ABA98D}"/>
                </c:ext>
              </c:extLst>
            </c:dLbl>
            <c:dLbl>
              <c:idx val="7"/>
              <c:layout>
                <c:manualLayout>
                  <c:x val="4.0515653775322284E-2"/>
                  <c:y val="4.8831105414148809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A840-4BF3-AC2B-E027E2ABA98D}"/>
                </c:ext>
              </c:extLst>
            </c:dLbl>
            <c:dLbl>
              <c:idx val="8"/>
              <c:layout>
                <c:manualLayout>
                  <c:x val="4.1472265422498704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30F-419A-A952-CCFA33D0D4D8}"/>
                </c:ext>
              </c:extLst>
            </c:dLbl>
            <c:spPr>
              <a:solidFill>
                <a:schemeClr val="bg1"/>
              </a:solidFill>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'Ｑ2(3)'!$AK$3:$AK$11</c:f>
              <c:strCache>
                <c:ptCount val="9"/>
                <c:pt idx="0">
                  <c:v>凡例</c:v>
                </c:pt>
                <c:pt idx="1">
                  <c:v>ア　買い物袋やマイバックを持参</c:v>
                </c:pt>
                <c:pt idx="2">
                  <c:v>イ　生ごみを出す前の水切り</c:v>
                </c:pt>
                <c:pt idx="3">
                  <c:v>ウ　食べ残しをしない</c:v>
                </c:pt>
                <c:pt idx="4">
                  <c:v>エ　商品棚の手前にある商品などの販売期限の迫った商品を
積極的に選ぶ「てまえどり」をする</c:v>
                </c:pt>
                <c:pt idx="5">
                  <c:v>オ　食材等は（予定を考えて）必要な分だけ購入する</c:v>
                </c:pt>
                <c:pt idx="6">
                  <c:v>カ　割り箸をできるだけ使わず、マイ箸を使う</c:v>
                </c:pt>
                <c:pt idx="7">
                  <c:v>キ　リサイクルショップやフリーマーケットなどで、
不要な衣類を売ったり、買ったりする</c:v>
                </c:pt>
                <c:pt idx="8">
                  <c:v>ク　新聞・雑誌などは可燃ごみではなく、資源として出すなど、
ごみ・資源の分別を徹底する</c:v>
                </c:pt>
              </c:strCache>
            </c:strRef>
          </c:cat>
          <c:val>
            <c:numRef>
              <c:f>'Ｑ2(3)'!$AQ$3:$AQ$11</c:f>
              <c:numCache>
                <c:formatCode>0.0</c:formatCode>
                <c:ptCount val="9"/>
                <c:pt idx="0">
                  <c:v>20</c:v>
                </c:pt>
                <c:pt idx="1">
                  <c:v>0</c:v>
                </c:pt>
                <c:pt idx="2">
                  <c:v>0</c:v>
                </c:pt>
                <c:pt idx="3">
                  <c:v>6.4184852374839535E-2</c:v>
                </c:pt>
                <c:pt idx="4">
                  <c:v>0</c:v>
                </c:pt>
                <c:pt idx="5">
                  <c:v>0</c:v>
                </c:pt>
                <c:pt idx="6">
                  <c:v>0</c:v>
                </c:pt>
                <c:pt idx="7">
                  <c:v>6.4184852374839535E-2</c:v>
                </c:pt>
                <c:pt idx="8">
                  <c:v>6.4184852374839535E-2</c:v>
                </c:pt>
              </c:numCache>
            </c:numRef>
          </c:val>
          <c:extLst>
            <c:ext xmlns:c16="http://schemas.microsoft.com/office/drawing/2014/chart" uri="{C3380CC4-5D6E-409C-BE32-E72D297353CC}">
              <c16:uniqueId val="{00000018-A840-4BF3-AC2B-E027E2ABA98D}"/>
            </c:ext>
          </c:extLst>
        </c:ser>
        <c:dLbls>
          <c:showLegendKey val="0"/>
          <c:showVal val="1"/>
          <c:showCatName val="0"/>
          <c:showSerName val="0"/>
          <c:showPercent val="0"/>
          <c:showBubbleSize val="0"/>
        </c:dLbls>
        <c:gapWidth val="30"/>
        <c:overlap val="100"/>
        <c:serLines/>
        <c:axId val="339735552"/>
        <c:axId val="339478208"/>
      </c:barChart>
      <c:valAx>
        <c:axId val="339478208"/>
        <c:scaling>
          <c:orientation val="minMax"/>
          <c:max val="100"/>
          <c:min val="0"/>
        </c:scaling>
        <c:delete val="1"/>
        <c:axPos val="t"/>
        <c:numFmt formatCode="0&quot;%&quot;" sourceLinked="0"/>
        <c:majorTickMark val="out"/>
        <c:minorTickMark val="none"/>
        <c:tickLblPos val="low"/>
        <c:crossAx val="339735552"/>
        <c:crosses val="autoZero"/>
        <c:crossBetween val="between"/>
        <c:majorUnit val="20"/>
      </c:valAx>
      <c:catAx>
        <c:axId val="339735552"/>
        <c:scaling>
          <c:orientation val="maxMin"/>
        </c:scaling>
        <c:delete val="1"/>
        <c:axPos val="l"/>
        <c:numFmt formatCode="@" sourceLinked="0"/>
        <c:majorTickMark val="out"/>
        <c:minorTickMark val="none"/>
        <c:tickLblPos val="none"/>
        <c:crossAx val="339478208"/>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753284737221022"/>
          <c:h val="0.94062202597734024"/>
        </c:manualLayout>
      </c:layout>
      <c:barChart>
        <c:barDir val="bar"/>
        <c:grouping val="percentStacked"/>
        <c:varyColors val="0"/>
        <c:ser>
          <c:idx val="0"/>
          <c:order val="0"/>
          <c:tx>
            <c:strRef>
              <c:f>'Q2(3)ア'!$AR$2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FC08-4E4B-9A7E-456011B09425}"/>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'Q2(3)ア'!$AP$23:$AP$50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('Q2(3)ア'!$AR$3:$AR$4,'Q2(3)ア'!$AR$23:$AR$50)</c:f>
              <c:numCache>
                <c:formatCode>0.0</c:formatCode>
                <c:ptCount val="30"/>
                <c:pt idx="0">
                  <c:v>20</c:v>
                </c:pt>
                <c:pt idx="1">
                  <c:v>72.143774069319647</c:v>
                </c:pt>
                <c:pt idx="3">
                  <c:v>68.27956989247312</c:v>
                </c:pt>
                <c:pt idx="4">
                  <c:v>68.531468531468533</c:v>
                </c:pt>
                <c:pt idx="5">
                  <c:v>77.625570776255699</c:v>
                </c:pt>
                <c:pt idx="6">
                  <c:v>85.714285714285708</c:v>
                </c:pt>
                <c:pt idx="7">
                  <c:v>85.555555555555557</c:v>
                </c:pt>
                <c:pt idx="8">
                  <c:v>46.031746031746032</c:v>
                </c:pt>
                <c:pt idx="9">
                  <c:v>80.132450331125824</c:v>
                </c:pt>
                <c:pt idx="10">
                  <c:v>72.972972972972968</c:v>
                </c:pt>
                <c:pt idx="12">
                  <c:v>68.543046357615893</c:v>
                </c:pt>
                <c:pt idx="13">
                  <c:v>75.467775467775468</c:v>
                </c:pt>
                <c:pt idx="14">
                  <c:v>74.386920980926433</c:v>
                </c:pt>
                <c:pt idx="15">
                  <c:v>71.608832807570977</c:v>
                </c:pt>
                <c:pt idx="16">
                  <c:v>56.521739130434781</c:v>
                </c:pt>
                <c:pt idx="17">
                  <c:v>66.666666666666657</c:v>
                </c:pt>
                <c:pt idx="18">
                  <c:v>75</c:v>
                </c:pt>
                <c:pt idx="20">
                  <c:v>75.895765472312704</c:v>
                </c:pt>
                <c:pt idx="21">
                  <c:v>78.632478632478637</c:v>
                </c:pt>
                <c:pt idx="22">
                  <c:v>84.210526315789465</c:v>
                </c:pt>
                <c:pt idx="23">
                  <c:v>71.111111111111114</c:v>
                </c:pt>
                <c:pt idx="24">
                  <c:v>50</c:v>
                </c:pt>
                <c:pt idx="25">
                  <c:v>60.837438423645317</c:v>
                </c:pt>
                <c:pt idx="26">
                  <c:v>76.744186046511629</c:v>
                </c:pt>
                <c:pt idx="27">
                  <c:v>72.727272727272734</c:v>
                </c:pt>
                <c:pt idx="28">
                  <c:v>50</c:v>
                </c:pt>
                <c:pt idx="29">
                  <c:v>64.285714285714292</c:v>
                </c:pt>
              </c:numCache>
            </c:numRef>
          </c:val>
          <c:extLst>
            <c:ext xmlns:c16="http://schemas.microsoft.com/office/drawing/2014/chart" uri="{C3380CC4-5D6E-409C-BE32-E72D297353CC}">
              <c16:uniqueId val="{00000001-FC08-4E4B-9A7E-456011B09425}"/>
            </c:ext>
          </c:extLst>
        </c:ser>
        <c:ser>
          <c:idx val="1"/>
          <c:order val="1"/>
          <c:tx>
            <c:strRef>
              <c:f>'Q2(3)ア'!$AS$2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FC08-4E4B-9A7E-456011B09425}"/>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'Q2(3)ア'!$AP$23:$AP$50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('Q2(3)ア'!$AS$3:$AS$4,'Q2(3)ア'!$AS$23:$AS$50)</c:f>
              <c:numCache>
                <c:formatCode>0.0</c:formatCode>
                <c:ptCount val="30"/>
                <c:pt idx="0">
                  <c:v>20</c:v>
                </c:pt>
                <c:pt idx="1">
                  <c:v>23.620025673940951</c:v>
                </c:pt>
                <c:pt idx="3">
                  <c:v>25.268817204301076</c:v>
                </c:pt>
                <c:pt idx="4">
                  <c:v>27.55244755244755</c:v>
                </c:pt>
                <c:pt idx="5">
                  <c:v>19.17808219178082</c:v>
                </c:pt>
                <c:pt idx="6">
                  <c:v>14.285714285714285</c:v>
                </c:pt>
                <c:pt idx="7">
                  <c:v>14.444444444444443</c:v>
                </c:pt>
                <c:pt idx="8">
                  <c:v>36.507936507936506</c:v>
                </c:pt>
                <c:pt idx="9">
                  <c:v>17.218543046357617</c:v>
                </c:pt>
                <c:pt idx="10">
                  <c:v>16.216216216216218</c:v>
                </c:pt>
                <c:pt idx="12">
                  <c:v>25.165562913907287</c:v>
                </c:pt>
                <c:pt idx="13">
                  <c:v>21.205821205821206</c:v>
                </c:pt>
                <c:pt idx="14">
                  <c:v>22.343324250681199</c:v>
                </c:pt>
                <c:pt idx="15">
                  <c:v>24.921135646687699</c:v>
                </c:pt>
                <c:pt idx="16">
                  <c:v>33.333333333333329</c:v>
                </c:pt>
                <c:pt idx="17">
                  <c:v>27.777777777777779</c:v>
                </c:pt>
                <c:pt idx="18">
                  <c:v>25</c:v>
                </c:pt>
                <c:pt idx="20">
                  <c:v>20.032573289902281</c:v>
                </c:pt>
                <c:pt idx="21">
                  <c:v>19.088319088319089</c:v>
                </c:pt>
                <c:pt idx="22">
                  <c:v>15.789473684210526</c:v>
                </c:pt>
                <c:pt idx="23">
                  <c:v>24.444444444444443</c:v>
                </c:pt>
                <c:pt idx="24">
                  <c:v>33.333333333333329</c:v>
                </c:pt>
                <c:pt idx="25">
                  <c:v>33.990147783251231</c:v>
                </c:pt>
                <c:pt idx="26">
                  <c:v>13.953488372093023</c:v>
                </c:pt>
                <c:pt idx="27">
                  <c:v>22.727272727272727</c:v>
                </c:pt>
                <c:pt idx="28">
                  <c:v>0</c:v>
                </c:pt>
                <c:pt idx="29">
                  <c:v>28.571428571428569</c:v>
                </c:pt>
              </c:numCache>
            </c:numRef>
          </c:val>
          <c:extLst>
            <c:ext xmlns:c16="http://schemas.microsoft.com/office/drawing/2014/chart" uri="{C3380CC4-5D6E-409C-BE32-E72D297353CC}">
              <c16:uniqueId val="{00000003-FC08-4E4B-9A7E-456011B09425}"/>
            </c:ext>
          </c:extLst>
        </c:ser>
        <c:ser>
          <c:idx val="2"/>
          <c:order val="2"/>
          <c:tx>
            <c:strRef>
              <c:f>'Q2(3)ア'!$AT$2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FC08-4E4B-9A7E-456011B09425}"/>
                </c:ext>
              </c:extLst>
            </c:dLbl>
            <c:dLbl>
              <c:idx val="1"/>
              <c:layout>
                <c:manualLayout>
                  <c:x val="-7.619390448764099E-3"/>
                  <c:y val="6.752194463200547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2D8-4876-B185-923A5FA0A6F3}"/>
                </c:ext>
              </c:extLst>
            </c:dLbl>
            <c:dLbl>
              <c:idx val="4"/>
              <c:layout>
                <c:manualLayout>
                  <c:x val="-1.1429085673146148E-2"/>
                  <c:y val="6.752194463200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2D8-4876-B185-923A5FA0A6F3}"/>
                </c:ext>
              </c:extLst>
            </c:dLbl>
            <c:dLbl>
              <c:idx val="5"/>
              <c:layout>
                <c:manualLayout>
                  <c:x val="-1.3333933285337312E-2"/>
                  <c:y val="5.06427876461424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2D8-4876-B185-923A5FA0A6F3}"/>
                </c:ext>
              </c:extLst>
            </c:dLbl>
            <c:dLbl>
              <c:idx val="6"/>
              <c:layout>
                <c:manualLayout>
                  <c:x val="-1.7143628509719362E-2"/>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F2D8-4876-B185-923A5FA0A6F3}"/>
                </c:ext>
              </c:extLst>
            </c:dLbl>
            <c:dLbl>
              <c:idx val="9"/>
              <c:layout>
                <c:manualLayout>
                  <c:x val="-1.5238780897528198E-2"/>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2D8-4876-B185-923A5FA0A6F3}"/>
                </c:ext>
              </c:extLst>
            </c:dLbl>
            <c:dLbl>
              <c:idx val="13"/>
              <c:layout>
                <c:manualLayout>
                  <c:x val="-1.3333933285337173E-2"/>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F2D8-4876-B185-923A5FA0A6F3}"/>
                </c:ext>
              </c:extLst>
            </c:dLbl>
            <c:dLbl>
              <c:idx val="14"/>
              <c:layout>
                <c:manualLayout>
                  <c:x val="-1.5238780897528198E-2"/>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F2D8-4876-B185-923A5FA0A6F3}"/>
                </c:ext>
              </c:extLst>
            </c:dLbl>
            <c:dLbl>
              <c:idx val="15"/>
              <c:layout>
                <c:manualLayout>
                  <c:x val="-1.3333933285337173E-2"/>
                  <c:y val="6.752194463200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F2D8-4876-B185-923A5FA0A6F3}"/>
                </c:ext>
              </c:extLst>
            </c:dLbl>
            <c:dLbl>
              <c:idx val="17"/>
              <c:layout>
                <c:manualLayout>
                  <c:x val="-5.7145428365730742E-3"/>
                  <c:y val="1.688181533014101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F2D8-4876-B185-923A5FA0A6F3}"/>
                </c:ext>
              </c:extLst>
            </c:dLbl>
            <c:dLbl>
              <c:idx val="18"/>
              <c:layout>
                <c:manualLayout>
                  <c:x val="-2.2858171346292297E-2"/>
                  <c:y val="3.3760972316002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F2D8-4876-B185-923A5FA0A6F3}"/>
                </c:ext>
              </c:extLst>
            </c:dLbl>
            <c:dLbl>
              <c:idx val="20"/>
              <c:layout>
                <c:manualLayout>
                  <c:x val="-1.3333933285337173E-2"/>
                  <c:y val="3.3760972316002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F2D8-4876-B185-923A5FA0A6F3}"/>
                </c:ext>
              </c:extLst>
            </c:dLbl>
            <c:dLbl>
              <c:idx val="21"/>
              <c:layout>
                <c:manualLayout>
                  <c:x val="-1.7143628509719362E-2"/>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F2D8-4876-B185-923A5FA0A6F3}"/>
                </c:ext>
              </c:extLst>
            </c:dLbl>
            <c:dLbl>
              <c:idx val="22"/>
              <c:layout>
                <c:manualLayout>
                  <c:x val="-2.6667866570674346E-2"/>
                  <c:y val="6.752194463200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F2D8-4876-B185-923A5FA0A6F3}"/>
                </c:ext>
              </c:extLst>
            </c:dLbl>
            <c:dLbl>
              <c:idx val="23"/>
              <c:layout>
                <c:manualLayout>
                  <c:x val="-9.5242380609551237E-3"/>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F2D8-4876-B185-923A5FA0A6F3}"/>
                </c:ext>
              </c:extLst>
            </c:dLbl>
            <c:dLbl>
              <c:idx val="25"/>
              <c:layout>
                <c:manualLayout>
                  <c:x val="-1.1429085673146287E-2"/>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F2D8-4876-B185-923A5FA0A6F3}"/>
                </c:ext>
              </c:extLst>
            </c:dLbl>
            <c:dLbl>
              <c:idx val="27"/>
              <c:layout>
                <c:manualLayout>
                  <c:x val="-7.619390448764099E-3"/>
                  <c:y val="6.752194463200416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F2D8-4876-B185-923A5FA0A6F3}"/>
                </c:ext>
              </c:extLst>
            </c:dLbl>
            <c:dLbl>
              <c:idx val="29"/>
              <c:layout>
                <c:manualLayout>
                  <c:x val="-1.9048476121910247E-3"/>
                  <c:y val="6.75219446320066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F2D8-4876-B185-923A5FA0A6F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'Q2(3)ア'!$AP$23:$AP$50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('Q2(3)ア'!$AT$3:$AT$4,'Q2(3)ア'!$AT$23:$AT$50)</c:f>
              <c:numCache>
                <c:formatCode>0.0</c:formatCode>
                <c:ptCount val="30"/>
                <c:pt idx="0">
                  <c:v>20</c:v>
                </c:pt>
                <c:pt idx="1">
                  <c:v>1.1553273427471118</c:v>
                </c:pt>
                <c:pt idx="3">
                  <c:v>1.6129032258064515</c:v>
                </c:pt>
                <c:pt idx="4">
                  <c:v>0.55944055944055948</c:v>
                </c:pt>
                <c:pt idx="5">
                  <c:v>0.91324200913242004</c:v>
                </c:pt>
                <c:pt idx="6">
                  <c:v>0</c:v>
                </c:pt>
                <c:pt idx="7">
                  <c:v>0</c:v>
                </c:pt>
                <c:pt idx="8">
                  <c:v>12.698412698412698</c:v>
                </c:pt>
                <c:pt idx="9">
                  <c:v>0</c:v>
                </c:pt>
                <c:pt idx="10">
                  <c:v>2.7027027027027026</c:v>
                </c:pt>
                <c:pt idx="12">
                  <c:v>1.9867549668874174</c:v>
                </c:pt>
                <c:pt idx="13">
                  <c:v>0.20790020790020791</c:v>
                </c:pt>
                <c:pt idx="14">
                  <c:v>1.3623978201634876</c:v>
                </c:pt>
                <c:pt idx="15">
                  <c:v>0.94637223974763407</c:v>
                </c:pt>
                <c:pt idx="16">
                  <c:v>2.8985507246376812</c:v>
                </c:pt>
                <c:pt idx="17">
                  <c:v>5.5555555555555554</c:v>
                </c:pt>
                <c:pt idx="18">
                  <c:v>0</c:v>
                </c:pt>
                <c:pt idx="20">
                  <c:v>1.3029315960912053</c:v>
                </c:pt>
                <c:pt idx="21">
                  <c:v>0.85470085470085477</c:v>
                </c:pt>
                <c:pt idx="22">
                  <c:v>0</c:v>
                </c:pt>
                <c:pt idx="23">
                  <c:v>2.2222222222222223</c:v>
                </c:pt>
                <c:pt idx="24">
                  <c:v>16.666666666666664</c:v>
                </c:pt>
                <c:pt idx="25">
                  <c:v>0.73891625615763545</c:v>
                </c:pt>
                <c:pt idx="26">
                  <c:v>0</c:v>
                </c:pt>
                <c:pt idx="27">
                  <c:v>0</c:v>
                </c:pt>
                <c:pt idx="28">
                  <c:v>50</c:v>
                </c:pt>
                <c:pt idx="29">
                  <c:v>3.5714285714285712</c:v>
                </c:pt>
              </c:numCache>
            </c:numRef>
          </c:val>
          <c:extLst>
            <c:ext xmlns:c16="http://schemas.microsoft.com/office/drawing/2014/chart" uri="{C3380CC4-5D6E-409C-BE32-E72D297353CC}">
              <c16:uniqueId val="{00000005-FC08-4E4B-9A7E-456011B09425}"/>
            </c:ext>
          </c:extLst>
        </c:ser>
        <c:ser>
          <c:idx val="3"/>
          <c:order val="3"/>
          <c:tx>
            <c:strRef>
              <c:f>'Q2(3)ア'!$AU$2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FC08-4E4B-9A7E-456011B09425}"/>
                </c:ext>
              </c:extLst>
            </c:dLbl>
            <c:dLbl>
              <c:idx val="1"/>
              <c:layout>
                <c:manualLayout>
                  <c:x val="0"/>
                  <c:y val="-5.064145847400397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2D8-4876-B185-923A5FA0A6F3}"/>
                </c:ext>
              </c:extLst>
            </c:dLbl>
            <c:dLbl>
              <c:idx val="5"/>
              <c:layout>
                <c:manualLayout>
                  <c:x val="1.9048476121910247E-3"/>
                  <c:y val="-6.752061545986697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2D8-4876-B185-923A5FA0A6F3}"/>
                </c:ext>
              </c:extLst>
            </c:dLbl>
            <c:dLbl>
              <c:idx val="6"/>
              <c:layout>
                <c:manualLayout>
                  <c:x val="9.5242380609551237E-3"/>
                  <c:y val="-8.439844327359117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F2D8-4876-B185-923A5FA0A6F3}"/>
                </c:ext>
              </c:extLst>
            </c:dLbl>
            <c:dLbl>
              <c:idx val="9"/>
              <c:layout>
                <c:manualLayout>
                  <c:x val="0"/>
                  <c:y val="-8.439977244572989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F2D8-4876-B185-923A5FA0A6F3}"/>
                </c:ext>
              </c:extLst>
            </c:dLbl>
            <c:dLbl>
              <c:idx val="17"/>
              <c:layout>
                <c:manualLayout>
                  <c:x val="-1.3968721121542454E-16"/>
                  <c:y val="-6.752194463200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F2D8-4876-B185-923A5FA0A6F3}"/>
                </c:ext>
              </c:extLst>
            </c:dLbl>
            <c:dLbl>
              <c:idx val="18"/>
              <c:layout>
                <c:manualLayout>
                  <c:x val="5.7145428365730742E-3"/>
                  <c:y val="-6.752194463200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F2D8-4876-B185-923A5FA0A6F3}"/>
                </c:ext>
              </c:extLst>
            </c:dLbl>
            <c:dLbl>
              <c:idx val="20"/>
              <c:layout>
                <c:manualLayout>
                  <c:x val="-1.3968721121542454E-16"/>
                  <c:y val="-1.68804861580013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F2D8-4876-B185-923A5FA0A6F3}"/>
                </c:ext>
              </c:extLst>
            </c:dLbl>
            <c:dLbl>
              <c:idx val="21"/>
              <c:layout>
                <c:manualLayout>
                  <c:x val="-1.3968721121542454E-16"/>
                  <c:y val="-6.752194463200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F2D8-4876-B185-923A5FA0A6F3}"/>
                </c:ext>
              </c:extLst>
            </c:dLbl>
            <c:dLbl>
              <c:idx val="22"/>
              <c:layout>
                <c:manualLayout>
                  <c:x val="-1.3968721121542454E-16"/>
                  <c:y val="-6.751928628772854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F2D8-4876-B185-923A5FA0A6F3}"/>
                </c:ext>
              </c:extLst>
            </c:dLbl>
            <c:dLbl>
              <c:idx val="23"/>
              <c:layout>
                <c:manualLayout>
                  <c:x val="0"/>
                  <c:y val="-3.3760972316002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F2D8-4876-B185-923A5FA0A6F3}"/>
                </c:ext>
              </c:extLst>
            </c:dLbl>
            <c:dLbl>
              <c:idx val="24"/>
              <c:layout>
                <c:manualLayout>
                  <c:x val="5.7145428365730742E-3"/>
                  <c:y val="-6.752194463200416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F2D8-4876-B185-923A5FA0A6F3}"/>
                </c:ext>
              </c:extLst>
            </c:dLbl>
            <c:dLbl>
              <c:idx val="25"/>
              <c:layout>
                <c:manualLayout>
                  <c:x val="0"/>
                  <c:y val="-3.375964314386427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F2D8-4876-B185-923A5FA0A6F3}"/>
                </c:ext>
              </c:extLst>
            </c:dLbl>
            <c:dLbl>
              <c:idx val="29"/>
              <c:layout>
                <c:manualLayout>
                  <c:x val="0"/>
                  <c:y val="-5.06414584740028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F2D8-4876-B185-923A5FA0A6F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'Q2(3)ア'!$AP$23:$AP$50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('Q2(3)ア'!$AU$3:$AU$4,'Q2(3)ア'!$AU$23:$AU$50)</c:f>
              <c:numCache>
                <c:formatCode>0.0</c:formatCode>
                <c:ptCount val="30"/>
                <c:pt idx="0">
                  <c:v>20</c:v>
                </c:pt>
                <c:pt idx="1">
                  <c:v>3.0808729139922981</c:v>
                </c:pt>
                <c:pt idx="3">
                  <c:v>4.838709677419355</c:v>
                </c:pt>
                <c:pt idx="4">
                  <c:v>3.3566433566433567</c:v>
                </c:pt>
                <c:pt idx="5">
                  <c:v>2.2831050228310499</c:v>
                </c:pt>
                <c:pt idx="6">
                  <c:v>0</c:v>
                </c:pt>
                <c:pt idx="7">
                  <c:v>0</c:v>
                </c:pt>
                <c:pt idx="8">
                  <c:v>4.7619047619047619</c:v>
                </c:pt>
                <c:pt idx="9">
                  <c:v>2.6490066225165565</c:v>
                </c:pt>
                <c:pt idx="10">
                  <c:v>8.1081081081081088</c:v>
                </c:pt>
                <c:pt idx="12">
                  <c:v>4.3046357615894042</c:v>
                </c:pt>
                <c:pt idx="13">
                  <c:v>3.1185031185031189</c:v>
                </c:pt>
                <c:pt idx="14">
                  <c:v>1.9073569482288828</c:v>
                </c:pt>
                <c:pt idx="15">
                  <c:v>2.5236593059936907</c:v>
                </c:pt>
                <c:pt idx="16">
                  <c:v>7.2463768115942031</c:v>
                </c:pt>
                <c:pt idx="17">
                  <c:v>0</c:v>
                </c:pt>
                <c:pt idx="18">
                  <c:v>0</c:v>
                </c:pt>
                <c:pt idx="20">
                  <c:v>2.768729641693811</c:v>
                </c:pt>
                <c:pt idx="21">
                  <c:v>1.4245014245014245</c:v>
                </c:pt>
                <c:pt idx="22">
                  <c:v>0</c:v>
                </c:pt>
                <c:pt idx="23">
                  <c:v>2.2222222222222223</c:v>
                </c:pt>
                <c:pt idx="24">
                  <c:v>0</c:v>
                </c:pt>
                <c:pt idx="25">
                  <c:v>4.4334975369458132</c:v>
                </c:pt>
                <c:pt idx="26">
                  <c:v>9.3023255813953494</c:v>
                </c:pt>
                <c:pt idx="27">
                  <c:v>4.5454545454545459</c:v>
                </c:pt>
                <c:pt idx="28">
                  <c:v>0</c:v>
                </c:pt>
                <c:pt idx="29">
                  <c:v>3.5714285714285712</c:v>
                </c:pt>
              </c:numCache>
            </c:numRef>
          </c:val>
          <c:extLst>
            <c:ext xmlns:c16="http://schemas.microsoft.com/office/drawing/2014/chart" uri="{C3380CC4-5D6E-409C-BE32-E72D297353CC}">
              <c16:uniqueId val="{00000007-FC08-4E4B-9A7E-456011B09425}"/>
            </c:ext>
          </c:extLst>
        </c:ser>
        <c:ser>
          <c:idx val="4"/>
          <c:order val="4"/>
          <c:tx>
            <c:strRef>
              <c:f>'Q2(3)ア'!$AV$2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FC08-4E4B-9A7E-456011B09425}"/>
                </c:ext>
              </c:extLst>
            </c:dLbl>
            <c:dLbl>
              <c:idx val="6"/>
              <c:layout>
                <c:manualLayout>
                  <c:x val="3.6315994720422365E-2"/>
                  <c:y val="-1.6879156985863235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2D8-4876-B185-923A5FA0A6F3}"/>
                </c:ext>
              </c:extLst>
            </c:dLbl>
            <c:dLbl>
              <c:idx val="7"/>
              <c:layout>
                <c:manualLayout>
                  <c:x val="2.6791756659467241E-2"/>
                  <c:y val="3.0947200451635362E-1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2D8-4876-B185-923A5FA0A6F3}"/>
                </c:ext>
              </c:extLst>
            </c:dLbl>
            <c:dLbl>
              <c:idx val="17"/>
              <c:layout>
                <c:manualLayout>
                  <c:x val="2.8696604271658266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F2D8-4876-B185-923A5FA0A6F3}"/>
                </c:ext>
              </c:extLst>
            </c:dLbl>
            <c:dLbl>
              <c:idx val="18"/>
              <c:layout>
                <c:manualLayout>
                  <c:x val="3.2506299496040315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F2D8-4876-B185-923A5FA0A6F3}"/>
                </c:ext>
              </c:extLst>
            </c:dLbl>
            <c:dLbl>
              <c:idx val="22"/>
              <c:layout>
                <c:manualLayout>
                  <c:x val="2.8696604271658266E-2"/>
                  <c:y val="1.2378880180654145E-16"/>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F2D8-4876-B185-923A5FA0A6F3}"/>
                </c:ext>
              </c:extLst>
            </c:dLbl>
            <c:dLbl>
              <c:idx val="24"/>
              <c:layout>
                <c:manualLayout>
                  <c:x val="3.2506299496040315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F2D8-4876-B185-923A5FA0A6F3}"/>
                </c:ext>
              </c:extLst>
            </c:dLbl>
            <c:dLbl>
              <c:idx val="28"/>
              <c:layout>
                <c:manualLayout>
                  <c:x val="2.8696604271658266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F2D8-4876-B185-923A5FA0A6F3}"/>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'Q2(3)ア'!$AP$23:$AP$50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('Q2(3)ア'!$AV$3:$AV$4,'Q2(3)ア'!$AV$23:$AV$50)</c:f>
              <c:numCache>
                <c:formatCode>0.0</c:formatCode>
                <c:ptCount val="30"/>
                <c:pt idx="0">
                  <c:v>20</c:v>
                </c:pt>
                <c:pt idx="1">
                  <c:v>0</c:v>
                </c:pt>
                <c:pt idx="3">
                  <c:v>0</c:v>
                </c:pt>
                <c:pt idx="4">
                  <c:v>0</c:v>
                </c:pt>
                <c:pt idx="5">
                  <c:v>0</c:v>
                </c:pt>
                <c:pt idx="6">
                  <c:v>0</c:v>
                </c:pt>
                <c:pt idx="7">
                  <c:v>0</c:v>
                </c:pt>
                <c:pt idx="8">
                  <c:v>0</c:v>
                </c:pt>
                <c:pt idx="9">
                  <c:v>0</c:v>
                </c:pt>
                <c:pt idx="10">
                  <c:v>0</c:v>
                </c:pt>
                <c:pt idx="12">
                  <c:v>0</c:v>
                </c:pt>
                <c:pt idx="13">
                  <c:v>0</c:v>
                </c:pt>
                <c:pt idx="14">
                  <c:v>0</c:v>
                </c:pt>
                <c:pt idx="15">
                  <c:v>0</c:v>
                </c:pt>
                <c:pt idx="16">
                  <c:v>0</c:v>
                </c:pt>
                <c:pt idx="17">
                  <c:v>0</c:v>
                </c:pt>
                <c:pt idx="18">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9-FC08-4E4B-9A7E-456011B09425}"/>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944684425245985"/>
          <c:h val="0.94399807260367274"/>
        </c:manualLayout>
      </c:layout>
      <c:barChart>
        <c:barDir val="bar"/>
        <c:grouping val="percentStacked"/>
        <c:varyColors val="0"/>
        <c:ser>
          <c:idx val="0"/>
          <c:order val="0"/>
          <c:tx>
            <c:strRef>
              <c:f>'Q2(3)ア'!$AR$2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8E9E-44F6-A807-AB1DEB9D7B87}"/>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'Q2(3)ア'!$AP$3:$AP$22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'Q2(3)ア'!$AR$3:$AR$22</c:f>
              <c:numCache>
                <c:formatCode>0.0</c:formatCode>
                <c:ptCount val="20"/>
                <c:pt idx="0">
                  <c:v>20</c:v>
                </c:pt>
                <c:pt idx="1">
                  <c:v>72.143774069319647</c:v>
                </c:pt>
                <c:pt idx="3">
                  <c:v>65.576102418207682</c:v>
                </c:pt>
                <c:pt idx="4">
                  <c:v>77.64705882352942</c:v>
                </c:pt>
                <c:pt idx="6">
                  <c:v>34.615384615384613</c:v>
                </c:pt>
                <c:pt idx="7">
                  <c:v>50.684931506849317</c:v>
                </c:pt>
                <c:pt idx="8">
                  <c:v>62.447257383966246</c:v>
                </c:pt>
                <c:pt idx="9">
                  <c:v>68.713450292397653</c:v>
                </c:pt>
                <c:pt idx="10">
                  <c:v>77.322404371584696</c:v>
                </c:pt>
                <c:pt idx="11">
                  <c:v>81.463414634146332</c:v>
                </c:pt>
                <c:pt idx="12">
                  <c:v>88.235294117647058</c:v>
                </c:pt>
                <c:pt idx="13">
                  <c:v>87.878787878787875</c:v>
                </c:pt>
                <c:pt idx="15">
                  <c:v>70.736434108527135</c:v>
                </c:pt>
                <c:pt idx="16">
                  <c:v>66.956521739130437</c:v>
                </c:pt>
                <c:pt idx="17">
                  <c:v>73.31460674157303</c:v>
                </c:pt>
                <c:pt idx="18">
                  <c:v>73.333333333333329</c:v>
                </c:pt>
                <c:pt idx="19">
                  <c:v>77.889447236180914</c:v>
                </c:pt>
              </c:numCache>
            </c:numRef>
          </c:val>
          <c:extLst>
            <c:ext xmlns:c16="http://schemas.microsoft.com/office/drawing/2014/chart" uri="{C3380CC4-5D6E-409C-BE32-E72D297353CC}">
              <c16:uniqueId val="{00000001-8E9E-44F6-A807-AB1DEB9D7B87}"/>
            </c:ext>
          </c:extLst>
        </c:ser>
        <c:ser>
          <c:idx val="1"/>
          <c:order val="1"/>
          <c:tx>
            <c:strRef>
              <c:f>'Q2(3)ア'!$AS$2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8E9E-44F6-A807-AB1DEB9D7B87}"/>
                </c:ext>
              </c:extLst>
            </c:dLbl>
            <c:dLbl>
              <c:idx val="12"/>
              <c:layout>
                <c:manualLayout>
                  <c:x val="-7.619390448764099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9695-4C27-A4EE-174A86BBBD47}"/>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'Q2(3)ア'!$AP$3:$AP$22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'Q2(3)ア'!$AS$3:$AS$22</c:f>
              <c:numCache>
                <c:formatCode>0.0</c:formatCode>
                <c:ptCount val="20"/>
                <c:pt idx="0">
                  <c:v>20</c:v>
                </c:pt>
                <c:pt idx="1">
                  <c:v>23.620025673940951</c:v>
                </c:pt>
                <c:pt idx="3">
                  <c:v>28.022759601706969</c:v>
                </c:pt>
                <c:pt idx="4">
                  <c:v>19.882352941176471</c:v>
                </c:pt>
                <c:pt idx="6">
                  <c:v>38.461538461538467</c:v>
                </c:pt>
                <c:pt idx="7">
                  <c:v>41.780821917808218</c:v>
                </c:pt>
                <c:pt idx="8">
                  <c:v>32.911392405063289</c:v>
                </c:pt>
                <c:pt idx="9">
                  <c:v>26.608187134502927</c:v>
                </c:pt>
                <c:pt idx="10">
                  <c:v>19.398907103825135</c:v>
                </c:pt>
                <c:pt idx="11">
                  <c:v>16.097560975609756</c:v>
                </c:pt>
                <c:pt idx="12">
                  <c:v>10.588235294117647</c:v>
                </c:pt>
                <c:pt idx="13">
                  <c:v>9.0909090909090917</c:v>
                </c:pt>
                <c:pt idx="15">
                  <c:v>24.418604651162788</c:v>
                </c:pt>
                <c:pt idx="16">
                  <c:v>28.260869565217391</c:v>
                </c:pt>
                <c:pt idx="17">
                  <c:v>22.191011235955056</c:v>
                </c:pt>
                <c:pt idx="18">
                  <c:v>22.745098039215687</c:v>
                </c:pt>
                <c:pt idx="19">
                  <c:v>20.100502512562816</c:v>
                </c:pt>
              </c:numCache>
            </c:numRef>
          </c:val>
          <c:extLst>
            <c:ext xmlns:c16="http://schemas.microsoft.com/office/drawing/2014/chart" uri="{C3380CC4-5D6E-409C-BE32-E72D297353CC}">
              <c16:uniqueId val="{00000003-8E9E-44F6-A807-AB1DEB9D7B87}"/>
            </c:ext>
          </c:extLst>
        </c:ser>
        <c:ser>
          <c:idx val="2"/>
          <c:order val="2"/>
          <c:tx>
            <c:strRef>
              <c:f>'Q2(3)ア'!$AT$2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8E9E-44F6-A807-AB1DEB9D7B87}"/>
                </c:ext>
              </c:extLst>
            </c:dLbl>
            <c:dLbl>
              <c:idx val="1"/>
              <c:layout>
                <c:manualLayout>
                  <c:x val="-1.3333933285337173E-2"/>
                  <c:y val="2.545294211960878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695-4C27-A4EE-174A86BBBD47}"/>
                </c:ext>
              </c:extLst>
            </c:dLbl>
            <c:dLbl>
              <c:idx val="3"/>
              <c:layout>
                <c:manualLayout>
                  <c:x val="-5.7145428365730742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9695-4C27-A4EE-174A86BBBD47}"/>
                </c:ext>
              </c:extLst>
            </c:dLbl>
            <c:dLbl>
              <c:idx val="4"/>
              <c:layout>
                <c:manualLayout>
                  <c:x val="-2.0953323734101272E-2"/>
                  <c:y val="7.636083052749719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9695-4C27-A4EE-174A86BBBD47}"/>
                </c:ext>
              </c:extLst>
            </c:dLbl>
            <c:dLbl>
              <c:idx val="8"/>
              <c:layout>
                <c:manualLayout>
                  <c:x val="-5.7145428365730742E-3"/>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695-4C27-A4EE-174A86BBBD47}"/>
                </c:ext>
              </c:extLst>
            </c:dLbl>
            <c:dLbl>
              <c:idx val="9"/>
              <c:layout>
                <c:manualLayout>
                  <c:x val="-5.7145428365730742E-3"/>
                  <c:y val="7.636083052749719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695-4C27-A4EE-174A86BBBD47}"/>
                </c:ext>
              </c:extLst>
            </c:dLbl>
            <c:dLbl>
              <c:idx val="10"/>
              <c:layout>
                <c:manualLayout>
                  <c:x val="-1.1429085673146287E-2"/>
                  <c:y val="1.018117684784360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695-4C27-A4EE-174A86BBBD47}"/>
                </c:ext>
              </c:extLst>
            </c:dLbl>
            <c:dLbl>
              <c:idx val="11"/>
              <c:layout>
                <c:manualLayout>
                  <c:x val="-1.9048476121910247E-2"/>
                  <c:y val="5.090588423921757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695-4C27-A4EE-174A86BBBD47}"/>
                </c:ext>
              </c:extLst>
            </c:dLbl>
            <c:dLbl>
              <c:idx val="12"/>
              <c:layout>
                <c:manualLayout>
                  <c:x val="-2.0953323734101272E-2"/>
                  <c:y val="7.636283469616896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9695-4C27-A4EE-174A86BBBD47}"/>
                </c:ext>
              </c:extLst>
            </c:dLbl>
            <c:dLbl>
              <c:idx val="13"/>
              <c:layout>
                <c:manualLayout>
                  <c:x val="-9.5242380609551237E-3"/>
                  <c:y val="1.018117684784360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9695-4C27-A4EE-174A86BBBD47}"/>
                </c:ext>
              </c:extLst>
            </c:dLbl>
            <c:dLbl>
              <c:idx val="15"/>
              <c:layout>
                <c:manualLayout>
                  <c:x val="-1.1429085673146287E-2"/>
                  <c:y val="5.090588423921757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9695-4C27-A4EE-174A86BBBD47}"/>
                </c:ext>
              </c:extLst>
            </c:dLbl>
            <c:dLbl>
              <c:idx val="16"/>
              <c:layout>
                <c:manualLayout>
                  <c:x val="-3.8096952243820495E-3"/>
                  <c:y val="5.090588423921757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9695-4C27-A4EE-174A86BBBD47}"/>
                </c:ext>
              </c:extLst>
            </c:dLbl>
            <c:dLbl>
              <c:idx val="17"/>
              <c:layout>
                <c:manualLayout>
                  <c:x val="-9.5242380609551237E-3"/>
                  <c:y val="1.272647105980448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9695-4C27-A4EE-174A86BBBD47}"/>
                </c:ext>
              </c:extLst>
            </c:dLbl>
            <c:dLbl>
              <c:idx val="18"/>
              <c:layout>
                <c:manualLayout>
                  <c:x val="-1.1429085673146148E-2"/>
                  <c:y val="7.635882635882822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9695-4C27-A4EE-174A86BBBD47}"/>
                </c:ext>
              </c:extLst>
            </c:dLbl>
            <c:dLbl>
              <c:idx val="19"/>
              <c:layout>
                <c:manualLayout>
                  <c:x val="-1.7143628509719223E-2"/>
                  <c:y val="1.272667147667166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9695-4C27-A4EE-174A86BBBD47}"/>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'Q2(3)ア'!$AP$3:$AP$22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'Q2(3)ア'!$AT$3:$AT$22</c:f>
              <c:numCache>
                <c:formatCode>0.0</c:formatCode>
                <c:ptCount val="20"/>
                <c:pt idx="0">
                  <c:v>20</c:v>
                </c:pt>
                <c:pt idx="1">
                  <c:v>1.1553273427471118</c:v>
                </c:pt>
                <c:pt idx="3">
                  <c:v>1.1379800853485065</c:v>
                </c:pt>
                <c:pt idx="4">
                  <c:v>1.1764705882352942</c:v>
                </c:pt>
                <c:pt idx="6">
                  <c:v>15.384615384615385</c:v>
                </c:pt>
                <c:pt idx="7">
                  <c:v>5.4794520547945202</c:v>
                </c:pt>
                <c:pt idx="8">
                  <c:v>0.8438818565400843</c:v>
                </c:pt>
                <c:pt idx="9">
                  <c:v>0</c:v>
                </c:pt>
                <c:pt idx="10">
                  <c:v>1.0928961748633881</c:v>
                </c:pt>
                <c:pt idx="11">
                  <c:v>0</c:v>
                </c:pt>
                <c:pt idx="12">
                  <c:v>0</c:v>
                </c:pt>
                <c:pt idx="13">
                  <c:v>0</c:v>
                </c:pt>
                <c:pt idx="15">
                  <c:v>1.5503875968992249</c:v>
                </c:pt>
                <c:pt idx="16">
                  <c:v>0.43478260869565216</c:v>
                </c:pt>
                <c:pt idx="17">
                  <c:v>1.4044943820224718</c:v>
                </c:pt>
                <c:pt idx="18">
                  <c:v>0.78431372549019607</c:v>
                </c:pt>
                <c:pt idx="19">
                  <c:v>1.0050251256281406</c:v>
                </c:pt>
              </c:numCache>
            </c:numRef>
          </c:val>
          <c:extLst>
            <c:ext xmlns:c16="http://schemas.microsoft.com/office/drawing/2014/chart" uri="{C3380CC4-5D6E-409C-BE32-E72D297353CC}">
              <c16:uniqueId val="{00000005-8E9E-44F6-A807-AB1DEB9D7B87}"/>
            </c:ext>
          </c:extLst>
        </c:ser>
        <c:ser>
          <c:idx val="3"/>
          <c:order val="3"/>
          <c:tx>
            <c:strRef>
              <c:f>'Q2(3)ア'!$AU$2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8E9E-44F6-A807-AB1DEB9D7B87}"/>
                </c:ext>
              </c:extLst>
            </c:dLbl>
            <c:dLbl>
              <c:idx val="4"/>
              <c:layout>
                <c:manualLayout>
                  <c:x val="-5.7145428365732139E-3"/>
                  <c:y val="-1.01811768478435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9695-4C27-A4EE-174A86BBBD47}"/>
                </c:ext>
              </c:extLst>
            </c:dLbl>
            <c:dLbl>
              <c:idx val="8"/>
              <c:layout>
                <c:manualLayout>
                  <c:x val="5.7145428365729346E-3"/>
                  <c:y val="-7.635882635882542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695-4C27-A4EE-174A86BBBD47}"/>
                </c:ext>
              </c:extLst>
            </c:dLbl>
            <c:dLbl>
              <c:idx val="9"/>
              <c:layout>
                <c:manualLayout>
                  <c:x val="3.8096952243820495E-3"/>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695-4C27-A4EE-174A86BBBD47}"/>
                </c:ext>
              </c:extLst>
            </c:dLbl>
            <c:dLbl>
              <c:idx val="10"/>
              <c:layout>
                <c:manualLayout>
                  <c:x val="0"/>
                  <c:y val="-1.018117684784342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695-4C27-A4EE-174A86BBBD47}"/>
                </c:ext>
              </c:extLst>
            </c:dLbl>
            <c:dLbl>
              <c:idx val="11"/>
              <c:layout>
                <c:manualLayout>
                  <c:x val="0"/>
                  <c:y val="-1.018117684784342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695-4C27-A4EE-174A86BBBD47}"/>
                </c:ext>
              </c:extLst>
            </c:dLbl>
            <c:dLbl>
              <c:idx val="12"/>
              <c:layout>
                <c:manualLayout>
                  <c:x val="0"/>
                  <c:y val="-1.01811768478435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9695-4C27-A4EE-174A86BBBD47}"/>
                </c:ext>
              </c:extLst>
            </c:dLbl>
            <c:dLbl>
              <c:idx val="13"/>
              <c:layout>
                <c:manualLayout>
                  <c:x val="3.8096952243819098E-3"/>
                  <c:y val="-1.272647105980439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9695-4C27-A4EE-174A86BBBD47}"/>
                </c:ext>
              </c:extLst>
            </c:dLbl>
            <c:dLbl>
              <c:idx val="15"/>
              <c:layout>
                <c:manualLayout>
                  <c:x val="0"/>
                  <c:y val="-2.545294211960785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9695-4C27-A4EE-174A86BBBD47}"/>
                </c:ext>
              </c:extLst>
            </c:dLbl>
            <c:dLbl>
              <c:idx val="16"/>
              <c:layout>
                <c:manualLayout>
                  <c:x val="3.8096952243820495E-3"/>
                  <c:y val="-7.635882635882542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9695-4C27-A4EE-174A86BBBD47}"/>
                </c:ext>
              </c:extLst>
            </c:dLbl>
            <c:dLbl>
              <c:idx val="17"/>
              <c:layout>
                <c:manualLayout>
                  <c:x val="1.9048476121908851E-3"/>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9695-4C27-A4EE-174A86BBBD47}"/>
                </c:ext>
              </c:extLst>
            </c:dLbl>
            <c:dLbl>
              <c:idx val="18"/>
              <c:layout>
                <c:manualLayout>
                  <c:x val="5.7145428365730742E-3"/>
                  <c:y val="-2.545294211960878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9695-4C27-A4EE-174A86BBBD47}"/>
                </c:ext>
              </c:extLst>
            </c:dLbl>
            <c:dLbl>
              <c:idx val="19"/>
              <c:layout>
                <c:manualLayout>
                  <c:x val="7.619390448764099E-3"/>
                  <c:y val="-1.78168590668588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9695-4C27-A4EE-174A86BBBD47}"/>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'Q2(3)ア'!$AP$3:$AP$22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'Q2(3)ア'!$AU$3:$AU$22</c:f>
              <c:numCache>
                <c:formatCode>0.0</c:formatCode>
                <c:ptCount val="20"/>
                <c:pt idx="0">
                  <c:v>20</c:v>
                </c:pt>
                <c:pt idx="1">
                  <c:v>3.0808729139922981</c:v>
                </c:pt>
                <c:pt idx="3">
                  <c:v>5.2631578947368416</c:v>
                </c:pt>
                <c:pt idx="4">
                  <c:v>1.2941176470588236</c:v>
                </c:pt>
                <c:pt idx="6">
                  <c:v>11.538461538461538</c:v>
                </c:pt>
                <c:pt idx="7">
                  <c:v>2.054794520547945</c:v>
                </c:pt>
                <c:pt idx="8">
                  <c:v>3.79746835443038</c:v>
                </c:pt>
                <c:pt idx="9">
                  <c:v>4.6783625730994149</c:v>
                </c:pt>
                <c:pt idx="10">
                  <c:v>2.1857923497267762</c:v>
                </c:pt>
                <c:pt idx="11">
                  <c:v>2.4390243902439024</c:v>
                </c:pt>
                <c:pt idx="12">
                  <c:v>1.1764705882352942</c:v>
                </c:pt>
                <c:pt idx="13">
                  <c:v>3.0303030303030303</c:v>
                </c:pt>
                <c:pt idx="15">
                  <c:v>3.2945736434108532</c:v>
                </c:pt>
                <c:pt idx="16">
                  <c:v>4.3478260869565215</c:v>
                </c:pt>
                <c:pt idx="17">
                  <c:v>3.089887640449438</c:v>
                </c:pt>
                <c:pt idx="18">
                  <c:v>3.1372549019607843</c:v>
                </c:pt>
                <c:pt idx="19">
                  <c:v>1.0050251256281406</c:v>
                </c:pt>
              </c:numCache>
            </c:numRef>
          </c:val>
          <c:extLst>
            <c:ext xmlns:c16="http://schemas.microsoft.com/office/drawing/2014/chart" uri="{C3380CC4-5D6E-409C-BE32-E72D297353CC}">
              <c16:uniqueId val="{00000007-8E9E-44F6-A807-AB1DEB9D7B87}"/>
            </c:ext>
          </c:extLst>
        </c:ser>
        <c:ser>
          <c:idx val="4"/>
          <c:order val="4"/>
          <c:tx>
            <c:strRef>
              <c:f>'Q2(3)ア'!$AV$2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8E9E-44F6-A807-AB1DEB9D7B87}"/>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'Q2(3)ア'!$AP$3:$AP$22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'Q2(3)ア'!$AV$3:$AV$22</c:f>
              <c:numCache>
                <c:formatCode>0.0</c:formatCode>
                <c:ptCount val="20"/>
                <c:pt idx="0">
                  <c:v>20</c:v>
                </c:pt>
                <c:pt idx="1">
                  <c:v>0</c:v>
                </c:pt>
                <c:pt idx="3">
                  <c:v>0</c:v>
                </c:pt>
                <c:pt idx="4">
                  <c:v>0</c:v>
                </c:pt>
                <c:pt idx="6">
                  <c:v>0</c:v>
                </c:pt>
                <c:pt idx="7">
                  <c:v>0</c:v>
                </c:pt>
                <c:pt idx="8">
                  <c:v>0</c:v>
                </c:pt>
                <c:pt idx="9">
                  <c:v>0</c:v>
                </c:pt>
                <c:pt idx="10">
                  <c:v>0</c:v>
                </c:pt>
                <c:pt idx="11">
                  <c:v>0</c:v>
                </c:pt>
                <c:pt idx="12">
                  <c:v>0</c:v>
                </c:pt>
                <c:pt idx="13">
                  <c:v>0</c:v>
                </c:pt>
                <c:pt idx="15">
                  <c:v>0</c:v>
                </c:pt>
                <c:pt idx="16">
                  <c:v>0</c:v>
                </c:pt>
                <c:pt idx="17">
                  <c:v>0</c:v>
                </c:pt>
                <c:pt idx="18">
                  <c:v>0</c:v>
                </c:pt>
                <c:pt idx="19">
                  <c:v>0</c:v>
                </c:pt>
              </c:numCache>
            </c:numRef>
          </c:val>
          <c:extLst>
            <c:ext xmlns:c16="http://schemas.microsoft.com/office/drawing/2014/chart" uri="{C3380CC4-5D6E-409C-BE32-E72D297353CC}">
              <c16:uniqueId val="{00000009-8E9E-44F6-A807-AB1DEB9D7B87}"/>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2928247070917864"/>
          <c:h val="0.88988786131199427"/>
        </c:manualLayout>
      </c:layout>
      <c:barChart>
        <c:barDir val="bar"/>
        <c:grouping val="stacked"/>
        <c:varyColors val="0"/>
        <c:ser>
          <c:idx val="1"/>
          <c:order val="0"/>
          <c:tx>
            <c:strRef>
              <c:f>'Q2(3)ア 比較'!$AL$2</c:f>
              <c:strCache>
                <c:ptCount val="1"/>
                <c:pt idx="0">
                  <c:v>いつも
行っている</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B6B2-4F02-A0BF-3C9610A23011}"/>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B6B2-4F02-A0BF-3C9610A23011}"/>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B6B2-4F02-A0BF-3C9610A23011}"/>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B6B2-4F02-A0BF-3C9610A23011}"/>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B6B2-4F02-A0BF-3C9610A23011}"/>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'Q2(3)ア 比較'!$AJ$3:$AJ$5</c:f>
              <c:strCache>
                <c:ptCount val="3"/>
                <c:pt idx="0">
                  <c:v>凡例</c:v>
                </c:pt>
                <c:pt idx="1">
                  <c:v>(1,558)</c:v>
                </c:pt>
                <c:pt idx="2">
                  <c:v>(2,232)</c:v>
                </c:pt>
              </c:strCache>
            </c:strRef>
          </c:cat>
          <c:val>
            <c:numRef>
              <c:f>'Q2(3)ア 比較'!$AL$3:$AL$5</c:f>
              <c:numCache>
                <c:formatCode>0.0</c:formatCode>
                <c:ptCount val="3"/>
                <c:pt idx="0">
                  <c:v>20</c:v>
                </c:pt>
                <c:pt idx="1">
                  <c:v>72.143774069319647</c:v>
                </c:pt>
                <c:pt idx="2">
                  <c:v>28.9</c:v>
                </c:pt>
              </c:numCache>
            </c:numRef>
          </c:val>
          <c:extLst>
            <c:ext xmlns:c16="http://schemas.microsoft.com/office/drawing/2014/chart" uri="{C3380CC4-5D6E-409C-BE32-E72D297353CC}">
              <c16:uniqueId val="{00000005-B6B2-4F02-A0BF-3C9610A23011}"/>
            </c:ext>
          </c:extLst>
        </c:ser>
        <c:ser>
          <c:idx val="2"/>
          <c:order val="1"/>
          <c:tx>
            <c:strRef>
              <c:f>'Q2(3)ア 比較'!$AM$2</c:f>
              <c:strCache>
                <c:ptCount val="1"/>
                <c:pt idx="0">
                  <c:v>時々
行っている</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B6B2-4F02-A0BF-3C9610A23011}"/>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B6B2-4F02-A0BF-3C9610A23011}"/>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B6B2-4F02-A0BF-3C9610A23011}"/>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B6B2-4F02-A0BF-3C9610A23011}"/>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'Q2(3)ア 比較'!$AJ$3:$AJ$5</c:f>
              <c:strCache>
                <c:ptCount val="3"/>
                <c:pt idx="0">
                  <c:v>凡例</c:v>
                </c:pt>
                <c:pt idx="1">
                  <c:v>(1,558)</c:v>
                </c:pt>
                <c:pt idx="2">
                  <c:v>(2,232)</c:v>
                </c:pt>
              </c:strCache>
            </c:strRef>
          </c:cat>
          <c:val>
            <c:numRef>
              <c:f>'Q2(3)ア 比較'!$AM$3:$AM$5</c:f>
              <c:numCache>
                <c:formatCode>0.0</c:formatCode>
                <c:ptCount val="3"/>
                <c:pt idx="0">
                  <c:v>20</c:v>
                </c:pt>
                <c:pt idx="1">
                  <c:v>23.620025673940951</c:v>
                </c:pt>
                <c:pt idx="2">
                  <c:v>49.4</c:v>
                </c:pt>
              </c:numCache>
            </c:numRef>
          </c:val>
          <c:extLst>
            <c:ext xmlns:c16="http://schemas.microsoft.com/office/drawing/2014/chart" uri="{C3380CC4-5D6E-409C-BE32-E72D297353CC}">
              <c16:uniqueId val="{0000000A-B6B2-4F02-A0BF-3C9610A23011}"/>
            </c:ext>
          </c:extLst>
        </c:ser>
        <c:ser>
          <c:idx val="3"/>
          <c:order val="2"/>
          <c:tx>
            <c:strRef>
              <c:f>'Q2(3)ア 比較'!$AN$2</c:f>
              <c:strCache>
                <c:ptCount val="1"/>
                <c:pt idx="0">
                  <c:v>これから
行いたい</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B6B2-4F02-A0BF-3C9610A23011}"/>
                </c:ext>
              </c:extLst>
            </c:dLbl>
            <c:dLbl>
              <c:idx val="1"/>
              <c:layout>
                <c:manualLayout>
                  <c:x val="-9.0489535562102465E-3"/>
                  <c:y val="5.8796296296296374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707-40AB-91BE-2660A0108FDE}"/>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B6B2-4F02-A0BF-3C9610A23011}"/>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B6B2-4F02-A0BF-3C9610A23011}"/>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B6B2-4F02-A0BF-3C9610A23011}"/>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B6B2-4F02-A0BF-3C9610A23011}"/>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B6B2-4F02-A0BF-3C9610A23011}"/>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'Q2(3)ア 比較'!$AJ$3:$AJ$5</c:f>
              <c:strCache>
                <c:ptCount val="3"/>
                <c:pt idx="0">
                  <c:v>凡例</c:v>
                </c:pt>
                <c:pt idx="1">
                  <c:v>(1,558)</c:v>
                </c:pt>
                <c:pt idx="2">
                  <c:v>(2,232)</c:v>
                </c:pt>
              </c:strCache>
            </c:strRef>
          </c:cat>
          <c:val>
            <c:numRef>
              <c:f>'Q2(3)ア 比較'!$AN$3:$AN$5</c:f>
              <c:numCache>
                <c:formatCode>0.0</c:formatCode>
                <c:ptCount val="3"/>
                <c:pt idx="0">
                  <c:v>20</c:v>
                </c:pt>
                <c:pt idx="1">
                  <c:v>1.1553273427471118</c:v>
                </c:pt>
                <c:pt idx="2">
                  <c:v>11.3</c:v>
                </c:pt>
              </c:numCache>
            </c:numRef>
          </c:val>
          <c:extLst>
            <c:ext xmlns:c16="http://schemas.microsoft.com/office/drawing/2014/chart" uri="{C3380CC4-5D6E-409C-BE32-E72D297353CC}">
              <c16:uniqueId val="{00000011-B6B2-4F02-A0BF-3C9610A23011}"/>
            </c:ext>
          </c:extLst>
        </c:ser>
        <c:ser>
          <c:idx val="4"/>
          <c:order val="3"/>
          <c:tx>
            <c:strRef>
              <c:f>'Q2(3)ア 比較'!$AO$2</c:f>
              <c:strCache>
                <c:ptCount val="1"/>
                <c:pt idx="0">
                  <c:v>行うつもりは
ない</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B6B2-4F02-A0BF-3C9610A23011}"/>
                </c:ext>
              </c:extLst>
            </c:dLbl>
            <c:dLbl>
              <c:idx val="1"/>
              <c:layout>
                <c:manualLayout>
                  <c:x val="1.8097907112420493E-3"/>
                  <c:y val="-5.0396825396825322E-2"/>
                </c:manualLayout>
              </c:layout>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B6B2-4F02-A0BF-3C9610A23011}"/>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B6B2-4F02-A0BF-3C9610A23011}"/>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B6B2-4F02-A0BF-3C9610A23011}"/>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B6B2-4F02-A0BF-3C9610A23011}"/>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B6B2-4F02-A0BF-3C9610A23011}"/>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B6B2-4F02-A0BF-3C9610A23011}"/>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B6B2-4F02-A0BF-3C9610A23011}"/>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B6B2-4F02-A0BF-3C9610A23011}"/>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B6B2-4F02-A0BF-3C9610A23011}"/>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B6B2-4F02-A0BF-3C9610A23011}"/>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B6B2-4F02-A0BF-3C9610A23011}"/>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B6B2-4F02-A0BF-3C9610A23011}"/>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B6B2-4F02-A0BF-3C9610A23011}"/>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B6B2-4F02-A0BF-3C9610A23011}"/>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'Q2(3)ア 比較'!$AJ$3:$AJ$5</c:f>
              <c:strCache>
                <c:ptCount val="3"/>
                <c:pt idx="0">
                  <c:v>凡例</c:v>
                </c:pt>
                <c:pt idx="1">
                  <c:v>(1,558)</c:v>
                </c:pt>
                <c:pt idx="2">
                  <c:v>(2,232)</c:v>
                </c:pt>
              </c:strCache>
            </c:strRef>
          </c:cat>
          <c:val>
            <c:numRef>
              <c:f>'Q2(3)ア 比較'!$AO$3:$AO$5</c:f>
              <c:numCache>
                <c:formatCode>0.0</c:formatCode>
                <c:ptCount val="3"/>
                <c:pt idx="0">
                  <c:v>20</c:v>
                </c:pt>
                <c:pt idx="1">
                  <c:v>3.0808729139922981</c:v>
                </c:pt>
                <c:pt idx="2">
                  <c:v>9.5</c:v>
                </c:pt>
              </c:numCache>
            </c:numRef>
          </c:val>
          <c:extLst>
            <c:ext xmlns:c16="http://schemas.microsoft.com/office/drawing/2014/chart" uri="{C3380CC4-5D6E-409C-BE32-E72D297353CC}">
              <c16:uniqueId val="{00000021-B6B2-4F02-A0BF-3C9610A23011}"/>
            </c:ext>
          </c:extLst>
        </c:ser>
        <c:ser>
          <c:idx val="5"/>
          <c:order val="4"/>
          <c:tx>
            <c:strRef>
              <c:f>'Q2(3)ア 比較'!$AP$2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B6B2-4F02-A0BF-3C9610A23011}"/>
                </c:ext>
              </c:extLst>
            </c:dLbl>
            <c:dLbl>
              <c:idx val="2"/>
              <c:layout>
                <c:manualLayout>
                  <c:x val="1.959732584184468E-2"/>
                  <c:y val="-8.398809523809523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B6B2-4F02-A0BF-3C9610A23011}"/>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'Q2(3)ア 比較'!$AJ$3:$AJ$5</c:f>
              <c:strCache>
                <c:ptCount val="3"/>
                <c:pt idx="0">
                  <c:v>凡例</c:v>
                </c:pt>
                <c:pt idx="1">
                  <c:v>(1,558)</c:v>
                </c:pt>
                <c:pt idx="2">
                  <c:v>(2,232)</c:v>
                </c:pt>
              </c:strCache>
            </c:strRef>
          </c:cat>
          <c:val>
            <c:numRef>
              <c:f>'Q2(3)ア 比較'!$AP$3:$AP$5</c:f>
              <c:numCache>
                <c:formatCode>0.0</c:formatCode>
                <c:ptCount val="3"/>
                <c:pt idx="0">
                  <c:v>20</c:v>
                </c:pt>
                <c:pt idx="1">
                  <c:v>0</c:v>
                </c:pt>
                <c:pt idx="2">
                  <c:v>0.8</c:v>
                </c:pt>
              </c:numCache>
            </c:numRef>
          </c:val>
          <c:extLst>
            <c:ext xmlns:c16="http://schemas.microsoft.com/office/drawing/2014/chart" uri="{C3380CC4-5D6E-409C-BE32-E72D297353CC}">
              <c16:uniqueId val="{00000024-B6B2-4F02-A0BF-3C9610A23011}"/>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753284737221022"/>
          <c:h val="0.94062202597734024"/>
        </c:manualLayout>
      </c:layout>
      <c:barChart>
        <c:barDir val="bar"/>
        <c:grouping val="percentStacked"/>
        <c:varyColors val="0"/>
        <c:ser>
          <c:idx val="0"/>
          <c:order val="0"/>
          <c:tx>
            <c:strRef>
              <c:f>'Q2(3)イ'!$AR$2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3C81-42CD-9926-1DBD37DD3F50}"/>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'Q2(3)イ'!$AP$23:$AP$50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('Q2(3)イ'!$AR$3:$AR$4,'Q2(3)イ'!$AR$23:$AR$50)</c:f>
              <c:numCache>
                <c:formatCode>0.0</c:formatCode>
                <c:ptCount val="30"/>
                <c:pt idx="0">
                  <c:v>20</c:v>
                </c:pt>
                <c:pt idx="1">
                  <c:v>72.336328626444157</c:v>
                </c:pt>
                <c:pt idx="3">
                  <c:v>75.806451612903231</c:v>
                </c:pt>
                <c:pt idx="4">
                  <c:v>68.531468531468533</c:v>
                </c:pt>
                <c:pt idx="5">
                  <c:v>78.082191780821915</c:v>
                </c:pt>
                <c:pt idx="6">
                  <c:v>71.428571428571431</c:v>
                </c:pt>
                <c:pt idx="7">
                  <c:v>83.333333333333343</c:v>
                </c:pt>
                <c:pt idx="8">
                  <c:v>47.619047619047613</c:v>
                </c:pt>
                <c:pt idx="9">
                  <c:v>75.496688741721854</c:v>
                </c:pt>
                <c:pt idx="10">
                  <c:v>70.270270270270274</c:v>
                </c:pt>
                <c:pt idx="12">
                  <c:v>68.211920529801333</c:v>
                </c:pt>
                <c:pt idx="13">
                  <c:v>76.299376299376291</c:v>
                </c:pt>
                <c:pt idx="14">
                  <c:v>72.207084468664846</c:v>
                </c:pt>
                <c:pt idx="15">
                  <c:v>71.924290220820183</c:v>
                </c:pt>
                <c:pt idx="16">
                  <c:v>66.666666666666657</c:v>
                </c:pt>
                <c:pt idx="17">
                  <c:v>61.111111111111114</c:v>
                </c:pt>
                <c:pt idx="18">
                  <c:v>100</c:v>
                </c:pt>
                <c:pt idx="20">
                  <c:v>72.149837133550491</c:v>
                </c:pt>
                <c:pt idx="21">
                  <c:v>78.347578347578349</c:v>
                </c:pt>
                <c:pt idx="22">
                  <c:v>84.210526315789465</c:v>
                </c:pt>
                <c:pt idx="23">
                  <c:v>73.333333333333329</c:v>
                </c:pt>
                <c:pt idx="24">
                  <c:v>50</c:v>
                </c:pt>
                <c:pt idx="25">
                  <c:v>66.748768472906406</c:v>
                </c:pt>
                <c:pt idx="26">
                  <c:v>83.720930232558146</c:v>
                </c:pt>
                <c:pt idx="27">
                  <c:v>72.727272727272734</c:v>
                </c:pt>
                <c:pt idx="28">
                  <c:v>0</c:v>
                </c:pt>
                <c:pt idx="29">
                  <c:v>64.285714285714292</c:v>
                </c:pt>
              </c:numCache>
            </c:numRef>
          </c:val>
          <c:extLst>
            <c:ext xmlns:c16="http://schemas.microsoft.com/office/drawing/2014/chart" uri="{C3380CC4-5D6E-409C-BE32-E72D297353CC}">
              <c16:uniqueId val="{00000001-3C81-42CD-9926-1DBD37DD3F50}"/>
            </c:ext>
          </c:extLst>
        </c:ser>
        <c:ser>
          <c:idx val="1"/>
          <c:order val="1"/>
          <c:tx>
            <c:strRef>
              <c:f>'Q2(3)イ'!$AS$2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3C81-42CD-9926-1DBD37DD3F50}"/>
                </c:ext>
              </c:extLst>
            </c:dLbl>
            <c:dLbl>
              <c:idx val="18"/>
              <c:layout>
                <c:manualLayout>
                  <c:x val="-4.7621190304775761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4CF3-4A59-A630-C6D614AF00C0}"/>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'Q2(3)イ'!$AP$23:$AP$50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('Q2(3)イ'!$AS$3:$AS$4,'Q2(3)イ'!$AS$23:$AS$50)</c:f>
              <c:numCache>
                <c:formatCode>0.0</c:formatCode>
                <c:ptCount val="30"/>
                <c:pt idx="0">
                  <c:v>20</c:v>
                </c:pt>
                <c:pt idx="1">
                  <c:v>19.383825417201543</c:v>
                </c:pt>
                <c:pt idx="3">
                  <c:v>15.591397849462366</c:v>
                </c:pt>
                <c:pt idx="4">
                  <c:v>21.25874125874126</c:v>
                </c:pt>
                <c:pt idx="5">
                  <c:v>17.351598173515981</c:v>
                </c:pt>
                <c:pt idx="6">
                  <c:v>28.571428571428569</c:v>
                </c:pt>
                <c:pt idx="7">
                  <c:v>14.444444444444443</c:v>
                </c:pt>
                <c:pt idx="8">
                  <c:v>28.571428571428569</c:v>
                </c:pt>
                <c:pt idx="9">
                  <c:v>20.52980132450331</c:v>
                </c:pt>
                <c:pt idx="10">
                  <c:v>16.216216216216218</c:v>
                </c:pt>
                <c:pt idx="12">
                  <c:v>19.536423841059602</c:v>
                </c:pt>
                <c:pt idx="13">
                  <c:v>16.839916839916842</c:v>
                </c:pt>
                <c:pt idx="14">
                  <c:v>21.798365122615802</c:v>
                </c:pt>
                <c:pt idx="15">
                  <c:v>19.242902208201894</c:v>
                </c:pt>
                <c:pt idx="16">
                  <c:v>24.637681159420293</c:v>
                </c:pt>
                <c:pt idx="17">
                  <c:v>22.222222222222221</c:v>
                </c:pt>
                <c:pt idx="18">
                  <c:v>0</c:v>
                </c:pt>
                <c:pt idx="20">
                  <c:v>20.684039087947884</c:v>
                </c:pt>
                <c:pt idx="21">
                  <c:v>17.663817663817664</c:v>
                </c:pt>
                <c:pt idx="22">
                  <c:v>10.526315789473683</c:v>
                </c:pt>
                <c:pt idx="23">
                  <c:v>20</c:v>
                </c:pt>
                <c:pt idx="24">
                  <c:v>33.333333333333329</c:v>
                </c:pt>
                <c:pt idx="25">
                  <c:v>20.19704433497537</c:v>
                </c:pt>
                <c:pt idx="26">
                  <c:v>9.3023255813953494</c:v>
                </c:pt>
                <c:pt idx="27">
                  <c:v>13.636363636363635</c:v>
                </c:pt>
                <c:pt idx="28">
                  <c:v>50</c:v>
                </c:pt>
                <c:pt idx="29">
                  <c:v>25</c:v>
                </c:pt>
              </c:numCache>
            </c:numRef>
          </c:val>
          <c:extLst>
            <c:ext xmlns:c16="http://schemas.microsoft.com/office/drawing/2014/chart" uri="{C3380CC4-5D6E-409C-BE32-E72D297353CC}">
              <c16:uniqueId val="{00000003-3C81-42CD-9926-1DBD37DD3F50}"/>
            </c:ext>
          </c:extLst>
        </c:ser>
        <c:ser>
          <c:idx val="2"/>
          <c:order val="2"/>
          <c:tx>
            <c:strRef>
              <c:f>'Q2(3)イ'!$AT$2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3C81-42CD-9926-1DBD37DD3F50}"/>
                </c:ext>
              </c:extLst>
            </c:dLbl>
            <c:dLbl>
              <c:idx val="5"/>
              <c:layout>
                <c:manualLayout>
                  <c:x val="-1.7143628509719223E-2"/>
                  <c:y val="3.3760972316002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CF3-4A59-A630-C6D614AF00C0}"/>
                </c:ext>
              </c:extLst>
            </c:dLbl>
            <c:dLbl>
              <c:idx val="6"/>
              <c:layout>
                <c:manualLayout>
                  <c:x val="-2.8572714182865371E-2"/>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CF3-4A59-A630-C6D614AF00C0}"/>
                </c:ext>
              </c:extLst>
            </c:dLbl>
            <c:dLbl>
              <c:idx val="7"/>
              <c:layout>
                <c:manualLayout>
                  <c:x val="-1.3333933285337173E-2"/>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CF3-4A59-A630-C6D614AF00C0}"/>
                </c:ext>
              </c:extLst>
            </c:dLbl>
            <c:dLbl>
              <c:idx val="9"/>
              <c:layout>
                <c:manualLayout>
                  <c:x val="-7.619390448764099E-3"/>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4CF3-4A59-A630-C6D614AF00C0}"/>
                </c:ext>
              </c:extLst>
            </c:dLbl>
            <c:dLbl>
              <c:idx val="18"/>
              <c:layout>
                <c:manualLayout>
                  <c:x val="-1.7143628509719362E-2"/>
                  <c:y val="6.752194463200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4CF3-4A59-A630-C6D614AF00C0}"/>
                </c:ext>
              </c:extLst>
            </c:dLbl>
            <c:dLbl>
              <c:idx val="21"/>
              <c:layout>
                <c:manualLayout>
                  <c:x val="-9.5242380609551237E-3"/>
                  <c:y val="6.75232738041438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4CF3-4A59-A630-C6D614AF00C0}"/>
                </c:ext>
              </c:extLst>
            </c:dLbl>
            <c:dLbl>
              <c:idx val="22"/>
              <c:layout>
                <c:manualLayout>
                  <c:x val="-7.6193904487642386E-3"/>
                  <c:y val="3.3760972316002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4CF3-4A59-A630-C6D614AF00C0}"/>
                </c:ext>
              </c:extLst>
            </c:dLbl>
            <c:dLbl>
              <c:idx val="23"/>
              <c:layout>
                <c:manualLayout>
                  <c:x val="0"/>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4CF3-4A59-A630-C6D614AF00C0}"/>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'Q2(3)イ'!$AP$23:$AP$50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('Q2(3)イ'!$AT$3:$AT$4,'Q2(3)イ'!$AT$23:$AT$50)</c:f>
              <c:numCache>
                <c:formatCode>0.0</c:formatCode>
                <c:ptCount val="30"/>
                <c:pt idx="0">
                  <c:v>20</c:v>
                </c:pt>
                <c:pt idx="1">
                  <c:v>6.033376123234917</c:v>
                </c:pt>
                <c:pt idx="3">
                  <c:v>5.913978494623656</c:v>
                </c:pt>
                <c:pt idx="4">
                  <c:v>7.2727272727272725</c:v>
                </c:pt>
                <c:pt idx="5">
                  <c:v>3.6529680365296802</c:v>
                </c:pt>
                <c:pt idx="6">
                  <c:v>0</c:v>
                </c:pt>
                <c:pt idx="7">
                  <c:v>1.6666666666666667</c:v>
                </c:pt>
                <c:pt idx="8">
                  <c:v>19.047619047619047</c:v>
                </c:pt>
                <c:pt idx="9">
                  <c:v>3.3112582781456954</c:v>
                </c:pt>
                <c:pt idx="10">
                  <c:v>8.1081081081081088</c:v>
                </c:pt>
                <c:pt idx="12">
                  <c:v>8.6092715231788084</c:v>
                </c:pt>
                <c:pt idx="13">
                  <c:v>5.6133056133056138</c:v>
                </c:pt>
                <c:pt idx="14">
                  <c:v>4.3596730245231603</c:v>
                </c:pt>
                <c:pt idx="15">
                  <c:v>6.309148264984227</c:v>
                </c:pt>
                <c:pt idx="16">
                  <c:v>4.3478260869565215</c:v>
                </c:pt>
                <c:pt idx="17">
                  <c:v>11.111111111111111</c:v>
                </c:pt>
                <c:pt idx="18">
                  <c:v>0</c:v>
                </c:pt>
                <c:pt idx="20">
                  <c:v>5.2117263843648214</c:v>
                </c:pt>
                <c:pt idx="21">
                  <c:v>3.133903133903134</c:v>
                </c:pt>
                <c:pt idx="22">
                  <c:v>5.2631578947368416</c:v>
                </c:pt>
                <c:pt idx="23">
                  <c:v>4.4444444444444446</c:v>
                </c:pt>
                <c:pt idx="24">
                  <c:v>16.666666666666664</c:v>
                </c:pt>
                <c:pt idx="25">
                  <c:v>8.8669950738916263</c:v>
                </c:pt>
                <c:pt idx="26">
                  <c:v>6.9767441860465116</c:v>
                </c:pt>
                <c:pt idx="27">
                  <c:v>13.636363636363635</c:v>
                </c:pt>
                <c:pt idx="28">
                  <c:v>0</c:v>
                </c:pt>
                <c:pt idx="29">
                  <c:v>7.1428571428571423</c:v>
                </c:pt>
              </c:numCache>
            </c:numRef>
          </c:val>
          <c:extLst>
            <c:ext xmlns:c16="http://schemas.microsoft.com/office/drawing/2014/chart" uri="{C3380CC4-5D6E-409C-BE32-E72D297353CC}">
              <c16:uniqueId val="{00000005-3C81-42CD-9926-1DBD37DD3F50}"/>
            </c:ext>
          </c:extLst>
        </c:ser>
        <c:ser>
          <c:idx val="3"/>
          <c:order val="3"/>
          <c:tx>
            <c:strRef>
              <c:f>'Q2(3)イ'!$AU$2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3C81-42CD-9926-1DBD37DD3F50}"/>
                </c:ext>
              </c:extLst>
            </c:dLbl>
            <c:dLbl>
              <c:idx val="6"/>
              <c:layout>
                <c:manualLayout>
                  <c:x val="5.7145428365730742E-3"/>
                  <c:y val="-1.0128291694800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CF3-4A59-A630-C6D614AF00C0}"/>
                </c:ext>
              </c:extLst>
            </c:dLbl>
            <c:dLbl>
              <c:idx val="7"/>
              <c:layout>
                <c:manualLayout>
                  <c:x val="7.619390448764099E-3"/>
                  <c:y val="-6.752194463200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CF3-4A59-A630-C6D614AF00C0}"/>
                </c:ext>
              </c:extLst>
            </c:dLbl>
            <c:dLbl>
              <c:idx val="9"/>
              <c:layout>
                <c:manualLayout>
                  <c:x val="9.5242380609551237E-3"/>
                  <c:y val="-1.0128291694800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4CF3-4A59-A630-C6D614AF00C0}"/>
                </c:ext>
              </c:extLst>
            </c:dLbl>
            <c:dLbl>
              <c:idx val="13"/>
              <c:layout>
                <c:manualLayout>
                  <c:x val="1.9048476121908851E-3"/>
                  <c:y val="-8.440110161786770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4CF3-4A59-A630-C6D614AF00C0}"/>
                </c:ext>
              </c:extLst>
            </c:dLbl>
            <c:dLbl>
              <c:idx val="14"/>
              <c:layout>
                <c:manualLayout>
                  <c:x val="0"/>
                  <c:y val="-1.688048615800073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4CF3-4A59-A630-C6D614AF00C0}"/>
                </c:ext>
              </c:extLst>
            </c:dLbl>
            <c:dLbl>
              <c:idx val="15"/>
              <c:layout>
                <c:manualLayout>
                  <c:x val="0"/>
                  <c:y val="-6.75206154598663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4CF3-4A59-A630-C6D614AF00C0}"/>
                </c:ext>
              </c:extLst>
            </c:dLbl>
            <c:dLbl>
              <c:idx val="16"/>
              <c:layout>
                <c:manualLayout>
                  <c:x val="1.9048476121910247E-3"/>
                  <c:y val="-3.375964314386365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4CF3-4A59-A630-C6D614AF00C0}"/>
                </c:ext>
              </c:extLst>
            </c:dLbl>
            <c:dLbl>
              <c:idx val="18"/>
              <c:layout>
                <c:manualLayout>
                  <c:x val="7.619390448764099E-3"/>
                  <c:y val="-8.440110161786832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4CF3-4A59-A630-C6D614AF00C0}"/>
                </c:ext>
              </c:extLst>
            </c:dLbl>
            <c:dLbl>
              <c:idx val="20"/>
              <c:layout>
                <c:manualLayout>
                  <c:x val="0"/>
                  <c:y val="-5.064012930186562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4CF3-4A59-A630-C6D614AF00C0}"/>
                </c:ext>
              </c:extLst>
            </c:dLbl>
            <c:dLbl>
              <c:idx val="21"/>
              <c:layout>
                <c:manualLayout>
                  <c:x val="5.7145428365730742E-3"/>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4CF3-4A59-A630-C6D614AF00C0}"/>
                </c:ext>
              </c:extLst>
            </c:dLbl>
            <c:dLbl>
              <c:idx val="22"/>
              <c:layout>
                <c:manualLayout>
                  <c:x val="3.8096952243819098E-3"/>
                  <c:y val="-6.752194463200416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4CF3-4A59-A630-C6D614AF00C0}"/>
                </c:ext>
              </c:extLst>
            </c:dLbl>
            <c:dLbl>
              <c:idx val="23"/>
              <c:layout>
                <c:manualLayout>
                  <c:x val="7.619390448764099E-3"/>
                  <c:y val="-6.752194463200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4CF3-4A59-A630-C6D614AF00C0}"/>
                </c:ext>
              </c:extLst>
            </c:dLbl>
            <c:dLbl>
              <c:idx val="24"/>
              <c:layout>
                <c:manualLayout>
                  <c:x val="-1.3968721121542454E-16"/>
                  <c:y val="-6.752194463200416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4CF3-4A59-A630-C6D614AF00C0}"/>
                </c:ext>
              </c:extLst>
            </c:dLbl>
            <c:dLbl>
              <c:idx val="26"/>
              <c:layout>
                <c:manualLayout>
                  <c:x val="-1.3968721121542454E-16"/>
                  <c:y val="-5.06414584740028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4CF3-4A59-A630-C6D614AF00C0}"/>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'Q2(3)イ'!$AP$23:$AP$50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('Q2(3)イ'!$AU$3:$AU$4,'Q2(3)イ'!$AU$23:$AU$50)</c:f>
              <c:numCache>
                <c:formatCode>0.0</c:formatCode>
                <c:ptCount val="30"/>
                <c:pt idx="0">
                  <c:v>20</c:v>
                </c:pt>
                <c:pt idx="1">
                  <c:v>2.246469833119384</c:v>
                </c:pt>
                <c:pt idx="3">
                  <c:v>2.6881720430107525</c:v>
                </c:pt>
                <c:pt idx="4">
                  <c:v>2.9370629370629371</c:v>
                </c:pt>
                <c:pt idx="5">
                  <c:v>0.91324200913242004</c:v>
                </c:pt>
                <c:pt idx="6">
                  <c:v>0</c:v>
                </c:pt>
                <c:pt idx="7">
                  <c:v>0.55555555555555558</c:v>
                </c:pt>
                <c:pt idx="8">
                  <c:v>4.7619047619047619</c:v>
                </c:pt>
                <c:pt idx="9">
                  <c:v>0.66225165562913912</c:v>
                </c:pt>
                <c:pt idx="10">
                  <c:v>5.4054054054054053</c:v>
                </c:pt>
                <c:pt idx="12">
                  <c:v>3.6423841059602649</c:v>
                </c:pt>
                <c:pt idx="13">
                  <c:v>1.2474012474012475</c:v>
                </c:pt>
                <c:pt idx="14">
                  <c:v>1.6348773841961852</c:v>
                </c:pt>
                <c:pt idx="15">
                  <c:v>2.5236593059936907</c:v>
                </c:pt>
                <c:pt idx="16">
                  <c:v>4.3478260869565215</c:v>
                </c:pt>
                <c:pt idx="17">
                  <c:v>5.5555555555555554</c:v>
                </c:pt>
                <c:pt idx="18">
                  <c:v>0</c:v>
                </c:pt>
                <c:pt idx="20">
                  <c:v>1.9543973941368076</c:v>
                </c:pt>
                <c:pt idx="21">
                  <c:v>0.85470085470085477</c:v>
                </c:pt>
                <c:pt idx="22">
                  <c:v>0</c:v>
                </c:pt>
                <c:pt idx="23">
                  <c:v>2.2222222222222223</c:v>
                </c:pt>
                <c:pt idx="24">
                  <c:v>0</c:v>
                </c:pt>
                <c:pt idx="25">
                  <c:v>4.1871921182266005</c:v>
                </c:pt>
                <c:pt idx="26">
                  <c:v>0</c:v>
                </c:pt>
                <c:pt idx="27">
                  <c:v>0</c:v>
                </c:pt>
                <c:pt idx="28">
                  <c:v>50</c:v>
                </c:pt>
                <c:pt idx="29">
                  <c:v>3.5714285714285712</c:v>
                </c:pt>
              </c:numCache>
            </c:numRef>
          </c:val>
          <c:extLst>
            <c:ext xmlns:c16="http://schemas.microsoft.com/office/drawing/2014/chart" uri="{C3380CC4-5D6E-409C-BE32-E72D297353CC}">
              <c16:uniqueId val="{00000007-3C81-42CD-9926-1DBD37DD3F50}"/>
            </c:ext>
          </c:extLst>
        </c:ser>
        <c:ser>
          <c:idx val="4"/>
          <c:order val="4"/>
          <c:tx>
            <c:strRef>
              <c:f>'Q2(3)イ'!$AV$2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3C81-42CD-9926-1DBD37DD3F50}"/>
                </c:ext>
              </c:extLst>
            </c:dLbl>
            <c:dLbl>
              <c:idx val="6"/>
              <c:layout>
                <c:manualLayout>
                  <c:x val="3.6315994720422365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CF3-4A59-A630-C6D614AF00C0}"/>
                </c:ext>
              </c:extLst>
            </c:dLbl>
            <c:dLbl>
              <c:idx val="7"/>
              <c:layout>
                <c:manualLayout>
                  <c:x val="3.0601451883849291E-2"/>
                  <c:y val="-1.6880486158001042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4CF3-4A59-A630-C6D614AF00C0}"/>
                </c:ext>
              </c:extLst>
            </c:dLbl>
            <c:dLbl>
              <c:idx val="9"/>
              <c:layout>
                <c:manualLayout>
                  <c:x val="3.0601451883849291E-2"/>
                  <c:y val="1.688048615800135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4CF3-4A59-A630-C6D614AF00C0}"/>
                </c:ext>
              </c:extLst>
            </c:dLbl>
            <c:dLbl>
              <c:idx val="13"/>
              <c:layout>
                <c:manualLayout>
                  <c:x val="3.2506299496040315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4CF3-4A59-A630-C6D614AF00C0}"/>
                </c:ext>
              </c:extLst>
            </c:dLbl>
            <c:dLbl>
              <c:idx val="18"/>
              <c:layout>
                <c:manualLayout>
                  <c:x val="3.2506299496040315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4CF3-4A59-A630-C6D614AF00C0}"/>
                </c:ext>
              </c:extLst>
            </c:dLbl>
            <c:dLbl>
              <c:idx val="21"/>
              <c:layout>
                <c:manualLayout>
                  <c:x val="3.0601451883849291E-2"/>
                  <c:y val="1.688048615800135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4CF3-4A59-A630-C6D614AF00C0}"/>
                </c:ext>
              </c:extLst>
            </c:dLbl>
            <c:dLbl>
              <c:idx val="22"/>
              <c:layout>
                <c:manualLayout>
                  <c:x val="3.4411147108231344E-2"/>
                  <c:y val="1.2378880180654145E-16"/>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4CF3-4A59-A630-C6D614AF00C0}"/>
                </c:ext>
              </c:extLst>
            </c:dLbl>
            <c:dLbl>
              <c:idx val="23"/>
              <c:layout>
                <c:manualLayout>
                  <c:x val="2.8696604271658266E-2"/>
                  <c:y val="1.2378880180654145E-16"/>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4CF3-4A59-A630-C6D614AF00C0}"/>
                </c:ext>
              </c:extLst>
            </c:dLbl>
            <c:dLbl>
              <c:idx val="24"/>
              <c:layout>
                <c:manualLayout>
                  <c:x val="3.2506299496040315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4CF3-4A59-A630-C6D614AF00C0}"/>
                </c:ext>
              </c:extLst>
            </c:dLbl>
            <c:dLbl>
              <c:idx val="26"/>
              <c:layout>
                <c:manualLayout>
                  <c:x val="3.2506299496040315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4CF3-4A59-A630-C6D614AF00C0}"/>
                </c:ext>
              </c:extLst>
            </c:dLbl>
            <c:dLbl>
              <c:idx val="27"/>
              <c:layout>
                <c:manualLayout>
                  <c:x val="3.2506299496040315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4CF3-4A59-A630-C6D614AF00C0}"/>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'Q2(3)イ'!$AP$23:$AP$50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('Q2(3)イ'!$AV$3:$AV$4,'Q2(3)イ'!$AV$23:$AV$50)</c:f>
              <c:numCache>
                <c:formatCode>0.0</c:formatCode>
                <c:ptCount val="30"/>
                <c:pt idx="0">
                  <c:v>20</c:v>
                </c:pt>
                <c:pt idx="1">
                  <c:v>0</c:v>
                </c:pt>
                <c:pt idx="3">
                  <c:v>0</c:v>
                </c:pt>
                <c:pt idx="4">
                  <c:v>0</c:v>
                </c:pt>
                <c:pt idx="5">
                  <c:v>0</c:v>
                </c:pt>
                <c:pt idx="6">
                  <c:v>0</c:v>
                </c:pt>
                <c:pt idx="7">
                  <c:v>0</c:v>
                </c:pt>
                <c:pt idx="8">
                  <c:v>0</c:v>
                </c:pt>
                <c:pt idx="9">
                  <c:v>0</c:v>
                </c:pt>
                <c:pt idx="10">
                  <c:v>0</c:v>
                </c:pt>
                <c:pt idx="12">
                  <c:v>0</c:v>
                </c:pt>
                <c:pt idx="13">
                  <c:v>0</c:v>
                </c:pt>
                <c:pt idx="14">
                  <c:v>0</c:v>
                </c:pt>
                <c:pt idx="15">
                  <c:v>0</c:v>
                </c:pt>
                <c:pt idx="16">
                  <c:v>0</c:v>
                </c:pt>
                <c:pt idx="17">
                  <c:v>0</c:v>
                </c:pt>
                <c:pt idx="18">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9-3C81-42CD-9926-1DBD37DD3F50}"/>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944684425245985"/>
          <c:h val="0.94654341029341016"/>
        </c:manualLayout>
      </c:layout>
      <c:barChart>
        <c:barDir val="bar"/>
        <c:grouping val="percentStacked"/>
        <c:varyColors val="0"/>
        <c:ser>
          <c:idx val="0"/>
          <c:order val="0"/>
          <c:tx>
            <c:strRef>
              <c:f>'Q2(3)イ'!$AR$2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5A55-4813-9A0E-4580BC15E276}"/>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'Q2(3)イ'!$AP$3:$AP$22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'Q2(3)イ'!$AR$3:$AR$22</c:f>
              <c:numCache>
                <c:formatCode>0.0</c:formatCode>
                <c:ptCount val="20"/>
                <c:pt idx="0">
                  <c:v>20</c:v>
                </c:pt>
                <c:pt idx="1">
                  <c:v>72.336328626444157</c:v>
                </c:pt>
                <c:pt idx="3">
                  <c:v>67.140825035561875</c:v>
                </c:pt>
                <c:pt idx="4">
                  <c:v>76.588235294117652</c:v>
                </c:pt>
                <c:pt idx="6">
                  <c:v>46.153846153846153</c:v>
                </c:pt>
                <c:pt idx="7">
                  <c:v>52.054794520547944</c:v>
                </c:pt>
                <c:pt idx="8">
                  <c:v>63.713080168776372</c:v>
                </c:pt>
                <c:pt idx="9">
                  <c:v>70.175438596491219</c:v>
                </c:pt>
                <c:pt idx="10">
                  <c:v>76.775956284152997</c:v>
                </c:pt>
                <c:pt idx="11">
                  <c:v>82.439024390243901</c:v>
                </c:pt>
                <c:pt idx="12">
                  <c:v>85.294117647058826</c:v>
                </c:pt>
                <c:pt idx="13">
                  <c:v>80.303030303030297</c:v>
                </c:pt>
                <c:pt idx="15">
                  <c:v>74.031007751937977</c:v>
                </c:pt>
                <c:pt idx="16">
                  <c:v>69.130434782608702</c:v>
                </c:pt>
                <c:pt idx="17">
                  <c:v>68.82022471910112</c:v>
                </c:pt>
                <c:pt idx="18">
                  <c:v>76.470588235294116</c:v>
                </c:pt>
                <c:pt idx="19">
                  <c:v>72.361809045226138</c:v>
                </c:pt>
              </c:numCache>
            </c:numRef>
          </c:val>
          <c:extLst>
            <c:ext xmlns:c16="http://schemas.microsoft.com/office/drawing/2014/chart" uri="{C3380CC4-5D6E-409C-BE32-E72D297353CC}">
              <c16:uniqueId val="{00000001-5A55-4813-9A0E-4580BC15E276}"/>
            </c:ext>
          </c:extLst>
        </c:ser>
        <c:ser>
          <c:idx val="1"/>
          <c:order val="1"/>
          <c:tx>
            <c:strRef>
              <c:f>'Q2(3)イ'!$AS$2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5A55-4813-9A0E-4580BC15E276}"/>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'Q2(3)イ'!$AP$3:$AP$22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'Q2(3)イ'!$AS$3:$AS$22</c:f>
              <c:numCache>
                <c:formatCode>0.0</c:formatCode>
                <c:ptCount val="20"/>
                <c:pt idx="0">
                  <c:v>20</c:v>
                </c:pt>
                <c:pt idx="1">
                  <c:v>19.383825417201543</c:v>
                </c:pt>
                <c:pt idx="3">
                  <c:v>21.906116642958747</c:v>
                </c:pt>
                <c:pt idx="4">
                  <c:v>17.294117647058822</c:v>
                </c:pt>
                <c:pt idx="6">
                  <c:v>15.384615384615385</c:v>
                </c:pt>
                <c:pt idx="7">
                  <c:v>23.972602739726025</c:v>
                </c:pt>
                <c:pt idx="8">
                  <c:v>23.628691983122362</c:v>
                </c:pt>
                <c:pt idx="9">
                  <c:v>22.514619883040936</c:v>
                </c:pt>
                <c:pt idx="10">
                  <c:v>18.306010928961751</c:v>
                </c:pt>
                <c:pt idx="11">
                  <c:v>14.634146341463413</c:v>
                </c:pt>
                <c:pt idx="12">
                  <c:v>12.941176470588237</c:v>
                </c:pt>
                <c:pt idx="13">
                  <c:v>16.666666666666664</c:v>
                </c:pt>
                <c:pt idx="15">
                  <c:v>16.666666666666664</c:v>
                </c:pt>
                <c:pt idx="16">
                  <c:v>23.043478260869566</c:v>
                </c:pt>
                <c:pt idx="17">
                  <c:v>23.876404494382022</c:v>
                </c:pt>
                <c:pt idx="18">
                  <c:v>14.509803921568629</c:v>
                </c:pt>
                <c:pt idx="19">
                  <c:v>20.603015075376884</c:v>
                </c:pt>
              </c:numCache>
            </c:numRef>
          </c:val>
          <c:extLst>
            <c:ext xmlns:c16="http://schemas.microsoft.com/office/drawing/2014/chart" uri="{C3380CC4-5D6E-409C-BE32-E72D297353CC}">
              <c16:uniqueId val="{00000003-5A55-4813-9A0E-4580BC15E276}"/>
            </c:ext>
          </c:extLst>
        </c:ser>
        <c:ser>
          <c:idx val="2"/>
          <c:order val="2"/>
          <c:tx>
            <c:strRef>
              <c:f>'Q2(3)イ'!$AT$2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5A55-4813-9A0E-4580BC15E276}"/>
                </c:ext>
              </c:extLst>
            </c:dLbl>
            <c:dLbl>
              <c:idx val="4"/>
              <c:layout>
                <c:manualLayout>
                  <c:x val="1.9048476121910247E-3"/>
                  <c:y val="5.090588423921757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E96-4F0D-B559-F406B2D711BA}"/>
                </c:ext>
              </c:extLst>
            </c:dLbl>
            <c:dLbl>
              <c:idx val="10"/>
              <c:layout>
                <c:manualLayout>
                  <c:x val="-9.5242380609551237E-3"/>
                  <c:y val="1.018137726471059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E96-4F0D-B559-F406B2D711BA}"/>
                </c:ext>
              </c:extLst>
            </c:dLbl>
            <c:dLbl>
              <c:idx val="11"/>
              <c:layout>
                <c:manualLayout>
                  <c:x val="-1.1429085673146148E-2"/>
                  <c:y val="2.545294211960878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E96-4F0D-B559-F406B2D711BA}"/>
                </c:ext>
              </c:extLst>
            </c:dLbl>
            <c:dLbl>
              <c:idx val="12"/>
              <c:layout>
                <c:manualLayout>
                  <c:x val="-1.1429085673146148E-2"/>
                  <c:y val="5.090588423921757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E96-4F0D-B559-F406B2D711BA}"/>
                </c:ext>
              </c:extLst>
            </c:dLbl>
            <c:dLbl>
              <c:idx val="13"/>
              <c:layout>
                <c:manualLayout>
                  <c:x val="-5.7145428365730742E-3"/>
                  <c:y val="2.545294211960878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BE96-4F0D-B559-F406B2D711BA}"/>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'Q2(3)イ'!$AP$3:$AP$22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'Q2(3)イ'!$AT$3:$AT$22</c:f>
              <c:numCache>
                <c:formatCode>0.0</c:formatCode>
                <c:ptCount val="20"/>
                <c:pt idx="0">
                  <c:v>20</c:v>
                </c:pt>
                <c:pt idx="1">
                  <c:v>6.033376123234917</c:v>
                </c:pt>
                <c:pt idx="3">
                  <c:v>7.8236130867709823</c:v>
                </c:pt>
                <c:pt idx="4">
                  <c:v>4.5882352941176467</c:v>
                </c:pt>
                <c:pt idx="6">
                  <c:v>23.076923076923077</c:v>
                </c:pt>
                <c:pt idx="7">
                  <c:v>19.863013698630137</c:v>
                </c:pt>
                <c:pt idx="8">
                  <c:v>9.2827004219409286</c:v>
                </c:pt>
                <c:pt idx="9">
                  <c:v>4.0935672514619883</c:v>
                </c:pt>
                <c:pt idx="10">
                  <c:v>3.5519125683060109</c:v>
                </c:pt>
                <c:pt idx="11">
                  <c:v>2.9268292682926833</c:v>
                </c:pt>
                <c:pt idx="12">
                  <c:v>1.1764705882352942</c:v>
                </c:pt>
                <c:pt idx="13">
                  <c:v>3.0303030303030303</c:v>
                </c:pt>
                <c:pt idx="15">
                  <c:v>6.5891472868217065</c:v>
                </c:pt>
                <c:pt idx="16">
                  <c:v>4.7826086956521738</c:v>
                </c:pt>
                <c:pt idx="17">
                  <c:v>5.0561797752808983</c:v>
                </c:pt>
                <c:pt idx="18">
                  <c:v>7.8431372549019605</c:v>
                </c:pt>
                <c:pt idx="19">
                  <c:v>5.5276381909547743</c:v>
                </c:pt>
              </c:numCache>
            </c:numRef>
          </c:val>
          <c:extLst>
            <c:ext xmlns:c16="http://schemas.microsoft.com/office/drawing/2014/chart" uri="{C3380CC4-5D6E-409C-BE32-E72D297353CC}">
              <c16:uniqueId val="{00000005-5A55-4813-9A0E-4580BC15E276}"/>
            </c:ext>
          </c:extLst>
        </c:ser>
        <c:ser>
          <c:idx val="3"/>
          <c:order val="3"/>
          <c:tx>
            <c:strRef>
              <c:f>'Q2(3)イ'!$AU$2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5A55-4813-9A0E-4580BC15E276}"/>
                </c:ext>
              </c:extLst>
            </c:dLbl>
            <c:dLbl>
              <c:idx val="4"/>
              <c:layout>
                <c:manualLayout>
                  <c:x val="1.9048476121908851E-3"/>
                  <c:y val="-1.01811768478435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E96-4F0D-B559-F406B2D711BA}"/>
                </c:ext>
              </c:extLst>
            </c:dLbl>
            <c:dLbl>
              <c:idx val="10"/>
              <c:layout>
                <c:manualLayout>
                  <c:x val="0"/>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E96-4F0D-B559-F406B2D711BA}"/>
                </c:ext>
              </c:extLst>
            </c:dLbl>
            <c:dLbl>
              <c:idx val="11"/>
              <c:layout>
                <c:manualLayout>
                  <c:x val="3.8096952243820495E-3"/>
                  <c:y val="-7.635882635882542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E96-4F0D-B559-F406B2D711BA}"/>
                </c:ext>
              </c:extLst>
            </c:dLbl>
            <c:dLbl>
              <c:idx val="12"/>
              <c:layout>
                <c:manualLayout>
                  <c:x val="5.7145428365730742E-3"/>
                  <c:y val="-1.01811768478435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E96-4F0D-B559-F406B2D711BA}"/>
                </c:ext>
              </c:extLst>
            </c:dLbl>
            <c:dLbl>
              <c:idx val="13"/>
              <c:layout>
                <c:manualLayout>
                  <c:x val="7.619390448764099E-3"/>
                  <c:y val="-1.272647105980439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BE96-4F0D-B559-F406B2D711BA}"/>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'Q2(3)イ'!$AP$3:$AP$22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'Q2(3)イ'!$AU$3:$AU$22</c:f>
              <c:numCache>
                <c:formatCode>0.0</c:formatCode>
                <c:ptCount val="20"/>
                <c:pt idx="0">
                  <c:v>20</c:v>
                </c:pt>
                <c:pt idx="1">
                  <c:v>2.246469833119384</c:v>
                </c:pt>
                <c:pt idx="3">
                  <c:v>3.1294452347083923</c:v>
                </c:pt>
                <c:pt idx="4">
                  <c:v>1.5294117647058825</c:v>
                </c:pt>
                <c:pt idx="6">
                  <c:v>15.384615384615385</c:v>
                </c:pt>
                <c:pt idx="7">
                  <c:v>4.10958904109589</c:v>
                </c:pt>
                <c:pt idx="8">
                  <c:v>3.3755274261603372</c:v>
                </c:pt>
                <c:pt idx="9">
                  <c:v>3.2163742690058479</c:v>
                </c:pt>
                <c:pt idx="10">
                  <c:v>1.3661202185792349</c:v>
                </c:pt>
                <c:pt idx="11">
                  <c:v>0</c:v>
                </c:pt>
                <c:pt idx="12">
                  <c:v>0.58823529411764708</c:v>
                </c:pt>
                <c:pt idx="13">
                  <c:v>0</c:v>
                </c:pt>
                <c:pt idx="15">
                  <c:v>2.7131782945736433</c:v>
                </c:pt>
                <c:pt idx="16">
                  <c:v>3.0434782608695654</c:v>
                </c:pt>
                <c:pt idx="17">
                  <c:v>2.2471910112359552</c:v>
                </c:pt>
                <c:pt idx="18">
                  <c:v>1.1764705882352942</c:v>
                </c:pt>
                <c:pt idx="19">
                  <c:v>1.5075376884422109</c:v>
                </c:pt>
              </c:numCache>
            </c:numRef>
          </c:val>
          <c:extLst>
            <c:ext xmlns:c16="http://schemas.microsoft.com/office/drawing/2014/chart" uri="{C3380CC4-5D6E-409C-BE32-E72D297353CC}">
              <c16:uniqueId val="{00000007-5A55-4813-9A0E-4580BC15E276}"/>
            </c:ext>
          </c:extLst>
        </c:ser>
        <c:ser>
          <c:idx val="4"/>
          <c:order val="4"/>
          <c:tx>
            <c:strRef>
              <c:f>'Q2(3)イ'!$AV$2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5A55-4813-9A0E-4580BC15E276}"/>
                </c:ext>
              </c:extLst>
            </c:dLbl>
            <c:dLbl>
              <c:idx val="11"/>
              <c:layout>
                <c:manualLayout>
                  <c:x val="3.8220842332613393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E96-4F0D-B559-F406B2D711BA}"/>
                </c:ext>
              </c:extLst>
            </c:dLbl>
            <c:dLbl>
              <c:idx val="12"/>
              <c:layout>
                <c:manualLayout>
                  <c:x val="2.8696604271658266E-2"/>
                  <c:y val="-2.5452942119608786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E96-4F0D-B559-F406B2D711BA}"/>
                </c:ext>
              </c:extLst>
            </c:dLbl>
            <c:dLbl>
              <c:idx val="13"/>
              <c:layout>
                <c:manualLayout>
                  <c:x val="3.8220842332613393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BE96-4F0D-B559-F406B2D711BA}"/>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'Q2(3)イ'!$AP$3:$AP$22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'Q2(3)イ'!$AV$3:$AV$22</c:f>
              <c:numCache>
                <c:formatCode>0.0</c:formatCode>
                <c:ptCount val="20"/>
                <c:pt idx="0">
                  <c:v>20</c:v>
                </c:pt>
                <c:pt idx="1">
                  <c:v>0</c:v>
                </c:pt>
                <c:pt idx="3">
                  <c:v>0</c:v>
                </c:pt>
                <c:pt idx="4">
                  <c:v>0</c:v>
                </c:pt>
                <c:pt idx="6">
                  <c:v>0</c:v>
                </c:pt>
                <c:pt idx="7">
                  <c:v>0</c:v>
                </c:pt>
                <c:pt idx="8">
                  <c:v>0</c:v>
                </c:pt>
                <c:pt idx="9">
                  <c:v>0</c:v>
                </c:pt>
                <c:pt idx="10">
                  <c:v>0</c:v>
                </c:pt>
                <c:pt idx="11">
                  <c:v>0</c:v>
                </c:pt>
                <c:pt idx="12">
                  <c:v>0</c:v>
                </c:pt>
                <c:pt idx="13">
                  <c:v>0</c:v>
                </c:pt>
                <c:pt idx="15">
                  <c:v>0</c:v>
                </c:pt>
                <c:pt idx="16">
                  <c:v>0</c:v>
                </c:pt>
                <c:pt idx="17">
                  <c:v>0</c:v>
                </c:pt>
                <c:pt idx="18">
                  <c:v>0</c:v>
                </c:pt>
                <c:pt idx="19">
                  <c:v>0</c:v>
                </c:pt>
              </c:numCache>
            </c:numRef>
          </c:val>
          <c:extLst>
            <c:ext xmlns:c16="http://schemas.microsoft.com/office/drawing/2014/chart" uri="{C3380CC4-5D6E-409C-BE32-E72D297353CC}">
              <c16:uniqueId val="{00000009-5A55-4813-9A0E-4580BC15E276}"/>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2928247070917864"/>
          <c:h val="0.88988786131199427"/>
        </c:manualLayout>
      </c:layout>
      <c:barChart>
        <c:barDir val="bar"/>
        <c:grouping val="stacked"/>
        <c:varyColors val="0"/>
        <c:ser>
          <c:idx val="1"/>
          <c:order val="0"/>
          <c:tx>
            <c:strRef>
              <c:f>'Q2(3)イ 比較'!$AL$2</c:f>
              <c:strCache>
                <c:ptCount val="1"/>
                <c:pt idx="0">
                  <c:v>いつも
行っている</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4871-431B-A41E-EC513FF321A0}"/>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4871-431B-A41E-EC513FF321A0}"/>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4871-431B-A41E-EC513FF321A0}"/>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4871-431B-A41E-EC513FF321A0}"/>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4871-431B-A41E-EC513FF321A0}"/>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'Q2(3)イ 比較'!$AJ$3:$AJ$5</c:f>
              <c:strCache>
                <c:ptCount val="3"/>
                <c:pt idx="0">
                  <c:v>凡例</c:v>
                </c:pt>
                <c:pt idx="1">
                  <c:v>(1,558)</c:v>
                </c:pt>
                <c:pt idx="2">
                  <c:v>(2,232)</c:v>
                </c:pt>
              </c:strCache>
            </c:strRef>
          </c:cat>
          <c:val>
            <c:numRef>
              <c:f>'Q2(3)イ 比較'!$AL$3:$AL$5</c:f>
              <c:numCache>
                <c:formatCode>0.0</c:formatCode>
                <c:ptCount val="3"/>
                <c:pt idx="0">
                  <c:v>20</c:v>
                </c:pt>
                <c:pt idx="1">
                  <c:v>72.336328626444157</c:v>
                </c:pt>
                <c:pt idx="2">
                  <c:v>72.099999999999994</c:v>
                </c:pt>
              </c:numCache>
            </c:numRef>
          </c:val>
          <c:extLst>
            <c:ext xmlns:c16="http://schemas.microsoft.com/office/drawing/2014/chart" uri="{C3380CC4-5D6E-409C-BE32-E72D297353CC}">
              <c16:uniqueId val="{00000005-4871-431B-A41E-EC513FF321A0}"/>
            </c:ext>
          </c:extLst>
        </c:ser>
        <c:ser>
          <c:idx val="2"/>
          <c:order val="1"/>
          <c:tx>
            <c:strRef>
              <c:f>'Q2(3)イ 比較'!$AM$2</c:f>
              <c:strCache>
                <c:ptCount val="1"/>
                <c:pt idx="0">
                  <c:v>時々
行っている</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4871-431B-A41E-EC513FF321A0}"/>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4871-431B-A41E-EC513FF321A0}"/>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4871-431B-A41E-EC513FF321A0}"/>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4871-431B-A41E-EC513FF321A0}"/>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'Q2(3)イ 比較'!$AJ$3:$AJ$5</c:f>
              <c:strCache>
                <c:ptCount val="3"/>
                <c:pt idx="0">
                  <c:v>凡例</c:v>
                </c:pt>
                <c:pt idx="1">
                  <c:v>(1,558)</c:v>
                </c:pt>
                <c:pt idx="2">
                  <c:v>(2,232)</c:v>
                </c:pt>
              </c:strCache>
            </c:strRef>
          </c:cat>
          <c:val>
            <c:numRef>
              <c:f>'Q2(3)イ 比較'!$AM$3:$AM$5</c:f>
              <c:numCache>
                <c:formatCode>0.0</c:formatCode>
                <c:ptCount val="3"/>
                <c:pt idx="0">
                  <c:v>20</c:v>
                </c:pt>
                <c:pt idx="1">
                  <c:v>19.383825417201543</c:v>
                </c:pt>
                <c:pt idx="2">
                  <c:v>18.8</c:v>
                </c:pt>
              </c:numCache>
            </c:numRef>
          </c:val>
          <c:extLst>
            <c:ext xmlns:c16="http://schemas.microsoft.com/office/drawing/2014/chart" uri="{C3380CC4-5D6E-409C-BE32-E72D297353CC}">
              <c16:uniqueId val="{0000000A-4871-431B-A41E-EC513FF321A0}"/>
            </c:ext>
          </c:extLst>
        </c:ser>
        <c:ser>
          <c:idx val="3"/>
          <c:order val="2"/>
          <c:tx>
            <c:strRef>
              <c:f>'Q2(3)イ 比較'!$AN$2</c:f>
              <c:strCache>
                <c:ptCount val="1"/>
                <c:pt idx="0">
                  <c:v>これから
行いたい</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4871-431B-A41E-EC513FF321A0}"/>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4871-431B-A41E-EC513FF321A0}"/>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4871-431B-A41E-EC513FF321A0}"/>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4871-431B-A41E-EC513FF321A0}"/>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4871-431B-A41E-EC513FF321A0}"/>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4871-431B-A41E-EC513FF321A0}"/>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'Q2(3)イ 比較'!$AJ$3:$AJ$5</c:f>
              <c:strCache>
                <c:ptCount val="3"/>
                <c:pt idx="0">
                  <c:v>凡例</c:v>
                </c:pt>
                <c:pt idx="1">
                  <c:v>(1,558)</c:v>
                </c:pt>
                <c:pt idx="2">
                  <c:v>(2,232)</c:v>
                </c:pt>
              </c:strCache>
            </c:strRef>
          </c:cat>
          <c:val>
            <c:numRef>
              <c:f>'Q2(3)イ 比較'!$AN$3:$AN$5</c:f>
              <c:numCache>
                <c:formatCode>0.0</c:formatCode>
                <c:ptCount val="3"/>
                <c:pt idx="0">
                  <c:v>20</c:v>
                </c:pt>
                <c:pt idx="1">
                  <c:v>6.033376123234917</c:v>
                </c:pt>
                <c:pt idx="2">
                  <c:v>5.3</c:v>
                </c:pt>
              </c:numCache>
            </c:numRef>
          </c:val>
          <c:extLst>
            <c:ext xmlns:c16="http://schemas.microsoft.com/office/drawing/2014/chart" uri="{C3380CC4-5D6E-409C-BE32-E72D297353CC}">
              <c16:uniqueId val="{00000011-4871-431B-A41E-EC513FF321A0}"/>
            </c:ext>
          </c:extLst>
        </c:ser>
        <c:ser>
          <c:idx val="4"/>
          <c:order val="3"/>
          <c:tx>
            <c:strRef>
              <c:f>'Q2(3)イ 比較'!$AO$2</c:f>
              <c:strCache>
                <c:ptCount val="1"/>
                <c:pt idx="0">
                  <c:v>行うつもりは
ない</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4871-431B-A41E-EC513FF321A0}"/>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4871-431B-A41E-EC513FF321A0}"/>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4871-431B-A41E-EC513FF321A0}"/>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4871-431B-A41E-EC513FF321A0}"/>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4871-431B-A41E-EC513FF321A0}"/>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4871-431B-A41E-EC513FF321A0}"/>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4871-431B-A41E-EC513FF321A0}"/>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4871-431B-A41E-EC513FF321A0}"/>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4871-431B-A41E-EC513FF321A0}"/>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4871-431B-A41E-EC513FF321A0}"/>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4871-431B-A41E-EC513FF321A0}"/>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4871-431B-A41E-EC513FF321A0}"/>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4871-431B-A41E-EC513FF321A0}"/>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4871-431B-A41E-EC513FF321A0}"/>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4871-431B-A41E-EC513FF321A0}"/>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'Q2(3)イ 比較'!$AJ$3:$AJ$5</c:f>
              <c:strCache>
                <c:ptCount val="3"/>
                <c:pt idx="0">
                  <c:v>凡例</c:v>
                </c:pt>
                <c:pt idx="1">
                  <c:v>(1,558)</c:v>
                </c:pt>
                <c:pt idx="2">
                  <c:v>(2,232)</c:v>
                </c:pt>
              </c:strCache>
            </c:strRef>
          </c:cat>
          <c:val>
            <c:numRef>
              <c:f>'Q2(3)イ 比較'!$AO$3:$AO$5</c:f>
              <c:numCache>
                <c:formatCode>0.0</c:formatCode>
                <c:ptCount val="3"/>
                <c:pt idx="0">
                  <c:v>20</c:v>
                </c:pt>
                <c:pt idx="1">
                  <c:v>2.246469833119384</c:v>
                </c:pt>
                <c:pt idx="2">
                  <c:v>2.8</c:v>
                </c:pt>
              </c:numCache>
            </c:numRef>
          </c:val>
          <c:extLst>
            <c:ext xmlns:c16="http://schemas.microsoft.com/office/drawing/2014/chart" uri="{C3380CC4-5D6E-409C-BE32-E72D297353CC}">
              <c16:uniqueId val="{00000021-4871-431B-A41E-EC513FF321A0}"/>
            </c:ext>
          </c:extLst>
        </c:ser>
        <c:ser>
          <c:idx val="5"/>
          <c:order val="4"/>
          <c:tx>
            <c:strRef>
              <c:f>'Q2(3)イ 比較'!$AP$2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4871-431B-A41E-EC513FF321A0}"/>
                </c:ext>
              </c:extLst>
            </c:dLbl>
            <c:dLbl>
              <c:idx val="2"/>
              <c:layout>
                <c:manualLayout>
                  <c:x val="1.959732584184468E-2"/>
                  <c:y val="-8.398809523809523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4871-431B-A41E-EC513FF321A0}"/>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'Q2(3)イ 比較'!$AJ$3:$AJ$5</c:f>
              <c:strCache>
                <c:ptCount val="3"/>
                <c:pt idx="0">
                  <c:v>凡例</c:v>
                </c:pt>
                <c:pt idx="1">
                  <c:v>(1,558)</c:v>
                </c:pt>
                <c:pt idx="2">
                  <c:v>(2,232)</c:v>
                </c:pt>
              </c:strCache>
            </c:strRef>
          </c:cat>
          <c:val>
            <c:numRef>
              <c:f>'Q2(3)イ 比較'!$AP$3:$AP$5</c:f>
              <c:numCache>
                <c:formatCode>0.0</c:formatCode>
                <c:ptCount val="3"/>
                <c:pt idx="0">
                  <c:v>20</c:v>
                </c:pt>
                <c:pt idx="1">
                  <c:v>0</c:v>
                </c:pt>
                <c:pt idx="2">
                  <c:v>0.9</c:v>
                </c:pt>
              </c:numCache>
            </c:numRef>
          </c:val>
          <c:extLst>
            <c:ext xmlns:c16="http://schemas.microsoft.com/office/drawing/2014/chart" uri="{C3380CC4-5D6E-409C-BE32-E72D297353CC}">
              <c16:uniqueId val="{00000024-4871-431B-A41E-EC513FF321A0}"/>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753284737221022"/>
          <c:h val="0.94062202597734024"/>
        </c:manualLayout>
      </c:layout>
      <c:barChart>
        <c:barDir val="bar"/>
        <c:grouping val="percentStacked"/>
        <c:varyColors val="0"/>
        <c:ser>
          <c:idx val="0"/>
          <c:order val="0"/>
          <c:tx>
            <c:strRef>
              <c:f>'Q2(3)ウ'!$AR$2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00A5-429F-9116-F5E0B665406F}"/>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'Q2(3)ウ'!$AP$23:$AP$50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('Q2(3)ウ'!$AR$3:$AR$4,'Q2(3)ウ'!$AR$23:$AR$50)</c:f>
              <c:numCache>
                <c:formatCode>0.0</c:formatCode>
                <c:ptCount val="30"/>
                <c:pt idx="0">
                  <c:v>20</c:v>
                </c:pt>
                <c:pt idx="1">
                  <c:v>68.035943517329912</c:v>
                </c:pt>
                <c:pt idx="3">
                  <c:v>68.817204301075279</c:v>
                </c:pt>
                <c:pt idx="4">
                  <c:v>69.370629370629359</c:v>
                </c:pt>
                <c:pt idx="5">
                  <c:v>64.38356164383562</c:v>
                </c:pt>
                <c:pt idx="6">
                  <c:v>100</c:v>
                </c:pt>
                <c:pt idx="7">
                  <c:v>57.777777777777771</c:v>
                </c:pt>
                <c:pt idx="8">
                  <c:v>82.539682539682531</c:v>
                </c:pt>
                <c:pt idx="9">
                  <c:v>68.874172185430467</c:v>
                </c:pt>
                <c:pt idx="10">
                  <c:v>75.675675675675677</c:v>
                </c:pt>
                <c:pt idx="12">
                  <c:v>71.854304635761594</c:v>
                </c:pt>
                <c:pt idx="13">
                  <c:v>70.686070686070693</c:v>
                </c:pt>
                <c:pt idx="14">
                  <c:v>65.395095367847418</c:v>
                </c:pt>
                <c:pt idx="15">
                  <c:v>63.40694006309149</c:v>
                </c:pt>
                <c:pt idx="16">
                  <c:v>68.115942028985515</c:v>
                </c:pt>
                <c:pt idx="17">
                  <c:v>61.111111111111114</c:v>
                </c:pt>
                <c:pt idx="18">
                  <c:v>100</c:v>
                </c:pt>
                <c:pt idx="20">
                  <c:v>65.146579804560261</c:v>
                </c:pt>
                <c:pt idx="21">
                  <c:v>69.800569800569804</c:v>
                </c:pt>
                <c:pt idx="22">
                  <c:v>68.421052631578945</c:v>
                </c:pt>
                <c:pt idx="23">
                  <c:v>60</c:v>
                </c:pt>
                <c:pt idx="24">
                  <c:v>83.333333333333343</c:v>
                </c:pt>
                <c:pt idx="25">
                  <c:v>70.935960591133011</c:v>
                </c:pt>
                <c:pt idx="26">
                  <c:v>81.395348837209298</c:v>
                </c:pt>
                <c:pt idx="27">
                  <c:v>63.636363636363633</c:v>
                </c:pt>
                <c:pt idx="28">
                  <c:v>100</c:v>
                </c:pt>
                <c:pt idx="29">
                  <c:v>60.714285714285708</c:v>
                </c:pt>
              </c:numCache>
            </c:numRef>
          </c:val>
          <c:extLst>
            <c:ext xmlns:c16="http://schemas.microsoft.com/office/drawing/2014/chart" uri="{C3380CC4-5D6E-409C-BE32-E72D297353CC}">
              <c16:uniqueId val="{00000001-00A5-429F-9116-F5E0B665406F}"/>
            </c:ext>
          </c:extLst>
        </c:ser>
        <c:ser>
          <c:idx val="1"/>
          <c:order val="1"/>
          <c:tx>
            <c:strRef>
              <c:f>'Q2(3)ウ'!$AS$2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00A5-429F-9116-F5E0B665406F}"/>
                </c:ext>
              </c:extLst>
            </c:dLbl>
            <c:dLbl>
              <c:idx val="6"/>
              <c:layout>
                <c:manualLayout>
                  <c:x val="-5.143088552915781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0E71-4FDE-ADBF-E14A31520834}"/>
                </c:ext>
              </c:extLst>
            </c:dLbl>
            <c:dLbl>
              <c:idx val="18"/>
              <c:layout>
                <c:manualLayout>
                  <c:x val="-3.0477561795056535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0E71-4FDE-ADBF-E14A31520834}"/>
                </c:ext>
              </c:extLst>
            </c:dLbl>
            <c:dLbl>
              <c:idx val="28"/>
              <c:layout>
                <c:manualLayout>
                  <c:x val="-7.619390448764099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0E71-4FDE-ADBF-E14A31520834}"/>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'Q2(3)ウ'!$AP$23:$AP$50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('Q2(3)ウ'!$AS$3:$AS$4,'Q2(3)ウ'!$AS$23:$AS$50)</c:f>
              <c:numCache>
                <c:formatCode>0.0</c:formatCode>
                <c:ptCount val="30"/>
                <c:pt idx="0">
                  <c:v>20</c:v>
                </c:pt>
                <c:pt idx="1">
                  <c:v>28.04878048780488</c:v>
                </c:pt>
                <c:pt idx="3">
                  <c:v>24.193548387096776</c:v>
                </c:pt>
                <c:pt idx="4">
                  <c:v>26.573426573426573</c:v>
                </c:pt>
                <c:pt idx="5">
                  <c:v>33.333333333333329</c:v>
                </c:pt>
                <c:pt idx="6">
                  <c:v>0</c:v>
                </c:pt>
                <c:pt idx="7">
                  <c:v>39.444444444444443</c:v>
                </c:pt>
                <c:pt idx="8">
                  <c:v>14.285714285714285</c:v>
                </c:pt>
                <c:pt idx="9">
                  <c:v>27.814569536423839</c:v>
                </c:pt>
                <c:pt idx="10">
                  <c:v>18.918918918918919</c:v>
                </c:pt>
                <c:pt idx="12">
                  <c:v>24.503311258278146</c:v>
                </c:pt>
                <c:pt idx="13">
                  <c:v>26.195426195426197</c:v>
                </c:pt>
                <c:pt idx="14">
                  <c:v>31.062670299727518</c:v>
                </c:pt>
                <c:pt idx="15">
                  <c:v>31.545741324921135</c:v>
                </c:pt>
                <c:pt idx="16">
                  <c:v>24.637681159420293</c:v>
                </c:pt>
                <c:pt idx="17">
                  <c:v>33.333333333333329</c:v>
                </c:pt>
                <c:pt idx="18">
                  <c:v>0</c:v>
                </c:pt>
                <c:pt idx="20">
                  <c:v>30.781758957654727</c:v>
                </c:pt>
                <c:pt idx="21">
                  <c:v>27.350427350427353</c:v>
                </c:pt>
                <c:pt idx="22">
                  <c:v>26.315789473684209</c:v>
                </c:pt>
                <c:pt idx="23">
                  <c:v>33.333333333333329</c:v>
                </c:pt>
                <c:pt idx="24">
                  <c:v>16.666666666666664</c:v>
                </c:pt>
                <c:pt idx="25">
                  <c:v>24.876847290640395</c:v>
                </c:pt>
                <c:pt idx="26">
                  <c:v>18.604651162790699</c:v>
                </c:pt>
                <c:pt idx="27">
                  <c:v>29.545454545454547</c:v>
                </c:pt>
                <c:pt idx="28">
                  <c:v>0</c:v>
                </c:pt>
                <c:pt idx="29">
                  <c:v>32.142857142857146</c:v>
                </c:pt>
              </c:numCache>
            </c:numRef>
          </c:val>
          <c:extLst>
            <c:ext xmlns:c16="http://schemas.microsoft.com/office/drawing/2014/chart" uri="{C3380CC4-5D6E-409C-BE32-E72D297353CC}">
              <c16:uniqueId val="{00000003-00A5-429F-9116-F5E0B665406F}"/>
            </c:ext>
          </c:extLst>
        </c:ser>
        <c:ser>
          <c:idx val="2"/>
          <c:order val="2"/>
          <c:tx>
            <c:strRef>
              <c:f>'Q2(3)ウ'!$AT$2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00A5-429F-9116-F5E0B665406F}"/>
                </c:ext>
              </c:extLst>
            </c:dLbl>
            <c:dLbl>
              <c:idx val="1"/>
              <c:layout>
                <c:manualLayout>
                  <c:x val="-1.7143628509719223E-2"/>
                  <c:y val="5.064145847400412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E71-4FDE-ADBF-E14A31520834}"/>
                </c:ext>
              </c:extLst>
            </c:dLbl>
            <c:dLbl>
              <c:idx val="4"/>
              <c:layout>
                <c:manualLayout>
                  <c:x val="-1.7143628509719223E-2"/>
                  <c:y val="8.440243079000675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E71-4FDE-ADBF-E14A31520834}"/>
                </c:ext>
              </c:extLst>
            </c:dLbl>
            <c:dLbl>
              <c:idx val="5"/>
              <c:layout>
                <c:manualLayout>
                  <c:x val="-2.4763018958483322E-2"/>
                  <c:y val="6.752194463200571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E71-4FDE-ADBF-E14A31520834}"/>
                </c:ext>
              </c:extLst>
            </c:dLbl>
            <c:dLbl>
              <c:idx val="6"/>
              <c:layout>
                <c:manualLayout>
                  <c:x val="-1.7143628509719362E-2"/>
                  <c:y val="1.0128291694800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0E71-4FDE-ADBF-E14A31520834}"/>
                </c:ext>
              </c:extLst>
            </c:dLbl>
            <c:dLbl>
              <c:idx val="7"/>
              <c:layout>
                <c:manualLayout>
                  <c:x val="-2.6667866570674346E-2"/>
                  <c:y val="3.0947200451635362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0E71-4FDE-ADBF-E14A31520834}"/>
                </c:ext>
              </c:extLst>
            </c:dLbl>
            <c:dLbl>
              <c:idx val="8"/>
              <c:layout>
                <c:manualLayout>
                  <c:x val="-2.0953323734101411E-2"/>
                  <c:y val="6.752194463200509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0E71-4FDE-ADBF-E14A31520834}"/>
                </c:ext>
              </c:extLst>
            </c:dLbl>
            <c:dLbl>
              <c:idx val="9"/>
              <c:layout>
                <c:manualLayout>
                  <c:x val="-1.5238780897528198E-2"/>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0E71-4FDE-ADBF-E14A31520834}"/>
                </c:ext>
              </c:extLst>
            </c:dLbl>
            <c:dLbl>
              <c:idx val="10"/>
              <c:layout>
                <c:manualLayout>
                  <c:x val="-5.7145428365730742E-3"/>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0E71-4FDE-ADBF-E14A31520834}"/>
                </c:ext>
              </c:extLst>
            </c:dLbl>
            <c:dLbl>
              <c:idx val="12"/>
              <c:layout>
                <c:manualLayout>
                  <c:x val="-1.1429085673146148E-2"/>
                  <c:y val="6.752194463200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0E71-4FDE-ADBF-E14A31520834}"/>
                </c:ext>
              </c:extLst>
            </c:dLbl>
            <c:dLbl>
              <c:idx val="13"/>
              <c:layout>
                <c:manualLayout>
                  <c:x val="-1.1429085673146148E-2"/>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0E71-4FDE-ADBF-E14A31520834}"/>
                </c:ext>
              </c:extLst>
            </c:dLbl>
            <c:dLbl>
              <c:idx val="14"/>
              <c:layout>
                <c:manualLayout>
                  <c:x val="-1.1429085673146287E-2"/>
                  <c:y val="3.3760972316002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0E71-4FDE-ADBF-E14A31520834}"/>
                </c:ext>
              </c:extLst>
            </c:dLbl>
            <c:dLbl>
              <c:idx val="15"/>
              <c:layout>
                <c:manualLayout>
                  <c:x val="-1.1429085673146148E-2"/>
                  <c:y val="5.064145847400467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0E71-4FDE-ADBF-E14A31520834}"/>
                </c:ext>
              </c:extLst>
            </c:dLbl>
            <c:dLbl>
              <c:idx val="16"/>
              <c:layout>
                <c:manualLayout>
                  <c:x val="-7.619390448764099E-3"/>
                  <c:y val="5.064145847400343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0E71-4FDE-ADBF-E14A31520834}"/>
                </c:ext>
              </c:extLst>
            </c:dLbl>
            <c:dLbl>
              <c:idx val="17"/>
              <c:layout>
                <c:manualLayout>
                  <c:x val="-1.3333933285337173E-2"/>
                  <c:y val="1.68804861580013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0E71-4FDE-ADBF-E14A31520834}"/>
                </c:ext>
              </c:extLst>
            </c:dLbl>
            <c:dLbl>
              <c:idx val="18"/>
              <c:layout>
                <c:manualLayout>
                  <c:x val="1.9048476121910247E-3"/>
                  <c:y val="8.44037599621464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0E71-4FDE-ADBF-E14A31520834}"/>
                </c:ext>
              </c:extLst>
            </c:dLbl>
            <c:dLbl>
              <c:idx val="20"/>
              <c:layout>
                <c:manualLayout>
                  <c:x val="-1.9048476121910247E-3"/>
                  <c:y val="3.3760972316002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0E71-4FDE-ADBF-E14A31520834}"/>
                </c:ext>
              </c:extLst>
            </c:dLbl>
            <c:dLbl>
              <c:idx val="21"/>
              <c:layout>
                <c:manualLayout>
                  <c:x val="-1.9048476121910247E-2"/>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0E71-4FDE-ADBF-E14A31520834}"/>
                </c:ext>
              </c:extLst>
            </c:dLbl>
            <c:dLbl>
              <c:idx val="22"/>
              <c:layout>
                <c:manualLayout>
                  <c:x val="-1.5238780897528337E-2"/>
                  <c:y val="3.3760972316002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0E71-4FDE-ADBF-E14A31520834}"/>
                </c:ext>
              </c:extLst>
            </c:dLbl>
            <c:dLbl>
              <c:idx val="25"/>
              <c:layout>
                <c:manualLayout>
                  <c:x val="-9.5242380609552625E-3"/>
                  <c:y val="8.44024307900079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0E71-4FDE-ADBF-E14A31520834}"/>
                </c:ext>
              </c:extLst>
            </c:dLbl>
            <c:dLbl>
              <c:idx val="26"/>
              <c:layout>
                <c:manualLayout>
                  <c:x val="-2.2858171346292297E-2"/>
                  <c:y val="1.68804861580013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0E71-4FDE-ADBF-E14A31520834}"/>
                </c:ext>
              </c:extLst>
            </c:dLbl>
            <c:dLbl>
              <c:idx val="28"/>
              <c:layout>
                <c:manualLayout>
                  <c:x val="1.9048476121910247E-2"/>
                  <c:y val="6.75219446320054E-3"/>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0E71-4FDE-ADBF-E14A31520834}"/>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'Q2(3)ウ'!$AP$23:$AP$50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('Q2(3)ウ'!$AT$3:$AT$4,'Q2(3)ウ'!$AT$23:$AT$50)</c:f>
              <c:numCache>
                <c:formatCode>0.0</c:formatCode>
                <c:ptCount val="30"/>
                <c:pt idx="0">
                  <c:v>20</c:v>
                </c:pt>
                <c:pt idx="1">
                  <c:v>2.8241335044929397</c:v>
                </c:pt>
                <c:pt idx="3">
                  <c:v>4.3010752688172049</c:v>
                </c:pt>
                <c:pt idx="4">
                  <c:v>2.9370629370629371</c:v>
                </c:pt>
                <c:pt idx="5">
                  <c:v>1.8264840182648401</c:v>
                </c:pt>
                <c:pt idx="6">
                  <c:v>0</c:v>
                </c:pt>
                <c:pt idx="7">
                  <c:v>2.2222222222222223</c:v>
                </c:pt>
                <c:pt idx="8">
                  <c:v>1.5873015873015872</c:v>
                </c:pt>
                <c:pt idx="9">
                  <c:v>3.3112582781456954</c:v>
                </c:pt>
                <c:pt idx="10">
                  <c:v>2.7027027027027026</c:v>
                </c:pt>
                <c:pt idx="12">
                  <c:v>2.6490066225165565</c:v>
                </c:pt>
                <c:pt idx="13">
                  <c:v>2.4948024948024949</c:v>
                </c:pt>
                <c:pt idx="14">
                  <c:v>2.1798365122615802</c:v>
                </c:pt>
                <c:pt idx="15">
                  <c:v>4.1009463722397479</c:v>
                </c:pt>
                <c:pt idx="16">
                  <c:v>2.8985507246376812</c:v>
                </c:pt>
                <c:pt idx="17">
                  <c:v>5.5555555555555554</c:v>
                </c:pt>
                <c:pt idx="18">
                  <c:v>0</c:v>
                </c:pt>
                <c:pt idx="20">
                  <c:v>2.9315960912052117</c:v>
                </c:pt>
                <c:pt idx="21">
                  <c:v>1.7094017094017095</c:v>
                </c:pt>
                <c:pt idx="22">
                  <c:v>0</c:v>
                </c:pt>
                <c:pt idx="23">
                  <c:v>4.4444444444444446</c:v>
                </c:pt>
                <c:pt idx="24">
                  <c:v>0</c:v>
                </c:pt>
                <c:pt idx="25">
                  <c:v>3.4482758620689653</c:v>
                </c:pt>
                <c:pt idx="26">
                  <c:v>0</c:v>
                </c:pt>
                <c:pt idx="27">
                  <c:v>4.5454545454545459</c:v>
                </c:pt>
                <c:pt idx="28">
                  <c:v>0</c:v>
                </c:pt>
                <c:pt idx="29">
                  <c:v>7.1428571428571423</c:v>
                </c:pt>
              </c:numCache>
            </c:numRef>
          </c:val>
          <c:extLst>
            <c:ext xmlns:c16="http://schemas.microsoft.com/office/drawing/2014/chart" uri="{C3380CC4-5D6E-409C-BE32-E72D297353CC}">
              <c16:uniqueId val="{00000005-00A5-429F-9116-F5E0B665406F}"/>
            </c:ext>
          </c:extLst>
        </c:ser>
        <c:ser>
          <c:idx val="3"/>
          <c:order val="3"/>
          <c:tx>
            <c:strRef>
              <c:f>'Q2(3)ウ'!$AU$2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00A5-429F-9116-F5E0B665406F}"/>
                </c:ext>
              </c:extLst>
            </c:dLbl>
            <c:dLbl>
              <c:idx val="5"/>
              <c:layout>
                <c:manualLayout>
                  <c:x val="-1.9048476121910247E-3"/>
                  <c:y val="-6.752061545986697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E71-4FDE-ADBF-E14A31520834}"/>
                </c:ext>
              </c:extLst>
            </c:dLbl>
            <c:dLbl>
              <c:idx val="6"/>
              <c:layout>
                <c:manualLayout>
                  <c:x val="7.619390448764099E-3"/>
                  <c:y val="-6.752194463200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0E71-4FDE-ADBF-E14A31520834}"/>
                </c:ext>
              </c:extLst>
            </c:dLbl>
            <c:dLbl>
              <c:idx val="8"/>
              <c:layout>
                <c:manualLayout>
                  <c:x val="0"/>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0E71-4FDE-ADBF-E14A31520834}"/>
                </c:ext>
              </c:extLst>
            </c:dLbl>
            <c:dLbl>
              <c:idx val="9"/>
              <c:layout>
                <c:manualLayout>
                  <c:x val="7.619390448764099E-3"/>
                  <c:y val="-3.376097231600208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0E71-4FDE-ADBF-E14A31520834}"/>
                </c:ext>
              </c:extLst>
            </c:dLbl>
            <c:dLbl>
              <c:idx val="10"/>
              <c:layout>
                <c:manualLayout>
                  <c:x val="3.8096952243820495E-3"/>
                  <c:y val="-6.752194463200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0E71-4FDE-ADBF-E14A31520834}"/>
                </c:ext>
              </c:extLst>
            </c:dLbl>
            <c:dLbl>
              <c:idx val="18"/>
              <c:layout>
                <c:manualLayout>
                  <c:x val="2.2858171346292297E-2"/>
                  <c:y val="-6.7519286287728549E-3"/>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0E71-4FDE-ADBF-E14A31520834}"/>
                </c:ext>
              </c:extLst>
            </c:dLbl>
            <c:dLbl>
              <c:idx val="20"/>
              <c:layout>
                <c:manualLayout>
                  <c:x val="1.1429085673146148E-2"/>
                  <c:y val="-6.752194463200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0E71-4FDE-ADBF-E14A31520834}"/>
                </c:ext>
              </c:extLst>
            </c:dLbl>
            <c:dLbl>
              <c:idx val="26"/>
              <c:layout>
                <c:manualLayout>
                  <c:x val="1.9048476121910247E-3"/>
                  <c:y val="-6.752061545986697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0E71-4FDE-ADBF-E14A31520834}"/>
                </c:ext>
              </c:extLst>
            </c:dLbl>
            <c:dLbl>
              <c:idx val="28"/>
              <c:layout>
                <c:manualLayout>
                  <c:x val="2.4763018958483322E-2"/>
                  <c:y val="-1.012829169480093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0E71-4FDE-ADBF-E14A31520834}"/>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'Q2(3)ウ'!$AP$23:$AP$50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('Q2(3)ウ'!$AU$3:$AU$4,'Q2(3)ウ'!$AU$23:$AU$50)</c:f>
              <c:numCache>
                <c:formatCode>0.0</c:formatCode>
                <c:ptCount val="30"/>
                <c:pt idx="0">
                  <c:v>20</c:v>
                </c:pt>
                <c:pt idx="1">
                  <c:v>1.0269576379974326</c:v>
                </c:pt>
                <c:pt idx="3">
                  <c:v>2.6881720430107525</c:v>
                </c:pt>
                <c:pt idx="4">
                  <c:v>1.118881118881119</c:v>
                </c:pt>
                <c:pt idx="5">
                  <c:v>0</c:v>
                </c:pt>
                <c:pt idx="6">
                  <c:v>0</c:v>
                </c:pt>
                <c:pt idx="7">
                  <c:v>0.55555555555555558</c:v>
                </c:pt>
                <c:pt idx="8">
                  <c:v>1.5873015873015872</c:v>
                </c:pt>
                <c:pt idx="9">
                  <c:v>0</c:v>
                </c:pt>
                <c:pt idx="10">
                  <c:v>2.7027027027027026</c:v>
                </c:pt>
                <c:pt idx="12">
                  <c:v>0.99337748344370869</c:v>
                </c:pt>
                <c:pt idx="13">
                  <c:v>0.62370062370062374</c:v>
                </c:pt>
                <c:pt idx="14">
                  <c:v>1.0899182561307901</c:v>
                </c:pt>
                <c:pt idx="15">
                  <c:v>0.94637223974763407</c:v>
                </c:pt>
                <c:pt idx="16">
                  <c:v>4.3478260869565215</c:v>
                </c:pt>
                <c:pt idx="17">
                  <c:v>0</c:v>
                </c:pt>
                <c:pt idx="18">
                  <c:v>0</c:v>
                </c:pt>
                <c:pt idx="20">
                  <c:v>0.97719869706840379</c:v>
                </c:pt>
                <c:pt idx="21">
                  <c:v>1.1396011396011396</c:v>
                </c:pt>
                <c:pt idx="22">
                  <c:v>5.2631578947368416</c:v>
                </c:pt>
                <c:pt idx="23">
                  <c:v>2.2222222222222223</c:v>
                </c:pt>
                <c:pt idx="24">
                  <c:v>0</c:v>
                </c:pt>
                <c:pt idx="25">
                  <c:v>0.73891625615763545</c:v>
                </c:pt>
                <c:pt idx="26">
                  <c:v>0</c:v>
                </c:pt>
                <c:pt idx="27">
                  <c:v>2.2727272727272729</c:v>
                </c:pt>
                <c:pt idx="28">
                  <c:v>0</c:v>
                </c:pt>
                <c:pt idx="29">
                  <c:v>0</c:v>
                </c:pt>
              </c:numCache>
            </c:numRef>
          </c:val>
          <c:extLst>
            <c:ext xmlns:c16="http://schemas.microsoft.com/office/drawing/2014/chart" uri="{C3380CC4-5D6E-409C-BE32-E72D297353CC}">
              <c16:uniqueId val="{00000007-00A5-429F-9116-F5E0B665406F}"/>
            </c:ext>
          </c:extLst>
        </c:ser>
        <c:ser>
          <c:idx val="4"/>
          <c:order val="4"/>
          <c:tx>
            <c:strRef>
              <c:f>'Q2(3)ウ'!$AV$2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00A5-429F-9116-F5E0B665406F}"/>
                </c:ext>
              </c:extLst>
            </c:dLbl>
            <c:dLbl>
              <c:idx val="6"/>
              <c:layout>
                <c:manualLayout>
                  <c:x val="3.8220842332613393E-2"/>
                  <c:y val="1.3291721384253031E-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0E71-4FDE-ADBF-E14A31520834}"/>
                </c:ext>
              </c:extLst>
            </c:dLbl>
            <c:dLbl>
              <c:idx val="9"/>
              <c:layout>
                <c:manualLayout>
                  <c:x val="3.8220842332613393E-2"/>
                  <c:y val="6.1894400903270724E-1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0E71-4FDE-ADBF-E14A31520834}"/>
                </c:ext>
              </c:extLst>
            </c:dLbl>
            <c:dLbl>
              <c:idx val="17"/>
              <c:layout>
                <c:manualLayout>
                  <c:x val="3.2506299496040315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0E71-4FDE-ADBF-E14A31520834}"/>
                </c:ext>
              </c:extLst>
            </c:dLbl>
            <c:dLbl>
              <c:idx val="18"/>
              <c:layout>
                <c:manualLayout>
                  <c:x val="4.5840232781377492E-2"/>
                  <c:y val="5.0642787646143711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0E71-4FDE-ADBF-E14A31520834}"/>
                </c:ext>
              </c:extLst>
            </c:dLbl>
            <c:dLbl>
              <c:idx val="20"/>
              <c:layout>
                <c:manualLayout>
                  <c:x val="3.3737251019918403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0E71-4FDE-ADBF-E14A31520834}"/>
                </c:ext>
              </c:extLst>
            </c:dLbl>
            <c:dLbl>
              <c:idx val="24"/>
              <c:layout>
                <c:manualLayout>
                  <c:x val="3.0601451883849291E-2"/>
                  <c:y val="-1.6880486158000112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0E71-4FDE-ADBF-E14A31520834}"/>
                </c:ext>
              </c:extLst>
            </c:dLbl>
            <c:dLbl>
              <c:idx val="26"/>
              <c:layout>
                <c:manualLayout>
                  <c:x val="2.8696604271658266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0E71-4FDE-ADBF-E14A31520834}"/>
                </c:ext>
              </c:extLst>
            </c:dLbl>
            <c:dLbl>
              <c:idx val="28"/>
              <c:layout>
                <c:manualLayout>
                  <c:x val="5.1554775617950563E-2"/>
                  <c:y val="1.6881815330139775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0E71-4FDE-ADBF-E14A31520834}"/>
                </c:ext>
              </c:extLst>
            </c:dLbl>
            <c:dLbl>
              <c:idx val="29"/>
              <c:layout>
                <c:manualLayout>
                  <c:x val="2.8696604271658266E-2"/>
                  <c:y val="-3.3759643143864274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0E71-4FDE-ADBF-E14A31520834}"/>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'Q2(3)ウ'!$AP$23:$AP$50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('Q2(3)ウ'!$AV$3:$AV$4,'Q2(3)ウ'!$AV$23:$AV$50)</c:f>
              <c:numCache>
                <c:formatCode>0.0</c:formatCode>
                <c:ptCount val="30"/>
                <c:pt idx="0">
                  <c:v>20</c:v>
                </c:pt>
                <c:pt idx="1">
                  <c:v>6.4184852374839535E-2</c:v>
                </c:pt>
                <c:pt idx="3">
                  <c:v>0</c:v>
                </c:pt>
                <c:pt idx="4">
                  <c:v>0</c:v>
                </c:pt>
                <c:pt idx="5">
                  <c:v>0.45662100456621002</c:v>
                </c:pt>
                <c:pt idx="6">
                  <c:v>0</c:v>
                </c:pt>
                <c:pt idx="7">
                  <c:v>0</c:v>
                </c:pt>
                <c:pt idx="8">
                  <c:v>0</c:v>
                </c:pt>
                <c:pt idx="9">
                  <c:v>0</c:v>
                </c:pt>
                <c:pt idx="10">
                  <c:v>0</c:v>
                </c:pt>
                <c:pt idx="12">
                  <c:v>0</c:v>
                </c:pt>
                <c:pt idx="13">
                  <c:v>0</c:v>
                </c:pt>
                <c:pt idx="14">
                  <c:v>0.27247956403269752</c:v>
                </c:pt>
                <c:pt idx="15">
                  <c:v>0</c:v>
                </c:pt>
                <c:pt idx="16">
                  <c:v>0</c:v>
                </c:pt>
                <c:pt idx="17">
                  <c:v>0</c:v>
                </c:pt>
                <c:pt idx="18">
                  <c:v>0</c:v>
                </c:pt>
                <c:pt idx="20">
                  <c:v>0.16286644951140067</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9-00A5-429F-9116-F5E0B665406F}"/>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944684425245985"/>
          <c:h val="0.94399807260367274"/>
        </c:manualLayout>
      </c:layout>
      <c:barChart>
        <c:barDir val="bar"/>
        <c:grouping val="percentStacked"/>
        <c:varyColors val="0"/>
        <c:ser>
          <c:idx val="0"/>
          <c:order val="0"/>
          <c:tx>
            <c:strRef>
              <c:f>'Q2(3)ウ'!$AR$2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5949-443A-ADB0-11F0E268E5C6}"/>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'Q2(3)ウ'!$AP$3:$AP$22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'Q2(3)ウ'!$AR$3:$AR$22</c:f>
              <c:numCache>
                <c:formatCode>0.0</c:formatCode>
                <c:ptCount val="20"/>
                <c:pt idx="0">
                  <c:v>20</c:v>
                </c:pt>
                <c:pt idx="1">
                  <c:v>68.035943517329912</c:v>
                </c:pt>
                <c:pt idx="3">
                  <c:v>73.541963015647227</c:v>
                </c:pt>
                <c:pt idx="4">
                  <c:v>63.529411764705877</c:v>
                </c:pt>
                <c:pt idx="6">
                  <c:v>76.923076923076934</c:v>
                </c:pt>
                <c:pt idx="7">
                  <c:v>78.082191780821915</c:v>
                </c:pt>
                <c:pt idx="8">
                  <c:v>70.886075949367083</c:v>
                </c:pt>
                <c:pt idx="9">
                  <c:v>61.988304093567251</c:v>
                </c:pt>
                <c:pt idx="10">
                  <c:v>69.672131147540981</c:v>
                </c:pt>
                <c:pt idx="11">
                  <c:v>64.878048780487802</c:v>
                </c:pt>
                <c:pt idx="12">
                  <c:v>66.470588235294116</c:v>
                </c:pt>
                <c:pt idx="13">
                  <c:v>68.181818181818173</c:v>
                </c:pt>
                <c:pt idx="15">
                  <c:v>69.961240310077528</c:v>
                </c:pt>
                <c:pt idx="16">
                  <c:v>65.217391304347828</c:v>
                </c:pt>
                <c:pt idx="17">
                  <c:v>63.202247191011239</c:v>
                </c:pt>
                <c:pt idx="18">
                  <c:v>68.235294117647058</c:v>
                </c:pt>
                <c:pt idx="19">
                  <c:v>74.371859296482413</c:v>
                </c:pt>
              </c:numCache>
            </c:numRef>
          </c:val>
          <c:extLst>
            <c:ext xmlns:c16="http://schemas.microsoft.com/office/drawing/2014/chart" uri="{C3380CC4-5D6E-409C-BE32-E72D297353CC}">
              <c16:uniqueId val="{00000001-5949-443A-ADB0-11F0E268E5C6}"/>
            </c:ext>
          </c:extLst>
        </c:ser>
        <c:ser>
          <c:idx val="1"/>
          <c:order val="1"/>
          <c:tx>
            <c:strRef>
              <c:f>'Q2(3)ウ'!$AS$2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5949-443A-ADB0-11F0E268E5C6}"/>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'Q2(3)ウ'!$AP$3:$AP$22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'Q2(3)ウ'!$AS$3:$AS$22</c:f>
              <c:numCache>
                <c:formatCode>0.0</c:formatCode>
                <c:ptCount val="20"/>
                <c:pt idx="0">
                  <c:v>20</c:v>
                </c:pt>
                <c:pt idx="1">
                  <c:v>28.04878048780488</c:v>
                </c:pt>
                <c:pt idx="3">
                  <c:v>22.190611664295876</c:v>
                </c:pt>
                <c:pt idx="4">
                  <c:v>32.82352941176471</c:v>
                </c:pt>
                <c:pt idx="6">
                  <c:v>19.230769230769234</c:v>
                </c:pt>
                <c:pt idx="7">
                  <c:v>16.43835616438356</c:v>
                </c:pt>
                <c:pt idx="8">
                  <c:v>25.316455696202532</c:v>
                </c:pt>
                <c:pt idx="9">
                  <c:v>31.871345029239766</c:v>
                </c:pt>
                <c:pt idx="10">
                  <c:v>27.322404371584703</c:v>
                </c:pt>
                <c:pt idx="11">
                  <c:v>34.146341463414636</c:v>
                </c:pt>
                <c:pt idx="12">
                  <c:v>30</c:v>
                </c:pt>
                <c:pt idx="13">
                  <c:v>27.27272727272727</c:v>
                </c:pt>
                <c:pt idx="15">
                  <c:v>25</c:v>
                </c:pt>
                <c:pt idx="16">
                  <c:v>31.304347826086961</c:v>
                </c:pt>
                <c:pt idx="17">
                  <c:v>33.426966292134829</c:v>
                </c:pt>
                <c:pt idx="18">
                  <c:v>27.843137254901961</c:v>
                </c:pt>
                <c:pt idx="19">
                  <c:v>23.115577889447238</c:v>
                </c:pt>
              </c:numCache>
            </c:numRef>
          </c:val>
          <c:extLst>
            <c:ext xmlns:c16="http://schemas.microsoft.com/office/drawing/2014/chart" uri="{C3380CC4-5D6E-409C-BE32-E72D297353CC}">
              <c16:uniqueId val="{00000003-5949-443A-ADB0-11F0E268E5C6}"/>
            </c:ext>
          </c:extLst>
        </c:ser>
        <c:ser>
          <c:idx val="2"/>
          <c:order val="2"/>
          <c:tx>
            <c:strRef>
              <c:f>'Q2(3)ウ'!$AT$2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5949-443A-ADB0-11F0E268E5C6}"/>
                </c:ext>
              </c:extLst>
            </c:dLbl>
            <c:dLbl>
              <c:idx val="1"/>
              <c:layout>
                <c:manualLayout>
                  <c:x val="-1.1429085673146148E-2"/>
                  <c:y val="1.01811768478435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CC36-4C27-9E77-D98C546864E4}"/>
                </c:ext>
              </c:extLst>
            </c:dLbl>
            <c:dLbl>
              <c:idx val="3"/>
              <c:layout>
                <c:manualLayout>
                  <c:x val="-1.3333933285337173E-2"/>
                  <c:y val="1.01811768478435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CC36-4C27-9E77-D98C546864E4}"/>
                </c:ext>
              </c:extLst>
            </c:dLbl>
            <c:dLbl>
              <c:idx val="4"/>
              <c:layout>
                <c:manualLayout>
                  <c:x val="-1.1429085673146287E-2"/>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CC36-4C27-9E77-D98C546864E4}"/>
                </c:ext>
              </c:extLst>
            </c:dLbl>
            <c:dLbl>
              <c:idx val="6"/>
              <c:layout>
                <c:manualLayout>
                  <c:x val="-1.3333933285337173E-2"/>
                  <c:y val="1.527176527176527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CC36-4C27-9E77-D98C546864E4}"/>
                </c:ext>
              </c:extLst>
            </c:dLbl>
            <c:dLbl>
              <c:idx val="7"/>
              <c:layout>
                <c:manualLayout>
                  <c:x val="-1.1429085673146148E-2"/>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CC36-4C27-9E77-D98C546864E4}"/>
                </c:ext>
              </c:extLst>
            </c:dLbl>
            <c:dLbl>
              <c:idx val="8"/>
              <c:layout>
                <c:manualLayout>
                  <c:x val="-2.0953323734101411E-2"/>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CC36-4C27-9E77-D98C546864E4}"/>
                </c:ext>
              </c:extLst>
            </c:dLbl>
            <c:dLbl>
              <c:idx val="10"/>
              <c:layout>
                <c:manualLayout>
                  <c:x val="-1.9048476121910386E-2"/>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CC36-4C27-9E77-D98C546864E4}"/>
                </c:ext>
              </c:extLst>
            </c:dLbl>
            <c:dLbl>
              <c:idx val="11"/>
              <c:layout>
                <c:manualLayout>
                  <c:x val="-2.6667866570674346E-2"/>
                  <c:y val="1.018137726471069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CC36-4C27-9E77-D98C546864E4}"/>
                </c:ext>
              </c:extLst>
            </c:dLbl>
            <c:dLbl>
              <c:idx val="12"/>
              <c:layout>
                <c:manualLayout>
                  <c:x val="-1.7143628509719223E-2"/>
                  <c:y val="1.01811768478435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CC36-4C27-9E77-D98C546864E4}"/>
                </c:ext>
              </c:extLst>
            </c:dLbl>
            <c:dLbl>
              <c:idx val="13"/>
              <c:layout>
                <c:manualLayout>
                  <c:x val="-1.1429085673146287E-2"/>
                  <c:y val="7.636083052749719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CC36-4C27-9E77-D98C546864E4}"/>
                </c:ext>
              </c:extLst>
            </c:dLbl>
            <c:dLbl>
              <c:idx val="15"/>
              <c:layout>
                <c:manualLayout>
                  <c:x val="-5.7145428365730742E-3"/>
                  <c:y val="1.527196568863235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CC36-4C27-9E77-D98C546864E4}"/>
                </c:ext>
              </c:extLst>
            </c:dLbl>
            <c:dLbl>
              <c:idx val="16"/>
              <c:layout>
                <c:manualLayout>
                  <c:x val="-1.1429085673146148E-2"/>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CC36-4C27-9E77-D98C546864E4}"/>
                </c:ext>
              </c:extLst>
            </c:dLbl>
            <c:dLbl>
              <c:idx val="17"/>
              <c:layout>
                <c:manualLayout>
                  <c:x val="-9.5242380609552625E-3"/>
                  <c:y val="1.01811768478435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CC36-4C27-9E77-D98C546864E4}"/>
                </c:ext>
              </c:extLst>
            </c:dLbl>
            <c:dLbl>
              <c:idx val="18"/>
              <c:layout>
                <c:manualLayout>
                  <c:x val="-7.6193904487642386E-3"/>
                  <c:y val="7.635882635882822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CC36-4C27-9E77-D98C546864E4}"/>
                </c:ext>
              </c:extLst>
            </c:dLbl>
            <c:dLbl>
              <c:idx val="19"/>
              <c:layout>
                <c:manualLayout>
                  <c:x val="-1.7143628509719362E-2"/>
                  <c:y val="1.01811768478435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CC36-4C27-9E77-D98C546864E4}"/>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'Q2(3)ウ'!$AP$3:$AP$22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'Q2(3)ウ'!$AT$3:$AT$22</c:f>
              <c:numCache>
                <c:formatCode>0.0</c:formatCode>
                <c:ptCount val="20"/>
                <c:pt idx="0">
                  <c:v>20</c:v>
                </c:pt>
                <c:pt idx="1">
                  <c:v>2.8241335044929397</c:v>
                </c:pt>
                <c:pt idx="3">
                  <c:v>2.8449502133712659</c:v>
                </c:pt>
                <c:pt idx="4">
                  <c:v>2.8235294117647061</c:v>
                </c:pt>
                <c:pt idx="6">
                  <c:v>0</c:v>
                </c:pt>
                <c:pt idx="7">
                  <c:v>4.10958904109589</c:v>
                </c:pt>
                <c:pt idx="8">
                  <c:v>2.9535864978902953</c:v>
                </c:pt>
                <c:pt idx="9">
                  <c:v>4.3859649122807012</c:v>
                </c:pt>
                <c:pt idx="10">
                  <c:v>2.1857923497267762</c:v>
                </c:pt>
                <c:pt idx="11">
                  <c:v>0.48780487804878048</c:v>
                </c:pt>
                <c:pt idx="12">
                  <c:v>2.3529411764705883</c:v>
                </c:pt>
                <c:pt idx="13">
                  <c:v>4.5454545454545459</c:v>
                </c:pt>
                <c:pt idx="15">
                  <c:v>3.6821705426356592</c:v>
                </c:pt>
                <c:pt idx="16">
                  <c:v>2.6086956521739131</c:v>
                </c:pt>
                <c:pt idx="17">
                  <c:v>1.9662921348314606</c:v>
                </c:pt>
                <c:pt idx="18">
                  <c:v>2.7450980392156863</c:v>
                </c:pt>
                <c:pt idx="19">
                  <c:v>2.512562814070352</c:v>
                </c:pt>
              </c:numCache>
            </c:numRef>
          </c:val>
          <c:extLst>
            <c:ext xmlns:c16="http://schemas.microsoft.com/office/drawing/2014/chart" uri="{C3380CC4-5D6E-409C-BE32-E72D297353CC}">
              <c16:uniqueId val="{00000005-5949-443A-ADB0-11F0E268E5C6}"/>
            </c:ext>
          </c:extLst>
        </c:ser>
        <c:ser>
          <c:idx val="3"/>
          <c:order val="3"/>
          <c:tx>
            <c:strRef>
              <c:f>'Q2(3)ウ'!$AU$2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5949-443A-ADB0-11F0E268E5C6}"/>
                </c:ext>
              </c:extLst>
            </c:dLbl>
            <c:dLbl>
              <c:idx val="1"/>
              <c:layout>
                <c:manualLayout>
                  <c:x val="0"/>
                  <c:y val="-1.781705948372614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C36-4C27-9E77-D98C546864E4}"/>
                </c:ext>
              </c:extLst>
            </c:dLbl>
            <c:dLbl>
              <c:idx val="3"/>
              <c:layout>
                <c:manualLayout>
                  <c:x val="0"/>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C36-4C27-9E77-D98C546864E4}"/>
                </c:ext>
              </c:extLst>
            </c:dLbl>
            <c:dLbl>
              <c:idx val="4"/>
              <c:layout>
                <c:manualLayout>
                  <c:x val="0"/>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C36-4C27-9E77-D98C546864E4}"/>
                </c:ext>
              </c:extLst>
            </c:dLbl>
            <c:dLbl>
              <c:idx val="6"/>
              <c:layout>
                <c:manualLayout>
                  <c:x val="3.8096952243820495E-3"/>
                  <c:y val="-7.635882635882588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C36-4C27-9E77-D98C546864E4}"/>
                </c:ext>
              </c:extLst>
            </c:dLbl>
            <c:dLbl>
              <c:idx val="7"/>
              <c:layout>
                <c:manualLayout>
                  <c:x val="1.9048476121908851E-3"/>
                  <c:y val="-1.018117684784346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CC36-4C27-9E77-D98C546864E4}"/>
                </c:ext>
              </c:extLst>
            </c:dLbl>
            <c:dLbl>
              <c:idx val="8"/>
              <c:layout>
                <c:manualLayout>
                  <c:x val="-1.3968721121542454E-16"/>
                  <c:y val="-1.01811768478435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CC36-4C27-9E77-D98C546864E4}"/>
                </c:ext>
              </c:extLst>
            </c:dLbl>
            <c:dLbl>
              <c:idx val="9"/>
              <c:layout>
                <c:manualLayout>
                  <c:x val="1.9048476121908851E-3"/>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CC36-4C27-9E77-D98C546864E4}"/>
                </c:ext>
              </c:extLst>
            </c:dLbl>
            <c:dLbl>
              <c:idx val="11"/>
              <c:layout>
                <c:manualLayout>
                  <c:x val="-1.9048476121910247E-3"/>
                  <c:y val="-7.635682219015552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CC36-4C27-9E77-D98C546864E4}"/>
                </c:ext>
              </c:extLst>
            </c:dLbl>
            <c:dLbl>
              <c:idx val="12"/>
              <c:layout>
                <c:manualLayout>
                  <c:x val="1.9048476121910247E-3"/>
                  <c:y val="-1.01811768478435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CC36-4C27-9E77-D98C546864E4}"/>
                </c:ext>
              </c:extLst>
            </c:dLbl>
            <c:dLbl>
              <c:idx val="13"/>
              <c:layout>
                <c:manualLayout>
                  <c:x val="5.7145428365729346E-3"/>
                  <c:y val="-1.272627064293730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CC36-4C27-9E77-D98C546864E4}"/>
                </c:ext>
              </c:extLst>
            </c:dLbl>
            <c:dLbl>
              <c:idx val="15"/>
              <c:layout>
                <c:manualLayout>
                  <c:x val="0"/>
                  <c:y val="-1.018117684784342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CC36-4C27-9E77-D98C546864E4}"/>
                </c:ext>
              </c:extLst>
            </c:dLbl>
            <c:dLbl>
              <c:idx val="16"/>
              <c:layout>
                <c:manualLayout>
                  <c:x val="-1.3968721121542454E-16"/>
                  <c:y val="-7.635882635882542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CC36-4C27-9E77-D98C546864E4}"/>
                </c:ext>
              </c:extLst>
            </c:dLbl>
            <c:dLbl>
              <c:idx val="17"/>
              <c:layout>
                <c:manualLayout>
                  <c:x val="-1.3968721121542454E-16"/>
                  <c:y val="-1.01811768478435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CC36-4C27-9E77-D98C546864E4}"/>
                </c:ext>
              </c:extLst>
            </c:dLbl>
            <c:dLbl>
              <c:idx val="18"/>
              <c:layout>
                <c:manualLayout>
                  <c:x val="0"/>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CC36-4C27-9E77-D98C546864E4}"/>
                </c:ext>
              </c:extLst>
            </c:dLbl>
            <c:dLbl>
              <c:idx val="19"/>
              <c:layout>
                <c:manualLayout>
                  <c:x val="0"/>
                  <c:y val="-1.781705948372614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CC36-4C27-9E77-D98C546864E4}"/>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'Q2(3)ウ'!$AP$3:$AP$22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'Q2(3)ウ'!$AU$3:$AU$22</c:f>
              <c:numCache>
                <c:formatCode>0.0</c:formatCode>
                <c:ptCount val="20"/>
                <c:pt idx="0">
                  <c:v>20</c:v>
                </c:pt>
                <c:pt idx="1">
                  <c:v>1.0269576379974326</c:v>
                </c:pt>
                <c:pt idx="3">
                  <c:v>1.4224751066856329</c:v>
                </c:pt>
                <c:pt idx="4">
                  <c:v>0.70588235294117652</c:v>
                </c:pt>
                <c:pt idx="6">
                  <c:v>3.8461538461538463</c:v>
                </c:pt>
                <c:pt idx="7">
                  <c:v>1.3698630136986301</c:v>
                </c:pt>
                <c:pt idx="8">
                  <c:v>0.8438818565400843</c:v>
                </c:pt>
                <c:pt idx="9">
                  <c:v>1.7543859649122806</c:v>
                </c:pt>
                <c:pt idx="10">
                  <c:v>0.81967213114754101</c:v>
                </c:pt>
                <c:pt idx="11">
                  <c:v>0.48780487804878048</c:v>
                </c:pt>
                <c:pt idx="12">
                  <c:v>0.58823529411764708</c:v>
                </c:pt>
                <c:pt idx="13">
                  <c:v>0</c:v>
                </c:pt>
                <c:pt idx="15">
                  <c:v>1.1627906976744187</c:v>
                </c:pt>
                <c:pt idx="16">
                  <c:v>0.86956521739130432</c:v>
                </c:pt>
                <c:pt idx="17">
                  <c:v>1.4044943820224718</c:v>
                </c:pt>
                <c:pt idx="18">
                  <c:v>1.1764705882352942</c:v>
                </c:pt>
                <c:pt idx="19">
                  <c:v>0</c:v>
                </c:pt>
              </c:numCache>
            </c:numRef>
          </c:val>
          <c:extLst>
            <c:ext xmlns:c16="http://schemas.microsoft.com/office/drawing/2014/chart" uri="{C3380CC4-5D6E-409C-BE32-E72D297353CC}">
              <c16:uniqueId val="{00000007-5949-443A-ADB0-11F0E268E5C6}"/>
            </c:ext>
          </c:extLst>
        </c:ser>
        <c:ser>
          <c:idx val="4"/>
          <c:order val="4"/>
          <c:tx>
            <c:strRef>
              <c:f>'Q2(3)ウ'!$AV$2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5949-443A-ADB0-11F0E268E5C6}"/>
                </c:ext>
              </c:extLst>
            </c:dLbl>
            <c:dLbl>
              <c:idx val="13"/>
              <c:layout>
                <c:manualLayout>
                  <c:x val="3.2506299496040315E-2"/>
                  <c:y val="-5.0905884239218508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CC36-4C27-9E77-D98C546864E4}"/>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'Q2(3)ウ'!$AP$3:$AP$22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'Q2(3)ウ'!$AV$3:$AV$22</c:f>
              <c:numCache>
                <c:formatCode>0.0</c:formatCode>
                <c:ptCount val="20"/>
                <c:pt idx="0">
                  <c:v>20</c:v>
                </c:pt>
                <c:pt idx="1">
                  <c:v>6.4184852374839535E-2</c:v>
                </c:pt>
                <c:pt idx="3">
                  <c:v>0</c:v>
                </c:pt>
                <c:pt idx="4">
                  <c:v>0.1176470588235294</c:v>
                </c:pt>
                <c:pt idx="6">
                  <c:v>0</c:v>
                </c:pt>
                <c:pt idx="7">
                  <c:v>0</c:v>
                </c:pt>
                <c:pt idx="8">
                  <c:v>0</c:v>
                </c:pt>
                <c:pt idx="9">
                  <c:v>0</c:v>
                </c:pt>
                <c:pt idx="10">
                  <c:v>0</c:v>
                </c:pt>
                <c:pt idx="11">
                  <c:v>0</c:v>
                </c:pt>
                <c:pt idx="12">
                  <c:v>0.58823529411764708</c:v>
                </c:pt>
                <c:pt idx="13">
                  <c:v>0</c:v>
                </c:pt>
                <c:pt idx="15">
                  <c:v>0.19379844961240311</c:v>
                </c:pt>
                <c:pt idx="16">
                  <c:v>0</c:v>
                </c:pt>
                <c:pt idx="17">
                  <c:v>0</c:v>
                </c:pt>
                <c:pt idx="18">
                  <c:v>0</c:v>
                </c:pt>
                <c:pt idx="19">
                  <c:v>0</c:v>
                </c:pt>
              </c:numCache>
            </c:numRef>
          </c:val>
          <c:extLst>
            <c:ext xmlns:c16="http://schemas.microsoft.com/office/drawing/2014/chart" uri="{C3380CC4-5D6E-409C-BE32-E72D297353CC}">
              <c16:uniqueId val="{00000009-5949-443A-ADB0-11F0E268E5C6}"/>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2928247070917864"/>
          <c:h val="0.88988786131199427"/>
        </c:manualLayout>
      </c:layout>
      <c:barChart>
        <c:barDir val="bar"/>
        <c:grouping val="stacked"/>
        <c:varyColors val="0"/>
        <c:ser>
          <c:idx val="1"/>
          <c:order val="0"/>
          <c:tx>
            <c:strRef>
              <c:f>'Q2(3)ウ 比較'!$AL$2</c:f>
              <c:strCache>
                <c:ptCount val="1"/>
                <c:pt idx="0">
                  <c:v>いつも
行っている</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E760-4B5A-848C-A47CDF97AF0D}"/>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E760-4B5A-848C-A47CDF97AF0D}"/>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E760-4B5A-848C-A47CDF97AF0D}"/>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E760-4B5A-848C-A47CDF97AF0D}"/>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E760-4B5A-848C-A47CDF97AF0D}"/>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'Q2(3)ウ 比較'!$AJ$3:$AJ$5</c:f>
              <c:strCache>
                <c:ptCount val="3"/>
                <c:pt idx="0">
                  <c:v>凡例</c:v>
                </c:pt>
                <c:pt idx="1">
                  <c:v>(1,558)</c:v>
                </c:pt>
                <c:pt idx="2">
                  <c:v>(2,232)</c:v>
                </c:pt>
              </c:strCache>
            </c:strRef>
          </c:cat>
          <c:val>
            <c:numRef>
              <c:f>'Q2(3)ウ 比較'!$AL$3:$AL$5</c:f>
              <c:numCache>
                <c:formatCode>0.0</c:formatCode>
                <c:ptCount val="3"/>
                <c:pt idx="0">
                  <c:v>20</c:v>
                </c:pt>
                <c:pt idx="1">
                  <c:v>68.035943517329912</c:v>
                </c:pt>
                <c:pt idx="2">
                  <c:v>56.9</c:v>
                </c:pt>
              </c:numCache>
            </c:numRef>
          </c:val>
          <c:extLst>
            <c:ext xmlns:c16="http://schemas.microsoft.com/office/drawing/2014/chart" uri="{C3380CC4-5D6E-409C-BE32-E72D297353CC}">
              <c16:uniqueId val="{00000005-E760-4B5A-848C-A47CDF97AF0D}"/>
            </c:ext>
          </c:extLst>
        </c:ser>
        <c:ser>
          <c:idx val="2"/>
          <c:order val="1"/>
          <c:tx>
            <c:strRef>
              <c:f>'Q2(3)ウ 比較'!$AM$2</c:f>
              <c:strCache>
                <c:ptCount val="1"/>
                <c:pt idx="0">
                  <c:v>時々
行っている</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E760-4B5A-848C-A47CDF97AF0D}"/>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E760-4B5A-848C-A47CDF97AF0D}"/>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E760-4B5A-848C-A47CDF97AF0D}"/>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E760-4B5A-848C-A47CDF97AF0D}"/>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'Q2(3)ウ 比較'!$AJ$3:$AJ$5</c:f>
              <c:strCache>
                <c:ptCount val="3"/>
                <c:pt idx="0">
                  <c:v>凡例</c:v>
                </c:pt>
                <c:pt idx="1">
                  <c:v>(1,558)</c:v>
                </c:pt>
                <c:pt idx="2">
                  <c:v>(2,232)</c:v>
                </c:pt>
              </c:strCache>
            </c:strRef>
          </c:cat>
          <c:val>
            <c:numRef>
              <c:f>'Q2(3)ウ 比較'!$AM$3:$AM$5</c:f>
              <c:numCache>
                <c:formatCode>0.0</c:formatCode>
                <c:ptCount val="3"/>
                <c:pt idx="0">
                  <c:v>20</c:v>
                </c:pt>
                <c:pt idx="1">
                  <c:v>28.04878048780488</c:v>
                </c:pt>
                <c:pt idx="2">
                  <c:v>34</c:v>
                </c:pt>
              </c:numCache>
            </c:numRef>
          </c:val>
          <c:extLst>
            <c:ext xmlns:c16="http://schemas.microsoft.com/office/drawing/2014/chart" uri="{C3380CC4-5D6E-409C-BE32-E72D297353CC}">
              <c16:uniqueId val="{0000000A-E760-4B5A-848C-A47CDF97AF0D}"/>
            </c:ext>
          </c:extLst>
        </c:ser>
        <c:ser>
          <c:idx val="3"/>
          <c:order val="2"/>
          <c:tx>
            <c:strRef>
              <c:f>'Q2(3)ウ 比較'!$AN$2</c:f>
              <c:strCache>
                <c:ptCount val="1"/>
                <c:pt idx="0">
                  <c:v>これから
行いたい</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E760-4B5A-848C-A47CDF97AF0D}"/>
                </c:ext>
              </c:extLst>
            </c:dLbl>
            <c:dLbl>
              <c:idx val="1"/>
              <c:layout>
                <c:manualLayout>
                  <c:x val="-5.4293721337261482E-3"/>
                  <c:y val="5.0396825396825475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8B9-4182-B389-8A19EB61C944}"/>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E760-4B5A-848C-A47CDF97AF0D}"/>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E760-4B5A-848C-A47CDF97AF0D}"/>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E760-4B5A-848C-A47CDF97AF0D}"/>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E760-4B5A-848C-A47CDF97AF0D}"/>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E760-4B5A-848C-A47CDF97AF0D}"/>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'Q2(3)ウ 比較'!$AJ$3:$AJ$5</c:f>
              <c:strCache>
                <c:ptCount val="3"/>
                <c:pt idx="0">
                  <c:v>凡例</c:v>
                </c:pt>
                <c:pt idx="1">
                  <c:v>(1,558)</c:v>
                </c:pt>
                <c:pt idx="2">
                  <c:v>(2,232)</c:v>
                </c:pt>
              </c:strCache>
            </c:strRef>
          </c:cat>
          <c:val>
            <c:numRef>
              <c:f>'Q2(3)ウ 比較'!$AN$3:$AN$5</c:f>
              <c:numCache>
                <c:formatCode>0.0</c:formatCode>
                <c:ptCount val="3"/>
                <c:pt idx="0">
                  <c:v>20</c:v>
                </c:pt>
                <c:pt idx="1">
                  <c:v>2.8241335044929397</c:v>
                </c:pt>
                <c:pt idx="2">
                  <c:v>6.4</c:v>
                </c:pt>
              </c:numCache>
            </c:numRef>
          </c:val>
          <c:extLst>
            <c:ext xmlns:c16="http://schemas.microsoft.com/office/drawing/2014/chart" uri="{C3380CC4-5D6E-409C-BE32-E72D297353CC}">
              <c16:uniqueId val="{00000011-E760-4B5A-848C-A47CDF97AF0D}"/>
            </c:ext>
          </c:extLst>
        </c:ser>
        <c:ser>
          <c:idx val="4"/>
          <c:order val="3"/>
          <c:tx>
            <c:strRef>
              <c:f>'Q2(3)ウ 比較'!$AO$2</c:f>
              <c:strCache>
                <c:ptCount val="1"/>
                <c:pt idx="0">
                  <c:v>行うつもりは
ない</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E760-4B5A-848C-A47CDF97AF0D}"/>
                </c:ext>
              </c:extLst>
            </c:dLbl>
            <c:dLbl>
              <c:idx val="1"/>
              <c:layout>
                <c:manualLayout>
                  <c:x val="0"/>
                  <c:y val="-4.1997354497354498E-2"/>
                </c:manualLayout>
              </c:layout>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E760-4B5A-848C-A47CDF97AF0D}"/>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E760-4B5A-848C-A47CDF97AF0D}"/>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E760-4B5A-848C-A47CDF97AF0D}"/>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E760-4B5A-848C-A47CDF97AF0D}"/>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E760-4B5A-848C-A47CDF97AF0D}"/>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E760-4B5A-848C-A47CDF97AF0D}"/>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E760-4B5A-848C-A47CDF97AF0D}"/>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E760-4B5A-848C-A47CDF97AF0D}"/>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E760-4B5A-848C-A47CDF97AF0D}"/>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E760-4B5A-848C-A47CDF97AF0D}"/>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E760-4B5A-848C-A47CDF97AF0D}"/>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E760-4B5A-848C-A47CDF97AF0D}"/>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E760-4B5A-848C-A47CDF97AF0D}"/>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E760-4B5A-848C-A47CDF97AF0D}"/>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'Q2(3)ウ 比較'!$AJ$3:$AJ$5</c:f>
              <c:strCache>
                <c:ptCount val="3"/>
                <c:pt idx="0">
                  <c:v>凡例</c:v>
                </c:pt>
                <c:pt idx="1">
                  <c:v>(1,558)</c:v>
                </c:pt>
                <c:pt idx="2">
                  <c:v>(2,232)</c:v>
                </c:pt>
              </c:strCache>
            </c:strRef>
          </c:cat>
          <c:val>
            <c:numRef>
              <c:f>'Q2(3)ウ 比較'!$AO$3:$AO$5</c:f>
              <c:numCache>
                <c:formatCode>0.0</c:formatCode>
                <c:ptCount val="3"/>
                <c:pt idx="0">
                  <c:v>20</c:v>
                </c:pt>
                <c:pt idx="1">
                  <c:v>1.0269576379974326</c:v>
                </c:pt>
                <c:pt idx="2">
                  <c:v>1.8</c:v>
                </c:pt>
              </c:numCache>
            </c:numRef>
          </c:val>
          <c:extLst>
            <c:ext xmlns:c16="http://schemas.microsoft.com/office/drawing/2014/chart" uri="{C3380CC4-5D6E-409C-BE32-E72D297353CC}">
              <c16:uniqueId val="{00000021-E760-4B5A-848C-A47CDF97AF0D}"/>
            </c:ext>
          </c:extLst>
        </c:ser>
        <c:ser>
          <c:idx val="5"/>
          <c:order val="4"/>
          <c:tx>
            <c:strRef>
              <c:f>'Q2(3)ウ 比較'!$AP$2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E760-4B5A-848C-A47CDF97AF0D}"/>
                </c:ext>
              </c:extLst>
            </c:dLbl>
            <c:dLbl>
              <c:idx val="1"/>
              <c:layout>
                <c:manualLayout>
                  <c:x val="2.525285056287328E-2"/>
                  <c:y val="-8.3994708994708216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8B9-4182-B389-8A19EB61C944}"/>
                </c:ext>
              </c:extLst>
            </c:dLbl>
            <c:dLbl>
              <c:idx val="2"/>
              <c:layout>
                <c:manualLayout>
                  <c:x val="1.959732584184468E-2"/>
                  <c:y val="-8.398809523809523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E760-4B5A-848C-A47CDF97AF0D}"/>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'Q2(3)ウ 比較'!$AJ$3:$AJ$5</c:f>
              <c:strCache>
                <c:ptCount val="3"/>
                <c:pt idx="0">
                  <c:v>凡例</c:v>
                </c:pt>
                <c:pt idx="1">
                  <c:v>(1,558)</c:v>
                </c:pt>
                <c:pt idx="2">
                  <c:v>(2,232)</c:v>
                </c:pt>
              </c:strCache>
            </c:strRef>
          </c:cat>
          <c:val>
            <c:numRef>
              <c:f>'Q2(3)ウ 比較'!$AP$3:$AP$5</c:f>
              <c:numCache>
                <c:formatCode>0.0</c:formatCode>
                <c:ptCount val="3"/>
                <c:pt idx="0">
                  <c:v>20</c:v>
                </c:pt>
                <c:pt idx="1">
                  <c:v>6.4184852374839535E-2</c:v>
                </c:pt>
                <c:pt idx="2">
                  <c:v>0.9</c:v>
                </c:pt>
              </c:numCache>
            </c:numRef>
          </c:val>
          <c:extLst>
            <c:ext xmlns:c16="http://schemas.microsoft.com/office/drawing/2014/chart" uri="{C3380CC4-5D6E-409C-BE32-E72D297353CC}">
              <c16:uniqueId val="{00000024-E760-4B5A-848C-A47CDF97AF0D}"/>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753284737221022"/>
          <c:h val="0.94062202597734024"/>
        </c:manualLayout>
      </c:layout>
      <c:barChart>
        <c:barDir val="bar"/>
        <c:grouping val="percentStacked"/>
        <c:varyColors val="0"/>
        <c:ser>
          <c:idx val="0"/>
          <c:order val="0"/>
          <c:tx>
            <c:strRef>
              <c:f>'Q2(3)エ'!$AR$2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E661-4B9A-9B58-5ADFADE3769B}"/>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'Q2(3)エ'!$AP$23:$AP$50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('Q2(3)エ'!$AR$3:$AR$4,'Q2(3)エ'!$AR$23:$AR$50)</c:f>
              <c:numCache>
                <c:formatCode>0.0</c:formatCode>
                <c:ptCount val="30"/>
                <c:pt idx="0">
                  <c:v>20</c:v>
                </c:pt>
                <c:pt idx="1">
                  <c:v>29.268292682926827</c:v>
                </c:pt>
                <c:pt idx="3">
                  <c:v>29.56989247311828</c:v>
                </c:pt>
                <c:pt idx="4">
                  <c:v>32.727272727272727</c:v>
                </c:pt>
                <c:pt idx="5">
                  <c:v>25.11415525114155</c:v>
                </c:pt>
                <c:pt idx="6">
                  <c:v>14.285714285714285</c:v>
                </c:pt>
                <c:pt idx="7">
                  <c:v>21.111111111111111</c:v>
                </c:pt>
                <c:pt idx="8">
                  <c:v>49.206349206349202</c:v>
                </c:pt>
                <c:pt idx="9">
                  <c:v>17.880794701986755</c:v>
                </c:pt>
                <c:pt idx="10">
                  <c:v>40.54054054054054</c:v>
                </c:pt>
                <c:pt idx="12">
                  <c:v>26.490066225165563</c:v>
                </c:pt>
                <c:pt idx="13">
                  <c:v>26.611226611226613</c:v>
                </c:pt>
                <c:pt idx="14">
                  <c:v>30.245231607629432</c:v>
                </c:pt>
                <c:pt idx="15">
                  <c:v>35.01577287066246</c:v>
                </c:pt>
                <c:pt idx="16">
                  <c:v>31.884057971014489</c:v>
                </c:pt>
                <c:pt idx="17">
                  <c:v>16.666666666666664</c:v>
                </c:pt>
                <c:pt idx="18">
                  <c:v>25</c:v>
                </c:pt>
                <c:pt idx="20">
                  <c:v>27.035830618892508</c:v>
                </c:pt>
                <c:pt idx="21">
                  <c:v>25.071225071225072</c:v>
                </c:pt>
                <c:pt idx="22">
                  <c:v>15.789473684210526</c:v>
                </c:pt>
                <c:pt idx="23">
                  <c:v>40</c:v>
                </c:pt>
                <c:pt idx="24">
                  <c:v>0</c:v>
                </c:pt>
                <c:pt idx="25">
                  <c:v>35.221674876847295</c:v>
                </c:pt>
                <c:pt idx="26">
                  <c:v>30.232558139534881</c:v>
                </c:pt>
                <c:pt idx="27">
                  <c:v>38.636363636363633</c:v>
                </c:pt>
                <c:pt idx="28">
                  <c:v>50</c:v>
                </c:pt>
                <c:pt idx="29">
                  <c:v>25</c:v>
                </c:pt>
              </c:numCache>
            </c:numRef>
          </c:val>
          <c:extLst>
            <c:ext xmlns:c16="http://schemas.microsoft.com/office/drawing/2014/chart" uri="{C3380CC4-5D6E-409C-BE32-E72D297353CC}">
              <c16:uniqueId val="{00000001-E661-4B9A-9B58-5ADFADE3769B}"/>
            </c:ext>
          </c:extLst>
        </c:ser>
        <c:ser>
          <c:idx val="1"/>
          <c:order val="1"/>
          <c:tx>
            <c:strRef>
              <c:f>'Q2(3)エ'!$AS$2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E661-4B9A-9B58-5ADFADE3769B}"/>
                </c:ext>
              </c:extLst>
            </c:dLbl>
            <c:dLbl>
              <c:idx val="28"/>
              <c:layout>
                <c:manualLayout>
                  <c:x val="-1.9048476121910317E-2"/>
                  <c:y val="5.064411681828214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B47-4273-AAC3-C86CD6958B9E}"/>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'Q2(3)エ'!$AP$23:$AP$50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('Q2(3)エ'!$AS$3:$AS$4,'Q2(3)エ'!$AS$23:$AS$50)</c:f>
              <c:numCache>
                <c:formatCode>0.0</c:formatCode>
                <c:ptCount val="30"/>
                <c:pt idx="0">
                  <c:v>20</c:v>
                </c:pt>
                <c:pt idx="1">
                  <c:v>46.148908857509632</c:v>
                </c:pt>
                <c:pt idx="3">
                  <c:v>40.86021505376344</c:v>
                </c:pt>
                <c:pt idx="4">
                  <c:v>43.4965034965035</c:v>
                </c:pt>
                <c:pt idx="5">
                  <c:v>53.881278538812779</c:v>
                </c:pt>
                <c:pt idx="6">
                  <c:v>42.857142857142854</c:v>
                </c:pt>
                <c:pt idx="7">
                  <c:v>55.555555555555557</c:v>
                </c:pt>
                <c:pt idx="8">
                  <c:v>34.920634920634917</c:v>
                </c:pt>
                <c:pt idx="9">
                  <c:v>47.682119205298015</c:v>
                </c:pt>
                <c:pt idx="10">
                  <c:v>45.945945945945951</c:v>
                </c:pt>
                <c:pt idx="12">
                  <c:v>47.682119205298015</c:v>
                </c:pt>
                <c:pt idx="13">
                  <c:v>45.530145530145532</c:v>
                </c:pt>
                <c:pt idx="14">
                  <c:v>43.869209809264305</c:v>
                </c:pt>
                <c:pt idx="15">
                  <c:v>47.318611987381701</c:v>
                </c:pt>
                <c:pt idx="16">
                  <c:v>42.028985507246375</c:v>
                </c:pt>
                <c:pt idx="17">
                  <c:v>72.222222222222214</c:v>
                </c:pt>
                <c:pt idx="18">
                  <c:v>75</c:v>
                </c:pt>
                <c:pt idx="20">
                  <c:v>47.068403908794785</c:v>
                </c:pt>
                <c:pt idx="21">
                  <c:v>51.851851851851848</c:v>
                </c:pt>
                <c:pt idx="22">
                  <c:v>47.368421052631575</c:v>
                </c:pt>
                <c:pt idx="23">
                  <c:v>44.444444444444443</c:v>
                </c:pt>
                <c:pt idx="24">
                  <c:v>100</c:v>
                </c:pt>
                <c:pt idx="25">
                  <c:v>41.379310344827587</c:v>
                </c:pt>
                <c:pt idx="26">
                  <c:v>41.860465116279073</c:v>
                </c:pt>
                <c:pt idx="27">
                  <c:v>34.090909090909086</c:v>
                </c:pt>
                <c:pt idx="28">
                  <c:v>0</c:v>
                </c:pt>
                <c:pt idx="29">
                  <c:v>42.857142857142854</c:v>
                </c:pt>
              </c:numCache>
            </c:numRef>
          </c:val>
          <c:extLst>
            <c:ext xmlns:c16="http://schemas.microsoft.com/office/drawing/2014/chart" uri="{C3380CC4-5D6E-409C-BE32-E72D297353CC}">
              <c16:uniqueId val="{00000003-E661-4B9A-9B58-5ADFADE3769B}"/>
            </c:ext>
          </c:extLst>
        </c:ser>
        <c:ser>
          <c:idx val="2"/>
          <c:order val="2"/>
          <c:tx>
            <c:strRef>
              <c:f>'Q2(3)エ'!$AT$2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E661-4B9A-9B58-5ADFADE3769B}"/>
                </c:ext>
              </c:extLst>
            </c:dLbl>
            <c:dLbl>
              <c:idx val="28"/>
              <c:layout>
                <c:manualLayout>
                  <c:x val="1.1429085673146148E-2"/>
                  <c:y val="-8.439977244572989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B47-4273-AAC3-C86CD6958B9E}"/>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'Q2(3)エ'!$AP$23:$AP$50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('Q2(3)エ'!$AT$3:$AT$4,'Q2(3)エ'!$AT$23:$AT$50)</c:f>
              <c:numCache>
                <c:formatCode>0.0</c:formatCode>
                <c:ptCount val="30"/>
                <c:pt idx="0">
                  <c:v>20</c:v>
                </c:pt>
                <c:pt idx="1">
                  <c:v>9.6277278562259294</c:v>
                </c:pt>
                <c:pt idx="3">
                  <c:v>9.1397849462365599</c:v>
                </c:pt>
                <c:pt idx="4">
                  <c:v>8.3916083916083917</c:v>
                </c:pt>
                <c:pt idx="5">
                  <c:v>7.7625570776255701</c:v>
                </c:pt>
                <c:pt idx="6">
                  <c:v>14.285714285714285</c:v>
                </c:pt>
                <c:pt idx="7">
                  <c:v>12.222222222222221</c:v>
                </c:pt>
                <c:pt idx="8">
                  <c:v>9.5238095238095237</c:v>
                </c:pt>
                <c:pt idx="9">
                  <c:v>16.556291390728479</c:v>
                </c:pt>
                <c:pt idx="10">
                  <c:v>5.4054054054054053</c:v>
                </c:pt>
                <c:pt idx="12">
                  <c:v>9.2715231788079464</c:v>
                </c:pt>
                <c:pt idx="13">
                  <c:v>11.850311850311851</c:v>
                </c:pt>
                <c:pt idx="14">
                  <c:v>8.4468664850136239</c:v>
                </c:pt>
                <c:pt idx="15">
                  <c:v>8.8328075709779181</c:v>
                </c:pt>
                <c:pt idx="16">
                  <c:v>8.695652173913043</c:v>
                </c:pt>
                <c:pt idx="17">
                  <c:v>0</c:v>
                </c:pt>
                <c:pt idx="18">
                  <c:v>0</c:v>
                </c:pt>
                <c:pt idx="20">
                  <c:v>10.749185667752444</c:v>
                </c:pt>
                <c:pt idx="21">
                  <c:v>7.9772079772079767</c:v>
                </c:pt>
                <c:pt idx="22">
                  <c:v>21.052631578947366</c:v>
                </c:pt>
                <c:pt idx="23">
                  <c:v>2.2222222222222223</c:v>
                </c:pt>
                <c:pt idx="24">
                  <c:v>0</c:v>
                </c:pt>
                <c:pt idx="25">
                  <c:v>9.6059113300492598</c:v>
                </c:pt>
                <c:pt idx="26">
                  <c:v>11.627906976744185</c:v>
                </c:pt>
                <c:pt idx="27">
                  <c:v>6.8181818181818175</c:v>
                </c:pt>
                <c:pt idx="28">
                  <c:v>0</c:v>
                </c:pt>
                <c:pt idx="29">
                  <c:v>14.285714285714285</c:v>
                </c:pt>
              </c:numCache>
            </c:numRef>
          </c:val>
          <c:extLst>
            <c:ext xmlns:c16="http://schemas.microsoft.com/office/drawing/2014/chart" uri="{C3380CC4-5D6E-409C-BE32-E72D297353CC}">
              <c16:uniqueId val="{00000005-E661-4B9A-9B58-5ADFADE3769B}"/>
            </c:ext>
          </c:extLst>
        </c:ser>
        <c:ser>
          <c:idx val="3"/>
          <c:order val="3"/>
          <c:tx>
            <c:strRef>
              <c:f>'Q2(3)エ'!$AU$2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E661-4B9A-9B58-5ADFADE3769B}"/>
                </c:ext>
              </c:extLst>
            </c:dLbl>
            <c:dLbl>
              <c:idx val="24"/>
              <c:layout>
                <c:manualLayout>
                  <c:x val="1.7143628509719084E-2"/>
                  <c:y val="8.4403759962145171E-3"/>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93B-4497-8474-9766B93723CF}"/>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'Q2(3)エ'!$AP$23:$AP$50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('Q2(3)エ'!$AU$3:$AU$4,'Q2(3)エ'!$AU$23:$AU$50)</c:f>
              <c:numCache>
                <c:formatCode>0.0</c:formatCode>
                <c:ptCount val="30"/>
                <c:pt idx="0">
                  <c:v>20</c:v>
                </c:pt>
                <c:pt idx="1">
                  <c:v>14.955070603337612</c:v>
                </c:pt>
                <c:pt idx="3">
                  <c:v>20.43010752688172</c:v>
                </c:pt>
                <c:pt idx="4">
                  <c:v>15.384615384615385</c:v>
                </c:pt>
                <c:pt idx="5">
                  <c:v>13.24200913242009</c:v>
                </c:pt>
                <c:pt idx="6">
                  <c:v>28.571428571428569</c:v>
                </c:pt>
                <c:pt idx="7">
                  <c:v>11.111111111111111</c:v>
                </c:pt>
                <c:pt idx="8">
                  <c:v>6.3492063492063489</c:v>
                </c:pt>
                <c:pt idx="9">
                  <c:v>17.880794701986755</c:v>
                </c:pt>
                <c:pt idx="10">
                  <c:v>8.1081081081081088</c:v>
                </c:pt>
                <c:pt idx="12">
                  <c:v>16.556291390728479</c:v>
                </c:pt>
                <c:pt idx="13">
                  <c:v>16.008316008316008</c:v>
                </c:pt>
                <c:pt idx="14">
                  <c:v>17.438692098092641</c:v>
                </c:pt>
                <c:pt idx="15">
                  <c:v>8.8328075709779181</c:v>
                </c:pt>
                <c:pt idx="16">
                  <c:v>17.391304347826086</c:v>
                </c:pt>
                <c:pt idx="17">
                  <c:v>11.111111111111111</c:v>
                </c:pt>
                <c:pt idx="18">
                  <c:v>0</c:v>
                </c:pt>
                <c:pt idx="20">
                  <c:v>15.146579804560261</c:v>
                </c:pt>
                <c:pt idx="21">
                  <c:v>15.0997150997151</c:v>
                </c:pt>
                <c:pt idx="22">
                  <c:v>15.789473684210526</c:v>
                </c:pt>
                <c:pt idx="23">
                  <c:v>13.333333333333334</c:v>
                </c:pt>
                <c:pt idx="24">
                  <c:v>0</c:v>
                </c:pt>
                <c:pt idx="25">
                  <c:v>13.793103448275861</c:v>
                </c:pt>
                <c:pt idx="26">
                  <c:v>16.279069767441861</c:v>
                </c:pt>
                <c:pt idx="27">
                  <c:v>20.454545454545457</c:v>
                </c:pt>
                <c:pt idx="28">
                  <c:v>50</c:v>
                </c:pt>
                <c:pt idx="29">
                  <c:v>17.857142857142858</c:v>
                </c:pt>
              </c:numCache>
            </c:numRef>
          </c:val>
          <c:extLst>
            <c:ext xmlns:c16="http://schemas.microsoft.com/office/drawing/2014/chart" uri="{C3380CC4-5D6E-409C-BE32-E72D297353CC}">
              <c16:uniqueId val="{00000007-E661-4B9A-9B58-5ADFADE3769B}"/>
            </c:ext>
          </c:extLst>
        </c:ser>
        <c:ser>
          <c:idx val="4"/>
          <c:order val="4"/>
          <c:tx>
            <c:strRef>
              <c:f>'Q2(3)エ'!$AV$2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E661-4B9A-9B58-5ADFADE3769B}"/>
                </c:ext>
              </c:extLst>
            </c:dLbl>
            <c:dLbl>
              <c:idx val="18"/>
              <c:layout>
                <c:manualLayout>
                  <c:x val="3.0601451883849291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93B-4497-8474-9766B93723CF}"/>
                </c:ext>
              </c:extLst>
            </c:dLbl>
            <c:dLbl>
              <c:idx val="24"/>
              <c:layout>
                <c:manualLayout>
                  <c:x val="3.8220842332613393E-2"/>
                  <c:y val="-5.0638800129725959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93B-4497-8474-9766B93723CF}"/>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'Q2(3)エ'!$AP$23:$AP$50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('Q2(3)エ'!$AV$3:$AV$4,'Q2(3)エ'!$AV$23:$AV$50)</c:f>
              <c:numCache>
                <c:formatCode>0.0</c:formatCode>
                <c:ptCount val="30"/>
                <c:pt idx="0">
                  <c:v>20</c:v>
                </c:pt>
                <c:pt idx="1">
                  <c:v>0</c:v>
                </c:pt>
                <c:pt idx="3">
                  <c:v>0</c:v>
                </c:pt>
                <c:pt idx="4">
                  <c:v>0</c:v>
                </c:pt>
                <c:pt idx="5">
                  <c:v>0</c:v>
                </c:pt>
                <c:pt idx="6">
                  <c:v>0</c:v>
                </c:pt>
                <c:pt idx="7">
                  <c:v>0</c:v>
                </c:pt>
                <c:pt idx="8">
                  <c:v>0</c:v>
                </c:pt>
                <c:pt idx="9">
                  <c:v>0</c:v>
                </c:pt>
                <c:pt idx="10">
                  <c:v>0</c:v>
                </c:pt>
                <c:pt idx="12">
                  <c:v>0</c:v>
                </c:pt>
                <c:pt idx="13">
                  <c:v>0</c:v>
                </c:pt>
                <c:pt idx="14">
                  <c:v>0</c:v>
                </c:pt>
                <c:pt idx="15">
                  <c:v>0</c:v>
                </c:pt>
                <c:pt idx="16">
                  <c:v>0</c:v>
                </c:pt>
                <c:pt idx="17">
                  <c:v>0</c:v>
                </c:pt>
                <c:pt idx="18">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9-E661-4B9A-9B58-5ADFADE3769B}"/>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944684425245985"/>
          <c:h val="0.94399807260367274"/>
        </c:manualLayout>
      </c:layout>
      <c:barChart>
        <c:barDir val="bar"/>
        <c:grouping val="percentStacked"/>
        <c:varyColors val="0"/>
        <c:ser>
          <c:idx val="0"/>
          <c:order val="0"/>
          <c:tx>
            <c:strRef>
              <c:f>'Q2(3)エ'!$AR$2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BEC6-475D-9F53-2605AB549437}"/>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'Q2(3)エ'!$AP$3:$AP$22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'Q2(3)エ'!$AR$3:$AR$22</c:f>
              <c:numCache>
                <c:formatCode>0.0</c:formatCode>
                <c:ptCount val="20"/>
                <c:pt idx="0">
                  <c:v>20</c:v>
                </c:pt>
                <c:pt idx="1">
                  <c:v>29.268292682926827</c:v>
                </c:pt>
                <c:pt idx="3">
                  <c:v>30.867709815078236</c:v>
                </c:pt>
                <c:pt idx="4">
                  <c:v>27.764705882352942</c:v>
                </c:pt>
                <c:pt idx="6">
                  <c:v>53.846153846153847</c:v>
                </c:pt>
                <c:pt idx="7">
                  <c:v>36.986301369863014</c:v>
                </c:pt>
                <c:pt idx="8">
                  <c:v>39.662447257383967</c:v>
                </c:pt>
                <c:pt idx="9">
                  <c:v>34.795321637426902</c:v>
                </c:pt>
                <c:pt idx="10">
                  <c:v>23.497267759562842</c:v>
                </c:pt>
                <c:pt idx="11">
                  <c:v>18.536585365853657</c:v>
                </c:pt>
                <c:pt idx="12">
                  <c:v>21.764705882352942</c:v>
                </c:pt>
                <c:pt idx="13">
                  <c:v>21.212121212121211</c:v>
                </c:pt>
                <c:pt idx="15">
                  <c:v>29.651162790697676</c:v>
                </c:pt>
                <c:pt idx="16">
                  <c:v>29.565217391304348</c:v>
                </c:pt>
                <c:pt idx="17">
                  <c:v>27.247191011235955</c:v>
                </c:pt>
                <c:pt idx="18">
                  <c:v>30.588235294117649</c:v>
                </c:pt>
                <c:pt idx="19">
                  <c:v>29.64824120603015</c:v>
                </c:pt>
              </c:numCache>
            </c:numRef>
          </c:val>
          <c:extLst>
            <c:ext xmlns:c16="http://schemas.microsoft.com/office/drawing/2014/chart" uri="{C3380CC4-5D6E-409C-BE32-E72D297353CC}">
              <c16:uniqueId val="{00000001-BEC6-475D-9F53-2605AB549437}"/>
            </c:ext>
          </c:extLst>
        </c:ser>
        <c:ser>
          <c:idx val="1"/>
          <c:order val="1"/>
          <c:tx>
            <c:strRef>
              <c:f>'Q2(3)エ'!$AS$2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BEC6-475D-9F53-2605AB549437}"/>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'Q2(3)エ'!$AP$3:$AP$22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'Q2(3)エ'!$AS$3:$AS$22</c:f>
              <c:numCache>
                <c:formatCode>0.0</c:formatCode>
                <c:ptCount val="20"/>
                <c:pt idx="0">
                  <c:v>20</c:v>
                </c:pt>
                <c:pt idx="1">
                  <c:v>46.148908857509632</c:v>
                </c:pt>
                <c:pt idx="3">
                  <c:v>40.682788051209101</c:v>
                </c:pt>
                <c:pt idx="4">
                  <c:v>50.823529411764703</c:v>
                </c:pt>
                <c:pt idx="6">
                  <c:v>26.923076923076923</c:v>
                </c:pt>
                <c:pt idx="7">
                  <c:v>36.986301369863014</c:v>
                </c:pt>
                <c:pt idx="8">
                  <c:v>39.662447257383967</c:v>
                </c:pt>
                <c:pt idx="9">
                  <c:v>43.567251461988306</c:v>
                </c:pt>
                <c:pt idx="10">
                  <c:v>53.005464480874323</c:v>
                </c:pt>
                <c:pt idx="11">
                  <c:v>50.243902439024389</c:v>
                </c:pt>
                <c:pt idx="12">
                  <c:v>52.941176470588239</c:v>
                </c:pt>
                <c:pt idx="13">
                  <c:v>42.424242424242422</c:v>
                </c:pt>
                <c:pt idx="15">
                  <c:v>46.124031007751938</c:v>
                </c:pt>
                <c:pt idx="16">
                  <c:v>43.478260869565219</c:v>
                </c:pt>
                <c:pt idx="17">
                  <c:v>47.191011235955052</c:v>
                </c:pt>
                <c:pt idx="18">
                  <c:v>45.882352941176471</c:v>
                </c:pt>
                <c:pt idx="19">
                  <c:v>47.738693467336688</c:v>
                </c:pt>
              </c:numCache>
            </c:numRef>
          </c:val>
          <c:extLst>
            <c:ext xmlns:c16="http://schemas.microsoft.com/office/drawing/2014/chart" uri="{C3380CC4-5D6E-409C-BE32-E72D297353CC}">
              <c16:uniqueId val="{00000003-BEC6-475D-9F53-2605AB549437}"/>
            </c:ext>
          </c:extLst>
        </c:ser>
        <c:ser>
          <c:idx val="2"/>
          <c:order val="2"/>
          <c:tx>
            <c:strRef>
              <c:f>'Q2(3)エ'!$AT$2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BEC6-475D-9F53-2605AB549437}"/>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'Q2(3)エ'!$AP$3:$AP$22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'Q2(3)エ'!$AT$3:$AT$22</c:f>
              <c:numCache>
                <c:formatCode>0.0</c:formatCode>
                <c:ptCount val="20"/>
                <c:pt idx="0">
                  <c:v>20</c:v>
                </c:pt>
                <c:pt idx="1">
                  <c:v>9.6277278562259294</c:v>
                </c:pt>
                <c:pt idx="3">
                  <c:v>9.6728307254623047</c:v>
                </c:pt>
                <c:pt idx="4">
                  <c:v>9.5294117647058822</c:v>
                </c:pt>
                <c:pt idx="6">
                  <c:v>7.6923076923076925</c:v>
                </c:pt>
                <c:pt idx="7">
                  <c:v>12.328767123287671</c:v>
                </c:pt>
                <c:pt idx="8">
                  <c:v>6.3291139240506329</c:v>
                </c:pt>
                <c:pt idx="9">
                  <c:v>6.4327485380116958</c:v>
                </c:pt>
                <c:pt idx="10">
                  <c:v>10.10928961748634</c:v>
                </c:pt>
                <c:pt idx="11">
                  <c:v>11.707317073170733</c:v>
                </c:pt>
                <c:pt idx="12">
                  <c:v>8.8235294117647065</c:v>
                </c:pt>
                <c:pt idx="13">
                  <c:v>25.757575757575758</c:v>
                </c:pt>
                <c:pt idx="15">
                  <c:v>9.1085271317829459</c:v>
                </c:pt>
                <c:pt idx="16">
                  <c:v>10</c:v>
                </c:pt>
                <c:pt idx="17">
                  <c:v>11.51685393258427</c:v>
                </c:pt>
                <c:pt idx="18">
                  <c:v>9.4117647058823533</c:v>
                </c:pt>
                <c:pt idx="19">
                  <c:v>7.5376884422110546</c:v>
                </c:pt>
              </c:numCache>
            </c:numRef>
          </c:val>
          <c:extLst>
            <c:ext xmlns:c16="http://schemas.microsoft.com/office/drawing/2014/chart" uri="{C3380CC4-5D6E-409C-BE32-E72D297353CC}">
              <c16:uniqueId val="{00000005-BEC6-475D-9F53-2605AB549437}"/>
            </c:ext>
          </c:extLst>
        </c:ser>
        <c:ser>
          <c:idx val="3"/>
          <c:order val="3"/>
          <c:tx>
            <c:strRef>
              <c:f>'Q2(3)エ'!$AU$2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BEC6-475D-9F53-2605AB549437}"/>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'Q2(3)エ'!$AP$3:$AP$22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'Q2(3)エ'!$AU$3:$AU$22</c:f>
              <c:numCache>
                <c:formatCode>0.0</c:formatCode>
                <c:ptCount val="20"/>
                <c:pt idx="0">
                  <c:v>20</c:v>
                </c:pt>
                <c:pt idx="1">
                  <c:v>14.955070603337612</c:v>
                </c:pt>
                <c:pt idx="3">
                  <c:v>18.776671408250355</c:v>
                </c:pt>
                <c:pt idx="4">
                  <c:v>11.882352941176471</c:v>
                </c:pt>
                <c:pt idx="6">
                  <c:v>11.538461538461538</c:v>
                </c:pt>
                <c:pt idx="7">
                  <c:v>13.698630136986301</c:v>
                </c:pt>
                <c:pt idx="8">
                  <c:v>14.345991561181433</c:v>
                </c:pt>
                <c:pt idx="9">
                  <c:v>15.204678362573098</c:v>
                </c:pt>
                <c:pt idx="10">
                  <c:v>13.387978142076504</c:v>
                </c:pt>
                <c:pt idx="11">
                  <c:v>19.512195121951219</c:v>
                </c:pt>
                <c:pt idx="12">
                  <c:v>16.470588235294116</c:v>
                </c:pt>
                <c:pt idx="13">
                  <c:v>10.606060606060606</c:v>
                </c:pt>
                <c:pt idx="15">
                  <c:v>15.11627906976744</c:v>
                </c:pt>
                <c:pt idx="16">
                  <c:v>16.956521739130434</c:v>
                </c:pt>
                <c:pt idx="17">
                  <c:v>14.04494382022472</c:v>
                </c:pt>
                <c:pt idx="18">
                  <c:v>14.117647058823529</c:v>
                </c:pt>
                <c:pt idx="19">
                  <c:v>15.075376884422109</c:v>
                </c:pt>
              </c:numCache>
            </c:numRef>
          </c:val>
          <c:extLst>
            <c:ext xmlns:c16="http://schemas.microsoft.com/office/drawing/2014/chart" uri="{C3380CC4-5D6E-409C-BE32-E72D297353CC}">
              <c16:uniqueId val="{00000007-BEC6-475D-9F53-2605AB549437}"/>
            </c:ext>
          </c:extLst>
        </c:ser>
        <c:ser>
          <c:idx val="4"/>
          <c:order val="4"/>
          <c:tx>
            <c:strRef>
              <c:f>'Q2(3)エ'!$AV$2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BEC6-475D-9F53-2605AB549437}"/>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'Q2(3)エ'!$AP$3:$AP$22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'Q2(3)エ'!$AV$3:$AV$22</c:f>
              <c:numCache>
                <c:formatCode>0.0</c:formatCode>
                <c:ptCount val="20"/>
                <c:pt idx="0">
                  <c:v>20</c:v>
                </c:pt>
                <c:pt idx="1">
                  <c:v>0</c:v>
                </c:pt>
                <c:pt idx="3">
                  <c:v>0</c:v>
                </c:pt>
                <c:pt idx="4">
                  <c:v>0</c:v>
                </c:pt>
                <c:pt idx="6">
                  <c:v>0</c:v>
                </c:pt>
                <c:pt idx="7">
                  <c:v>0</c:v>
                </c:pt>
                <c:pt idx="8">
                  <c:v>0</c:v>
                </c:pt>
                <c:pt idx="9">
                  <c:v>0</c:v>
                </c:pt>
                <c:pt idx="10">
                  <c:v>0</c:v>
                </c:pt>
                <c:pt idx="11">
                  <c:v>0</c:v>
                </c:pt>
                <c:pt idx="12">
                  <c:v>0</c:v>
                </c:pt>
                <c:pt idx="13">
                  <c:v>0</c:v>
                </c:pt>
                <c:pt idx="15">
                  <c:v>0</c:v>
                </c:pt>
                <c:pt idx="16">
                  <c:v>0</c:v>
                </c:pt>
                <c:pt idx="17">
                  <c:v>0</c:v>
                </c:pt>
                <c:pt idx="18">
                  <c:v>0</c:v>
                </c:pt>
                <c:pt idx="19">
                  <c:v>0</c:v>
                </c:pt>
              </c:numCache>
            </c:numRef>
          </c:val>
          <c:extLst>
            <c:ext xmlns:c16="http://schemas.microsoft.com/office/drawing/2014/chart" uri="{C3380CC4-5D6E-409C-BE32-E72D297353CC}">
              <c16:uniqueId val="{00000009-BEC6-475D-9F53-2605AB549437}"/>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753284737221022"/>
          <c:h val="0.94062202597734024"/>
        </c:manualLayout>
      </c:layout>
      <c:barChart>
        <c:barDir val="bar"/>
        <c:grouping val="percentStacked"/>
        <c:varyColors val="0"/>
        <c:ser>
          <c:idx val="0"/>
          <c:order val="0"/>
          <c:tx>
            <c:strRef>
              <c:f>'Q2(3)オ'!$AR$2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B0AF-4DCC-AB8F-329F4D4F7EC9}"/>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'Q2(3)オ'!$AP$23:$AP$50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('Q2(3)オ'!$AR$3:$AR$4,'Q2(3)オ'!$AR$23:$AR$50)</c:f>
              <c:numCache>
                <c:formatCode>0.0</c:formatCode>
                <c:ptCount val="30"/>
                <c:pt idx="0">
                  <c:v>20</c:v>
                </c:pt>
                <c:pt idx="1">
                  <c:v>63.735558408215667</c:v>
                </c:pt>
                <c:pt idx="3">
                  <c:v>62.903225806451616</c:v>
                </c:pt>
                <c:pt idx="4">
                  <c:v>66.853146853146853</c:v>
                </c:pt>
                <c:pt idx="5">
                  <c:v>64.38356164383562</c:v>
                </c:pt>
                <c:pt idx="6">
                  <c:v>57.142857142857139</c:v>
                </c:pt>
                <c:pt idx="7">
                  <c:v>57.222222222222221</c:v>
                </c:pt>
                <c:pt idx="8">
                  <c:v>61.904761904761905</c:v>
                </c:pt>
                <c:pt idx="9">
                  <c:v>59.602649006622521</c:v>
                </c:pt>
                <c:pt idx="10">
                  <c:v>56.756756756756758</c:v>
                </c:pt>
                <c:pt idx="12">
                  <c:v>71.854304635761594</c:v>
                </c:pt>
                <c:pt idx="13">
                  <c:v>63.617463617463621</c:v>
                </c:pt>
                <c:pt idx="14">
                  <c:v>61.307901907356943</c:v>
                </c:pt>
                <c:pt idx="15">
                  <c:v>62.145110410094638</c:v>
                </c:pt>
                <c:pt idx="16">
                  <c:v>47.826086956521742</c:v>
                </c:pt>
                <c:pt idx="17">
                  <c:v>66.666666666666657</c:v>
                </c:pt>
                <c:pt idx="18">
                  <c:v>75</c:v>
                </c:pt>
                <c:pt idx="20">
                  <c:v>59.446254071661244</c:v>
                </c:pt>
                <c:pt idx="21">
                  <c:v>68.091168091168086</c:v>
                </c:pt>
                <c:pt idx="22">
                  <c:v>63.157894736842103</c:v>
                </c:pt>
                <c:pt idx="23">
                  <c:v>48.888888888888886</c:v>
                </c:pt>
                <c:pt idx="24">
                  <c:v>66.666666666666657</c:v>
                </c:pt>
                <c:pt idx="25">
                  <c:v>69.70443349753694</c:v>
                </c:pt>
                <c:pt idx="26">
                  <c:v>65.116279069767444</c:v>
                </c:pt>
                <c:pt idx="27">
                  <c:v>52.272727272727273</c:v>
                </c:pt>
                <c:pt idx="28">
                  <c:v>100</c:v>
                </c:pt>
                <c:pt idx="29">
                  <c:v>53.571428571428569</c:v>
                </c:pt>
              </c:numCache>
            </c:numRef>
          </c:val>
          <c:extLst>
            <c:ext xmlns:c16="http://schemas.microsoft.com/office/drawing/2014/chart" uri="{C3380CC4-5D6E-409C-BE32-E72D297353CC}">
              <c16:uniqueId val="{00000001-B0AF-4DCC-AB8F-329F4D4F7EC9}"/>
            </c:ext>
          </c:extLst>
        </c:ser>
        <c:ser>
          <c:idx val="1"/>
          <c:order val="1"/>
          <c:tx>
            <c:strRef>
              <c:f>'Q2(3)オ'!$AS$2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B0AF-4DCC-AB8F-329F4D4F7EC9}"/>
                </c:ext>
              </c:extLst>
            </c:dLbl>
            <c:dLbl>
              <c:idx val="28"/>
              <c:layout>
                <c:manualLayout>
                  <c:x val="-1.9048476121910247E-2"/>
                  <c:y val="1.688181533013977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8F47-4041-8F7B-494F3BB31304}"/>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'Q2(3)オ'!$AP$23:$AP$50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('Q2(3)オ'!$AS$3:$AS$4,'Q2(3)オ'!$AS$23:$AS$50)</c:f>
              <c:numCache>
                <c:formatCode>0.0</c:formatCode>
                <c:ptCount val="30"/>
                <c:pt idx="0">
                  <c:v>20</c:v>
                </c:pt>
                <c:pt idx="1">
                  <c:v>30.166880616174584</c:v>
                </c:pt>
                <c:pt idx="3">
                  <c:v>29.56989247311828</c:v>
                </c:pt>
                <c:pt idx="4">
                  <c:v>27.83216783216783</c:v>
                </c:pt>
                <c:pt idx="5">
                  <c:v>31.963470319634702</c:v>
                </c:pt>
                <c:pt idx="6">
                  <c:v>42.857142857142854</c:v>
                </c:pt>
                <c:pt idx="7">
                  <c:v>37.777777777777779</c:v>
                </c:pt>
                <c:pt idx="8">
                  <c:v>17.460317460317459</c:v>
                </c:pt>
                <c:pt idx="9">
                  <c:v>34.437086092715234</c:v>
                </c:pt>
                <c:pt idx="10">
                  <c:v>32.432432432432435</c:v>
                </c:pt>
                <c:pt idx="12">
                  <c:v>23.841059602649008</c:v>
                </c:pt>
                <c:pt idx="13">
                  <c:v>31.185031185031185</c:v>
                </c:pt>
                <c:pt idx="14">
                  <c:v>32.697547683923709</c:v>
                </c:pt>
                <c:pt idx="15">
                  <c:v>30.914826498422716</c:v>
                </c:pt>
                <c:pt idx="16">
                  <c:v>37.681159420289859</c:v>
                </c:pt>
                <c:pt idx="17">
                  <c:v>16.666666666666664</c:v>
                </c:pt>
                <c:pt idx="18">
                  <c:v>25</c:v>
                </c:pt>
                <c:pt idx="20">
                  <c:v>31.921824104234524</c:v>
                </c:pt>
                <c:pt idx="21">
                  <c:v>28.774928774928775</c:v>
                </c:pt>
                <c:pt idx="22">
                  <c:v>36.84210526315789</c:v>
                </c:pt>
                <c:pt idx="23">
                  <c:v>42.222222222222221</c:v>
                </c:pt>
                <c:pt idx="24">
                  <c:v>33.333333333333329</c:v>
                </c:pt>
                <c:pt idx="25">
                  <c:v>26.108374384236456</c:v>
                </c:pt>
                <c:pt idx="26">
                  <c:v>27.906976744186046</c:v>
                </c:pt>
                <c:pt idx="27">
                  <c:v>34.090909090909086</c:v>
                </c:pt>
                <c:pt idx="28">
                  <c:v>0</c:v>
                </c:pt>
                <c:pt idx="29">
                  <c:v>42.857142857142854</c:v>
                </c:pt>
              </c:numCache>
            </c:numRef>
          </c:val>
          <c:extLst>
            <c:ext xmlns:c16="http://schemas.microsoft.com/office/drawing/2014/chart" uri="{C3380CC4-5D6E-409C-BE32-E72D297353CC}">
              <c16:uniqueId val="{00000003-B0AF-4DCC-AB8F-329F4D4F7EC9}"/>
            </c:ext>
          </c:extLst>
        </c:ser>
        <c:ser>
          <c:idx val="2"/>
          <c:order val="2"/>
          <c:tx>
            <c:strRef>
              <c:f>'Q2(3)オ'!$AT$2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B0AF-4DCC-AB8F-329F4D4F7EC9}"/>
                </c:ext>
              </c:extLst>
            </c:dLbl>
            <c:dLbl>
              <c:idx val="4"/>
              <c:layout>
                <c:manualLayout>
                  <c:x val="-7.6193904487642386E-3"/>
                  <c:y val="1.68804861580013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F47-4041-8F7B-494F3BB31304}"/>
                </c:ext>
              </c:extLst>
            </c:dLbl>
            <c:dLbl>
              <c:idx val="5"/>
              <c:layout>
                <c:manualLayout>
                  <c:x val="-1.1429085673146148E-2"/>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F47-4041-8F7B-494F3BB31304}"/>
                </c:ext>
              </c:extLst>
            </c:dLbl>
            <c:dLbl>
              <c:idx val="7"/>
              <c:layout>
                <c:manualLayout>
                  <c:x val="-7.619390448764099E-3"/>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F47-4041-8F7B-494F3BB31304}"/>
                </c:ext>
              </c:extLst>
            </c:dLbl>
            <c:dLbl>
              <c:idx val="13"/>
              <c:layout>
                <c:manualLayout>
                  <c:x val="-7.619390448764099E-3"/>
                  <c:y val="6.752194463200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8F47-4041-8F7B-494F3BB31304}"/>
                </c:ext>
              </c:extLst>
            </c:dLbl>
            <c:dLbl>
              <c:idx val="18"/>
              <c:layout>
                <c:manualLayout>
                  <c:x val="-1.9048476121910247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8F47-4041-8F7B-494F3BB31304}"/>
                </c:ext>
              </c:extLst>
            </c:dLbl>
            <c:dLbl>
              <c:idx val="21"/>
              <c:layout>
                <c:manualLayout>
                  <c:x val="-1.1429085673146148E-2"/>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8F47-4041-8F7B-494F3BB31304}"/>
                </c:ext>
              </c:extLst>
            </c:dLbl>
            <c:dLbl>
              <c:idx val="22"/>
              <c:layout>
                <c:manualLayout>
                  <c:x val="-2.6667866570674346E-2"/>
                  <c:y val="5.06414584740052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8F47-4041-8F7B-494F3BB31304}"/>
                </c:ext>
              </c:extLst>
            </c:dLbl>
            <c:dLbl>
              <c:idx val="24"/>
              <c:layout>
                <c:manualLayout>
                  <c:x val="-2.0953323734101272E-2"/>
                  <c:y val="5.06427876461424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8F47-4041-8F7B-494F3BB31304}"/>
                </c:ext>
              </c:extLst>
            </c:dLbl>
            <c:dLbl>
              <c:idx val="25"/>
              <c:layout>
                <c:manualLayout>
                  <c:x val="-1.3333933285337173E-2"/>
                  <c:y val="3.37609723160039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8F47-4041-8F7B-494F3BB31304}"/>
                </c:ext>
              </c:extLst>
            </c:dLbl>
            <c:dLbl>
              <c:idx val="28"/>
              <c:layout>
                <c:manualLayout>
                  <c:x val="-5.143088552915781E-2"/>
                  <c:y val="1.68858028465562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8F47-4041-8F7B-494F3BB31304}"/>
                </c:ext>
              </c:extLst>
            </c:dLbl>
            <c:dLbl>
              <c:idx val="29"/>
              <c:layout>
                <c:manualLayout>
                  <c:x val="-7.619390448764099E-3"/>
                  <c:y val="6.753124883697438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8F47-4041-8F7B-494F3BB31304}"/>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'Q2(3)オ'!$AP$23:$AP$50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('Q2(3)オ'!$AT$3:$AT$4,'Q2(3)オ'!$AT$23:$AT$50)</c:f>
              <c:numCache>
                <c:formatCode>0.0</c:formatCode>
                <c:ptCount val="30"/>
                <c:pt idx="0">
                  <c:v>20</c:v>
                </c:pt>
                <c:pt idx="1">
                  <c:v>4.3003851091142495</c:v>
                </c:pt>
                <c:pt idx="3">
                  <c:v>4.3010752688172049</c:v>
                </c:pt>
                <c:pt idx="4">
                  <c:v>3.3566433566433567</c:v>
                </c:pt>
                <c:pt idx="5">
                  <c:v>2.7397260273972601</c:v>
                </c:pt>
                <c:pt idx="6">
                  <c:v>0</c:v>
                </c:pt>
                <c:pt idx="7">
                  <c:v>4.4444444444444446</c:v>
                </c:pt>
                <c:pt idx="8">
                  <c:v>19.047619047619047</c:v>
                </c:pt>
                <c:pt idx="9">
                  <c:v>3.3112582781456954</c:v>
                </c:pt>
                <c:pt idx="10">
                  <c:v>10.810810810810811</c:v>
                </c:pt>
                <c:pt idx="12">
                  <c:v>1.6556291390728477</c:v>
                </c:pt>
                <c:pt idx="13">
                  <c:v>3.3264033264033266</c:v>
                </c:pt>
                <c:pt idx="14">
                  <c:v>4.9046321525885563</c:v>
                </c:pt>
                <c:pt idx="15">
                  <c:v>5.9936908517350158</c:v>
                </c:pt>
                <c:pt idx="16">
                  <c:v>10.144927536231885</c:v>
                </c:pt>
                <c:pt idx="17">
                  <c:v>11.111111111111111</c:v>
                </c:pt>
                <c:pt idx="18">
                  <c:v>0</c:v>
                </c:pt>
                <c:pt idx="20">
                  <c:v>6.3517915309446256</c:v>
                </c:pt>
                <c:pt idx="21">
                  <c:v>2.5641025641025639</c:v>
                </c:pt>
                <c:pt idx="22">
                  <c:v>0</c:v>
                </c:pt>
                <c:pt idx="23">
                  <c:v>6.666666666666667</c:v>
                </c:pt>
                <c:pt idx="24">
                  <c:v>0</c:v>
                </c:pt>
                <c:pt idx="25">
                  <c:v>1.9704433497536946</c:v>
                </c:pt>
                <c:pt idx="26">
                  <c:v>6.9767441860465116</c:v>
                </c:pt>
                <c:pt idx="27">
                  <c:v>9.0909090909090917</c:v>
                </c:pt>
                <c:pt idx="28">
                  <c:v>0</c:v>
                </c:pt>
                <c:pt idx="29">
                  <c:v>3.5714285714285712</c:v>
                </c:pt>
              </c:numCache>
            </c:numRef>
          </c:val>
          <c:extLst>
            <c:ext xmlns:c16="http://schemas.microsoft.com/office/drawing/2014/chart" uri="{C3380CC4-5D6E-409C-BE32-E72D297353CC}">
              <c16:uniqueId val="{00000005-B0AF-4DCC-AB8F-329F4D4F7EC9}"/>
            </c:ext>
          </c:extLst>
        </c:ser>
        <c:ser>
          <c:idx val="3"/>
          <c:order val="3"/>
          <c:tx>
            <c:strRef>
              <c:f>'Q2(3)オ'!$AU$2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B0AF-4DCC-AB8F-329F4D4F7EC9}"/>
                </c:ext>
              </c:extLst>
            </c:dLbl>
            <c:dLbl>
              <c:idx val="7"/>
              <c:layout>
                <c:manualLayout>
                  <c:x val="0"/>
                  <c:y val="-6.752194463200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F47-4041-8F7B-494F3BB31304}"/>
                </c:ext>
              </c:extLst>
            </c:dLbl>
            <c:dLbl>
              <c:idx val="18"/>
              <c:layout>
                <c:manualLayout>
                  <c:x val="7.619390448764099E-3"/>
                  <c:y val="5.064278764614371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8F47-4041-8F7B-494F3BB31304}"/>
                </c:ext>
              </c:extLst>
            </c:dLbl>
            <c:dLbl>
              <c:idx val="21"/>
              <c:layout>
                <c:manualLayout>
                  <c:x val="0"/>
                  <c:y val="-8.440243079000675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8F47-4041-8F7B-494F3BB31304}"/>
                </c:ext>
              </c:extLst>
            </c:dLbl>
            <c:dLbl>
              <c:idx val="22"/>
              <c:layout>
                <c:manualLayout>
                  <c:x val="1.9048476121910247E-3"/>
                  <c:y val="-6.752194463200416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8F47-4041-8F7B-494F3BB31304}"/>
                </c:ext>
              </c:extLst>
            </c:dLbl>
            <c:dLbl>
              <c:idx val="24"/>
              <c:layout>
                <c:manualLayout>
                  <c:x val="1.1429085673146148E-2"/>
                  <c:y val="-6.752194463200416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8F47-4041-8F7B-494F3BB31304}"/>
                </c:ext>
              </c:extLst>
            </c:dLbl>
            <c:dLbl>
              <c:idx val="28"/>
              <c:layout>
                <c:manualLayout>
                  <c:x val="7.619390448764099E-3"/>
                  <c:y val="-6.75219446320066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8F47-4041-8F7B-494F3BB31304}"/>
                </c:ext>
              </c:extLst>
            </c:dLbl>
            <c:dLbl>
              <c:idx val="29"/>
              <c:layout>
                <c:manualLayout>
                  <c:x val="1.9048476121910247E-3"/>
                  <c:y val="-1.012789294315928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8F47-4041-8F7B-494F3BB31304}"/>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'Q2(3)オ'!$AP$23:$AP$50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('Q2(3)オ'!$AU$3:$AU$4,'Q2(3)オ'!$AU$23:$AU$50)</c:f>
              <c:numCache>
                <c:formatCode>0.0</c:formatCode>
                <c:ptCount val="30"/>
                <c:pt idx="0">
                  <c:v>20</c:v>
                </c:pt>
                <c:pt idx="1">
                  <c:v>1.7971758664955071</c:v>
                </c:pt>
                <c:pt idx="3">
                  <c:v>3.225806451612903</c:v>
                </c:pt>
                <c:pt idx="4">
                  <c:v>1.9580419580419581</c:v>
                </c:pt>
                <c:pt idx="5">
                  <c:v>0.91324200913242004</c:v>
                </c:pt>
                <c:pt idx="6">
                  <c:v>0</c:v>
                </c:pt>
                <c:pt idx="7">
                  <c:v>0.55555555555555558</c:v>
                </c:pt>
                <c:pt idx="8">
                  <c:v>1.5873015873015872</c:v>
                </c:pt>
                <c:pt idx="9">
                  <c:v>2.6490066225165565</c:v>
                </c:pt>
                <c:pt idx="10">
                  <c:v>0</c:v>
                </c:pt>
                <c:pt idx="12">
                  <c:v>2.6490066225165565</c:v>
                </c:pt>
                <c:pt idx="13">
                  <c:v>1.8711018711018712</c:v>
                </c:pt>
                <c:pt idx="14">
                  <c:v>1.0899182561307901</c:v>
                </c:pt>
                <c:pt idx="15">
                  <c:v>0.94637223974763407</c:v>
                </c:pt>
                <c:pt idx="16">
                  <c:v>4.3478260869565215</c:v>
                </c:pt>
                <c:pt idx="17">
                  <c:v>5.5555555555555554</c:v>
                </c:pt>
                <c:pt idx="18">
                  <c:v>0</c:v>
                </c:pt>
                <c:pt idx="20">
                  <c:v>2.2801302931596092</c:v>
                </c:pt>
                <c:pt idx="21">
                  <c:v>0.56980056980056981</c:v>
                </c:pt>
                <c:pt idx="22">
                  <c:v>0</c:v>
                </c:pt>
                <c:pt idx="23">
                  <c:v>2.2222222222222223</c:v>
                </c:pt>
                <c:pt idx="24">
                  <c:v>0</c:v>
                </c:pt>
                <c:pt idx="25">
                  <c:v>2.2167487684729066</c:v>
                </c:pt>
                <c:pt idx="26">
                  <c:v>0</c:v>
                </c:pt>
                <c:pt idx="27">
                  <c:v>4.5454545454545459</c:v>
                </c:pt>
                <c:pt idx="28">
                  <c:v>0</c:v>
                </c:pt>
                <c:pt idx="29">
                  <c:v>0</c:v>
                </c:pt>
              </c:numCache>
            </c:numRef>
          </c:val>
          <c:extLst>
            <c:ext xmlns:c16="http://schemas.microsoft.com/office/drawing/2014/chart" uri="{C3380CC4-5D6E-409C-BE32-E72D297353CC}">
              <c16:uniqueId val="{00000007-B0AF-4DCC-AB8F-329F4D4F7EC9}"/>
            </c:ext>
          </c:extLst>
        </c:ser>
        <c:ser>
          <c:idx val="4"/>
          <c:order val="4"/>
          <c:tx>
            <c:strRef>
              <c:f>'Q2(3)オ'!$AV$2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B0AF-4DCC-AB8F-329F4D4F7EC9}"/>
                </c:ext>
              </c:extLst>
            </c:dLbl>
            <c:dLbl>
              <c:idx val="6"/>
              <c:layout>
                <c:manualLayout>
                  <c:x val="2.4886909047276216E-2"/>
                  <c:y val="-3.3760972316003012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F47-4041-8F7B-494F3BB31304}"/>
                </c:ext>
              </c:extLst>
            </c:dLbl>
            <c:dLbl>
              <c:idx val="10"/>
              <c:layout>
                <c:manualLayout>
                  <c:x val="3.0601451883849291E-2"/>
                  <c:y val="-1.6879156985862924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F47-4041-8F7B-494F3BB31304}"/>
                </c:ext>
              </c:extLst>
            </c:dLbl>
            <c:dLbl>
              <c:idx val="18"/>
              <c:layout>
                <c:manualLayout>
                  <c:x val="2.6791756659467241E-2"/>
                  <c:y val="-1.688048615800135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8F47-4041-8F7B-494F3BB31304}"/>
                </c:ext>
              </c:extLst>
            </c:dLbl>
            <c:dLbl>
              <c:idx val="22"/>
              <c:layout>
                <c:manualLayout>
                  <c:x val="3.2506299496040315E-2"/>
                  <c:y val="1.2378880180654145E-16"/>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8F47-4041-8F7B-494F3BB31304}"/>
                </c:ext>
              </c:extLst>
            </c:dLbl>
            <c:dLbl>
              <c:idx val="24"/>
              <c:layout>
                <c:manualLayout>
                  <c:x val="3.2506299496040315E-2"/>
                  <c:y val="3.3760972316002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8F47-4041-8F7B-494F3BB31304}"/>
                </c:ext>
              </c:extLst>
            </c:dLbl>
            <c:dLbl>
              <c:idx val="26"/>
              <c:layout>
                <c:manualLayout>
                  <c:x val="2.8696604271658266E-2"/>
                  <c:y val="-1.6880486158000112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8F47-4041-8F7B-494F3BB31304}"/>
                </c:ext>
              </c:extLst>
            </c:dLbl>
            <c:dLbl>
              <c:idx val="28"/>
              <c:layout>
                <c:manualLayout>
                  <c:x val="3.2506299496040315E-2"/>
                  <c:y val="1.6880486158000112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8F47-4041-8F7B-494F3BB31304}"/>
                </c:ext>
              </c:extLst>
            </c:dLbl>
            <c:dLbl>
              <c:idx val="29"/>
              <c:layout>
                <c:manualLayout>
                  <c:x val="2.8696604271658266E-2"/>
                  <c:y val="3.9875164165137974E-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8F47-4041-8F7B-494F3BB31304}"/>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'Q2(3)オ'!$AP$23:$AP$50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('Q2(3)オ'!$AV$3:$AV$4,'Q2(3)オ'!$AV$23:$AV$50)</c:f>
              <c:numCache>
                <c:formatCode>0.0</c:formatCode>
                <c:ptCount val="30"/>
                <c:pt idx="0">
                  <c:v>20</c:v>
                </c:pt>
                <c:pt idx="1">
                  <c:v>0</c:v>
                </c:pt>
                <c:pt idx="3">
                  <c:v>0</c:v>
                </c:pt>
                <c:pt idx="4">
                  <c:v>0</c:v>
                </c:pt>
                <c:pt idx="5">
                  <c:v>0</c:v>
                </c:pt>
                <c:pt idx="6">
                  <c:v>0</c:v>
                </c:pt>
                <c:pt idx="7">
                  <c:v>0</c:v>
                </c:pt>
                <c:pt idx="8">
                  <c:v>0</c:v>
                </c:pt>
                <c:pt idx="9">
                  <c:v>0</c:v>
                </c:pt>
                <c:pt idx="10">
                  <c:v>0</c:v>
                </c:pt>
                <c:pt idx="12">
                  <c:v>0</c:v>
                </c:pt>
                <c:pt idx="13">
                  <c:v>0</c:v>
                </c:pt>
                <c:pt idx="14">
                  <c:v>0</c:v>
                </c:pt>
                <c:pt idx="15">
                  <c:v>0</c:v>
                </c:pt>
                <c:pt idx="16">
                  <c:v>0</c:v>
                </c:pt>
                <c:pt idx="17">
                  <c:v>0</c:v>
                </c:pt>
                <c:pt idx="18">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9-B0AF-4DCC-AB8F-329F4D4F7EC9}"/>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3.0546336379669713E-2"/>
          <c:w val="0.82944684425245985"/>
          <c:h val="0.94654341029341016"/>
        </c:manualLayout>
      </c:layout>
      <c:barChart>
        <c:barDir val="bar"/>
        <c:grouping val="percentStacked"/>
        <c:varyColors val="0"/>
        <c:ser>
          <c:idx val="0"/>
          <c:order val="0"/>
          <c:tx>
            <c:strRef>
              <c:f>'Q2(3)オ'!$AR$2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8981-4363-BDD4-98F587F0257F}"/>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'Q2(3)オ'!$AP$3:$AP$22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'Q2(3)オ'!$AR$3:$AR$22</c:f>
              <c:numCache>
                <c:formatCode>0.0</c:formatCode>
                <c:ptCount val="20"/>
                <c:pt idx="0">
                  <c:v>20</c:v>
                </c:pt>
                <c:pt idx="1">
                  <c:v>63.735558408215667</c:v>
                </c:pt>
                <c:pt idx="3">
                  <c:v>63.300142247510671</c:v>
                </c:pt>
                <c:pt idx="4">
                  <c:v>64.117647058823536</c:v>
                </c:pt>
                <c:pt idx="6">
                  <c:v>53.846153846153847</c:v>
                </c:pt>
                <c:pt idx="7">
                  <c:v>65.06849315068493</c:v>
                </c:pt>
                <c:pt idx="8">
                  <c:v>67.510548523206751</c:v>
                </c:pt>
                <c:pt idx="9">
                  <c:v>66.081871345029242</c:v>
                </c:pt>
                <c:pt idx="10">
                  <c:v>62.841530054644814</c:v>
                </c:pt>
                <c:pt idx="11">
                  <c:v>61.951219512195124</c:v>
                </c:pt>
                <c:pt idx="12">
                  <c:v>60.588235294117645</c:v>
                </c:pt>
                <c:pt idx="13">
                  <c:v>57.575757575757578</c:v>
                </c:pt>
                <c:pt idx="15">
                  <c:v>61.434108527131784</c:v>
                </c:pt>
                <c:pt idx="16">
                  <c:v>64.347826086956516</c:v>
                </c:pt>
                <c:pt idx="17">
                  <c:v>65.168539325842701</c:v>
                </c:pt>
                <c:pt idx="18">
                  <c:v>61.176470588235297</c:v>
                </c:pt>
                <c:pt idx="19">
                  <c:v>69.849246231155774</c:v>
                </c:pt>
              </c:numCache>
            </c:numRef>
          </c:val>
          <c:extLst>
            <c:ext xmlns:c16="http://schemas.microsoft.com/office/drawing/2014/chart" uri="{C3380CC4-5D6E-409C-BE32-E72D297353CC}">
              <c16:uniqueId val="{00000001-8981-4363-BDD4-98F587F0257F}"/>
            </c:ext>
          </c:extLst>
        </c:ser>
        <c:ser>
          <c:idx val="1"/>
          <c:order val="1"/>
          <c:tx>
            <c:strRef>
              <c:f>'Q2(3)オ'!$AS$2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8981-4363-BDD4-98F587F0257F}"/>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'Q2(3)オ'!$AP$3:$AP$22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'Q2(3)オ'!$AS$3:$AS$22</c:f>
              <c:numCache>
                <c:formatCode>0.0</c:formatCode>
                <c:ptCount val="20"/>
                <c:pt idx="0">
                  <c:v>20</c:v>
                </c:pt>
                <c:pt idx="1">
                  <c:v>30.166880616174584</c:v>
                </c:pt>
                <c:pt idx="3">
                  <c:v>29.871977240398294</c:v>
                </c:pt>
                <c:pt idx="4">
                  <c:v>30.352941176470587</c:v>
                </c:pt>
                <c:pt idx="6">
                  <c:v>15.384615384615385</c:v>
                </c:pt>
                <c:pt idx="7">
                  <c:v>24.657534246575342</c:v>
                </c:pt>
                <c:pt idx="8">
                  <c:v>27.426160337552741</c:v>
                </c:pt>
                <c:pt idx="9">
                  <c:v>27.777777777777779</c:v>
                </c:pt>
                <c:pt idx="10">
                  <c:v>32.240437158469945</c:v>
                </c:pt>
                <c:pt idx="11">
                  <c:v>33.658536585365859</c:v>
                </c:pt>
                <c:pt idx="12">
                  <c:v>34.705882352941174</c:v>
                </c:pt>
                <c:pt idx="13">
                  <c:v>36.363636363636367</c:v>
                </c:pt>
                <c:pt idx="15">
                  <c:v>32.558139534883722</c:v>
                </c:pt>
                <c:pt idx="16">
                  <c:v>29.130434782608695</c:v>
                </c:pt>
                <c:pt idx="17">
                  <c:v>28.370786516853936</c:v>
                </c:pt>
                <c:pt idx="18">
                  <c:v>33.333333333333329</c:v>
                </c:pt>
                <c:pt idx="19">
                  <c:v>24.120603015075375</c:v>
                </c:pt>
              </c:numCache>
            </c:numRef>
          </c:val>
          <c:extLst>
            <c:ext xmlns:c16="http://schemas.microsoft.com/office/drawing/2014/chart" uri="{C3380CC4-5D6E-409C-BE32-E72D297353CC}">
              <c16:uniqueId val="{00000003-8981-4363-BDD4-98F587F0257F}"/>
            </c:ext>
          </c:extLst>
        </c:ser>
        <c:ser>
          <c:idx val="2"/>
          <c:order val="2"/>
          <c:tx>
            <c:strRef>
              <c:f>'Q2(3)オ'!$AT$2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8981-4363-BDD4-98F587F0257F}"/>
                </c:ext>
              </c:extLst>
            </c:dLbl>
            <c:dLbl>
              <c:idx val="4"/>
              <c:layout>
                <c:manualLayout>
                  <c:x val="-5.7145428365732139E-3"/>
                  <c:y val="1.01811768478435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C701-4309-B8F1-AFF55F80C4BA}"/>
                </c:ext>
              </c:extLst>
            </c:dLbl>
            <c:dLbl>
              <c:idx val="8"/>
              <c:layout>
                <c:manualLayout>
                  <c:x val="-1.3333933285337312E-2"/>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701-4309-B8F1-AFF55F80C4BA}"/>
                </c:ext>
              </c:extLst>
            </c:dLbl>
            <c:dLbl>
              <c:idx val="10"/>
              <c:layout>
                <c:manualLayout>
                  <c:x val="-1.1429085673146287E-2"/>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C701-4309-B8F1-AFF55F80C4BA}"/>
                </c:ext>
              </c:extLst>
            </c:dLbl>
            <c:dLbl>
              <c:idx val="11"/>
              <c:layout>
                <c:manualLayout>
                  <c:x val="-1.1429085673146148E-2"/>
                  <c:y val="2.545294211960878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701-4309-B8F1-AFF55F80C4BA}"/>
                </c:ext>
              </c:extLst>
            </c:dLbl>
            <c:dLbl>
              <c:idx val="12"/>
              <c:layout>
                <c:manualLayout>
                  <c:x val="-1.1429085673146287E-2"/>
                  <c:y val="1.01811768478435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C701-4309-B8F1-AFF55F80C4BA}"/>
                </c:ext>
              </c:extLst>
            </c:dLbl>
            <c:dLbl>
              <c:idx val="13"/>
              <c:layout>
                <c:manualLayout>
                  <c:x val="-3.8096952243820495E-3"/>
                  <c:y val="2.545294211960878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C701-4309-B8F1-AFF55F80C4BA}"/>
                </c:ext>
              </c:extLst>
            </c:dLbl>
            <c:dLbl>
              <c:idx val="15"/>
              <c:layout>
                <c:manualLayout>
                  <c:x val="-5.7145428365732139E-3"/>
                  <c:y val="7.635882635882729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C701-4309-B8F1-AFF55F80C4BA}"/>
                </c:ext>
              </c:extLst>
            </c:dLbl>
            <c:dLbl>
              <c:idx val="16"/>
              <c:layout>
                <c:manualLayout>
                  <c:x val="-5.7145428365730742E-3"/>
                  <c:y val="5.090588423921757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C701-4309-B8F1-AFF55F80C4BA}"/>
                </c:ext>
              </c:extLst>
            </c:dLbl>
            <c:dLbl>
              <c:idx val="18"/>
              <c:layout>
                <c:manualLayout>
                  <c:x val="-5.7145428365730742E-3"/>
                  <c:y val="7.635882635882822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C701-4309-B8F1-AFF55F80C4BA}"/>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'Q2(3)オ'!$AP$3:$AP$22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'Q2(3)オ'!$AT$3:$AT$22</c:f>
              <c:numCache>
                <c:formatCode>0.0</c:formatCode>
                <c:ptCount val="20"/>
                <c:pt idx="0">
                  <c:v>20</c:v>
                </c:pt>
                <c:pt idx="1">
                  <c:v>4.3003851091142495</c:v>
                </c:pt>
                <c:pt idx="3">
                  <c:v>4.6941678520625887</c:v>
                </c:pt>
                <c:pt idx="4">
                  <c:v>4</c:v>
                </c:pt>
                <c:pt idx="6">
                  <c:v>23.076923076923077</c:v>
                </c:pt>
                <c:pt idx="7">
                  <c:v>8.2191780821917799</c:v>
                </c:pt>
                <c:pt idx="8">
                  <c:v>2.109704641350211</c:v>
                </c:pt>
                <c:pt idx="9">
                  <c:v>4.3859649122807012</c:v>
                </c:pt>
                <c:pt idx="10">
                  <c:v>4.3715846994535523</c:v>
                </c:pt>
                <c:pt idx="11">
                  <c:v>2.9268292682926833</c:v>
                </c:pt>
                <c:pt idx="12">
                  <c:v>3.5294117647058822</c:v>
                </c:pt>
                <c:pt idx="13">
                  <c:v>1.5151515151515151</c:v>
                </c:pt>
                <c:pt idx="15">
                  <c:v>4.2635658914728678</c:v>
                </c:pt>
                <c:pt idx="16">
                  <c:v>3.0434782608695654</c:v>
                </c:pt>
                <c:pt idx="17">
                  <c:v>4.4943820224719104</c:v>
                </c:pt>
                <c:pt idx="18">
                  <c:v>5.0980392156862742</c:v>
                </c:pt>
                <c:pt idx="19">
                  <c:v>4.5226130653266337</c:v>
                </c:pt>
              </c:numCache>
            </c:numRef>
          </c:val>
          <c:extLst>
            <c:ext xmlns:c16="http://schemas.microsoft.com/office/drawing/2014/chart" uri="{C3380CC4-5D6E-409C-BE32-E72D297353CC}">
              <c16:uniqueId val="{00000005-8981-4363-BDD4-98F587F0257F}"/>
            </c:ext>
          </c:extLst>
        </c:ser>
        <c:ser>
          <c:idx val="3"/>
          <c:order val="3"/>
          <c:tx>
            <c:strRef>
              <c:f>'Q2(3)オ'!$AU$2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8981-4363-BDD4-98F587F0257F}"/>
                </c:ext>
              </c:extLst>
            </c:dLbl>
            <c:dLbl>
              <c:idx val="4"/>
              <c:layout>
                <c:manualLayout>
                  <c:x val="0"/>
                  <c:y val="-1.272647105980439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701-4309-B8F1-AFF55F80C4BA}"/>
                </c:ext>
              </c:extLst>
            </c:dLbl>
            <c:dLbl>
              <c:idx val="10"/>
              <c:layout>
                <c:manualLayout>
                  <c:x val="0"/>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701-4309-B8F1-AFF55F80C4BA}"/>
                </c:ext>
              </c:extLst>
            </c:dLbl>
            <c:dLbl>
              <c:idx val="11"/>
              <c:layout>
                <c:manualLayout>
                  <c:x val="0"/>
                  <c:y val="-5.090588423921664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C701-4309-B8F1-AFF55F80C4BA}"/>
                </c:ext>
              </c:extLst>
            </c:dLbl>
            <c:dLbl>
              <c:idx val="12"/>
              <c:layout>
                <c:manualLayout>
                  <c:x val="-7.619390448764099E-3"/>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C701-4309-B8F1-AFF55F80C4BA}"/>
                </c:ext>
              </c:extLst>
            </c:dLbl>
            <c:dLbl>
              <c:idx val="13"/>
              <c:layout>
                <c:manualLayout>
                  <c:x val="0"/>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C701-4309-B8F1-AFF55F80C4BA}"/>
                </c:ext>
              </c:extLst>
            </c:dLbl>
            <c:dLbl>
              <c:idx val="15"/>
              <c:layout>
                <c:manualLayout>
                  <c:x val="-1.9048476121911644E-3"/>
                  <c:y val="-7.635882635882449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C701-4309-B8F1-AFF55F80C4BA}"/>
                </c:ext>
              </c:extLst>
            </c:dLbl>
            <c:dLbl>
              <c:idx val="16"/>
              <c:layout>
                <c:manualLayout>
                  <c:x val="0"/>
                  <c:y val="-5.090588423921757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C701-4309-B8F1-AFF55F80C4BA}"/>
                </c:ext>
              </c:extLst>
            </c:dLbl>
            <c:dLbl>
              <c:idx val="17"/>
              <c:layout>
                <c:manualLayout>
                  <c:x val="0"/>
                  <c:y val="-2.545294211960692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C701-4309-B8F1-AFF55F80C4BA}"/>
                </c:ext>
              </c:extLst>
            </c:dLbl>
            <c:dLbl>
              <c:idx val="18"/>
              <c:layout>
                <c:manualLayout>
                  <c:x val="0"/>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C701-4309-B8F1-AFF55F80C4BA}"/>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'Q2(3)オ'!$AP$3:$AP$22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'Q2(3)オ'!$AU$3:$AU$22</c:f>
              <c:numCache>
                <c:formatCode>0.0</c:formatCode>
                <c:ptCount val="20"/>
                <c:pt idx="0">
                  <c:v>20</c:v>
                </c:pt>
                <c:pt idx="1">
                  <c:v>1.7971758664955071</c:v>
                </c:pt>
                <c:pt idx="3">
                  <c:v>2.1337126600284493</c:v>
                </c:pt>
                <c:pt idx="4">
                  <c:v>1.5294117647058825</c:v>
                </c:pt>
                <c:pt idx="6">
                  <c:v>7.6923076923076925</c:v>
                </c:pt>
                <c:pt idx="7">
                  <c:v>2.054794520547945</c:v>
                </c:pt>
                <c:pt idx="8">
                  <c:v>2.9535864978902953</c:v>
                </c:pt>
                <c:pt idx="9">
                  <c:v>1.7543859649122806</c:v>
                </c:pt>
                <c:pt idx="10">
                  <c:v>0.54644808743169404</c:v>
                </c:pt>
                <c:pt idx="11">
                  <c:v>1.4634146341463417</c:v>
                </c:pt>
                <c:pt idx="12">
                  <c:v>1.1764705882352942</c:v>
                </c:pt>
                <c:pt idx="13">
                  <c:v>4.5454545454545459</c:v>
                </c:pt>
                <c:pt idx="15">
                  <c:v>1.7441860465116279</c:v>
                </c:pt>
                <c:pt idx="16">
                  <c:v>3.4782608695652173</c:v>
                </c:pt>
                <c:pt idx="17">
                  <c:v>1.9662921348314606</c:v>
                </c:pt>
                <c:pt idx="18">
                  <c:v>0.39215686274509803</c:v>
                </c:pt>
                <c:pt idx="19">
                  <c:v>1.5075376884422109</c:v>
                </c:pt>
              </c:numCache>
            </c:numRef>
          </c:val>
          <c:extLst>
            <c:ext xmlns:c16="http://schemas.microsoft.com/office/drawing/2014/chart" uri="{C3380CC4-5D6E-409C-BE32-E72D297353CC}">
              <c16:uniqueId val="{00000007-8981-4363-BDD4-98F587F0257F}"/>
            </c:ext>
          </c:extLst>
        </c:ser>
        <c:ser>
          <c:idx val="4"/>
          <c:order val="4"/>
          <c:tx>
            <c:strRef>
              <c:f>'Q2(3)オ'!$AV$2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8981-4363-BDD4-98F587F0257F}"/>
                </c:ext>
              </c:extLst>
            </c:dLbl>
            <c:dLbl>
              <c:idx val="18"/>
              <c:layout>
                <c:manualLayout>
                  <c:x val="2.4886909047276216E-2"/>
                  <c:y val="1.8665275264860481E-16"/>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DDC-40F4-A9AF-335698CB3FD2}"/>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'Q2(3)オ'!$AP$3:$AP$22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'Q2(3)オ'!$AV$3:$AV$22</c:f>
              <c:numCache>
                <c:formatCode>0.0</c:formatCode>
                <c:ptCount val="20"/>
                <c:pt idx="0">
                  <c:v>20</c:v>
                </c:pt>
                <c:pt idx="1">
                  <c:v>0</c:v>
                </c:pt>
                <c:pt idx="3">
                  <c:v>0</c:v>
                </c:pt>
                <c:pt idx="4">
                  <c:v>0</c:v>
                </c:pt>
                <c:pt idx="6">
                  <c:v>0</c:v>
                </c:pt>
                <c:pt idx="7">
                  <c:v>0</c:v>
                </c:pt>
                <c:pt idx="8">
                  <c:v>0</c:v>
                </c:pt>
                <c:pt idx="9">
                  <c:v>0</c:v>
                </c:pt>
                <c:pt idx="10">
                  <c:v>0</c:v>
                </c:pt>
                <c:pt idx="11">
                  <c:v>0</c:v>
                </c:pt>
                <c:pt idx="12">
                  <c:v>0</c:v>
                </c:pt>
                <c:pt idx="13">
                  <c:v>0</c:v>
                </c:pt>
                <c:pt idx="15">
                  <c:v>0</c:v>
                </c:pt>
                <c:pt idx="16">
                  <c:v>0</c:v>
                </c:pt>
                <c:pt idx="17">
                  <c:v>0</c:v>
                </c:pt>
                <c:pt idx="18">
                  <c:v>0</c:v>
                </c:pt>
                <c:pt idx="19">
                  <c:v>0</c:v>
                </c:pt>
              </c:numCache>
            </c:numRef>
          </c:val>
          <c:extLst>
            <c:ext xmlns:c16="http://schemas.microsoft.com/office/drawing/2014/chart" uri="{C3380CC4-5D6E-409C-BE32-E72D297353CC}">
              <c16:uniqueId val="{00000009-8981-4363-BDD4-98F587F0257F}"/>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2928247070917864"/>
          <c:h val="0.88988786131199427"/>
        </c:manualLayout>
      </c:layout>
      <c:barChart>
        <c:barDir val="bar"/>
        <c:grouping val="stacked"/>
        <c:varyColors val="0"/>
        <c:ser>
          <c:idx val="1"/>
          <c:order val="0"/>
          <c:tx>
            <c:strRef>
              <c:f>'Q2(3)オ 比較'!$AL$2</c:f>
              <c:strCache>
                <c:ptCount val="1"/>
                <c:pt idx="0">
                  <c:v>いつも
行っている</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3040-4C49-8999-981186A05D08}"/>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3040-4C49-8999-981186A05D08}"/>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3040-4C49-8999-981186A05D08}"/>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3040-4C49-8999-981186A05D08}"/>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3040-4C49-8999-981186A05D08}"/>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'Q2(3)オ 比較'!$AJ$3:$AJ$5</c:f>
              <c:strCache>
                <c:ptCount val="3"/>
                <c:pt idx="0">
                  <c:v>凡例</c:v>
                </c:pt>
                <c:pt idx="1">
                  <c:v>(1,558)</c:v>
                </c:pt>
                <c:pt idx="2">
                  <c:v>(2,232)</c:v>
                </c:pt>
              </c:strCache>
            </c:strRef>
          </c:cat>
          <c:val>
            <c:numRef>
              <c:f>'Q2(3)オ 比較'!$AL$3:$AL$5</c:f>
              <c:numCache>
                <c:formatCode>0.0</c:formatCode>
                <c:ptCount val="3"/>
                <c:pt idx="0">
                  <c:v>20</c:v>
                </c:pt>
                <c:pt idx="1">
                  <c:v>63.735558408215667</c:v>
                </c:pt>
                <c:pt idx="2">
                  <c:v>63.9</c:v>
                </c:pt>
              </c:numCache>
            </c:numRef>
          </c:val>
          <c:extLst>
            <c:ext xmlns:c16="http://schemas.microsoft.com/office/drawing/2014/chart" uri="{C3380CC4-5D6E-409C-BE32-E72D297353CC}">
              <c16:uniqueId val="{00000005-3040-4C49-8999-981186A05D08}"/>
            </c:ext>
          </c:extLst>
        </c:ser>
        <c:ser>
          <c:idx val="2"/>
          <c:order val="1"/>
          <c:tx>
            <c:strRef>
              <c:f>'Q2(3)オ 比較'!$AM$2</c:f>
              <c:strCache>
                <c:ptCount val="1"/>
                <c:pt idx="0">
                  <c:v>時々
行っている</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3040-4C49-8999-981186A05D08}"/>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3040-4C49-8999-981186A05D08}"/>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3040-4C49-8999-981186A05D08}"/>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3040-4C49-8999-981186A05D08}"/>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'Q2(3)オ 比較'!$AJ$3:$AJ$5</c:f>
              <c:strCache>
                <c:ptCount val="3"/>
                <c:pt idx="0">
                  <c:v>凡例</c:v>
                </c:pt>
                <c:pt idx="1">
                  <c:v>(1,558)</c:v>
                </c:pt>
                <c:pt idx="2">
                  <c:v>(2,232)</c:v>
                </c:pt>
              </c:strCache>
            </c:strRef>
          </c:cat>
          <c:val>
            <c:numRef>
              <c:f>'Q2(3)オ 比較'!$AM$3:$AM$5</c:f>
              <c:numCache>
                <c:formatCode>0.0</c:formatCode>
                <c:ptCount val="3"/>
                <c:pt idx="0">
                  <c:v>20</c:v>
                </c:pt>
                <c:pt idx="1">
                  <c:v>30.166880616174584</c:v>
                </c:pt>
                <c:pt idx="2">
                  <c:v>30.1</c:v>
                </c:pt>
              </c:numCache>
            </c:numRef>
          </c:val>
          <c:extLst>
            <c:ext xmlns:c16="http://schemas.microsoft.com/office/drawing/2014/chart" uri="{C3380CC4-5D6E-409C-BE32-E72D297353CC}">
              <c16:uniqueId val="{0000000A-3040-4C49-8999-981186A05D08}"/>
            </c:ext>
          </c:extLst>
        </c:ser>
        <c:ser>
          <c:idx val="3"/>
          <c:order val="2"/>
          <c:tx>
            <c:strRef>
              <c:f>'Q2(3)オ 比較'!$AN$2</c:f>
              <c:strCache>
                <c:ptCount val="1"/>
                <c:pt idx="0">
                  <c:v>これから
行いたい</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3040-4C49-8999-981186A05D08}"/>
                </c:ext>
              </c:extLst>
            </c:dLbl>
            <c:dLbl>
              <c:idx val="1"/>
              <c:layout>
                <c:manualLayout>
                  <c:x val="-1.8097907112420493E-3"/>
                  <c:y val="4.1997354497354575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CE2-4066-AD9A-EFE06415D7A1}"/>
                </c:ext>
              </c:extLst>
            </c:dLbl>
            <c:dLbl>
              <c:idx val="2"/>
              <c:layout>
                <c:manualLayout>
                  <c:x val="-1.3271645233930106E-16"/>
                  <c:y val="5.0396825396825475E-2"/>
                </c:manualLayout>
              </c:layout>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3040-4C49-8999-981186A05D08}"/>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3040-4C49-8999-981186A05D08}"/>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3040-4C49-8999-981186A05D08}"/>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3040-4C49-8999-981186A05D08}"/>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3040-4C49-8999-981186A05D08}"/>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'Q2(3)オ 比較'!$AJ$3:$AJ$5</c:f>
              <c:strCache>
                <c:ptCount val="3"/>
                <c:pt idx="0">
                  <c:v>凡例</c:v>
                </c:pt>
                <c:pt idx="1">
                  <c:v>(1,558)</c:v>
                </c:pt>
                <c:pt idx="2">
                  <c:v>(2,232)</c:v>
                </c:pt>
              </c:strCache>
            </c:strRef>
          </c:cat>
          <c:val>
            <c:numRef>
              <c:f>'Q2(3)オ 比較'!$AN$3:$AN$5</c:f>
              <c:numCache>
                <c:formatCode>0.0</c:formatCode>
                <c:ptCount val="3"/>
                <c:pt idx="0">
                  <c:v>20</c:v>
                </c:pt>
                <c:pt idx="1">
                  <c:v>4.3003851091142495</c:v>
                </c:pt>
                <c:pt idx="2">
                  <c:v>4.4000000000000004</c:v>
                </c:pt>
              </c:numCache>
            </c:numRef>
          </c:val>
          <c:extLst>
            <c:ext xmlns:c16="http://schemas.microsoft.com/office/drawing/2014/chart" uri="{C3380CC4-5D6E-409C-BE32-E72D297353CC}">
              <c16:uniqueId val="{00000011-3040-4C49-8999-981186A05D08}"/>
            </c:ext>
          </c:extLst>
        </c:ser>
        <c:ser>
          <c:idx val="4"/>
          <c:order val="3"/>
          <c:tx>
            <c:strRef>
              <c:f>'Q2(3)オ 比較'!$AO$2</c:f>
              <c:strCache>
                <c:ptCount val="1"/>
                <c:pt idx="0">
                  <c:v>行うつもりは
ない</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3040-4C49-8999-981186A05D08}"/>
                </c:ext>
              </c:extLst>
            </c:dLbl>
            <c:dLbl>
              <c:idx val="1"/>
              <c:layout>
                <c:manualLayout>
                  <c:x val="-1.8097907112420493E-3"/>
                  <c:y val="-5.0396825396825322E-2"/>
                </c:manualLayout>
              </c:layout>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3040-4C49-8999-981186A05D08}"/>
                </c:ext>
              </c:extLst>
            </c:dLbl>
            <c:dLbl>
              <c:idx val="2"/>
              <c:layout>
                <c:manualLayout>
                  <c:x val="1.8097907112420493E-3"/>
                  <c:y val="-5.0396164021164022E-2"/>
                </c:manualLayout>
              </c:layout>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3040-4C49-8999-981186A05D08}"/>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3040-4C49-8999-981186A05D08}"/>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3040-4C49-8999-981186A05D08}"/>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3040-4C49-8999-981186A05D08}"/>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3040-4C49-8999-981186A05D08}"/>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3040-4C49-8999-981186A05D08}"/>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3040-4C49-8999-981186A05D08}"/>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3040-4C49-8999-981186A05D08}"/>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3040-4C49-8999-981186A05D08}"/>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3040-4C49-8999-981186A05D08}"/>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3040-4C49-8999-981186A05D08}"/>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3040-4C49-8999-981186A05D08}"/>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3040-4C49-8999-981186A05D08}"/>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'Q2(3)オ 比較'!$AJ$3:$AJ$5</c:f>
              <c:strCache>
                <c:ptCount val="3"/>
                <c:pt idx="0">
                  <c:v>凡例</c:v>
                </c:pt>
                <c:pt idx="1">
                  <c:v>(1,558)</c:v>
                </c:pt>
                <c:pt idx="2">
                  <c:v>(2,232)</c:v>
                </c:pt>
              </c:strCache>
            </c:strRef>
          </c:cat>
          <c:val>
            <c:numRef>
              <c:f>'Q2(3)オ 比較'!$AO$3:$AO$5</c:f>
              <c:numCache>
                <c:formatCode>0.0</c:formatCode>
                <c:ptCount val="3"/>
                <c:pt idx="0">
                  <c:v>20</c:v>
                </c:pt>
                <c:pt idx="1">
                  <c:v>1.7971758664955071</c:v>
                </c:pt>
                <c:pt idx="2">
                  <c:v>0.6</c:v>
                </c:pt>
              </c:numCache>
            </c:numRef>
          </c:val>
          <c:extLst>
            <c:ext xmlns:c16="http://schemas.microsoft.com/office/drawing/2014/chart" uri="{C3380CC4-5D6E-409C-BE32-E72D297353CC}">
              <c16:uniqueId val="{00000021-3040-4C49-8999-981186A05D08}"/>
            </c:ext>
          </c:extLst>
        </c:ser>
        <c:ser>
          <c:idx val="5"/>
          <c:order val="4"/>
          <c:tx>
            <c:strRef>
              <c:f>'Q2(3)オ 比較'!$AP$2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3040-4C49-8999-981186A05D08}"/>
                </c:ext>
              </c:extLst>
            </c:dLbl>
            <c:dLbl>
              <c:idx val="2"/>
              <c:layout>
                <c:manualLayout>
                  <c:x val="2.5026697975570826E-2"/>
                  <c:y val="-8.3981481481481476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3040-4C49-8999-981186A05D08}"/>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'Q2(3)オ 比較'!$AJ$3:$AJ$5</c:f>
              <c:strCache>
                <c:ptCount val="3"/>
                <c:pt idx="0">
                  <c:v>凡例</c:v>
                </c:pt>
                <c:pt idx="1">
                  <c:v>(1,558)</c:v>
                </c:pt>
                <c:pt idx="2">
                  <c:v>(2,232)</c:v>
                </c:pt>
              </c:strCache>
            </c:strRef>
          </c:cat>
          <c:val>
            <c:numRef>
              <c:f>'Q2(3)オ 比較'!$AP$3:$AP$5</c:f>
              <c:numCache>
                <c:formatCode>0.0</c:formatCode>
                <c:ptCount val="3"/>
                <c:pt idx="0">
                  <c:v>20</c:v>
                </c:pt>
                <c:pt idx="1">
                  <c:v>0</c:v>
                </c:pt>
                <c:pt idx="2">
                  <c:v>1</c:v>
                </c:pt>
              </c:numCache>
            </c:numRef>
          </c:val>
          <c:extLst>
            <c:ext xmlns:c16="http://schemas.microsoft.com/office/drawing/2014/chart" uri="{C3380CC4-5D6E-409C-BE32-E72D297353CC}">
              <c16:uniqueId val="{00000024-3040-4C49-8999-981186A05D08}"/>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753284737221022"/>
          <c:h val="0.94062202597734024"/>
        </c:manualLayout>
      </c:layout>
      <c:barChart>
        <c:barDir val="bar"/>
        <c:grouping val="percentStacked"/>
        <c:varyColors val="0"/>
        <c:ser>
          <c:idx val="0"/>
          <c:order val="0"/>
          <c:tx>
            <c:strRef>
              <c:f>'Q2(3)カ'!$AR$2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E435-41D6-A819-BE6E5B2805F0}"/>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'Q2(3)カ'!$AP$23:$AP$50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('Q2(3)カ'!$AR$3:$AR$4,'Q2(3)カ'!$AR$23:$AR$50)</c:f>
              <c:numCache>
                <c:formatCode>0.0</c:formatCode>
                <c:ptCount val="30"/>
                <c:pt idx="0">
                  <c:v>20</c:v>
                </c:pt>
                <c:pt idx="1">
                  <c:v>43.966623876765084</c:v>
                </c:pt>
                <c:pt idx="3">
                  <c:v>40.86021505376344</c:v>
                </c:pt>
                <c:pt idx="4">
                  <c:v>38.88111888111888</c:v>
                </c:pt>
                <c:pt idx="5">
                  <c:v>50.684931506849317</c:v>
                </c:pt>
                <c:pt idx="6">
                  <c:v>42.857142857142854</c:v>
                </c:pt>
                <c:pt idx="7">
                  <c:v>47.222222222222221</c:v>
                </c:pt>
                <c:pt idx="8">
                  <c:v>46.031746031746032</c:v>
                </c:pt>
                <c:pt idx="9">
                  <c:v>54.304635761589402</c:v>
                </c:pt>
                <c:pt idx="10">
                  <c:v>56.756756756756758</c:v>
                </c:pt>
                <c:pt idx="12">
                  <c:v>42.384105960264904</c:v>
                </c:pt>
                <c:pt idx="13">
                  <c:v>45.945945945945951</c:v>
                </c:pt>
                <c:pt idx="14">
                  <c:v>43.869209809264305</c:v>
                </c:pt>
                <c:pt idx="15">
                  <c:v>44.164037854889585</c:v>
                </c:pt>
                <c:pt idx="16">
                  <c:v>33.333333333333329</c:v>
                </c:pt>
                <c:pt idx="17">
                  <c:v>50</c:v>
                </c:pt>
                <c:pt idx="18">
                  <c:v>75</c:v>
                </c:pt>
                <c:pt idx="20">
                  <c:v>45.439739413680783</c:v>
                </c:pt>
                <c:pt idx="21">
                  <c:v>45.584045584045583</c:v>
                </c:pt>
                <c:pt idx="22">
                  <c:v>57.894736842105267</c:v>
                </c:pt>
                <c:pt idx="23">
                  <c:v>35.555555555555557</c:v>
                </c:pt>
                <c:pt idx="24">
                  <c:v>33.333333333333329</c:v>
                </c:pt>
                <c:pt idx="25">
                  <c:v>40.64039408866995</c:v>
                </c:pt>
                <c:pt idx="26">
                  <c:v>41.860465116279073</c:v>
                </c:pt>
                <c:pt idx="27">
                  <c:v>45.454545454545453</c:v>
                </c:pt>
                <c:pt idx="28">
                  <c:v>100</c:v>
                </c:pt>
                <c:pt idx="29">
                  <c:v>42.857142857142854</c:v>
                </c:pt>
              </c:numCache>
            </c:numRef>
          </c:val>
          <c:extLst>
            <c:ext xmlns:c16="http://schemas.microsoft.com/office/drawing/2014/chart" uri="{C3380CC4-5D6E-409C-BE32-E72D297353CC}">
              <c16:uniqueId val="{00000001-E435-41D6-A819-BE6E5B2805F0}"/>
            </c:ext>
          </c:extLst>
        </c:ser>
        <c:ser>
          <c:idx val="1"/>
          <c:order val="1"/>
          <c:tx>
            <c:strRef>
              <c:f>'Q2(3)カ'!$AS$2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E435-41D6-A819-BE6E5B2805F0}"/>
                </c:ext>
              </c:extLst>
            </c:dLbl>
            <c:dLbl>
              <c:idx val="18"/>
              <c:layout>
                <c:manualLayout>
                  <c:x val="-1.3333933285337173E-2"/>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495-4FD6-9A3F-D87CC43A12CD}"/>
                </c:ext>
              </c:extLst>
            </c:dLbl>
            <c:dLbl>
              <c:idx val="28"/>
              <c:layout>
                <c:manualLayout>
                  <c:x val="-1.3333933285337312E-2"/>
                  <c:y val="1.688048615800011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495-4FD6-9A3F-D87CC43A12C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'Q2(3)カ'!$AP$23:$AP$50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('Q2(3)カ'!$AS$3:$AS$4,'Q2(3)カ'!$AS$23:$AS$50)</c:f>
              <c:numCache>
                <c:formatCode>0.0</c:formatCode>
                <c:ptCount val="30"/>
                <c:pt idx="0">
                  <c:v>20</c:v>
                </c:pt>
                <c:pt idx="1">
                  <c:v>29.525032092426191</c:v>
                </c:pt>
                <c:pt idx="3">
                  <c:v>25.806451612903224</c:v>
                </c:pt>
                <c:pt idx="4">
                  <c:v>33.286713286713287</c:v>
                </c:pt>
                <c:pt idx="5">
                  <c:v>29.223744292237441</c:v>
                </c:pt>
                <c:pt idx="6">
                  <c:v>28.571428571428569</c:v>
                </c:pt>
                <c:pt idx="7">
                  <c:v>28.888888888888886</c:v>
                </c:pt>
                <c:pt idx="8">
                  <c:v>19.047619047619047</c:v>
                </c:pt>
                <c:pt idx="9">
                  <c:v>23.178807947019866</c:v>
                </c:pt>
                <c:pt idx="10">
                  <c:v>24.324324324324326</c:v>
                </c:pt>
                <c:pt idx="12">
                  <c:v>26.490066225165563</c:v>
                </c:pt>
                <c:pt idx="13">
                  <c:v>31.185031185031185</c:v>
                </c:pt>
                <c:pt idx="14">
                  <c:v>30.245231607629432</c:v>
                </c:pt>
                <c:pt idx="15">
                  <c:v>29.968454258675081</c:v>
                </c:pt>
                <c:pt idx="16">
                  <c:v>30.434782608695656</c:v>
                </c:pt>
                <c:pt idx="17">
                  <c:v>16.666666666666664</c:v>
                </c:pt>
                <c:pt idx="18">
                  <c:v>0</c:v>
                </c:pt>
                <c:pt idx="20">
                  <c:v>27.687296416938111</c:v>
                </c:pt>
                <c:pt idx="21">
                  <c:v>30.76923076923077</c:v>
                </c:pt>
                <c:pt idx="22">
                  <c:v>10.526315789473683</c:v>
                </c:pt>
                <c:pt idx="23">
                  <c:v>28.888888888888886</c:v>
                </c:pt>
                <c:pt idx="24">
                  <c:v>50</c:v>
                </c:pt>
                <c:pt idx="25">
                  <c:v>32.019704433497537</c:v>
                </c:pt>
                <c:pt idx="26">
                  <c:v>37.209302325581397</c:v>
                </c:pt>
                <c:pt idx="27">
                  <c:v>22.727272727272727</c:v>
                </c:pt>
                <c:pt idx="28">
                  <c:v>0</c:v>
                </c:pt>
                <c:pt idx="29">
                  <c:v>28.571428571428569</c:v>
                </c:pt>
              </c:numCache>
            </c:numRef>
          </c:val>
          <c:extLst>
            <c:ext xmlns:c16="http://schemas.microsoft.com/office/drawing/2014/chart" uri="{C3380CC4-5D6E-409C-BE32-E72D297353CC}">
              <c16:uniqueId val="{00000003-E435-41D6-A819-BE6E5B2805F0}"/>
            </c:ext>
          </c:extLst>
        </c:ser>
        <c:ser>
          <c:idx val="2"/>
          <c:order val="2"/>
          <c:tx>
            <c:strRef>
              <c:f>'Q2(3)カ'!$AT$2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E435-41D6-A819-BE6E5B2805F0}"/>
                </c:ext>
              </c:extLst>
            </c:dLbl>
            <c:dLbl>
              <c:idx val="18"/>
              <c:layout>
                <c:manualLayout>
                  <c:x val="1.3333933285337173E-2"/>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495-4FD6-9A3F-D87CC43A12CD}"/>
                </c:ext>
              </c:extLst>
            </c:dLbl>
            <c:dLbl>
              <c:idx val="28"/>
              <c:layout>
                <c:manualLayout>
                  <c:x val="1.7143628509719084E-2"/>
                  <c:y val="1.181634031060094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495-4FD6-9A3F-D87CC43A12C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'Q2(3)カ'!$AP$23:$AP$50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('Q2(3)カ'!$AT$3:$AT$4,'Q2(3)カ'!$AT$23:$AT$50)</c:f>
              <c:numCache>
                <c:formatCode>0.0</c:formatCode>
                <c:ptCount val="30"/>
                <c:pt idx="0">
                  <c:v>20</c:v>
                </c:pt>
                <c:pt idx="1">
                  <c:v>10.847240051347882</c:v>
                </c:pt>
                <c:pt idx="3">
                  <c:v>12.903225806451612</c:v>
                </c:pt>
                <c:pt idx="4">
                  <c:v>10.06993006993007</c:v>
                </c:pt>
                <c:pt idx="5">
                  <c:v>9.5890410958904102</c:v>
                </c:pt>
                <c:pt idx="6">
                  <c:v>14.285714285714285</c:v>
                </c:pt>
                <c:pt idx="7">
                  <c:v>12.222222222222221</c:v>
                </c:pt>
                <c:pt idx="8">
                  <c:v>17.460317460317459</c:v>
                </c:pt>
                <c:pt idx="9">
                  <c:v>9.9337748344370862</c:v>
                </c:pt>
                <c:pt idx="10">
                  <c:v>8.1081081081081088</c:v>
                </c:pt>
                <c:pt idx="12">
                  <c:v>11.920529801324504</c:v>
                </c:pt>
                <c:pt idx="13">
                  <c:v>8.5239085239085242</c:v>
                </c:pt>
                <c:pt idx="14">
                  <c:v>9.8092643051771127</c:v>
                </c:pt>
                <c:pt idx="15">
                  <c:v>14.511041009463725</c:v>
                </c:pt>
                <c:pt idx="16">
                  <c:v>14.492753623188406</c:v>
                </c:pt>
                <c:pt idx="17">
                  <c:v>0</c:v>
                </c:pt>
                <c:pt idx="18">
                  <c:v>0</c:v>
                </c:pt>
                <c:pt idx="20">
                  <c:v>12.37785016286645</c:v>
                </c:pt>
                <c:pt idx="21">
                  <c:v>9.6866096866096854</c:v>
                </c:pt>
                <c:pt idx="22">
                  <c:v>15.789473684210526</c:v>
                </c:pt>
                <c:pt idx="23">
                  <c:v>20</c:v>
                </c:pt>
                <c:pt idx="24">
                  <c:v>0</c:v>
                </c:pt>
                <c:pt idx="25">
                  <c:v>9.6059113300492598</c:v>
                </c:pt>
                <c:pt idx="26">
                  <c:v>4.6511627906976747</c:v>
                </c:pt>
                <c:pt idx="27">
                  <c:v>6.8181818181818175</c:v>
                </c:pt>
                <c:pt idx="28">
                  <c:v>0</c:v>
                </c:pt>
                <c:pt idx="29">
                  <c:v>10.714285714285714</c:v>
                </c:pt>
              </c:numCache>
            </c:numRef>
          </c:val>
          <c:extLst>
            <c:ext xmlns:c16="http://schemas.microsoft.com/office/drawing/2014/chart" uri="{C3380CC4-5D6E-409C-BE32-E72D297353CC}">
              <c16:uniqueId val="{00000005-E435-41D6-A819-BE6E5B2805F0}"/>
            </c:ext>
          </c:extLst>
        </c:ser>
        <c:ser>
          <c:idx val="3"/>
          <c:order val="3"/>
          <c:tx>
            <c:strRef>
              <c:f>'Q2(3)カ'!$AU$2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E435-41D6-A819-BE6E5B2805F0}"/>
                </c:ext>
              </c:extLst>
            </c:dLbl>
            <c:dLbl>
              <c:idx val="28"/>
              <c:layout>
                <c:manualLayout>
                  <c:x val="2.4763018958483322E-2"/>
                  <c:y val="-8.440243079000675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495-4FD6-9A3F-D87CC43A12C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'Q2(3)カ'!$AP$23:$AP$50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('Q2(3)カ'!$AU$3:$AU$4,'Q2(3)カ'!$AU$23:$AU$50)</c:f>
              <c:numCache>
                <c:formatCode>0.0</c:formatCode>
                <c:ptCount val="30"/>
                <c:pt idx="0">
                  <c:v>20</c:v>
                </c:pt>
                <c:pt idx="1">
                  <c:v>15.661103979460847</c:v>
                </c:pt>
                <c:pt idx="3">
                  <c:v>20.43010752688172</c:v>
                </c:pt>
                <c:pt idx="4">
                  <c:v>17.762237762237763</c:v>
                </c:pt>
                <c:pt idx="5">
                  <c:v>10.50228310502283</c:v>
                </c:pt>
                <c:pt idx="6">
                  <c:v>14.285714285714285</c:v>
                </c:pt>
                <c:pt idx="7">
                  <c:v>11.666666666666666</c:v>
                </c:pt>
                <c:pt idx="8">
                  <c:v>17.460317460317459</c:v>
                </c:pt>
                <c:pt idx="9">
                  <c:v>12.582781456953644</c:v>
                </c:pt>
                <c:pt idx="10">
                  <c:v>10.810810810810811</c:v>
                </c:pt>
                <c:pt idx="12">
                  <c:v>19.205298013245034</c:v>
                </c:pt>
                <c:pt idx="13">
                  <c:v>14.345114345114347</c:v>
                </c:pt>
                <c:pt idx="14">
                  <c:v>16.076294277929154</c:v>
                </c:pt>
                <c:pt idx="15">
                  <c:v>11.356466876971609</c:v>
                </c:pt>
                <c:pt idx="16">
                  <c:v>21.739130434782609</c:v>
                </c:pt>
                <c:pt idx="17">
                  <c:v>33.333333333333329</c:v>
                </c:pt>
                <c:pt idx="18">
                  <c:v>25</c:v>
                </c:pt>
                <c:pt idx="20">
                  <c:v>14.495114006514658</c:v>
                </c:pt>
                <c:pt idx="21">
                  <c:v>13.96011396011396</c:v>
                </c:pt>
                <c:pt idx="22">
                  <c:v>15.789473684210526</c:v>
                </c:pt>
                <c:pt idx="23">
                  <c:v>15.555555555555555</c:v>
                </c:pt>
                <c:pt idx="24">
                  <c:v>16.666666666666664</c:v>
                </c:pt>
                <c:pt idx="25">
                  <c:v>17.733990147783253</c:v>
                </c:pt>
                <c:pt idx="26">
                  <c:v>16.279069767441861</c:v>
                </c:pt>
                <c:pt idx="27">
                  <c:v>25</c:v>
                </c:pt>
                <c:pt idx="28">
                  <c:v>0</c:v>
                </c:pt>
                <c:pt idx="29">
                  <c:v>17.857142857142858</c:v>
                </c:pt>
              </c:numCache>
            </c:numRef>
          </c:val>
          <c:extLst>
            <c:ext xmlns:c16="http://schemas.microsoft.com/office/drawing/2014/chart" uri="{C3380CC4-5D6E-409C-BE32-E72D297353CC}">
              <c16:uniqueId val="{00000007-E435-41D6-A819-BE6E5B2805F0}"/>
            </c:ext>
          </c:extLst>
        </c:ser>
        <c:ser>
          <c:idx val="4"/>
          <c:order val="4"/>
          <c:tx>
            <c:strRef>
              <c:f>'Q2(3)カ'!$AV$2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E435-41D6-A819-BE6E5B2805F0}"/>
                </c:ext>
              </c:extLst>
            </c:dLbl>
            <c:dLbl>
              <c:idx val="28"/>
              <c:layout>
                <c:manualLayout>
                  <c:x val="4.7745080393568513E-2"/>
                  <c:y val="1.6880486158000112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495-4FD6-9A3F-D87CC43A12CD}"/>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'Q2(3)カ'!$AP$23:$AP$50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('Q2(3)カ'!$AV$3:$AV$4,'Q2(3)カ'!$AV$23:$AV$50)</c:f>
              <c:numCache>
                <c:formatCode>0.0</c:formatCode>
                <c:ptCount val="30"/>
                <c:pt idx="0">
                  <c:v>20</c:v>
                </c:pt>
                <c:pt idx="1">
                  <c:v>0</c:v>
                </c:pt>
                <c:pt idx="3">
                  <c:v>0</c:v>
                </c:pt>
                <c:pt idx="4">
                  <c:v>0</c:v>
                </c:pt>
                <c:pt idx="5">
                  <c:v>0</c:v>
                </c:pt>
                <c:pt idx="6">
                  <c:v>0</c:v>
                </c:pt>
                <c:pt idx="7">
                  <c:v>0</c:v>
                </c:pt>
                <c:pt idx="8">
                  <c:v>0</c:v>
                </c:pt>
                <c:pt idx="9">
                  <c:v>0</c:v>
                </c:pt>
                <c:pt idx="10">
                  <c:v>0</c:v>
                </c:pt>
                <c:pt idx="12">
                  <c:v>0</c:v>
                </c:pt>
                <c:pt idx="13">
                  <c:v>0</c:v>
                </c:pt>
                <c:pt idx="14">
                  <c:v>0</c:v>
                </c:pt>
                <c:pt idx="15">
                  <c:v>0</c:v>
                </c:pt>
                <c:pt idx="16">
                  <c:v>0</c:v>
                </c:pt>
                <c:pt idx="17">
                  <c:v>0</c:v>
                </c:pt>
                <c:pt idx="18">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9-E435-41D6-A819-BE6E5B2805F0}"/>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944684425245985"/>
          <c:h val="0.94908870450537119"/>
        </c:manualLayout>
      </c:layout>
      <c:barChart>
        <c:barDir val="bar"/>
        <c:grouping val="percentStacked"/>
        <c:varyColors val="0"/>
        <c:ser>
          <c:idx val="0"/>
          <c:order val="0"/>
          <c:tx>
            <c:strRef>
              <c:f>'Q2(3)カ'!$AR$2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B1E5-40E5-9C8E-ED1E7EB11F91}"/>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'Q2(3)カ'!$AP$3:$AP$22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'Q2(3)カ'!$AR$3:$AR$22</c:f>
              <c:numCache>
                <c:formatCode>0.0</c:formatCode>
                <c:ptCount val="20"/>
                <c:pt idx="0">
                  <c:v>20</c:v>
                </c:pt>
                <c:pt idx="1">
                  <c:v>43.966623876765084</c:v>
                </c:pt>
                <c:pt idx="3">
                  <c:v>41.536273115220482</c:v>
                </c:pt>
                <c:pt idx="4">
                  <c:v>46</c:v>
                </c:pt>
                <c:pt idx="6">
                  <c:v>34.615384615384613</c:v>
                </c:pt>
                <c:pt idx="7">
                  <c:v>41.095890410958901</c:v>
                </c:pt>
                <c:pt idx="8">
                  <c:v>36.708860759493675</c:v>
                </c:pt>
                <c:pt idx="9">
                  <c:v>38.011695906432749</c:v>
                </c:pt>
                <c:pt idx="10">
                  <c:v>46.994535519125684</c:v>
                </c:pt>
                <c:pt idx="11">
                  <c:v>46.341463414634148</c:v>
                </c:pt>
                <c:pt idx="12">
                  <c:v>51.17647058823529</c:v>
                </c:pt>
                <c:pt idx="13">
                  <c:v>68.181818181818173</c:v>
                </c:pt>
                <c:pt idx="15">
                  <c:v>43.992248062015506</c:v>
                </c:pt>
                <c:pt idx="16">
                  <c:v>40.869565217391305</c:v>
                </c:pt>
                <c:pt idx="17">
                  <c:v>48.033707865168537</c:v>
                </c:pt>
                <c:pt idx="18">
                  <c:v>45.490196078431374</c:v>
                </c:pt>
                <c:pt idx="19">
                  <c:v>37.688442211055282</c:v>
                </c:pt>
              </c:numCache>
            </c:numRef>
          </c:val>
          <c:extLst>
            <c:ext xmlns:c16="http://schemas.microsoft.com/office/drawing/2014/chart" uri="{C3380CC4-5D6E-409C-BE32-E72D297353CC}">
              <c16:uniqueId val="{00000001-B1E5-40E5-9C8E-ED1E7EB11F91}"/>
            </c:ext>
          </c:extLst>
        </c:ser>
        <c:ser>
          <c:idx val="1"/>
          <c:order val="1"/>
          <c:tx>
            <c:strRef>
              <c:f>'Q2(3)カ'!$AS$2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B1E5-40E5-9C8E-ED1E7EB11F91}"/>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'Q2(3)カ'!$AP$3:$AP$22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'Q2(3)カ'!$AS$3:$AS$22</c:f>
              <c:numCache>
                <c:formatCode>0.0</c:formatCode>
                <c:ptCount val="20"/>
                <c:pt idx="0">
                  <c:v>20</c:v>
                </c:pt>
                <c:pt idx="1">
                  <c:v>29.525032092426191</c:v>
                </c:pt>
                <c:pt idx="3">
                  <c:v>28.733997155049785</c:v>
                </c:pt>
                <c:pt idx="4">
                  <c:v>30.352941176470587</c:v>
                </c:pt>
                <c:pt idx="6">
                  <c:v>19.230769230769234</c:v>
                </c:pt>
                <c:pt idx="7">
                  <c:v>23.972602739726025</c:v>
                </c:pt>
                <c:pt idx="8">
                  <c:v>31.223628691983123</c:v>
                </c:pt>
                <c:pt idx="9">
                  <c:v>33.333333333333329</c:v>
                </c:pt>
                <c:pt idx="10">
                  <c:v>28.688524590163933</c:v>
                </c:pt>
                <c:pt idx="11">
                  <c:v>34.146341463414636</c:v>
                </c:pt>
                <c:pt idx="12">
                  <c:v>26.47058823529412</c:v>
                </c:pt>
                <c:pt idx="13">
                  <c:v>18.181818181818183</c:v>
                </c:pt>
                <c:pt idx="15">
                  <c:v>27.906976744186046</c:v>
                </c:pt>
                <c:pt idx="16">
                  <c:v>30</c:v>
                </c:pt>
                <c:pt idx="17">
                  <c:v>27.808988764044944</c:v>
                </c:pt>
                <c:pt idx="18">
                  <c:v>30.196078431372548</c:v>
                </c:pt>
                <c:pt idx="19">
                  <c:v>35.678391959798994</c:v>
                </c:pt>
              </c:numCache>
            </c:numRef>
          </c:val>
          <c:extLst>
            <c:ext xmlns:c16="http://schemas.microsoft.com/office/drawing/2014/chart" uri="{C3380CC4-5D6E-409C-BE32-E72D297353CC}">
              <c16:uniqueId val="{00000003-B1E5-40E5-9C8E-ED1E7EB11F91}"/>
            </c:ext>
          </c:extLst>
        </c:ser>
        <c:ser>
          <c:idx val="2"/>
          <c:order val="2"/>
          <c:tx>
            <c:strRef>
              <c:f>'Q2(3)カ'!$AT$2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B1E5-40E5-9C8E-ED1E7EB11F91}"/>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'Q2(3)カ'!$AP$3:$AP$22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'Q2(3)カ'!$AT$3:$AT$22</c:f>
              <c:numCache>
                <c:formatCode>0.0</c:formatCode>
                <c:ptCount val="20"/>
                <c:pt idx="0">
                  <c:v>20</c:v>
                </c:pt>
                <c:pt idx="1">
                  <c:v>10.847240051347882</c:v>
                </c:pt>
                <c:pt idx="3">
                  <c:v>10.810810810810811</c:v>
                </c:pt>
                <c:pt idx="4">
                  <c:v>10.588235294117647</c:v>
                </c:pt>
                <c:pt idx="6">
                  <c:v>19.230769230769234</c:v>
                </c:pt>
                <c:pt idx="7">
                  <c:v>17.123287671232877</c:v>
                </c:pt>
                <c:pt idx="8">
                  <c:v>10.548523206751055</c:v>
                </c:pt>
                <c:pt idx="9">
                  <c:v>11.695906432748536</c:v>
                </c:pt>
                <c:pt idx="10">
                  <c:v>9.8360655737704921</c:v>
                </c:pt>
                <c:pt idx="11">
                  <c:v>7.3170731707317067</c:v>
                </c:pt>
                <c:pt idx="12">
                  <c:v>11.176470588235295</c:v>
                </c:pt>
                <c:pt idx="13">
                  <c:v>6.0606060606060606</c:v>
                </c:pt>
                <c:pt idx="15">
                  <c:v>12.015503875968992</c:v>
                </c:pt>
                <c:pt idx="16">
                  <c:v>9.5652173913043477</c:v>
                </c:pt>
                <c:pt idx="17">
                  <c:v>10.955056179775282</c:v>
                </c:pt>
                <c:pt idx="18">
                  <c:v>10.980392156862745</c:v>
                </c:pt>
                <c:pt idx="19">
                  <c:v>9.0452261306532673</c:v>
                </c:pt>
              </c:numCache>
            </c:numRef>
          </c:val>
          <c:extLst>
            <c:ext xmlns:c16="http://schemas.microsoft.com/office/drawing/2014/chart" uri="{C3380CC4-5D6E-409C-BE32-E72D297353CC}">
              <c16:uniqueId val="{00000005-B1E5-40E5-9C8E-ED1E7EB11F91}"/>
            </c:ext>
          </c:extLst>
        </c:ser>
        <c:ser>
          <c:idx val="3"/>
          <c:order val="3"/>
          <c:tx>
            <c:strRef>
              <c:f>'Q2(3)カ'!$AU$2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B1E5-40E5-9C8E-ED1E7EB11F91}"/>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'Q2(3)カ'!$AP$3:$AP$22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'Q2(3)カ'!$AU$3:$AU$22</c:f>
              <c:numCache>
                <c:formatCode>0.0</c:formatCode>
                <c:ptCount val="20"/>
                <c:pt idx="0">
                  <c:v>20</c:v>
                </c:pt>
                <c:pt idx="1">
                  <c:v>15.661103979460847</c:v>
                </c:pt>
                <c:pt idx="3">
                  <c:v>18.918918918918919</c:v>
                </c:pt>
                <c:pt idx="4">
                  <c:v>13.058823529411764</c:v>
                </c:pt>
                <c:pt idx="6">
                  <c:v>26.923076923076923</c:v>
                </c:pt>
                <c:pt idx="7">
                  <c:v>17.80821917808219</c:v>
                </c:pt>
                <c:pt idx="8">
                  <c:v>21.518987341772153</c:v>
                </c:pt>
                <c:pt idx="9">
                  <c:v>16.959064327485379</c:v>
                </c:pt>
                <c:pt idx="10">
                  <c:v>14.480874316939889</c:v>
                </c:pt>
                <c:pt idx="11">
                  <c:v>12.195121951219512</c:v>
                </c:pt>
                <c:pt idx="12">
                  <c:v>11.176470588235295</c:v>
                </c:pt>
                <c:pt idx="13">
                  <c:v>7.5757575757575761</c:v>
                </c:pt>
                <c:pt idx="15">
                  <c:v>16.085271317829459</c:v>
                </c:pt>
                <c:pt idx="16">
                  <c:v>19.565217391304348</c:v>
                </c:pt>
                <c:pt idx="17">
                  <c:v>13.202247191011235</c:v>
                </c:pt>
                <c:pt idx="18">
                  <c:v>13.333333333333334</c:v>
                </c:pt>
                <c:pt idx="19">
                  <c:v>17.587939698492463</c:v>
                </c:pt>
              </c:numCache>
            </c:numRef>
          </c:val>
          <c:extLst>
            <c:ext xmlns:c16="http://schemas.microsoft.com/office/drawing/2014/chart" uri="{C3380CC4-5D6E-409C-BE32-E72D297353CC}">
              <c16:uniqueId val="{00000007-B1E5-40E5-9C8E-ED1E7EB11F91}"/>
            </c:ext>
          </c:extLst>
        </c:ser>
        <c:ser>
          <c:idx val="4"/>
          <c:order val="4"/>
          <c:tx>
            <c:strRef>
              <c:f>'Q2(3)カ'!$AV$2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B1E5-40E5-9C8E-ED1E7EB11F91}"/>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'Q2(3)カ'!$AP$3:$AP$22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'Q2(3)カ'!$AV$3:$AV$22</c:f>
              <c:numCache>
                <c:formatCode>0.0</c:formatCode>
                <c:ptCount val="20"/>
                <c:pt idx="0">
                  <c:v>20</c:v>
                </c:pt>
                <c:pt idx="1">
                  <c:v>0</c:v>
                </c:pt>
                <c:pt idx="3">
                  <c:v>0</c:v>
                </c:pt>
                <c:pt idx="4">
                  <c:v>0</c:v>
                </c:pt>
                <c:pt idx="6">
                  <c:v>0</c:v>
                </c:pt>
                <c:pt idx="7">
                  <c:v>0</c:v>
                </c:pt>
                <c:pt idx="8">
                  <c:v>0</c:v>
                </c:pt>
                <c:pt idx="9">
                  <c:v>0</c:v>
                </c:pt>
                <c:pt idx="10">
                  <c:v>0</c:v>
                </c:pt>
                <c:pt idx="11">
                  <c:v>0</c:v>
                </c:pt>
                <c:pt idx="12">
                  <c:v>0</c:v>
                </c:pt>
                <c:pt idx="13">
                  <c:v>0</c:v>
                </c:pt>
                <c:pt idx="15">
                  <c:v>0</c:v>
                </c:pt>
                <c:pt idx="16">
                  <c:v>0</c:v>
                </c:pt>
                <c:pt idx="17">
                  <c:v>0</c:v>
                </c:pt>
                <c:pt idx="18">
                  <c:v>0</c:v>
                </c:pt>
                <c:pt idx="19">
                  <c:v>0</c:v>
                </c:pt>
              </c:numCache>
            </c:numRef>
          </c:val>
          <c:extLst>
            <c:ext xmlns:c16="http://schemas.microsoft.com/office/drawing/2014/chart" uri="{C3380CC4-5D6E-409C-BE32-E72D297353CC}">
              <c16:uniqueId val="{00000009-B1E5-40E5-9C8E-ED1E7EB11F91}"/>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2928247070917864"/>
          <c:h val="0.88988786131199427"/>
        </c:manualLayout>
      </c:layout>
      <c:barChart>
        <c:barDir val="bar"/>
        <c:grouping val="stacked"/>
        <c:varyColors val="0"/>
        <c:ser>
          <c:idx val="1"/>
          <c:order val="0"/>
          <c:tx>
            <c:strRef>
              <c:f>'Q2(3)カ 比較'!$AL$2</c:f>
              <c:strCache>
                <c:ptCount val="1"/>
                <c:pt idx="0">
                  <c:v>いつも
行っている</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952B-47EA-8A60-7D9EDFCA6CBB}"/>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952B-47EA-8A60-7D9EDFCA6CBB}"/>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952B-47EA-8A60-7D9EDFCA6CBB}"/>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952B-47EA-8A60-7D9EDFCA6CBB}"/>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952B-47EA-8A60-7D9EDFCA6CBB}"/>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'Q2(3)カ 比較'!$AJ$3:$AJ$5</c:f>
              <c:strCache>
                <c:ptCount val="3"/>
                <c:pt idx="0">
                  <c:v>凡例</c:v>
                </c:pt>
                <c:pt idx="1">
                  <c:v>(1,558)</c:v>
                </c:pt>
                <c:pt idx="2">
                  <c:v>(2,232)</c:v>
                </c:pt>
              </c:strCache>
            </c:strRef>
          </c:cat>
          <c:val>
            <c:numRef>
              <c:f>'Q2(3)カ 比較'!$AL$3:$AL$5</c:f>
              <c:numCache>
                <c:formatCode>0.0</c:formatCode>
                <c:ptCount val="3"/>
                <c:pt idx="0">
                  <c:v>20</c:v>
                </c:pt>
                <c:pt idx="1">
                  <c:v>43.966623876765084</c:v>
                </c:pt>
                <c:pt idx="2">
                  <c:v>45.3</c:v>
                </c:pt>
              </c:numCache>
            </c:numRef>
          </c:val>
          <c:extLst>
            <c:ext xmlns:c16="http://schemas.microsoft.com/office/drawing/2014/chart" uri="{C3380CC4-5D6E-409C-BE32-E72D297353CC}">
              <c16:uniqueId val="{00000005-952B-47EA-8A60-7D9EDFCA6CBB}"/>
            </c:ext>
          </c:extLst>
        </c:ser>
        <c:ser>
          <c:idx val="2"/>
          <c:order val="1"/>
          <c:tx>
            <c:strRef>
              <c:f>'Q2(3)カ 比較'!$AM$2</c:f>
              <c:strCache>
                <c:ptCount val="1"/>
                <c:pt idx="0">
                  <c:v>時々
行っている</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952B-47EA-8A60-7D9EDFCA6CBB}"/>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952B-47EA-8A60-7D9EDFCA6CBB}"/>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952B-47EA-8A60-7D9EDFCA6CBB}"/>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952B-47EA-8A60-7D9EDFCA6CBB}"/>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'Q2(3)カ 比較'!$AJ$3:$AJ$5</c:f>
              <c:strCache>
                <c:ptCount val="3"/>
                <c:pt idx="0">
                  <c:v>凡例</c:v>
                </c:pt>
                <c:pt idx="1">
                  <c:v>(1,558)</c:v>
                </c:pt>
                <c:pt idx="2">
                  <c:v>(2,232)</c:v>
                </c:pt>
              </c:strCache>
            </c:strRef>
          </c:cat>
          <c:val>
            <c:numRef>
              <c:f>'Q2(3)カ 比較'!$AM$3:$AM$5</c:f>
              <c:numCache>
                <c:formatCode>0.0</c:formatCode>
                <c:ptCount val="3"/>
                <c:pt idx="0">
                  <c:v>20</c:v>
                </c:pt>
                <c:pt idx="1">
                  <c:v>29.525032092426191</c:v>
                </c:pt>
                <c:pt idx="2">
                  <c:v>29</c:v>
                </c:pt>
              </c:numCache>
            </c:numRef>
          </c:val>
          <c:extLst>
            <c:ext xmlns:c16="http://schemas.microsoft.com/office/drawing/2014/chart" uri="{C3380CC4-5D6E-409C-BE32-E72D297353CC}">
              <c16:uniqueId val="{0000000A-952B-47EA-8A60-7D9EDFCA6CBB}"/>
            </c:ext>
          </c:extLst>
        </c:ser>
        <c:ser>
          <c:idx val="3"/>
          <c:order val="2"/>
          <c:tx>
            <c:strRef>
              <c:f>'Q2(3)カ 比較'!$AN$2</c:f>
              <c:strCache>
                <c:ptCount val="1"/>
                <c:pt idx="0">
                  <c:v>これから
行いたい</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952B-47EA-8A60-7D9EDFCA6CBB}"/>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952B-47EA-8A60-7D9EDFCA6CBB}"/>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952B-47EA-8A60-7D9EDFCA6CBB}"/>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952B-47EA-8A60-7D9EDFCA6CBB}"/>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952B-47EA-8A60-7D9EDFCA6CBB}"/>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952B-47EA-8A60-7D9EDFCA6CBB}"/>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'Q2(3)カ 比較'!$AJ$3:$AJ$5</c:f>
              <c:strCache>
                <c:ptCount val="3"/>
                <c:pt idx="0">
                  <c:v>凡例</c:v>
                </c:pt>
                <c:pt idx="1">
                  <c:v>(1,558)</c:v>
                </c:pt>
                <c:pt idx="2">
                  <c:v>(2,232)</c:v>
                </c:pt>
              </c:strCache>
            </c:strRef>
          </c:cat>
          <c:val>
            <c:numRef>
              <c:f>'Q2(3)カ 比較'!$AN$3:$AN$5</c:f>
              <c:numCache>
                <c:formatCode>0.0</c:formatCode>
                <c:ptCount val="3"/>
                <c:pt idx="0">
                  <c:v>20</c:v>
                </c:pt>
                <c:pt idx="1">
                  <c:v>10.847240051347882</c:v>
                </c:pt>
                <c:pt idx="2">
                  <c:v>12.9</c:v>
                </c:pt>
              </c:numCache>
            </c:numRef>
          </c:val>
          <c:extLst>
            <c:ext xmlns:c16="http://schemas.microsoft.com/office/drawing/2014/chart" uri="{C3380CC4-5D6E-409C-BE32-E72D297353CC}">
              <c16:uniqueId val="{00000011-952B-47EA-8A60-7D9EDFCA6CBB}"/>
            </c:ext>
          </c:extLst>
        </c:ser>
        <c:ser>
          <c:idx val="4"/>
          <c:order val="3"/>
          <c:tx>
            <c:strRef>
              <c:f>'Q2(3)カ 比較'!$AO$2</c:f>
              <c:strCache>
                <c:ptCount val="1"/>
                <c:pt idx="0">
                  <c:v>行うつもりは
ない</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952B-47EA-8A60-7D9EDFCA6CBB}"/>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952B-47EA-8A60-7D9EDFCA6CBB}"/>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952B-47EA-8A60-7D9EDFCA6CBB}"/>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952B-47EA-8A60-7D9EDFCA6CBB}"/>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952B-47EA-8A60-7D9EDFCA6CBB}"/>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952B-47EA-8A60-7D9EDFCA6CBB}"/>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952B-47EA-8A60-7D9EDFCA6CBB}"/>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952B-47EA-8A60-7D9EDFCA6CBB}"/>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952B-47EA-8A60-7D9EDFCA6CBB}"/>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952B-47EA-8A60-7D9EDFCA6CBB}"/>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952B-47EA-8A60-7D9EDFCA6CBB}"/>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952B-47EA-8A60-7D9EDFCA6CBB}"/>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952B-47EA-8A60-7D9EDFCA6CBB}"/>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952B-47EA-8A60-7D9EDFCA6CBB}"/>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952B-47EA-8A60-7D9EDFCA6CBB}"/>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'Q2(3)カ 比較'!$AJ$3:$AJ$5</c:f>
              <c:strCache>
                <c:ptCount val="3"/>
                <c:pt idx="0">
                  <c:v>凡例</c:v>
                </c:pt>
                <c:pt idx="1">
                  <c:v>(1,558)</c:v>
                </c:pt>
                <c:pt idx="2">
                  <c:v>(2,232)</c:v>
                </c:pt>
              </c:strCache>
            </c:strRef>
          </c:cat>
          <c:val>
            <c:numRef>
              <c:f>'Q2(3)カ 比較'!$AO$3:$AO$5</c:f>
              <c:numCache>
                <c:formatCode>0.0</c:formatCode>
                <c:ptCount val="3"/>
                <c:pt idx="0">
                  <c:v>20</c:v>
                </c:pt>
                <c:pt idx="1">
                  <c:v>15.661103979460847</c:v>
                </c:pt>
                <c:pt idx="2">
                  <c:v>11.8</c:v>
                </c:pt>
              </c:numCache>
            </c:numRef>
          </c:val>
          <c:extLst>
            <c:ext xmlns:c16="http://schemas.microsoft.com/office/drawing/2014/chart" uri="{C3380CC4-5D6E-409C-BE32-E72D297353CC}">
              <c16:uniqueId val="{00000021-952B-47EA-8A60-7D9EDFCA6CBB}"/>
            </c:ext>
          </c:extLst>
        </c:ser>
        <c:ser>
          <c:idx val="5"/>
          <c:order val="4"/>
          <c:tx>
            <c:strRef>
              <c:f>'Q2(3)カ 比較'!$AP$2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952B-47EA-8A60-7D9EDFCA6CBB}"/>
                </c:ext>
              </c:extLst>
            </c:dLbl>
            <c:dLbl>
              <c:idx val="2"/>
              <c:layout>
                <c:manualLayout>
                  <c:x val="1.959732584184468E-2"/>
                  <c:y val="-8.398809523809523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952B-47EA-8A60-7D9EDFCA6CBB}"/>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'Q2(3)カ 比較'!$AJ$3:$AJ$5</c:f>
              <c:strCache>
                <c:ptCount val="3"/>
                <c:pt idx="0">
                  <c:v>凡例</c:v>
                </c:pt>
                <c:pt idx="1">
                  <c:v>(1,558)</c:v>
                </c:pt>
                <c:pt idx="2">
                  <c:v>(2,232)</c:v>
                </c:pt>
              </c:strCache>
            </c:strRef>
          </c:cat>
          <c:val>
            <c:numRef>
              <c:f>'Q2(3)カ 比較'!$AP$3:$AP$5</c:f>
              <c:numCache>
                <c:formatCode>0.0</c:formatCode>
                <c:ptCount val="3"/>
                <c:pt idx="0">
                  <c:v>20</c:v>
                </c:pt>
                <c:pt idx="1">
                  <c:v>0</c:v>
                </c:pt>
                <c:pt idx="2">
                  <c:v>0.9</c:v>
                </c:pt>
              </c:numCache>
            </c:numRef>
          </c:val>
          <c:extLst>
            <c:ext xmlns:c16="http://schemas.microsoft.com/office/drawing/2014/chart" uri="{C3380CC4-5D6E-409C-BE32-E72D297353CC}">
              <c16:uniqueId val="{00000024-952B-47EA-8A60-7D9EDFCA6CBB}"/>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753284737221022"/>
          <c:h val="0.94062202597734024"/>
        </c:manualLayout>
      </c:layout>
      <c:barChart>
        <c:barDir val="bar"/>
        <c:grouping val="percentStacked"/>
        <c:varyColors val="0"/>
        <c:ser>
          <c:idx val="0"/>
          <c:order val="0"/>
          <c:tx>
            <c:strRef>
              <c:f>'Q2(3)キ'!$AR$2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2194-4DB7-9330-EB7F0F8FF3BE}"/>
                </c:ext>
              </c:extLst>
            </c:dLbl>
            <c:dLbl>
              <c:idx val="28"/>
              <c:layout>
                <c:manualLayout>
                  <c:x val="-1.5238780897528198E-2"/>
                  <c:y val="1.0128424612014653E-2"/>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964-4A06-A963-27193163E15F}"/>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'Q2(3)キ'!$AP$23:$AP$50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('Q2(3)キ'!$AR$3:$AR$4,'Q2(3)キ'!$AR$23:$AR$50)</c:f>
              <c:numCache>
                <c:formatCode>0.0</c:formatCode>
                <c:ptCount val="30"/>
                <c:pt idx="0">
                  <c:v>20</c:v>
                </c:pt>
                <c:pt idx="1">
                  <c:v>12.708600770218229</c:v>
                </c:pt>
                <c:pt idx="3">
                  <c:v>12.365591397849462</c:v>
                </c:pt>
                <c:pt idx="4">
                  <c:v>13.566433566433567</c:v>
                </c:pt>
                <c:pt idx="5">
                  <c:v>11.87214611872146</c:v>
                </c:pt>
                <c:pt idx="6">
                  <c:v>28.571428571428569</c:v>
                </c:pt>
                <c:pt idx="7">
                  <c:v>10.555555555555555</c:v>
                </c:pt>
                <c:pt idx="8">
                  <c:v>19.047619047619047</c:v>
                </c:pt>
                <c:pt idx="9">
                  <c:v>8.6092715231788084</c:v>
                </c:pt>
                <c:pt idx="10">
                  <c:v>16.216216216216218</c:v>
                </c:pt>
                <c:pt idx="12">
                  <c:v>11.920529801324504</c:v>
                </c:pt>
                <c:pt idx="13">
                  <c:v>10.602910602910603</c:v>
                </c:pt>
                <c:pt idx="14">
                  <c:v>15.258855585831062</c:v>
                </c:pt>
                <c:pt idx="15">
                  <c:v>12.302839116719243</c:v>
                </c:pt>
                <c:pt idx="16">
                  <c:v>14.492753623188406</c:v>
                </c:pt>
                <c:pt idx="17">
                  <c:v>27.777777777777779</c:v>
                </c:pt>
                <c:pt idx="18">
                  <c:v>25</c:v>
                </c:pt>
                <c:pt idx="20">
                  <c:v>11.889250814332247</c:v>
                </c:pt>
                <c:pt idx="21">
                  <c:v>13.96011396011396</c:v>
                </c:pt>
                <c:pt idx="22">
                  <c:v>10.526315789473683</c:v>
                </c:pt>
                <c:pt idx="23">
                  <c:v>8.8888888888888893</c:v>
                </c:pt>
                <c:pt idx="24">
                  <c:v>16.666666666666664</c:v>
                </c:pt>
                <c:pt idx="25">
                  <c:v>14.039408866995073</c:v>
                </c:pt>
                <c:pt idx="26">
                  <c:v>9.3023255813953494</c:v>
                </c:pt>
                <c:pt idx="27">
                  <c:v>13.636363636363635</c:v>
                </c:pt>
                <c:pt idx="28">
                  <c:v>0</c:v>
                </c:pt>
                <c:pt idx="29">
                  <c:v>7.1428571428571423</c:v>
                </c:pt>
              </c:numCache>
            </c:numRef>
          </c:val>
          <c:extLst>
            <c:ext xmlns:c16="http://schemas.microsoft.com/office/drawing/2014/chart" uri="{C3380CC4-5D6E-409C-BE32-E72D297353CC}">
              <c16:uniqueId val="{00000001-2194-4DB7-9330-EB7F0F8FF3BE}"/>
            </c:ext>
          </c:extLst>
        </c:ser>
        <c:ser>
          <c:idx val="1"/>
          <c:order val="1"/>
          <c:tx>
            <c:strRef>
              <c:f>'Q2(3)キ'!$AS$2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2194-4DB7-9330-EB7F0F8FF3BE}"/>
                </c:ext>
              </c:extLst>
            </c:dLbl>
            <c:dLbl>
              <c:idx val="28"/>
              <c:layout>
                <c:manualLayout>
                  <c:x val="-1.9048476121910161E-3"/>
                  <c:y val="-8.439844327359146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964-4A06-A963-27193163E15F}"/>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'Q2(3)キ'!$AP$23:$AP$50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('Q2(3)キ'!$AS$3:$AS$4,'Q2(3)キ'!$AS$23:$AS$50)</c:f>
              <c:numCache>
                <c:formatCode>0.0</c:formatCode>
                <c:ptCount val="30"/>
                <c:pt idx="0">
                  <c:v>20</c:v>
                </c:pt>
                <c:pt idx="1">
                  <c:v>39.537869062901152</c:v>
                </c:pt>
                <c:pt idx="3">
                  <c:v>43.548387096774192</c:v>
                </c:pt>
                <c:pt idx="4">
                  <c:v>39.02097902097902</c:v>
                </c:pt>
                <c:pt idx="5">
                  <c:v>47.48858447488584</c:v>
                </c:pt>
                <c:pt idx="6">
                  <c:v>57.142857142857139</c:v>
                </c:pt>
                <c:pt idx="7">
                  <c:v>43.888888888888886</c:v>
                </c:pt>
                <c:pt idx="8">
                  <c:v>23.809523809523807</c:v>
                </c:pt>
                <c:pt idx="9">
                  <c:v>27.152317880794701</c:v>
                </c:pt>
                <c:pt idx="10">
                  <c:v>35.135135135135137</c:v>
                </c:pt>
                <c:pt idx="12">
                  <c:v>29.47019867549669</c:v>
                </c:pt>
                <c:pt idx="13">
                  <c:v>39.916839916839919</c:v>
                </c:pt>
                <c:pt idx="14">
                  <c:v>40.054495912806537</c:v>
                </c:pt>
                <c:pt idx="15">
                  <c:v>47.634069400630914</c:v>
                </c:pt>
                <c:pt idx="16">
                  <c:v>42.028985507246375</c:v>
                </c:pt>
                <c:pt idx="17">
                  <c:v>33.333333333333329</c:v>
                </c:pt>
                <c:pt idx="18">
                  <c:v>50</c:v>
                </c:pt>
                <c:pt idx="20">
                  <c:v>41.856677524429969</c:v>
                </c:pt>
                <c:pt idx="21">
                  <c:v>39.03133903133903</c:v>
                </c:pt>
                <c:pt idx="22">
                  <c:v>36.84210526315789</c:v>
                </c:pt>
                <c:pt idx="23">
                  <c:v>42.222222222222221</c:v>
                </c:pt>
                <c:pt idx="24">
                  <c:v>50</c:v>
                </c:pt>
                <c:pt idx="25">
                  <c:v>37.684729064039409</c:v>
                </c:pt>
                <c:pt idx="26">
                  <c:v>32.558139534883722</c:v>
                </c:pt>
                <c:pt idx="27">
                  <c:v>29.545454545454547</c:v>
                </c:pt>
                <c:pt idx="28">
                  <c:v>0</c:v>
                </c:pt>
                <c:pt idx="29">
                  <c:v>46.428571428571431</c:v>
                </c:pt>
              </c:numCache>
            </c:numRef>
          </c:val>
          <c:extLst>
            <c:ext xmlns:c16="http://schemas.microsoft.com/office/drawing/2014/chart" uri="{C3380CC4-5D6E-409C-BE32-E72D297353CC}">
              <c16:uniqueId val="{00000003-2194-4DB7-9330-EB7F0F8FF3BE}"/>
            </c:ext>
          </c:extLst>
        </c:ser>
        <c:ser>
          <c:idx val="2"/>
          <c:order val="2"/>
          <c:tx>
            <c:strRef>
              <c:f>'Q2(3)キ'!$AT$2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2194-4DB7-9330-EB7F0F8FF3BE}"/>
                </c:ext>
              </c:extLst>
            </c:dLbl>
            <c:dLbl>
              <c:idx val="28"/>
              <c:layout>
                <c:manualLayout>
                  <c:x val="2.6667866570674346E-2"/>
                  <c:y val="1.3291721384253031E-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964-4A06-A963-27193163E15F}"/>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'Q2(3)キ'!$AP$23:$AP$50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('Q2(3)キ'!$AT$3:$AT$4,'Q2(3)キ'!$AT$23:$AT$50)</c:f>
              <c:numCache>
                <c:formatCode>0.0</c:formatCode>
                <c:ptCount val="30"/>
                <c:pt idx="0">
                  <c:v>20</c:v>
                </c:pt>
                <c:pt idx="1">
                  <c:v>19.704749679075739</c:v>
                </c:pt>
                <c:pt idx="3">
                  <c:v>13.978494623655912</c:v>
                </c:pt>
                <c:pt idx="4">
                  <c:v>20.6993006993007</c:v>
                </c:pt>
                <c:pt idx="5">
                  <c:v>16.43835616438356</c:v>
                </c:pt>
                <c:pt idx="6">
                  <c:v>0</c:v>
                </c:pt>
                <c:pt idx="7">
                  <c:v>18.888888888888889</c:v>
                </c:pt>
                <c:pt idx="8">
                  <c:v>30.158730158730158</c:v>
                </c:pt>
                <c:pt idx="9">
                  <c:v>23.841059602649008</c:v>
                </c:pt>
                <c:pt idx="10">
                  <c:v>21.621621621621621</c:v>
                </c:pt>
                <c:pt idx="12">
                  <c:v>22.185430463576157</c:v>
                </c:pt>
                <c:pt idx="13">
                  <c:v>22.03742203742204</c:v>
                </c:pt>
                <c:pt idx="14">
                  <c:v>18.801089918256132</c:v>
                </c:pt>
                <c:pt idx="15">
                  <c:v>17.034700315457414</c:v>
                </c:pt>
                <c:pt idx="16">
                  <c:v>11.594202898550725</c:v>
                </c:pt>
                <c:pt idx="17">
                  <c:v>16.666666666666664</c:v>
                </c:pt>
                <c:pt idx="18">
                  <c:v>0</c:v>
                </c:pt>
                <c:pt idx="20">
                  <c:v>17.915309446254071</c:v>
                </c:pt>
                <c:pt idx="21">
                  <c:v>20.7977207977208</c:v>
                </c:pt>
                <c:pt idx="22">
                  <c:v>10.526315789473683</c:v>
                </c:pt>
                <c:pt idx="23">
                  <c:v>22.222222222222221</c:v>
                </c:pt>
                <c:pt idx="24">
                  <c:v>16.666666666666664</c:v>
                </c:pt>
                <c:pt idx="25">
                  <c:v>21.182266009852217</c:v>
                </c:pt>
                <c:pt idx="26">
                  <c:v>23.255813953488371</c:v>
                </c:pt>
                <c:pt idx="27">
                  <c:v>25</c:v>
                </c:pt>
                <c:pt idx="28">
                  <c:v>0</c:v>
                </c:pt>
                <c:pt idx="29">
                  <c:v>14.285714285714285</c:v>
                </c:pt>
              </c:numCache>
            </c:numRef>
          </c:val>
          <c:extLst>
            <c:ext xmlns:c16="http://schemas.microsoft.com/office/drawing/2014/chart" uri="{C3380CC4-5D6E-409C-BE32-E72D297353CC}">
              <c16:uniqueId val="{00000005-2194-4DB7-9330-EB7F0F8FF3BE}"/>
            </c:ext>
          </c:extLst>
        </c:ser>
        <c:ser>
          <c:idx val="3"/>
          <c:order val="3"/>
          <c:tx>
            <c:strRef>
              <c:f>'Q2(3)キ'!$AU$2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2194-4DB7-9330-EB7F0F8FF3BE}"/>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'Q2(3)キ'!$AP$23:$AP$50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('Q2(3)キ'!$AU$3:$AU$4,'Q2(3)キ'!$AU$23:$AU$50)</c:f>
              <c:numCache>
                <c:formatCode>0.0</c:formatCode>
                <c:ptCount val="30"/>
                <c:pt idx="0">
                  <c:v>20</c:v>
                </c:pt>
                <c:pt idx="1">
                  <c:v>27.984595635430036</c:v>
                </c:pt>
                <c:pt idx="3">
                  <c:v>30.107526881720432</c:v>
                </c:pt>
                <c:pt idx="4">
                  <c:v>26.713286713286717</c:v>
                </c:pt>
                <c:pt idx="5">
                  <c:v>23.74429223744292</c:v>
                </c:pt>
                <c:pt idx="6">
                  <c:v>14.285714285714285</c:v>
                </c:pt>
                <c:pt idx="7">
                  <c:v>26.666666666666668</c:v>
                </c:pt>
                <c:pt idx="8">
                  <c:v>26.984126984126984</c:v>
                </c:pt>
                <c:pt idx="9">
                  <c:v>40.397350993377486</c:v>
                </c:pt>
                <c:pt idx="10">
                  <c:v>27.027027027027028</c:v>
                </c:pt>
                <c:pt idx="12">
                  <c:v>36.423841059602644</c:v>
                </c:pt>
                <c:pt idx="13">
                  <c:v>27.442827442827443</c:v>
                </c:pt>
                <c:pt idx="14">
                  <c:v>25.61307901907357</c:v>
                </c:pt>
                <c:pt idx="15">
                  <c:v>23.028391167192432</c:v>
                </c:pt>
                <c:pt idx="16">
                  <c:v>31.884057971014489</c:v>
                </c:pt>
                <c:pt idx="17">
                  <c:v>22.222222222222221</c:v>
                </c:pt>
                <c:pt idx="18">
                  <c:v>25</c:v>
                </c:pt>
                <c:pt idx="20">
                  <c:v>28.175895765472315</c:v>
                </c:pt>
                <c:pt idx="21">
                  <c:v>26.210826210826209</c:v>
                </c:pt>
                <c:pt idx="22">
                  <c:v>42.105263157894733</c:v>
                </c:pt>
                <c:pt idx="23">
                  <c:v>26.666666666666668</c:v>
                </c:pt>
                <c:pt idx="24">
                  <c:v>16.666666666666664</c:v>
                </c:pt>
                <c:pt idx="25">
                  <c:v>27.093596059113302</c:v>
                </c:pt>
                <c:pt idx="26">
                  <c:v>34.883720930232556</c:v>
                </c:pt>
                <c:pt idx="27">
                  <c:v>31.818181818181817</c:v>
                </c:pt>
                <c:pt idx="28">
                  <c:v>100</c:v>
                </c:pt>
                <c:pt idx="29">
                  <c:v>32.142857142857146</c:v>
                </c:pt>
              </c:numCache>
            </c:numRef>
          </c:val>
          <c:extLst>
            <c:ext xmlns:c16="http://schemas.microsoft.com/office/drawing/2014/chart" uri="{C3380CC4-5D6E-409C-BE32-E72D297353CC}">
              <c16:uniqueId val="{00000007-2194-4DB7-9330-EB7F0F8FF3BE}"/>
            </c:ext>
          </c:extLst>
        </c:ser>
        <c:ser>
          <c:idx val="4"/>
          <c:order val="4"/>
          <c:tx>
            <c:strRef>
              <c:f>'Q2(3)キ'!$AV$2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2194-4DB7-9330-EB7F0F8FF3BE}"/>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'Q2(3)キ'!$AP$23:$AP$50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('Q2(3)キ'!$AV$3:$AV$4,'Q2(3)キ'!$AV$23:$AV$50)</c:f>
              <c:numCache>
                <c:formatCode>0.0</c:formatCode>
                <c:ptCount val="30"/>
                <c:pt idx="0">
                  <c:v>20</c:v>
                </c:pt>
                <c:pt idx="1">
                  <c:v>6.4184852374839535E-2</c:v>
                </c:pt>
                <c:pt idx="3">
                  <c:v>0</c:v>
                </c:pt>
                <c:pt idx="4">
                  <c:v>0</c:v>
                </c:pt>
                <c:pt idx="5">
                  <c:v>0.45662100456621002</c:v>
                </c:pt>
                <c:pt idx="6">
                  <c:v>0</c:v>
                </c:pt>
                <c:pt idx="7">
                  <c:v>0</c:v>
                </c:pt>
                <c:pt idx="8">
                  <c:v>0</c:v>
                </c:pt>
                <c:pt idx="9">
                  <c:v>0</c:v>
                </c:pt>
                <c:pt idx="10">
                  <c:v>0</c:v>
                </c:pt>
                <c:pt idx="12">
                  <c:v>0</c:v>
                </c:pt>
                <c:pt idx="13">
                  <c:v>0</c:v>
                </c:pt>
                <c:pt idx="14">
                  <c:v>0.27247956403269752</c:v>
                </c:pt>
                <c:pt idx="15">
                  <c:v>0</c:v>
                </c:pt>
                <c:pt idx="16">
                  <c:v>0</c:v>
                </c:pt>
                <c:pt idx="17">
                  <c:v>0</c:v>
                </c:pt>
                <c:pt idx="18">
                  <c:v>0</c:v>
                </c:pt>
                <c:pt idx="20">
                  <c:v>0.16286644951140067</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9-2194-4DB7-9330-EB7F0F8FF3BE}"/>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944684425245985"/>
          <c:h val="0.94399807260367274"/>
        </c:manualLayout>
      </c:layout>
      <c:barChart>
        <c:barDir val="bar"/>
        <c:grouping val="percentStacked"/>
        <c:varyColors val="0"/>
        <c:ser>
          <c:idx val="0"/>
          <c:order val="0"/>
          <c:tx>
            <c:strRef>
              <c:f>'Q2(3)キ'!$AR$2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DE8F-4D9E-866A-7510E01A88AC}"/>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'Q2(3)キ'!$AP$3:$AP$22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'Q2(3)キ'!$AR$3:$AR$22</c:f>
              <c:numCache>
                <c:formatCode>0.0</c:formatCode>
                <c:ptCount val="20"/>
                <c:pt idx="0">
                  <c:v>20</c:v>
                </c:pt>
                <c:pt idx="1">
                  <c:v>12.708600770218229</c:v>
                </c:pt>
                <c:pt idx="3">
                  <c:v>11.095305832147938</c:v>
                </c:pt>
                <c:pt idx="4">
                  <c:v>14.117647058823529</c:v>
                </c:pt>
                <c:pt idx="6">
                  <c:v>7.6923076923076925</c:v>
                </c:pt>
                <c:pt idx="7">
                  <c:v>17.123287671232877</c:v>
                </c:pt>
                <c:pt idx="8">
                  <c:v>18.9873417721519</c:v>
                </c:pt>
                <c:pt idx="9">
                  <c:v>16.959064327485379</c:v>
                </c:pt>
                <c:pt idx="10">
                  <c:v>9.2896174863387984</c:v>
                </c:pt>
                <c:pt idx="11">
                  <c:v>6.8292682926829276</c:v>
                </c:pt>
                <c:pt idx="12">
                  <c:v>8.8235294117647065</c:v>
                </c:pt>
                <c:pt idx="13">
                  <c:v>7.5757575757575761</c:v>
                </c:pt>
                <c:pt idx="15">
                  <c:v>11.627906976744185</c:v>
                </c:pt>
                <c:pt idx="16">
                  <c:v>15.217391304347828</c:v>
                </c:pt>
                <c:pt idx="17">
                  <c:v>11.51685393258427</c:v>
                </c:pt>
                <c:pt idx="18">
                  <c:v>14.117647058823529</c:v>
                </c:pt>
                <c:pt idx="19">
                  <c:v>12.562814070351758</c:v>
                </c:pt>
              </c:numCache>
            </c:numRef>
          </c:val>
          <c:extLst>
            <c:ext xmlns:c16="http://schemas.microsoft.com/office/drawing/2014/chart" uri="{C3380CC4-5D6E-409C-BE32-E72D297353CC}">
              <c16:uniqueId val="{00000001-DE8F-4D9E-866A-7510E01A88AC}"/>
            </c:ext>
          </c:extLst>
        </c:ser>
        <c:ser>
          <c:idx val="1"/>
          <c:order val="1"/>
          <c:tx>
            <c:strRef>
              <c:f>'Q2(3)キ'!$AS$2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DE8F-4D9E-866A-7510E01A88AC}"/>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'Q2(3)キ'!$AP$3:$AP$22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'Q2(3)キ'!$AS$3:$AS$22</c:f>
              <c:numCache>
                <c:formatCode>0.0</c:formatCode>
                <c:ptCount val="20"/>
                <c:pt idx="0">
                  <c:v>20</c:v>
                </c:pt>
                <c:pt idx="1">
                  <c:v>39.537869062901152</c:v>
                </c:pt>
                <c:pt idx="3">
                  <c:v>31.863442389758177</c:v>
                </c:pt>
                <c:pt idx="4">
                  <c:v>45.764705882352942</c:v>
                </c:pt>
                <c:pt idx="6">
                  <c:v>19.230769230769234</c:v>
                </c:pt>
                <c:pt idx="7">
                  <c:v>28.082191780821919</c:v>
                </c:pt>
                <c:pt idx="8">
                  <c:v>37.974683544303801</c:v>
                </c:pt>
                <c:pt idx="9">
                  <c:v>41.520467836257311</c:v>
                </c:pt>
                <c:pt idx="10">
                  <c:v>48.633879781420767</c:v>
                </c:pt>
                <c:pt idx="11">
                  <c:v>40</c:v>
                </c:pt>
                <c:pt idx="12">
                  <c:v>34.705882352941174</c:v>
                </c:pt>
                <c:pt idx="13">
                  <c:v>28.787878787878789</c:v>
                </c:pt>
                <c:pt idx="15">
                  <c:v>38.372093023255815</c:v>
                </c:pt>
                <c:pt idx="16">
                  <c:v>39.565217391304344</c:v>
                </c:pt>
                <c:pt idx="17">
                  <c:v>41.292134831460672</c:v>
                </c:pt>
                <c:pt idx="18">
                  <c:v>38.03921568627451</c:v>
                </c:pt>
                <c:pt idx="19">
                  <c:v>41.708542713567837</c:v>
                </c:pt>
              </c:numCache>
            </c:numRef>
          </c:val>
          <c:extLst>
            <c:ext xmlns:c16="http://schemas.microsoft.com/office/drawing/2014/chart" uri="{C3380CC4-5D6E-409C-BE32-E72D297353CC}">
              <c16:uniqueId val="{00000003-DE8F-4D9E-866A-7510E01A88AC}"/>
            </c:ext>
          </c:extLst>
        </c:ser>
        <c:ser>
          <c:idx val="2"/>
          <c:order val="2"/>
          <c:tx>
            <c:strRef>
              <c:f>'Q2(3)キ'!$AT$2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DE8F-4D9E-866A-7510E01A88AC}"/>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'Q2(3)キ'!$AP$3:$AP$22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'Q2(3)キ'!$AT$3:$AT$22</c:f>
              <c:numCache>
                <c:formatCode>0.0</c:formatCode>
                <c:ptCount val="20"/>
                <c:pt idx="0">
                  <c:v>20</c:v>
                </c:pt>
                <c:pt idx="1">
                  <c:v>19.704749679075739</c:v>
                </c:pt>
                <c:pt idx="3">
                  <c:v>23.186344238975817</c:v>
                </c:pt>
                <c:pt idx="4">
                  <c:v>16.823529411764707</c:v>
                </c:pt>
                <c:pt idx="6">
                  <c:v>30.76923076923077</c:v>
                </c:pt>
                <c:pt idx="7">
                  <c:v>22.602739726027394</c:v>
                </c:pt>
                <c:pt idx="8">
                  <c:v>14.767932489451477</c:v>
                </c:pt>
                <c:pt idx="9">
                  <c:v>19.005847953216374</c:v>
                </c:pt>
                <c:pt idx="10">
                  <c:v>18.579234972677597</c:v>
                </c:pt>
                <c:pt idx="11">
                  <c:v>23.902439024390244</c:v>
                </c:pt>
                <c:pt idx="12">
                  <c:v>20.588235294117645</c:v>
                </c:pt>
                <c:pt idx="13">
                  <c:v>21.212121212121211</c:v>
                </c:pt>
                <c:pt idx="15">
                  <c:v>21.511627906976745</c:v>
                </c:pt>
                <c:pt idx="16">
                  <c:v>17.826086956521738</c:v>
                </c:pt>
                <c:pt idx="17">
                  <c:v>17.977528089887642</c:v>
                </c:pt>
                <c:pt idx="18">
                  <c:v>20</c:v>
                </c:pt>
                <c:pt idx="19">
                  <c:v>20.100502512562816</c:v>
                </c:pt>
              </c:numCache>
            </c:numRef>
          </c:val>
          <c:extLst>
            <c:ext xmlns:c16="http://schemas.microsoft.com/office/drawing/2014/chart" uri="{C3380CC4-5D6E-409C-BE32-E72D297353CC}">
              <c16:uniqueId val="{00000005-DE8F-4D9E-866A-7510E01A88AC}"/>
            </c:ext>
          </c:extLst>
        </c:ser>
        <c:ser>
          <c:idx val="3"/>
          <c:order val="3"/>
          <c:tx>
            <c:strRef>
              <c:f>'Q2(3)キ'!$AU$2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DE8F-4D9E-866A-7510E01A88AC}"/>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'Q2(3)キ'!$AP$3:$AP$22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'Q2(3)キ'!$AU$3:$AU$22</c:f>
              <c:numCache>
                <c:formatCode>0.0</c:formatCode>
                <c:ptCount val="20"/>
                <c:pt idx="0">
                  <c:v>20</c:v>
                </c:pt>
                <c:pt idx="1">
                  <c:v>27.984595635430036</c:v>
                </c:pt>
                <c:pt idx="3">
                  <c:v>33.854907539118066</c:v>
                </c:pt>
                <c:pt idx="4">
                  <c:v>23.176470588235293</c:v>
                </c:pt>
                <c:pt idx="6">
                  <c:v>42.307692307692307</c:v>
                </c:pt>
                <c:pt idx="7">
                  <c:v>32.19178082191781</c:v>
                </c:pt>
                <c:pt idx="8">
                  <c:v>28.270042194092827</c:v>
                </c:pt>
                <c:pt idx="9">
                  <c:v>22.514619883040936</c:v>
                </c:pt>
                <c:pt idx="10">
                  <c:v>23.497267759562842</c:v>
                </c:pt>
                <c:pt idx="11">
                  <c:v>29.268292682926827</c:v>
                </c:pt>
                <c:pt idx="12">
                  <c:v>35.294117647058826</c:v>
                </c:pt>
                <c:pt idx="13">
                  <c:v>42.424242424242422</c:v>
                </c:pt>
                <c:pt idx="15">
                  <c:v>28.294573643410853</c:v>
                </c:pt>
                <c:pt idx="16">
                  <c:v>27.391304347826086</c:v>
                </c:pt>
                <c:pt idx="17">
                  <c:v>29.213483146067414</c:v>
                </c:pt>
                <c:pt idx="18">
                  <c:v>27.843137254901961</c:v>
                </c:pt>
                <c:pt idx="19">
                  <c:v>25.628140703517587</c:v>
                </c:pt>
              </c:numCache>
            </c:numRef>
          </c:val>
          <c:extLst>
            <c:ext xmlns:c16="http://schemas.microsoft.com/office/drawing/2014/chart" uri="{C3380CC4-5D6E-409C-BE32-E72D297353CC}">
              <c16:uniqueId val="{00000007-DE8F-4D9E-866A-7510E01A88AC}"/>
            </c:ext>
          </c:extLst>
        </c:ser>
        <c:ser>
          <c:idx val="4"/>
          <c:order val="4"/>
          <c:tx>
            <c:strRef>
              <c:f>'Q2(3)キ'!$AV$2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DE8F-4D9E-866A-7510E01A88AC}"/>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'Q2(3)キ'!$AP$3:$AP$22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'Q2(3)キ'!$AV$3:$AV$22</c:f>
              <c:numCache>
                <c:formatCode>0.0</c:formatCode>
                <c:ptCount val="20"/>
                <c:pt idx="0">
                  <c:v>20</c:v>
                </c:pt>
                <c:pt idx="1">
                  <c:v>6.4184852374839535E-2</c:v>
                </c:pt>
                <c:pt idx="3">
                  <c:v>0</c:v>
                </c:pt>
                <c:pt idx="4">
                  <c:v>0.1176470588235294</c:v>
                </c:pt>
                <c:pt idx="6">
                  <c:v>0</c:v>
                </c:pt>
                <c:pt idx="7">
                  <c:v>0</c:v>
                </c:pt>
                <c:pt idx="8">
                  <c:v>0</c:v>
                </c:pt>
                <c:pt idx="9">
                  <c:v>0</c:v>
                </c:pt>
                <c:pt idx="10">
                  <c:v>0</c:v>
                </c:pt>
                <c:pt idx="11">
                  <c:v>0</c:v>
                </c:pt>
                <c:pt idx="12">
                  <c:v>0.58823529411764708</c:v>
                </c:pt>
                <c:pt idx="13">
                  <c:v>0</c:v>
                </c:pt>
                <c:pt idx="15">
                  <c:v>0.19379844961240311</c:v>
                </c:pt>
                <c:pt idx="16">
                  <c:v>0</c:v>
                </c:pt>
                <c:pt idx="17">
                  <c:v>0</c:v>
                </c:pt>
                <c:pt idx="18">
                  <c:v>0</c:v>
                </c:pt>
                <c:pt idx="19">
                  <c:v>0</c:v>
                </c:pt>
              </c:numCache>
            </c:numRef>
          </c:val>
          <c:extLst>
            <c:ext xmlns:c16="http://schemas.microsoft.com/office/drawing/2014/chart" uri="{C3380CC4-5D6E-409C-BE32-E72D297353CC}">
              <c16:uniqueId val="{00000009-DE8F-4D9E-866A-7510E01A88AC}"/>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2928247070917864"/>
          <c:h val="0.88988786131199427"/>
        </c:manualLayout>
      </c:layout>
      <c:barChart>
        <c:barDir val="bar"/>
        <c:grouping val="stacked"/>
        <c:varyColors val="0"/>
        <c:ser>
          <c:idx val="1"/>
          <c:order val="0"/>
          <c:tx>
            <c:strRef>
              <c:f>'Q2(3)キ 比較'!$AL$2</c:f>
              <c:strCache>
                <c:ptCount val="1"/>
                <c:pt idx="0">
                  <c:v>いつも
行っている</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268E-4786-8A7C-4864B05788B0}"/>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268E-4786-8A7C-4864B05788B0}"/>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268E-4786-8A7C-4864B05788B0}"/>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268E-4786-8A7C-4864B05788B0}"/>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268E-4786-8A7C-4864B05788B0}"/>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'Q2(3)キ 比較'!$AJ$3:$AJ$5</c:f>
              <c:strCache>
                <c:ptCount val="3"/>
                <c:pt idx="0">
                  <c:v>凡例</c:v>
                </c:pt>
                <c:pt idx="1">
                  <c:v>(1,558)</c:v>
                </c:pt>
                <c:pt idx="2">
                  <c:v>(2,232)</c:v>
                </c:pt>
              </c:strCache>
            </c:strRef>
          </c:cat>
          <c:val>
            <c:numRef>
              <c:f>'Q2(3)キ 比較'!$AL$3:$AL$5</c:f>
              <c:numCache>
                <c:formatCode>0.0</c:formatCode>
                <c:ptCount val="3"/>
                <c:pt idx="0">
                  <c:v>20</c:v>
                </c:pt>
                <c:pt idx="1">
                  <c:v>12.708600770218229</c:v>
                </c:pt>
                <c:pt idx="2">
                  <c:v>9.5</c:v>
                </c:pt>
              </c:numCache>
            </c:numRef>
          </c:val>
          <c:extLst>
            <c:ext xmlns:c16="http://schemas.microsoft.com/office/drawing/2014/chart" uri="{C3380CC4-5D6E-409C-BE32-E72D297353CC}">
              <c16:uniqueId val="{00000005-268E-4786-8A7C-4864B05788B0}"/>
            </c:ext>
          </c:extLst>
        </c:ser>
        <c:ser>
          <c:idx val="2"/>
          <c:order val="1"/>
          <c:tx>
            <c:strRef>
              <c:f>'Q2(3)キ 比較'!$AM$2</c:f>
              <c:strCache>
                <c:ptCount val="1"/>
                <c:pt idx="0">
                  <c:v>時々
行っている</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268E-4786-8A7C-4864B05788B0}"/>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268E-4786-8A7C-4864B05788B0}"/>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268E-4786-8A7C-4864B05788B0}"/>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268E-4786-8A7C-4864B05788B0}"/>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'Q2(3)キ 比較'!$AJ$3:$AJ$5</c:f>
              <c:strCache>
                <c:ptCount val="3"/>
                <c:pt idx="0">
                  <c:v>凡例</c:v>
                </c:pt>
                <c:pt idx="1">
                  <c:v>(1,558)</c:v>
                </c:pt>
                <c:pt idx="2">
                  <c:v>(2,232)</c:v>
                </c:pt>
              </c:strCache>
            </c:strRef>
          </c:cat>
          <c:val>
            <c:numRef>
              <c:f>'Q2(3)キ 比較'!$AM$3:$AM$5</c:f>
              <c:numCache>
                <c:formatCode>0.0</c:formatCode>
                <c:ptCount val="3"/>
                <c:pt idx="0">
                  <c:v>20</c:v>
                </c:pt>
                <c:pt idx="1">
                  <c:v>39.537869062901152</c:v>
                </c:pt>
                <c:pt idx="2">
                  <c:v>29.8</c:v>
                </c:pt>
              </c:numCache>
            </c:numRef>
          </c:val>
          <c:extLst>
            <c:ext xmlns:c16="http://schemas.microsoft.com/office/drawing/2014/chart" uri="{C3380CC4-5D6E-409C-BE32-E72D297353CC}">
              <c16:uniqueId val="{0000000A-268E-4786-8A7C-4864B05788B0}"/>
            </c:ext>
          </c:extLst>
        </c:ser>
        <c:ser>
          <c:idx val="3"/>
          <c:order val="2"/>
          <c:tx>
            <c:strRef>
              <c:f>'Q2(3)キ 比較'!$AN$2</c:f>
              <c:strCache>
                <c:ptCount val="1"/>
                <c:pt idx="0">
                  <c:v>これから
行いたい</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268E-4786-8A7C-4864B05788B0}"/>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268E-4786-8A7C-4864B05788B0}"/>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268E-4786-8A7C-4864B05788B0}"/>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268E-4786-8A7C-4864B05788B0}"/>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268E-4786-8A7C-4864B05788B0}"/>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268E-4786-8A7C-4864B05788B0}"/>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'Q2(3)キ 比較'!$AJ$3:$AJ$5</c:f>
              <c:strCache>
                <c:ptCount val="3"/>
                <c:pt idx="0">
                  <c:v>凡例</c:v>
                </c:pt>
                <c:pt idx="1">
                  <c:v>(1,558)</c:v>
                </c:pt>
                <c:pt idx="2">
                  <c:v>(2,232)</c:v>
                </c:pt>
              </c:strCache>
            </c:strRef>
          </c:cat>
          <c:val>
            <c:numRef>
              <c:f>'Q2(3)キ 比較'!$AN$3:$AN$5</c:f>
              <c:numCache>
                <c:formatCode>0.0</c:formatCode>
                <c:ptCount val="3"/>
                <c:pt idx="0">
                  <c:v>20</c:v>
                </c:pt>
                <c:pt idx="1">
                  <c:v>19.704749679075739</c:v>
                </c:pt>
                <c:pt idx="2">
                  <c:v>22.4</c:v>
                </c:pt>
              </c:numCache>
            </c:numRef>
          </c:val>
          <c:extLst>
            <c:ext xmlns:c16="http://schemas.microsoft.com/office/drawing/2014/chart" uri="{C3380CC4-5D6E-409C-BE32-E72D297353CC}">
              <c16:uniqueId val="{00000011-268E-4786-8A7C-4864B05788B0}"/>
            </c:ext>
          </c:extLst>
        </c:ser>
        <c:ser>
          <c:idx val="4"/>
          <c:order val="3"/>
          <c:tx>
            <c:strRef>
              <c:f>'Q2(3)キ 比較'!$AO$2</c:f>
              <c:strCache>
                <c:ptCount val="1"/>
                <c:pt idx="0">
                  <c:v>行うつもりは
ない</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268E-4786-8A7C-4864B05788B0}"/>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268E-4786-8A7C-4864B05788B0}"/>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268E-4786-8A7C-4864B05788B0}"/>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268E-4786-8A7C-4864B05788B0}"/>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268E-4786-8A7C-4864B05788B0}"/>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268E-4786-8A7C-4864B05788B0}"/>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268E-4786-8A7C-4864B05788B0}"/>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268E-4786-8A7C-4864B05788B0}"/>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268E-4786-8A7C-4864B05788B0}"/>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268E-4786-8A7C-4864B05788B0}"/>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268E-4786-8A7C-4864B05788B0}"/>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268E-4786-8A7C-4864B05788B0}"/>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268E-4786-8A7C-4864B05788B0}"/>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268E-4786-8A7C-4864B05788B0}"/>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268E-4786-8A7C-4864B05788B0}"/>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'Q2(3)キ 比較'!$AJ$3:$AJ$5</c:f>
              <c:strCache>
                <c:ptCount val="3"/>
                <c:pt idx="0">
                  <c:v>凡例</c:v>
                </c:pt>
                <c:pt idx="1">
                  <c:v>(1,558)</c:v>
                </c:pt>
                <c:pt idx="2">
                  <c:v>(2,232)</c:v>
                </c:pt>
              </c:strCache>
            </c:strRef>
          </c:cat>
          <c:val>
            <c:numRef>
              <c:f>'Q2(3)キ 比較'!$AO$3:$AO$5</c:f>
              <c:numCache>
                <c:formatCode>0.0</c:formatCode>
                <c:ptCount val="3"/>
                <c:pt idx="0">
                  <c:v>20</c:v>
                </c:pt>
                <c:pt idx="1">
                  <c:v>27.984595635430036</c:v>
                </c:pt>
                <c:pt idx="2">
                  <c:v>36.700000000000003</c:v>
                </c:pt>
              </c:numCache>
            </c:numRef>
          </c:val>
          <c:extLst>
            <c:ext xmlns:c16="http://schemas.microsoft.com/office/drawing/2014/chart" uri="{C3380CC4-5D6E-409C-BE32-E72D297353CC}">
              <c16:uniqueId val="{00000021-268E-4786-8A7C-4864B05788B0}"/>
            </c:ext>
          </c:extLst>
        </c:ser>
        <c:ser>
          <c:idx val="5"/>
          <c:order val="4"/>
          <c:tx>
            <c:strRef>
              <c:f>'Q2(3)キ 比較'!$AP$2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268E-4786-8A7C-4864B05788B0}"/>
                </c:ext>
              </c:extLst>
            </c:dLbl>
            <c:dLbl>
              <c:idx val="2"/>
              <c:layout>
                <c:manualLayout>
                  <c:x val="1.959732584184468E-2"/>
                  <c:y val="-8.398809523809523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268E-4786-8A7C-4864B05788B0}"/>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'Q2(3)キ 比較'!$AJ$3:$AJ$5</c:f>
              <c:strCache>
                <c:ptCount val="3"/>
                <c:pt idx="0">
                  <c:v>凡例</c:v>
                </c:pt>
                <c:pt idx="1">
                  <c:v>(1,558)</c:v>
                </c:pt>
                <c:pt idx="2">
                  <c:v>(2,232)</c:v>
                </c:pt>
              </c:strCache>
            </c:strRef>
          </c:cat>
          <c:val>
            <c:numRef>
              <c:f>'Q2(3)キ 比較'!$AP$3:$AP$5</c:f>
              <c:numCache>
                <c:formatCode>0.0</c:formatCode>
                <c:ptCount val="3"/>
                <c:pt idx="0">
                  <c:v>20</c:v>
                </c:pt>
                <c:pt idx="1">
                  <c:v>6.4184852374839535E-2</c:v>
                </c:pt>
                <c:pt idx="2">
                  <c:v>1.5</c:v>
                </c:pt>
              </c:numCache>
            </c:numRef>
          </c:val>
          <c:extLst>
            <c:ext xmlns:c16="http://schemas.microsoft.com/office/drawing/2014/chart" uri="{C3380CC4-5D6E-409C-BE32-E72D297353CC}">
              <c16:uniqueId val="{00000024-268E-4786-8A7C-4864B05788B0}"/>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753284737221022"/>
          <c:h val="0.94062202597734024"/>
        </c:manualLayout>
      </c:layout>
      <c:barChart>
        <c:barDir val="bar"/>
        <c:grouping val="percentStacked"/>
        <c:varyColors val="0"/>
        <c:ser>
          <c:idx val="0"/>
          <c:order val="0"/>
          <c:tx>
            <c:strRef>
              <c:f>'Q2(3)ク'!$AR$2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443C-493B-A2E1-71EFA9482274}"/>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'Q2(3)ク'!$AP$23:$AP$50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('Q2(3)ク'!$AR$3:$AR$4,'Q2(3)ク'!$AR$23:$AR$50)</c:f>
              <c:numCache>
                <c:formatCode>0.0</c:formatCode>
                <c:ptCount val="30"/>
                <c:pt idx="0">
                  <c:v>20</c:v>
                </c:pt>
                <c:pt idx="1">
                  <c:v>78.369704749679087</c:v>
                </c:pt>
                <c:pt idx="3">
                  <c:v>80.645161290322577</c:v>
                </c:pt>
                <c:pt idx="4">
                  <c:v>72.587412587412587</c:v>
                </c:pt>
                <c:pt idx="5">
                  <c:v>85.388127853881286</c:v>
                </c:pt>
                <c:pt idx="6">
                  <c:v>71.428571428571431</c:v>
                </c:pt>
                <c:pt idx="7">
                  <c:v>88.888888888888886</c:v>
                </c:pt>
                <c:pt idx="8">
                  <c:v>74.603174603174608</c:v>
                </c:pt>
                <c:pt idx="9">
                  <c:v>82.78145695364239</c:v>
                </c:pt>
                <c:pt idx="10">
                  <c:v>75.675675675675677</c:v>
                </c:pt>
                <c:pt idx="12">
                  <c:v>66.225165562913915</c:v>
                </c:pt>
                <c:pt idx="13">
                  <c:v>80.665280665280676</c:v>
                </c:pt>
                <c:pt idx="14">
                  <c:v>82.288828337874662</c:v>
                </c:pt>
                <c:pt idx="15">
                  <c:v>81.703470031545748</c:v>
                </c:pt>
                <c:pt idx="16">
                  <c:v>73.91304347826086</c:v>
                </c:pt>
                <c:pt idx="17">
                  <c:v>94.444444444444443</c:v>
                </c:pt>
                <c:pt idx="18">
                  <c:v>100</c:v>
                </c:pt>
                <c:pt idx="20">
                  <c:v>84.364820846905545</c:v>
                </c:pt>
                <c:pt idx="21">
                  <c:v>85.754985754985753</c:v>
                </c:pt>
                <c:pt idx="22">
                  <c:v>89.473684210526315</c:v>
                </c:pt>
                <c:pt idx="23">
                  <c:v>84.444444444444443</c:v>
                </c:pt>
                <c:pt idx="24">
                  <c:v>50</c:v>
                </c:pt>
                <c:pt idx="25">
                  <c:v>63.546798029556648</c:v>
                </c:pt>
                <c:pt idx="26">
                  <c:v>65.116279069767444</c:v>
                </c:pt>
                <c:pt idx="27">
                  <c:v>75</c:v>
                </c:pt>
                <c:pt idx="28">
                  <c:v>50</c:v>
                </c:pt>
                <c:pt idx="29">
                  <c:v>85.714285714285708</c:v>
                </c:pt>
              </c:numCache>
            </c:numRef>
          </c:val>
          <c:extLst>
            <c:ext xmlns:c16="http://schemas.microsoft.com/office/drawing/2014/chart" uri="{C3380CC4-5D6E-409C-BE32-E72D297353CC}">
              <c16:uniqueId val="{00000001-443C-493B-A2E1-71EFA9482274}"/>
            </c:ext>
          </c:extLst>
        </c:ser>
        <c:ser>
          <c:idx val="1"/>
          <c:order val="1"/>
          <c:tx>
            <c:strRef>
              <c:f>'Q2(3)ク'!$AS$2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443C-493B-A2E1-71EFA9482274}"/>
                </c:ext>
              </c:extLst>
            </c:dLbl>
            <c:dLbl>
              <c:idx val="17"/>
              <c:layout>
                <c:manualLayout>
                  <c:x val="-7.619390448764099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0CE6-4847-AD56-B088B9CCFD0E}"/>
                </c:ext>
              </c:extLst>
            </c:dLbl>
            <c:dLbl>
              <c:idx val="18"/>
              <c:layout>
                <c:manualLayout>
                  <c:x val="-1.7143628509719362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0CE6-4847-AD56-B088B9CCFD0E}"/>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'Q2(3)ク'!$AP$23:$AP$50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('Q2(3)ク'!$AS$3:$AS$4,'Q2(3)ク'!$AS$23:$AS$50)</c:f>
              <c:numCache>
                <c:formatCode>0.0</c:formatCode>
                <c:ptCount val="30"/>
                <c:pt idx="0">
                  <c:v>20</c:v>
                </c:pt>
                <c:pt idx="1">
                  <c:v>14.377406931964057</c:v>
                </c:pt>
                <c:pt idx="3">
                  <c:v>14.516129032258066</c:v>
                </c:pt>
                <c:pt idx="4">
                  <c:v>18.041958041958043</c:v>
                </c:pt>
                <c:pt idx="5">
                  <c:v>9.5890410958904102</c:v>
                </c:pt>
                <c:pt idx="6">
                  <c:v>28.571428571428569</c:v>
                </c:pt>
                <c:pt idx="7">
                  <c:v>8.3333333333333321</c:v>
                </c:pt>
                <c:pt idx="8">
                  <c:v>11.111111111111111</c:v>
                </c:pt>
                <c:pt idx="9">
                  <c:v>11.258278145695364</c:v>
                </c:pt>
                <c:pt idx="10">
                  <c:v>16.216216216216218</c:v>
                </c:pt>
                <c:pt idx="12">
                  <c:v>18.211920529801322</c:v>
                </c:pt>
                <c:pt idx="13">
                  <c:v>13.721413721413722</c:v>
                </c:pt>
                <c:pt idx="14">
                  <c:v>12.806539509536785</c:v>
                </c:pt>
                <c:pt idx="15">
                  <c:v>13.880126182965299</c:v>
                </c:pt>
                <c:pt idx="16">
                  <c:v>15.942028985507244</c:v>
                </c:pt>
                <c:pt idx="17">
                  <c:v>5.5555555555555554</c:v>
                </c:pt>
                <c:pt idx="18">
                  <c:v>0</c:v>
                </c:pt>
                <c:pt idx="20">
                  <c:v>11.237785016286644</c:v>
                </c:pt>
                <c:pt idx="21">
                  <c:v>9.6866096866096854</c:v>
                </c:pt>
                <c:pt idx="22">
                  <c:v>10.526315789473683</c:v>
                </c:pt>
                <c:pt idx="23">
                  <c:v>8.8888888888888893</c:v>
                </c:pt>
                <c:pt idx="24">
                  <c:v>33.333333333333329</c:v>
                </c:pt>
                <c:pt idx="25">
                  <c:v>23.152709359605911</c:v>
                </c:pt>
                <c:pt idx="26">
                  <c:v>23.255813953488371</c:v>
                </c:pt>
                <c:pt idx="27">
                  <c:v>13.636363636363635</c:v>
                </c:pt>
                <c:pt idx="28">
                  <c:v>50</c:v>
                </c:pt>
                <c:pt idx="29">
                  <c:v>7.1428571428571423</c:v>
                </c:pt>
              </c:numCache>
            </c:numRef>
          </c:val>
          <c:extLst>
            <c:ext xmlns:c16="http://schemas.microsoft.com/office/drawing/2014/chart" uri="{C3380CC4-5D6E-409C-BE32-E72D297353CC}">
              <c16:uniqueId val="{00000003-443C-493B-A2E1-71EFA9482274}"/>
            </c:ext>
          </c:extLst>
        </c:ser>
        <c:ser>
          <c:idx val="2"/>
          <c:order val="2"/>
          <c:tx>
            <c:strRef>
              <c:f>'Q2(3)ク'!$AT$2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443C-493B-A2E1-71EFA9482274}"/>
                </c:ext>
              </c:extLst>
            </c:dLbl>
            <c:dLbl>
              <c:idx val="3"/>
              <c:layout>
                <c:manualLayout>
                  <c:x val="-7.6193904487642386E-3"/>
                  <c:y val="5.064145847400389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CE6-4847-AD56-B088B9CCFD0E}"/>
                </c:ext>
              </c:extLst>
            </c:dLbl>
            <c:dLbl>
              <c:idx val="5"/>
              <c:layout>
                <c:manualLayout>
                  <c:x val="-1.1429085673146148E-2"/>
                  <c:y val="3.3760972316002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CE6-4847-AD56-B088B9CCFD0E}"/>
                </c:ext>
              </c:extLst>
            </c:dLbl>
            <c:dLbl>
              <c:idx val="6"/>
              <c:layout>
                <c:manualLayout>
                  <c:x val="-1.9048476121910247E-2"/>
                  <c:y val="3.376097231600239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0CE6-4847-AD56-B088B9CCFD0E}"/>
                </c:ext>
              </c:extLst>
            </c:dLbl>
            <c:dLbl>
              <c:idx val="7"/>
              <c:layout>
                <c:manualLayout>
                  <c:x val="-7.619390448764099E-3"/>
                  <c:y val="1.68804861580016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0CE6-4847-AD56-B088B9CCFD0E}"/>
                </c:ext>
              </c:extLst>
            </c:dLbl>
            <c:dLbl>
              <c:idx val="9"/>
              <c:layout>
                <c:manualLayout>
                  <c:x val="-3.8096952243820495E-3"/>
                  <c:y val="6.1894400903270724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0CE6-4847-AD56-B088B9CCFD0E}"/>
                </c:ext>
              </c:extLst>
            </c:dLbl>
            <c:dLbl>
              <c:idx val="13"/>
              <c:layout>
                <c:manualLayout>
                  <c:x val="0"/>
                  <c:y val="1.68804861580013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0CE6-4847-AD56-B088B9CCFD0E}"/>
                </c:ext>
              </c:extLst>
            </c:dLbl>
            <c:dLbl>
              <c:idx val="14"/>
              <c:layout>
                <c:manualLayout>
                  <c:x val="-5.7145428365732139E-3"/>
                  <c:y val="5.064278764614309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0CE6-4847-AD56-B088B9CCFD0E}"/>
                </c:ext>
              </c:extLst>
            </c:dLbl>
            <c:dLbl>
              <c:idx val="15"/>
              <c:layout>
                <c:manualLayout>
                  <c:x val="-1.3333933285337173E-2"/>
                  <c:y val="5.064145847400467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0CE6-4847-AD56-B088B9CCFD0E}"/>
                </c:ext>
              </c:extLst>
            </c:dLbl>
            <c:dLbl>
              <c:idx val="17"/>
              <c:layout>
                <c:manualLayout>
                  <c:x val="-5.7145428365730742E-3"/>
                  <c:y val="6.752327380414506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0CE6-4847-AD56-B088B9CCFD0E}"/>
                </c:ext>
              </c:extLst>
            </c:dLbl>
            <c:dLbl>
              <c:idx val="18"/>
              <c:layout>
                <c:manualLayout>
                  <c:x val="1.1429085673146148E-2"/>
                  <c:y val="3.3762301488141125E-3"/>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0CE6-4847-AD56-B088B9CCFD0E}"/>
                </c:ext>
              </c:extLst>
            </c:dLbl>
            <c:dLbl>
              <c:idx val="20"/>
              <c:layout>
                <c:manualLayout>
                  <c:x val="-9.5242380609551237E-3"/>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0CE6-4847-AD56-B088B9CCFD0E}"/>
                </c:ext>
              </c:extLst>
            </c:dLbl>
            <c:dLbl>
              <c:idx val="21"/>
              <c:layout>
                <c:manualLayout>
                  <c:x val="-1.3333933285337173E-2"/>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0CE6-4847-AD56-B088B9CCFD0E}"/>
                </c:ext>
              </c:extLst>
            </c:dLbl>
            <c:dLbl>
              <c:idx val="22"/>
              <c:layout>
                <c:manualLayout>
                  <c:x val="-1.1429085673146148E-2"/>
                  <c:y val="6.75232738041438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0CE6-4847-AD56-B088B9CCFD0E}"/>
                </c:ext>
              </c:extLst>
            </c:dLbl>
            <c:dLbl>
              <c:idx val="28"/>
              <c:layout>
                <c:manualLayout>
                  <c:x val="-1.9048476121910247E-2"/>
                  <c:y val="5.06427876461424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0CE6-4847-AD56-B088B9CCFD0E}"/>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'Q2(3)ク'!$AP$23:$AP$50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('Q2(3)ク'!$AT$3:$AT$4,'Q2(3)ク'!$AT$23:$AT$50)</c:f>
              <c:numCache>
                <c:formatCode>0.0</c:formatCode>
                <c:ptCount val="30"/>
                <c:pt idx="0">
                  <c:v>20</c:v>
                </c:pt>
                <c:pt idx="1">
                  <c:v>4.6213093709884472</c:v>
                </c:pt>
                <c:pt idx="3">
                  <c:v>2.6881720430107525</c:v>
                </c:pt>
                <c:pt idx="4">
                  <c:v>5.174825174825175</c:v>
                </c:pt>
                <c:pt idx="5">
                  <c:v>4.5662100456620998</c:v>
                </c:pt>
                <c:pt idx="6">
                  <c:v>0</c:v>
                </c:pt>
                <c:pt idx="7">
                  <c:v>2.2222222222222223</c:v>
                </c:pt>
                <c:pt idx="8">
                  <c:v>12.698412698412698</c:v>
                </c:pt>
                <c:pt idx="9">
                  <c:v>3.3112582781456954</c:v>
                </c:pt>
                <c:pt idx="10">
                  <c:v>8.1081081081081088</c:v>
                </c:pt>
                <c:pt idx="12">
                  <c:v>9.6026490066225172</c:v>
                </c:pt>
                <c:pt idx="13">
                  <c:v>2.9106029106029108</c:v>
                </c:pt>
                <c:pt idx="14">
                  <c:v>3.5422343324250685</c:v>
                </c:pt>
                <c:pt idx="15">
                  <c:v>3.7854889589905363</c:v>
                </c:pt>
                <c:pt idx="16">
                  <c:v>5.7971014492753623</c:v>
                </c:pt>
                <c:pt idx="17">
                  <c:v>0</c:v>
                </c:pt>
                <c:pt idx="18">
                  <c:v>0</c:v>
                </c:pt>
                <c:pt idx="20">
                  <c:v>2.768729641693811</c:v>
                </c:pt>
                <c:pt idx="21">
                  <c:v>3.7037037037037033</c:v>
                </c:pt>
                <c:pt idx="22">
                  <c:v>0</c:v>
                </c:pt>
                <c:pt idx="23">
                  <c:v>6.666666666666667</c:v>
                </c:pt>
                <c:pt idx="24">
                  <c:v>16.666666666666664</c:v>
                </c:pt>
                <c:pt idx="25">
                  <c:v>7.389162561576355</c:v>
                </c:pt>
                <c:pt idx="26">
                  <c:v>6.9767441860465116</c:v>
                </c:pt>
                <c:pt idx="27">
                  <c:v>6.8181818181818175</c:v>
                </c:pt>
                <c:pt idx="28">
                  <c:v>0</c:v>
                </c:pt>
                <c:pt idx="29">
                  <c:v>7.1428571428571423</c:v>
                </c:pt>
              </c:numCache>
            </c:numRef>
          </c:val>
          <c:extLst>
            <c:ext xmlns:c16="http://schemas.microsoft.com/office/drawing/2014/chart" uri="{C3380CC4-5D6E-409C-BE32-E72D297353CC}">
              <c16:uniqueId val="{00000005-443C-493B-A2E1-71EFA9482274}"/>
            </c:ext>
          </c:extLst>
        </c:ser>
        <c:ser>
          <c:idx val="3"/>
          <c:order val="3"/>
          <c:tx>
            <c:strRef>
              <c:f>'Q2(3)ク'!$AU$2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443C-493B-A2E1-71EFA9482274}"/>
                </c:ext>
              </c:extLst>
            </c:dLbl>
            <c:dLbl>
              <c:idx val="3"/>
              <c:layout>
                <c:manualLayout>
                  <c:x val="1.9048476121910247E-3"/>
                  <c:y val="-6.752194463200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CE6-4847-AD56-B088B9CCFD0E}"/>
                </c:ext>
              </c:extLst>
            </c:dLbl>
            <c:dLbl>
              <c:idx val="5"/>
              <c:layout>
                <c:manualLayout>
                  <c:x val="-1.3968721121542454E-16"/>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CE6-4847-AD56-B088B9CCFD0E}"/>
                </c:ext>
              </c:extLst>
            </c:dLbl>
            <c:dLbl>
              <c:idx val="6"/>
              <c:layout>
                <c:manualLayout>
                  <c:x val="7.619390448764099E-3"/>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0CE6-4847-AD56-B088B9CCFD0E}"/>
                </c:ext>
              </c:extLst>
            </c:dLbl>
            <c:dLbl>
              <c:idx val="7"/>
              <c:layout>
                <c:manualLayout>
                  <c:x val="1.1429085673146148E-2"/>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0CE6-4847-AD56-B088B9CCFD0E}"/>
                </c:ext>
              </c:extLst>
            </c:dLbl>
            <c:dLbl>
              <c:idx val="13"/>
              <c:layout>
                <c:manualLayout>
                  <c:x val="1.9048476121910247E-3"/>
                  <c:y val="-6.752061545986697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0CE6-4847-AD56-B088B9CCFD0E}"/>
                </c:ext>
              </c:extLst>
            </c:dLbl>
            <c:dLbl>
              <c:idx val="14"/>
              <c:layout>
                <c:manualLayout>
                  <c:x val="-1.3968721121542454E-16"/>
                  <c:y val="-3.376097231600208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0CE6-4847-AD56-B088B9CCFD0E}"/>
                </c:ext>
              </c:extLst>
            </c:dLbl>
            <c:dLbl>
              <c:idx val="15"/>
              <c:layout>
                <c:manualLayout>
                  <c:x val="0"/>
                  <c:y val="-3.375964314386365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0CE6-4847-AD56-B088B9CCFD0E}"/>
                </c:ext>
              </c:extLst>
            </c:dLbl>
            <c:dLbl>
              <c:idx val="17"/>
              <c:layout>
                <c:manualLayout>
                  <c:x val="1.3333933285337173E-2"/>
                  <c:y val="-8.4399772445729899E-3"/>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0CE6-4847-AD56-B088B9CCFD0E}"/>
                </c:ext>
              </c:extLst>
            </c:dLbl>
            <c:dLbl>
              <c:idx val="18"/>
              <c:layout>
                <c:manualLayout>
                  <c:x val="2.0953323734101133E-2"/>
                  <c:y val="-1.350438892640108E-2"/>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0CE6-4847-AD56-B088B9CCFD0E}"/>
                </c:ext>
              </c:extLst>
            </c:dLbl>
            <c:dLbl>
              <c:idx val="20"/>
              <c:layout>
                <c:manualLayout>
                  <c:x val="-1.9048476121910247E-3"/>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0CE6-4847-AD56-B088B9CCFD0E}"/>
                </c:ext>
              </c:extLst>
            </c:dLbl>
            <c:dLbl>
              <c:idx val="21"/>
              <c:layout>
                <c:manualLayout>
                  <c:x val="0"/>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0CE6-4847-AD56-B088B9CCFD0E}"/>
                </c:ext>
              </c:extLst>
            </c:dLbl>
            <c:dLbl>
              <c:idx val="22"/>
              <c:layout>
                <c:manualLayout>
                  <c:x val="1.3333933285337173E-2"/>
                  <c:y val="-5.0632154269035076E-3"/>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0CE6-4847-AD56-B088B9CCFD0E}"/>
                </c:ext>
              </c:extLst>
            </c:dLbl>
            <c:dLbl>
              <c:idx val="23"/>
              <c:layout>
                <c:manualLayout>
                  <c:x val="1.3333933285337173E-2"/>
                  <c:y val="-6.752194463200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0CE6-4847-AD56-B088B9CCFD0E}"/>
                </c:ext>
              </c:extLst>
            </c:dLbl>
            <c:dLbl>
              <c:idx val="24"/>
              <c:layout>
                <c:manualLayout>
                  <c:x val="7.619390448764099E-3"/>
                  <c:y val="-5.06414584740028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0CE6-4847-AD56-B088B9CCFD0E}"/>
                </c:ext>
              </c:extLst>
            </c:dLbl>
            <c:dLbl>
              <c:idx val="28"/>
              <c:layout>
                <c:manualLayout>
                  <c:x val="1.1429085673146148E-2"/>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0CE6-4847-AD56-B088B9CCFD0E}"/>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'Q2(3)ク'!$AP$23:$AP$50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('Q2(3)ク'!$AU$3:$AU$4,'Q2(3)ク'!$AU$23:$AU$50)</c:f>
              <c:numCache>
                <c:formatCode>0.0</c:formatCode>
                <c:ptCount val="30"/>
                <c:pt idx="0">
                  <c:v>20</c:v>
                </c:pt>
                <c:pt idx="1">
                  <c:v>2.5673940949935816</c:v>
                </c:pt>
                <c:pt idx="3">
                  <c:v>2.1505376344086025</c:v>
                </c:pt>
                <c:pt idx="4">
                  <c:v>4.1958041958041958</c:v>
                </c:pt>
                <c:pt idx="5">
                  <c:v>0.45662100456621002</c:v>
                </c:pt>
                <c:pt idx="6">
                  <c:v>0</c:v>
                </c:pt>
                <c:pt idx="7">
                  <c:v>0.55555555555555558</c:v>
                </c:pt>
                <c:pt idx="8">
                  <c:v>1.5873015873015872</c:v>
                </c:pt>
                <c:pt idx="9">
                  <c:v>1.9867549668874174</c:v>
                </c:pt>
                <c:pt idx="10">
                  <c:v>0</c:v>
                </c:pt>
                <c:pt idx="12">
                  <c:v>5.629139072847682</c:v>
                </c:pt>
                <c:pt idx="13">
                  <c:v>2.7027027027027026</c:v>
                </c:pt>
                <c:pt idx="14">
                  <c:v>1.3623978201634876</c:v>
                </c:pt>
                <c:pt idx="15">
                  <c:v>0.63091482649842268</c:v>
                </c:pt>
                <c:pt idx="16">
                  <c:v>4.3478260869565215</c:v>
                </c:pt>
                <c:pt idx="17">
                  <c:v>0</c:v>
                </c:pt>
                <c:pt idx="18">
                  <c:v>0</c:v>
                </c:pt>
                <c:pt idx="20">
                  <c:v>1.4657980456026058</c:v>
                </c:pt>
                <c:pt idx="21">
                  <c:v>0.85470085470085477</c:v>
                </c:pt>
                <c:pt idx="22">
                  <c:v>0</c:v>
                </c:pt>
                <c:pt idx="23">
                  <c:v>0</c:v>
                </c:pt>
                <c:pt idx="24">
                  <c:v>0</c:v>
                </c:pt>
                <c:pt idx="25">
                  <c:v>5.9113300492610836</c:v>
                </c:pt>
                <c:pt idx="26">
                  <c:v>4.6511627906976747</c:v>
                </c:pt>
                <c:pt idx="27">
                  <c:v>4.5454545454545459</c:v>
                </c:pt>
                <c:pt idx="28">
                  <c:v>0</c:v>
                </c:pt>
                <c:pt idx="29">
                  <c:v>0</c:v>
                </c:pt>
              </c:numCache>
            </c:numRef>
          </c:val>
          <c:extLst>
            <c:ext xmlns:c16="http://schemas.microsoft.com/office/drawing/2014/chart" uri="{C3380CC4-5D6E-409C-BE32-E72D297353CC}">
              <c16:uniqueId val="{00000007-443C-493B-A2E1-71EFA9482274}"/>
            </c:ext>
          </c:extLst>
        </c:ser>
        <c:ser>
          <c:idx val="4"/>
          <c:order val="4"/>
          <c:tx>
            <c:strRef>
              <c:f>'Q2(3)ク'!$AV$2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443C-493B-A2E1-71EFA9482274}"/>
                </c:ext>
              </c:extLst>
            </c:dLbl>
            <c:dLbl>
              <c:idx val="6"/>
              <c:layout>
                <c:manualLayout>
                  <c:x val="3.8220842332613393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0CE6-4847-AD56-B088B9CCFD0E}"/>
                </c:ext>
              </c:extLst>
            </c:dLbl>
            <c:dLbl>
              <c:idx val="7"/>
              <c:layout>
                <c:manualLayout>
                  <c:x val="3.8220842332613393E-2"/>
                  <c:y val="3.0947200451635362E-1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0CE6-4847-AD56-B088B9CCFD0E}"/>
                </c:ext>
              </c:extLst>
            </c:dLbl>
            <c:dLbl>
              <c:idx val="10"/>
              <c:layout>
                <c:manualLayout>
                  <c:x val="3.2506299496040315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0CE6-4847-AD56-B088B9CCFD0E}"/>
                </c:ext>
              </c:extLst>
            </c:dLbl>
            <c:dLbl>
              <c:idx val="17"/>
              <c:layout>
                <c:manualLayout>
                  <c:x val="3.4411147108231344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0CE6-4847-AD56-B088B9CCFD0E}"/>
                </c:ext>
              </c:extLst>
            </c:dLbl>
            <c:dLbl>
              <c:idx val="18"/>
              <c:layout>
                <c:manualLayout>
                  <c:x val="3.8220842332613393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0CE6-4847-AD56-B088B9CCFD0E}"/>
                </c:ext>
              </c:extLst>
            </c:dLbl>
            <c:dLbl>
              <c:idx val="22"/>
              <c:layout>
                <c:manualLayout>
                  <c:x val="3.8220842332613393E-2"/>
                  <c:y val="1.3291721384253031E-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0CE6-4847-AD56-B088B9CCFD0E}"/>
                </c:ext>
              </c:extLst>
            </c:dLbl>
            <c:dLbl>
              <c:idx val="23"/>
              <c:layout>
                <c:manualLayout>
                  <c:x val="3.8220842332613393E-2"/>
                  <c:y val="1.2378880180654145E-16"/>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0CE6-4847-AD56-B088B9CCFD0E}"/>
                </c:ext>
              </c:extLst>
            </c:dLbl>
            <c:dLbl>
              <c:idx val="24"/>
              <c:layout>
                <c:manualLayout>
                  <c:x val="3.6315994720422365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0CE6-4847-AD56-B088B9CCFD0E}"/>
                </c:ext>
              </c:extLst>
            </c:dLbl>
            <c:dLbl>
              <c:idx val="28"/>
              <c:layout>
                <c:manualLayout>
                  <c:x val="3.4411147108231344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0CE6-4847-AD56-B088B9CCFD0E}"/>
                </c:ext>
              </c:extLst>
            </c:dLbl>
            <c:dLbl>
              <c:idx val="29"/>
              <c:layout>
                <c:manualLayout>
                  <c:x val="3.4411147108231344E-2"/>
                  <c:y val="1.6881815330139775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0CE6-4847-AD56-B088B9CCFD0E}"/>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'Q2(3)ク'!$AP$23:$AP$50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('Q2(3)ク'!$AV$3:$AV$4,'Q2(3)ク'!$AV$23:$AV$50)</c:f>
              <c:numCache>
                <c:formatCode>0.0</c:formatCode>
                <c:ptCount val="30"/>
                <c:pt idx="0">
                  <c:v>20</c:v>
                </c:pt>
                <c:pt idx="1">
                  <c:v>6.4184852374839535E-2</c:v>
                </c:pt>
                <c:pt idx="3">
                  <c:v>0</c:v>
                </c:pt>
                <c:pt idx="4">
                  <c:v>0</c:v>
                </c:pt>
                <c:pt idx="5">
                  <c:v>0</c:v>
                </c:pt>
                <c:pt idx="6">
                  <c:v>0</c:v>
                </c:pt>
                <c:pt idx="7">
                  <c:v>0</c:v>
                </c:pt>
                <c:pt idx="8">
                  <c:v>0</c:v>
                </c:pt>
                <c:pt idx="9">
                  <c:v>0.66225165562913912</c:v>
                </c:pt>
                <c:pt idx="10">
                  <c:v>0</c:v>
                </c:pt>
                <c:pt idx="12">
                  <c:v>0.33112582781456956</c:v>
                </c:pt>
                <c:pt idx="13">
                  <c:v>0</c:v>
                </c:pt>
                <c:pt idx="14">
                  <c:v>0</c:v>
                </c:pt>
                <c:pt idx="15">
                  <c:v>0</c:v>
                </c:pt>
                <c:pt idx="16">
                  <c:v>0</c:v>
                </c:pt>
                <c:pt idx="17">
                  <c:v>0</c:v>
                </c:pt>
                <c:pt idx="18">
                  <c:v>0</c:v>
                </c:pt>
                <c:pt idx="20">
                  <c:v>0.16286644951140067</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9-443C-493B-A2E1-71EFA9482274}"/>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944684425245985"/>
          <c:h val="0.94908870450537119"/>
        </c:manualLayout>
      </c:layout>
      <c:barChart>
        <c:barDir val="bar"/>
        <c:grouping val="percentStacked"/>
        <c:varyColors val="0"/>
        <c:ser>
          <c:idx val="0"/>
          <c:order val="0"/>
          <c:tx>
            <c:strRef>
              <c:f>'Q2(3)ク'!$AR$2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B0AF-4D21-A87C-2A48F201554E}"/>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'Q2(3)ク'!$AP$3:$AP$22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'Q2(3)ク'!$AR$3:$AR$22</c:f>
              <c:numCache>
                <c:formatCode>0.0</c:formatCode>
                <c:ptCount val="20"/>
                <c:pt idx="0">
                  <c:v>20</c:v>
                </c:pt>
                <c:pt idx="1">
                  <c:v>78.369704749679087</c:v>
                </c:pt>
                <c:pt idx="3">
                  <c:v>76.244665718349921</c:v>
                </c:pt>
                <c:pt idx="4">
                  <c:v>80.470588235294116</c:v>
                </c:pt>
                <c:pt idx="6">
                  <c:v>65.384615384615387</c:v>
                </c:pt>
                <c:pt idx="7">
                  <c:v>56.849315068493155</c:v>
                </c:pt>
                <c:pt idx="8">
                  <c:v>58.22784810126582</c:v>
                </c:pt>
                <c:pt idx="9">
                  <c:v>76.31578947368422</c:v>
                </c:pt>
                <c:pt idx="10">
                  <c:v>89.071038251366119</c:v>
                </c:pt>
                <c:pt idx="11">
                  <c:v>88.780487804878049</c:v>
                </c:pt>
                <c:pt idx="12">
                  <c:v>91.764705882352942</c:v>
                </c:pt>
                <c:pt idx="13">
                  <c:v>87.878787878787875</c:v>
                </c:pt>
                <c:pt idx="15">
                  <c:v>73.837209302325576</c:v>
                </c:pt>
                <c:pt idx="16">
                  <c:v>79.565217391304344</c:v>
                </c:pt>
                <c:pt idx="17">
                  <c:v>82.865168539325836</c:v>
                </c:pt>
                <c:pt idx="18">
                  <c:v>80.392156862745097</c:v>
                </c:pt>
                <c:pt idx="19">
                  <c:v>77.889447236180914</c:v>
                </c:pt>
              </c:numCache>
            </c:numRef>
          </c:val>
          <c:extLst>
            <c:ext xmlns:c16="http://schemas.microsoft.com/office/drawing/2014/chart" uri="{C3380CC4-5D6E-409C-BE32-E72D297353CC}">
              <c16:uniqueId val="{00000001-B0AF-4D21-A87C-2A48F201554E}"/>
            </c:ext>
          </c:extLst>
        </c:ser>
        <c:ser>
          <c:idx val="1"/>
          <c:order val="1"/>
          <c:tx>
            <c:strRef>
              <c:f>'Q2(3)ク'!$AS$2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B0AF-4D21-A87C-2A48F201554E}"/>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'Q2(3)ク'!$AP$3:$AP$22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'Q2(3)ク'!$AS$3:$AS$22</c:f>
              <c:numCache>
                <c:formatCode>0.0</c:formatCode>
                <c:ptCount val="20"/>
                <c:pt idx="0">
                  <c:v>20</c:v>
                </c:pt>
                <c:pt idx="1">
                  <c:v>14.377406931964057</c:v>
                </c:pt>
                <c:pt idx="3">
                  <c:v>13.79800853485064</c:v>
                </c:pt>
                <c:pt idx="4">
                  <c:v>14.588235294117647</c:v>
                </c:pt>
                <c:pt idx="6">
                  <c:v>3.8461538461538463</c:v>
                </c:pt>
                <c:pt idx="7">
                  <c:v>25.342465753424658</c:v>
                </c:pt>
                <c:pt idx="8">
                  <c:v>27.426160337552741</c:v>
                </c:pt>
                <c:pt idx="9">
                  <c:v>16.666666666666664</c:v>
                </c:pt>
                <c:pt idx="10">
                  <c:v>8.4699453551912569</c:v>
                </c:pt>
                <c:pt idx="11">
                  <c:v>8.2926829268292686</c:v>
                </c:pt>
                <c:pt idx="12">
                  <c:v>5.2941176470588234</c:v>
                </c:pt>
                <c:pt idx="13">
                  <c:v>10.606060606060606</c:v>
                </c:pt>
                <c:pt idx="15">
                  <c:v>17.054263565891471</c:v>
                </c:pt>
                <c:pt idx="16">
                  <c:v>13.043478260869565</c:v>
                </c:pt>
                <c:pt idx="17">
                  <c:v>10.674157303370785</c:v>
                </c:pt>
                <c:pt idx="18">
                  <c:v>14.117647058823529</c:v>
                </c:pt>
                <c:pt idx="19">
                  <c:v>16.08040201005025</c:v>
                </c:pt>
              </c:numCache>
            </c:numRef>
          </c:val>
          <c:extLst>
            <c:ext xmlns:c16="http://schemas.microsoft.com/office/drawing/2014/chart" uri="{C3380CC4-5D6E-409C-BE32-E72D297353CC}">
              <c16:uniqueId val="{00000003-B0AF-4D21-A87C-2A48F201554E}"/>
            </c:ext>
          </c:extLst>
        </c:ser>
        <c:ser>
          <c:idx val="2"/>
          <c:order val="2"/>
          <c:tx>
            <c:strRef>
              <c:f>'Q2(3)ク'!$AT$2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B0AF-4D21-A87C-2A48F201554E}"/>
                </c:ext>
              </c:extLst>
            </c:dLbl>
            <c:dLbl>
              <c:idx val="4"/>
              <c:layout>
                <c:manualLayout>
                  <c:x val="-1.9048476121910247E-3"/>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173-4C74-9365-ADEB1E155185}"/>
                </c:ext>
              </c:extLst>
            </c:dLbl>
            <c:dLbl>
              <c:idx val="10"/>
              <c:layout>
                <c:manualLayout>
                  <c:x val="-1.3333933285337173E-2"/>
                  <c:y val="1.27268718935385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173-4C74-9365-ADEB1E155185}"/>
                </c:ext>
              </c:extLst>
            </c:dLbl>
            <c:dLbl>
              <c:idx val="11"/>
              <c:layout>
                <c:manualLayout>
                  <c:x val="-1.5238780897528198E-2"/>
                  <c:y val="1.01811768478435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77D-48CA-AE58-007C12921139}"/>
                </c:ext>
              </c:extLst>
            </c:dLbl>
            <c:dLbl>
              <c:idx val="12"/>
              <c:layout>
                <c:manualLayout>
                  <c:x val="0"/>
                  <c:y val="1.272667147667147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173-4C74-9365-ADEB1E155185}"/>
                </c:ext>
              </c:extLst>
            </c:dLbl>
            <c:dLbl>
              <c:idx val="18"/>
              <c:layout>
                <c:manualLayout>
                  <c:x val="-5.7145428365730742E-3"/>
                  <c:y val="7.635882635882822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6173-4C74-9365-ADEB1E155185}"/>
                </c:ext>
              </c:extLst>
            </c:dLbl>
            <c:dLbl>
              <c:idx val="19"/>
              <c:layout>
                <c:manualLayout>
                  <c:x val="-3.8096952243820495E-3"/>
                  <c:y val="7.635882635882822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6173-4C74-9365-ADEB1E155185}"/>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'Q2(3)ク'!$AP$3:$AP$22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'Q2(3)ク'!$AT$3:$AT$22</c:f>
              <c:numCache>
                <c:formatCode>0.0</c:formatCode>
                <c:ptCount val="20"/>
                <c:pt idx="0">
                  <c:v>20</c:v>
                </c:pt>
                <c:pt idx="1">
                  <c:v>4.6213093709884472</c:v>
                </c:pt>
                <c:pt idx="3">
                  <c:v>5.6899004267425317</c:v>
                </c:pt>
                <c:pt idx="4">
                  <c:v>3.6470588235294117</c:v>
                </c:pt>
                <c:pt idx="6">
                  <c:v>23.076923076923077</c:v>
                </c:pt>
                <c:pt idx="7">
                  <c:v>11.643835616438356</c:v>
                </c:pt>
                <c:pt idx="8">
                  <c:v>8.0168776371308024</c:v>
                </c:pt>
                <c:pt idx="9">
                  <c:v>5.2631578947368416</c:v>
                </c:pt>
                <c:pt idx="10">
                  <c:v>1.639344262295082</c:v>
                </c:pt>
                <c:pt idx="11">
                  <c:v>1.9512195121951219</c:v>
                </c:pt>
                <c:pt idx="12">
                  <c:v>1.1764705882352942</c:v>
                </c:pt>
                <c:pt idx="13">
                  <c:v>0</c:v>
                </c:pt>
                <c:pt idx="15">
                  <c:v>5.8139534883720927</c:v>
                </c:pt>
                <c:pt idx="16">
                  <c:v>4.3478260869565215</c:v>
                </c:pt>
                <c:pt idx="17">
                  <c:v>4.213483146067416</c:v>
                </c:pt>
                <c:pt idx="18">
                  <c:v>3.5294117647058822</c:v>
                </c:pt>
                <c:pt idx="19">
                  <c:v>4.0201005025125625</c:v>
                </c:pt>
              </c:numCache>
            </c:numRef>
          </c:val>
          <c:extLst>
            <c:ext xmlns:c16="http://schemas.microsoft.com/office/drawing/2014/chart" uri="{C3380CC4-5D6E-409C-BE32-E72D297353CC}">
              <c16:uniqueId val="{00000005-B0AF-4D21-A87C-2A48F201554E}"/>
            </c:ext>
          </c:extLst>
        </c:ser>
        <c:ser>
          <c:idx val="3"/>
          <c:order val="3"/>
          <c:tx>
            <c:strRef>
              <c:f>'Q2(3)ク'!$AU$2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B0AF-4D21-A87C-2A48F201554E}"/>
                </c:ext>
              </c:extLst>
            </c:dLbl>
            <c:dLbl>
              <c:idx val="4"/>
              <c:layout>
                <c:manualLayout>
                  <c:x val="3.8096952243820495E-3"/>
                  <c:y val="-2.290744749078082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173-4C74-9365-ADEB1E155185}"/>
                </c:ext>
              </c:extLst>
            </c:dLbl>
            <c:dLbl>
              <c:idx val="10"/>
              <c:layout>
                <c:manualLayout>
                  <c:x val="-1.3968721121542454E-16"/>
                  <c:y val="-1.018117684784342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173-4C74-9365-ADEB1E155185}"/>
                </c:ext>
              </c:extLst>
            </c:dLbl>
            <c:dLbl>
              <c:idx val="12"/>
              <c:layout>
                <c:manualLayout>
                  <c:x val="1.3333933285337173E-2"/>
                  <c:y val="-7.63568221901545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173-4C74-9365-ADEB1E155185}"/>
                </c:ext>
              </c:extLst>
            </c:dLbl>
            <c:dLbl>
              <c:idx val="13"/>
              <c:layout>
                <c:manualLayout>
                  <c:x val="7.619390448764099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173-4C74-9365-ADEB1E155185}"/>
                </c:ext>
              </c:extLst>
            </c:dLbl>
            <c:dLbl>
              <c:idx val="18"/>
              <c:layout>
                <c:manualLayout>
                  <c:x val="1.9048476121910247E-3"/>
                  <c:y val="-5.090588423921570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6173-4C74-9365-ADEB1E155185}"/>
                </c:ext>
              </c:extLst>
            </c:dLbl>
            <c:dLbl>
              <c:idx val="19"/>
              <c:layout>
                <c:manualLayout>
                  <c:x val="3.8096952243820495E-3"/>
                  <c:y val="-5.090588423921757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6173-4C74-9365-ADEB1E155185}"/>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'Q2(3)ク'!$AP$3:$AP$22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'Q2(3)ク'!$AU$3:$AU$22</c:f>
              <c:numCache>
                <c:formatCode>0.0</c:formatCode>
                <c:ptCount val="20"/>
                <c:pt idx="0">
                  <c:v>20</c:v>
                </c:pt>
                <c:pt idx="1">
                  <c:v>2.5673940949935816</c:v>
                </c:pt>
                <c:pt idx="3">
                  <c:v>4.1251778093883358</c:v>
                </c:pt>
                <c:pt idx="4">
                  <c:v>1.2941176470588236</c:v>
                </c:pt>
                <c:pt idx="6">
                  <c:v>7.6923076923076925</c:v>
                </c:pt>
                <c:pt idx="7">
                  <c:v>6.1643835616438354</c:v>
                </c:pt>
                <c:pt idx="8">
                  <c:v>6.3291139240506329</c:v>
                </c:pt>
                <c:pt idx="9">
                  <c:v>1.7543859649122806</c:v>
                </c:pt>
                <c:pt idx="10">
                  <c:v>0.81967213114754101</c:v>
                </c:pt>
                <c:pt idx="11">
                  <c:v>0.97560975609756095</c:v>
                </c:pt>
                <c:pt idx="12">
                  <c:v>1.7647058823529411</c:v>
                </c:pt>
                <c:pt idx="13">
                  <c:v>0</c:v>
                </c:pt>
                <c:pt idx="15">
                  <c:v>3.2945736434108532</c:v>
                </c:pt>
                <c:pt idx="16">
                  <c:v>3.0434782608695654</c:v>
                </c:pt>
                <c:pt idx="17">
                  <c:v>2.2471910112359552</c:v>
                </c:pt>
                <c:pt idx="18">
                  <c:v>1.9607843137254901</c:v>
                </c:pt>
                <c:pt idx="19">
                  <c:v>1.5075376884422109</c:v>
                </c:pt>
              </c:numCache>
            </c:numRef>
          </c:val>
          <c:extLst>
            <c:ext xmlns:c16="http://schemas.microsoft.com/office/drawing/2014/chart" uri="{C3380CC4-5D6E-409C-BE32-E72D297353CC}">
              <c16:uniqueId val="{00000007-B0AF-4D21-A87C-2A48F201554E}"/>
            </c:ext>
          </c:extLst>
        </c:ser>
        <c:ser>
          <c:idx val="4"/>
          <c:order val="4"/>
          <c:tx>
            <c:strRef>
              <c:f>'Q2(3)ク'!$AV$2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B0AF-4D21-A87C-2A48F201554E}"/>
                </c:ext>
              </c:extLst>
            </c:dLbl>
            <c:dLbl>
              <c:idx val="12"/>
              <c:layout>
                <c:manualLayout>
                  <c:x val="3.6315994720422226E-2"/>
                  <c:y val="-2.5452942119608786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6173-4C74-9365-ADEB1E155185}"/>
                </c:ext>
              </c:extLst>
            </c:dLbl>
            <c:dLbl>
              <c:idx val="13"/>
              <c:layout>
                <c:manualLayout>
                  <c:x val="3.0032247420206385E-2"/>
                  <c:y val="2.5452942119608786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173-4C74-9365-ADEB1E155185}"/>
                </c:ext>
              </c:extLst>
            </c:dLbl>
            <c:dLbl>
              <c:idx val="19"/>
              <c:layout>
                <c:manualLayout>
                  <c:x val="2.6612520998320136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6173-4C74-9365-ADEB1E155185}"/>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'Q2(3)ク'!$AP$3:$AP$22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'Q2(3)ク'!$AV$3:$AV$22</c:f>
              <c:numCache>
                <c:formatCode>0.0</c:formatCode>
                <c:ptCount val="20"/>
                <c:pt idx="0">
                  <c:v>20</c:v>
                </c:pt>
                <c:pt idx="1">
                  <c:v>6.4184852374839535E-2</c:v>
                </c:pt>
                <c:pt idx="3">
                  <c:v>0.14224751066856331</c:v>
                </c:pt>
                <c:pt idx="4">
                  <c:v>0</c:v>
                </c:pt>
                <c:pt idx="6">
                  <c:v>0</c:v>
                </c:pt>
                <c:pt idx="7">
                  <c:v>0</c:v>
                </c:pt>
                <c:pt idx="8">
                  <c:v>0</c:v>
                </c:pt>
                <c:pt idx="9">
                  <c:v>0</c:v>
                </c:pt>
                <c:pt idx="10">
                  <c:v>0</c:v>
                </c:pt>
                <c:pt idx="11">
                  <c:v>0</c:v>
                </c:pt>
                <c:pt idx="12">
                  <c:v>0</c:v>
                </c:pt>
                <c:pt idx="13">
                  <c:v>1.5151515151515151</c:v>
                </c:pt>
                <c:pt idx="15">
                  <c:v>0</c:v>
                </c:pt>
                <c:pt idx="16">
                  <c:v>0</c:v>
                </c:pt>
                <c:pt idx="17">
                  <c:v>0</c:v>
                </c:pt>
                <c:pt idx="18">
                  <c:v>0</c:v>
                </c:pt>
                <c:pt idx="19">
                  <c:v>0.50251256281407031</c:v>
                </c:pt>
              </c:numCache>
            </c:numRef>
          </c:val>
          <c:extLst>
            <c:ext xmlns:c16="http://schemas.microsoft.com/office/drawing/2014/chart" uri="{C3380CC4-5D6E-409C-BE32-E72D297353CC}">
              <c16:uniqueId val="{00000009-B0AF-4D21-A87C-2A48F201554E}"/>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2928247070917864"/>
          <c:h val="0.88988786131199427"/>
        </c:manualLayout>
      </c:layout>
      <c:barChart>
        <c:barDir val="bar"/>
        <c:grouping val="stacked"/>
        <c:varyColors val="0"/>
        <c:ser>
          <c:idx val="1"/>
          <c:order val="0"/>
          <c:tx>
            <c:strRef>
              <c:f>'Q2(3)ク 比較'!$AL$2</c:f>
              <c:strCache>
                <c:ptCount val="1"/>
                <c:pt idx="0">
                  <c:v>いつも
行っている</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EB42-486E-8514-F046F6211C6A}"/>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EB42-486E-8514-F046F6211C6A}"/>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EB42-486E-8514-F046F6211C6A}"/>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EB42-486E-8514-F046F6211C6A}"/>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EB42-486E-8514-F046F6211C6A}"/>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'Q2(3)ク 比較'!$AJ$3:$AJ$5</c:f>
              <c:strCache>
                <c:ptCount val="3"/>
                <c:pt idx="0">
                  <c:v>凡例</c:v>
                </c:pt>
                <c:pt idx="1">
                  <c:v>(1,558)</c:v>
                </c:pt>
                <c:pt idx="2">
                  <c:v>(2,232)</c:v>
                </c:pt>
              </c:strCache>
            </c:strRef>
          </c:cat>
          <c:val>
            <c:numRef>
              <c:f>'Q2(3)ク 比較'!$AL$3:$AL$5</c:f>
              <c:numCache>
                <c:formatCode>0.0</c:formatCode>
                <c:ptCount val="3"/>
                <c:pt idx="0">
                  <c:v>20</c:v>
                </c:pt>
                <c:pt idx="1">
                  <c:v>78.369704749679087</c:v>
                </c:pt>
                <c:pt idx="2">
                  <c:v>82.8</c:v>
                </c:pt>
              </c:numCache>
            </c:numRef>
          </c:val>
          <c:extLst>
            <c:ext xmlns:c16="http://schemas.microsoft.com/office/drawing/2014/chart" uri="{C3380CC4-5D6E-409C-BE32-E72D297353CC}">
              <c16:uniqueId val="{00000005-EB42-486E-8514-F046F6211C6A}"/>
            </c:ext>
          </c:extLst>
        </c:ser>
        <c:ser>
          <c:idx val="2"/>
          <c:order val="1"/>
          <c:tx>
            <c:strRef>
              <c:f>'Q2(3)ク 比較'!$AM$2</c:f>
              <c:strCache>
                <c:ptCount val="1"/>
                <c:pt idx="0">
                  <c:v>時々
行っている</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EB42-486E-8514-F046F6211C6A}"/>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EB42-486E-8514-F046F6211C6A}"/>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EB42-486E-8514-F046F6211C6A}"/>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EB42-486E-8514-F046F6211C6A}"/>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'Q2(3)ク 比較'!$AJ$3:$AJ$5</c:f>
              <c:strCache>
                <c:ptCount val="3"/>
                <c:pt idx="0">
                  <c:v>凡例</c:v>
                </c:pt>
                <c:pt idx="1">
                  <c:v>(1,558)</c:v>
                </c:pt>
                <c:pt idx="2">
                  <c:v>(2,232)</c:v>
                </c:pt>
              </c:strCache>
            </c:strRef>
          </c:cat>
          <c:val>
            <c:numRef>
              <c:f>'Q2(3)ク 比較'!$AM$3:$AM$5</c:f>
              <c:numCache>
                <c:formatCode>0.0</c:formatCode>
                <c:ptCount val="3"/>
                <c:pt idx="0">
                  <c:v>20</c:v>
                </c:pt>
                <c:pt idx="1">
                  <c:v>14.377406931964057</c:v>
                </c:pt>
                <c:pt idx="2">
                  <c:v>12.4</c:v>
                </c:pt>
              </c:numCache>
            </c:numRef>
          </c:val>
          <c:extLst>
            <c:ext xmlns:c16="http://schemas.microsoft.com/office/drawing/2014/chart" uri="{C3380CC4-5D6E-409C-BE32-E72D297353CC}">
              <c16:uniqueId val="{0000000A-EB42-486E-8514-F046F6211C6A}"/>
            </c:ext>
          </c:extLst>
        </c:ser>
        <c:ser>
          <c:idx val="3"/>
          <c:order val="2"/>
          <c:tx>
            <c:strRef>
              <c:f>'Q2(3)ク 比較'!$AN$2</c:f>
              <c:strCache>
                <c:ptCount val="1"/>
                <c:pt idx="0">
                  <c:v>これから
行いたい</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EB42-486E-8514-F046F6211C6A}"/>
                </c:ext>
              </c:extLst>
            </c:dLbl>
            <c:dLbl>
              <c:idx val="1"/>
              <c:layout>
                <c:manualLayout>
                  <c:x val="0"/>
                  <c:y val="3.3597883597883599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5AC-4BE1-B3E2-70CFCDBCBB29}"/>
                </c:ext>
              </c:extLst>
            </c:dLbl>
            <c:dLbl>
              <c:idx val="2"/>
              <c:layout>
                <c:manualLayout>
                  <c:x val="-3.6195814224842314E-3"/>
                  <c:y val="4.1997354497354651E-2"/>
                </c:manualLayout>
              </c:layout>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EB42-486E-8514-F046F6211C6A}"/>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EB42-486E-8514-F046F6211C6A}"/>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EB42-486E-8514-F046F6211C6A}"/>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EB42-486E-8514-F046F6211C6A}"/>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EB42-486E-8514-F046F6211C6A}"/>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'Q2(3)ク 比較'!$AJ$3:$AJ$5</c:f>
              <c:strCache>
                <c:ptCount val="3"/>
                <c:pt idx="0">
                  <c:v>凡例</c:v>
                </c:pt>
                <c:pt idx="1">
                  <c:v>(1,558)</c:v>
                </c:pt>
                <c:pt idx="2">
                  <c:v>(2,232)</c:v>
                </c:pt>
              </c:strCache>
            </c:strRef>
          </c:cat>
          <c:val>
            <c:numRef>
              <c:f>'Q2(3)ク 比較'!$AN$3:$AN$5</c:f>
              <c:numCache>
                <c:formatCode>0.0</c:formatCode>
                <c:ptCount val="3"/>
                <c:pt idx="0">
                  <c:v>20</c:v>
                </c:pt>
                <c:pt idx="1">
                  <c:v>4.6213093709884472</c:v>
                </c:pt>
                <c:pt idx="2">
                  <c:v>2.6</c:v>
                </c:pt>
              </c:numCache>
            </c:numRef>
          </c:val>
          <c:extLst>
            <c:ext xmlns:c16="http://schemas.microsoft.com/office/drawing/2014/chart" uri="{C3380CC4-5D6E-409C-BE32-E72D297353CC}">
              <c16:uniqueId val="{00000011-EB42-486E-8514-F046F6211C6A}"/>
            </c:ext>
          </c:extLst>
        </c:ser>
        <c:ser>
          <c:idx val="4"/>
          <c:order val="3"/>
          <c:tx>
            <c:strRef>
              <c:f>'Q2(3)ク 比較'!$AO$2</c:f>
              <c:strCache>
                <c:ptCount val="1"/>
                <c:pt idx="0">
                  <c:v>行うつもりは
ない</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EB42-486E-8514-F046F6211C6A}"/>
                </c:ext>
              </c:extLst>
            </c:dLbl>
            <c:dLbl>
              <c:idx val="1"/>
              <c:layout>
                <c:manualLayout>
                  <c:x val="0"/>
                  <c:y val="-4.1997354497354498E-2"/>
                </c:manualLayout>
              </c:layout>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EB42-486E-8514-F046F6211C6A}"/>
                </c:ext>
              </c:extLst>
            </c:dLbl>
            <c:dLbl>
              <c:idx val="2"/>
              <c:layout>
                <c:manualLayout>
                  <c:x val="0"/>
                  <c:y val="-5.0396825396825398E-2"/>
                </c:manualLayout>
              </c:layout>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EB42-486E-8514-F046F6211C6A}"/>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EB42-486E-8514-F046F6211C6A}"/>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EB42-486E-8514-F046F6211C6A}"/>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EB42-486E-8514-F046F6211C6A}"/>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EB42-486E-8514-F046F6211C6A}"/>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EB42-486E-8514-F046F6211C6A}"/>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EB42-486E-8514-F046F6211C6A}"/>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EB42-486E-8514-F046F6211C6A}"/>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EB42-486E-8514-F046F6211C6A}"/>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EB42-486E-8514-F046F6211C6A}"/>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EB42-486E-8514-F046F6211C6A}"/>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EB42-486E-8514-F046F6211C6A}"/>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EB42-486E-8514-F046F6211C6A}"/>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'Q2(3)ク 比較'!$AJ$3:$AJ$5</c:f>
              <c:strCache>
                <c:ptCount val="3"/>
                <c:pt idx="0">
                  <c:v>凡例</c:v>
                </c:pt>
                <c:pt idx="1">
                  <c:v>(1,558)</c:v>
                </c:pt>
                <c:pt idx="2">
                  <c:v>(2,232)</c:v>
                </c:pt>
              </c:strCache>
            </c:strRef>
          </c:cat>
          <c:val>
            <c:numRef>
              <c:f>'Q2(3)ク 比較'!$AO$3:$AO$5</c:f>
              <c:numCache>
                <c:formatCode>0.0</c:formatCode>
                <c:ptCount val="3"/>
                <c:pt idx="0">
                  <c:v>20</c:v>
                </c:pt>
                <c:pt idx="1">
                  <c:v>2.5673940949935816</c:v>
                </c:pt>
                <c:pt idx="2">
                  <c:v>1.4</c:v>
                </c:pt>
              </c:numCache>
            </c:numRef>
          </c:val>
          <c:extLst>
            <c:ext xmlns:c16="http://schemas.microsoft.com/office/drawing/2014/chart" uri="{C3380CC4-5D6E-409C-BE32-E72D297353CC}">
              <c16:uniqueId val="{00000021-EB42-486E-8514-F046F6211C6A}"/>
            </c:ext>
          </c:extLst>
        </c:ser>
        <c:ser>
          <c:idx val="5"/>
          <c:order val="4"/>
          <c:tx>
            <c:strRef>
              <c:f>'Q2(3)ク 比較'!$AP$2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EB42-486E-8514-F046F6211C6A}"/>
                </c:ext>
              </c:extLst>
            </c:dLbl>
            <c:dLbl>
              <c:idx val="2"/>
              <c:layout>
                <c:manualLayout>
                  <c:x val="1.959732584184468E-2"/>
                  <c:y val="-8.398809523809523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EB42-486E-8514-F046F6211C6A}"/>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'Q2(3)ク 比較'!$AJ$3:$AJ$5</c:f>
              <c:strCache>
                <c:ptCount val="3"/>
                <c:pt idx="0">
                  <c:v>凡例</c:v>
                </c:pt>
                <c:pt idx="1">
                  <c:v>(1,558)</c:v>
                </c:pt>
                <c:pt idx="2">
                  <c:v>(2,232)</c:v>
                </c:pt>
              </c:strCache>
            </c:strRef>
          </c:cat>
          <c:val>
            <c:numRef>
              <c:f>'Q2(3)ク 比較'!$AP$3:$AP$5</c:f>
              <c:numCache>
                <c:formatCode>0.0</c:formatCode>
                <c:ptCount val="3"/>
                <c:pt idx="0">
                  <c:v>20</c:v>
                </c:pt>
                <c:pt idx="1">
                  <c:v>6.4184852374839535E-2</c:v>
                </c:pt>
                <c:pt idx="2">
                  <c:v>0.8</c:v>
                </c:pt>
              </c:numCache>
            </c:numRef>
          </c:val>
          <c:extLst>
            <c:ext xmlns:c16="http://schemas.microsoft.com/office/drawing/2014/chart" uri="{C3380CC4-5D6E-409C-BE32-E72D297353CC}">
              <c16:uniqueId val="{00000024-EB42-486E-8514-F046F6211C6A}"/>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9304471098759888E-2"/>
          <c:y val="1.1398965262889915E-2"/>
          <c:w val="0.8715744902027216"/>
          <c:h val="0.94081761094250438"/>
        </c:manualLayout>
      </c:layout>
      <c:barChart>
        <c:barDir val="bar"/>
        <c:grouping val="stacked"/>
        <c:varyColors val="0"/>
        <c:ser>
          <c:idx val="1"/>
          <c:order val="0"/>
          <c:tx>
            <c:strRef>
              <c:f>'Ｑ2(4)'!$AM$2</c:f>
              <c:strCache>
                <c:ptCount val="1"/>
                <c:pt idx="0">
                  <c:v>いつも
行っている</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F09B-4485-8003-E5F0F2D0A70C}"/>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'Ｑ2(4)'!$AK$3:$AK$9</c:f>
              <c:strCache>
                <c:ptCount val="7"/>
                <c:pt idx="0">
                  <c:v>凡例</c:v>
                </c:pt>
                <c:pt idx="1">
                  <c:v>ア　自宅などの敷地内や壁面、屋上、ベランダ、生垣などの緑化</c:v>
                </c:pt>
                <c:pt idx="2">
                  <c:v>イ　雨水や風呂の残り水など利用した打ち水、
窓辺へ緑のカーテンを設置、よしずの活用など、
空調設備に頼り過ぎない工夫</c:v>
                </c:pt>
                <c:pt idx="3">
                  <c:v>ウ　「洗剤は適量を使う」「料理で使った油はそのまま流さない」
など、生活排水への注意</c:v>
                </c:pt>
                <c:pt idx="4">
                  <c:v>エ　徒歩、自転車や電車・バスなどの公共交通機関を
利用するなど、できるだけ環境に負荷がかからない
移動手段を選択</c:v>
                </c:pt>
                <c:pt idx="5">
                  <c:v>オ　街の清掃などの環境美化、花づくり活動など、
行政や地域の団体が行う環境に関する取組みへの参加</c:v>
                </c:pt>
                <c:pt idx="6">
                  <c:v>カ　環境に関するニュースや情報に関心を持っている</c:v>
                </c:pt>
              </c:strCache>
            </c:strRef>
          </c:cat>
          <c:val>
            <c:numRef>
              <c:f>'Ｑ2(4)'!$AM$3:$AM$9</c:f>
              <c:numCache>
                <c:formatCode>0.0</c:formatCode>
                <c:ptCount val="7"/>
                <c:pt idx="0">
                  <c:v>20</c:v>
                </c:pt>
                <c:pt idx="1">
                  <c:v>27.021822849807446</c:v>
                </c:pt>
                <c:pt idx="2">
                  <c:v>14.569961489088575</c:v>
                </c:pt>
                <c:pt idx="3">
                  <c:v>69.961489088575107</c:v>
                </c:pt>
                <c:pt idx="4">
                  <c:v>64.569961489088584</c:v>
                </c:pt>
                <c:pt idx="5">
                  <c:v>4.5571245186136071</c:v>
                </c:pt>
                <c:pt idx="6">
                  <c:v>33.055198973042359</c:v>
                </c:pt>
              </c:numCache>
            </c:numRef>
          </c:val>
          <c:extLst>
            <c:ext xmlns:c16="http://schemas.microsoft.com/office/drawing/2014/chart" uri="{C3380CC4-5D6E-409C-BE32-E72D297353CC}">
              <c16:uniqueId val="{00000001-F09B-4485-8003-E5F0F2D0A70C}"/>
            </c:ext>
          </c:extLst>
        </c:ser>
        <c:ser>
          <c:idx val="2"/>
          <c:order val="1"/>
          <c:tx>
            <c:strRef>
              <c:f>'Ｑ2(4)'!$AN$2</c:f>
              <c:strCache>
                <c:ptCount val="1"/>
                <c:pt idx="0">
                  <c:v>時々行っている</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F09B-4485-8003-E5F0F2D0A70C}"/>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'Ｑ2(4)'!$AK$3:$AK$9</c:f>
              <c:strCache>
                <c:ptCount val="7"/>
                <c:pt idx="0">
                  <c:v>凡例</c:v>
                </c:pt>
                <c:pt idx="1">
                  <c:v>ア　自宅などの敷地内や壁面、屋上、ベランダ、生垣などの緑化</c:v>
                </c:pt>
                <c:pt idx="2">
                  <c:v>イ　雨水や風呂の残り水など利用した打ち水、
窓辺へ緑のカーテンを設置、よしずの活用など、
空調設備に頼り過ぎない工夫</c:v>
                </c:pt>
                <c:pt idx="3">
                  <c:v>ウ　「洗剤は適量を使う」「料理で使った油はそのまま流さない」
など、生活排水への注意</c:v>
                </c:pt>
                <c:pt idx="4">
                  <c:v>エ　徒歩、自転車や電車・バスなどの公共交通機関を
利用するなど、できるだけ環境に負荷がかからない
移動手段を選択</c:v>
                </c:pt>
                <c:pt idx="5">
                  <c:v>オ　街の清掃などの環境美化、花づくり活動など、
行政や地域の団体が行う環境に関する取組みへの参加</c:v>
                </c:pt>
                <c:pt idx="6">
                  <c:v>カ　環境に関するニュースや情報に関心を持っている</c:v>
                </c:pt>
              </c:strCache>
            </c:strRef>
          </c:cat>
          <c:val>
            <c:numRef>
              <c:f>'Ｑ2(4)'!$AN$3:$AN$9</c:f>
              <c:numCache>
                <c:formatCode>0.0</c:formatCode>
                <c:ptCount val="7"/>
                <c:pt idx="0">
                  <c:v>20</c:v>
                </c:pt>
                <c:pt idx="1">
                  <c:v>25.545571245186139</c:v>
                </c:pt>
                <c:pt idx="2">
                  <c:v>24.390243902439025</c:v>
                </c:pt>
                <c:pt idx="3">
                  <c:v>22.528883183568677</c:v>
                </c:pt>
                <c:pt idx="4">
                  <c:v>25.866495507060332</c:v>
                </c:pt>
                <c:pt idx="5">
                  <c:v>12.195121951219512</c:v>
                </c:pt>
                <c:pt idx="6">
                  <c:v>49.550706033376123</c:v>
                </c:pt>
              </c:numCache>
            </c:numRef>
          </c:val>
          <c:extLst>
            <c:ext xmlns:c16="http://schemas.microsoft.com/office/drawing/2014/chart" uri="{C3380CC4-5D6E-409C-BE32-E72D297353CC}">
              <c16:uniqueId val="{00000003-F09B-4485-8003-E5F0F2D0A70C}"/>
            </c:ext>
          </c:extLst>
        </c:ser>
        <c:ser>
          <c:idx val="3"/>
          <c:order val="2"/>
          <c:tx>
            <c:strRef>
              <c:f>'Ｑ2(4)'!$AO$2</c:f>
              <c:strCache>
                <c:ptCount val="1"/>
                <c:pt idx="0">
                  <c:v>これから
行いたい</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F09B-4485-8003-E5F0F2D0A70C}"/>
                </c:ext>
              </c:extLst>
            </c:dLbl>
            <c:dLbl>
              <c:idx val="2"/>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09B-4485-8003-E5F0F2D0A70C}"/>
                </c:ext>
              </c:extLst>
            </c:dLbl>
            <c:dLbl>
              <c:idx val="3"/>
              <c:layout>
                <c:manualLayout>
                  <c:x val="0"/>
                  <c:y val="1.550387596899230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09B-4485-8003-E5F0F2D0A70C}"/>
                </c:ext>
              </c:extLst>
            </c:dLbl>
            <c:dLbl>
              <c:idx val="4"/>
              <c:layout>
                <c:manualLayout>
                  <c:x val="-1.350506191347977E-16"/>
                  <c:y val="1.860465116279075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F09B-4485-8003-E5F0F2D0A70C}"/>
                </c:ext>
              </c:extLst>
            </c:dLbl>
            <c:dLbl>
              <c:idx val="7"/>
              <c:layout>
                <c:manualLayout>
                  <c:x val="-1.350506191347977E-16"/>
                  <c:y val="1.860465116279069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F09B-4485-8003-E5F0F2D0A70C}"/>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'Ｑ2(4)'!$AK$3:$AK$9</c:f>
              <c:strCache>
                <c:ptCount val="7"/>
                <c:pt idx="0">
                  <c:v>凡例</c:v>
                </c:pt>
                <c:pt idx="1">
                  <c:v>ア　自宅などの敷地内や壁面、屋上、ベランダ、生垣などの緑化</c:v>
                </c:pt>
                <c:pt idx="2">
                  <c:v>イ　雨水や風呂の残り水など利用した打ち水、
窓辺へ緑のカーテンを設置、よしずの活用など、
空調設備に頼り過ぎない工夫</c:v>
                </c:pt>
                <c:pt idx="3">
                  <c:v>ウ　「洗剤は適量を使う」「料理で使った油はそのまま流さない」
など、生活排水への注意</c:v>
                </c:pt>
                <c:pt idx="4">
                  <c:v>エ　徒歩、自転車や電車・バスなどの公共交通機関を
利用するなど、できるだけ環境に負荷がかからない
移動手段を選択</c:v>
                </c:pt>
                <c:pt idx="5">
                  <c:v>オ　街の清掃などの環境美化、花づくり活動など、
行政や地域の団体が行う環境に関する取組みへの参加</c:v>
                </c:pt>
                <c:pt idx="6">
                  <c:v>カ　環境に関するニュースや情報に関心を持っている</c:v>
                </c:pt>
              </c:strCache>
            </c:strRef>
          </c:cat>
          <c:val>
            <c:numRef>
              <c:f>'Ｑ2(4)'!$AO$3:$AO$9</c:f>
              <c:numCache>
                <c:formatCode>0.0</c:formatCode>
                <c:ptCount val="7"/>
                <c:pt idx="0">
                  <c:v>20</c:v>
                </c:pt>
                <c:pt idx="1">
                  <c:v>20.089858793324776</c:v>
                </c:pt>
                <c:pt idx="2">
                  <c:v>31.065468549422338</c:v>
                </c:pt>
                <c:pt idx="3">
                  <c:v>5.3915275994865208</c:v>
                </c:pt>
                <c:pt idx="4">
                  <c:v>4.6854942233632864</c:v>
                </c:pt>
                <c:pt idx="5">
                  <c:v>46.726572528883182</c:v>
                </c:pt>
                <c:pt idx="6">
                  <c:v>11.874197689345314</c:v>
                </c:pt>
              </c:numCache>
            </c:numRef>
          </c:val>
          <c:extLst>
            <c:ext xmlns:c16="http://schemas.microsoft.com/office/drawing/2014/chart" uri="{C3380CC4-5D6E-409C-BE32-E72D297353CC}">
              <c16:uniqueId val="{00000009-F09B-4485-8003-E5F0F2D0A70C}"/>
            </c:ext>
          </c:extLst>
        </c:ser>
        <c:ser>
          <c:idx val="4"/>
          <c:order val="3"/>
          <c:tx>
            <c:strRef>
              <c:f>'Ｑ2(4)'!$AP$2</c:f>
              <c:strCache>
                <c:ptCount val="1"/>
                <c:pt idx="0">
                  <c:v>行うつもりは
ない</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F09B-4485-8003-E5F0F2D0A70C}"/>
                </c:ext>
              </c:extLst>
            </c:dLbl>
            <c:dLbl>
              <c:idx val="2"/>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F09B-4485-8003-E5F0F2D0A70C}"/>
                </c:ext>
              </c:extLst>
            </c:dLbl>
            <c:dLbl>
              <c:idx val="3"/>
              <c:layout>
                <c:manualLayout>
                  <c:x val="0"/>
                  <c:y val="-2.170542635658909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F09B-4485-8003-E5F0F2D0A70C}"/>
                </c:ext>
              </c:extLst>
            </c:dLbl>
            <c:dLbl>
              <c:idx val="4"/>
              <c:layout>
                <c:manualLayout>
                  <c:x val="0"/>
                  <c:y val="-2.170542635658914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F09B-4485-8003-E5F0F2D0A70C}"/>
                </c:ext>
              </c:extLst>
            </c:dLbl>
            <c:dLbl>
              <c:idx val="7"/>
              <c:layout>
                <c:manualLayout>
                  <c:x val="-1.350506191347977E-16"/>
                  <c:y val="-1.860465116279069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F09B-4485-8003-E5F0F2D0A70C}"/>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'Ｑ2(4)'!$AK$3:$AK$9</c:f>
              <c:strCache>
                <c:ptCount val="7"/>
                <c:pt idx="0">
                  <c:v>凡例</c:v>
                </c:pt>
                <c:pt idx="1">
                  <c:v>ア　自宅などの敷地内や壁面、屋上、ベランダ、生垣などの緑化</c:v>
                </c:pt>
                <c:pt idx="2">
                  <c:v>イ　雨水や風呂の残り水など利用した打ち水、
窓辺へ緑のカーテンを設置、よしずの活用など、
空調設備に頼り過ぎない工夫</c:v>
                </c:pt>
                <c:pt idx="3">
                  <c:v>ウ　「洗剤は適量を使う」「料理で使った油はそのまま流さない」
など、生活排水への注意</c:v>
                </c:pt>
                <c:pt idx="4">
                  <c:v>エ　徒歩、自転車や電車・バスなどの公共交通機関を
利用するなど、できるだけ環境に負荷がかからない
移動手段を選択</c:v>
                </c:pt>
                <c:pt idx="5">
                  <c:v>オ　街の清掃などの環境美化、花づくり活動など、
行政や地域の団体が行う環境に関する取組みへの参加</c:v>
                </c:pt>
                <c:pt idx="6">
                  <c:v>カ　環境に関するニュースや情報に関心を持っている</c:v>
                </c:pt>
              </c:strCache>
            </c:strRef>
          </c:cat>
          <c:val>
            <c:numRef>
              <c:f>'Ｑ2(4)'!$AP$3:$AP$9</c:f>
              <c:numCache>
                <c:formatCode>0.0</c:formatCode>
                <c:ptCount val="7"/>
                <c:pt idx="0">
                  <c:v>20</c:v>
                </c:pt>
                <c:pt idx="1">
                  <c:v>27.086007702182286</c:v>
                </c:pt>
                <c:pt idx="2">
                  <c:v>29.845956354300384</c:v>
                </c:pt>
                <c:pt idx="3">
                  <c:v>1.7971758664955071</c:v>
                </c:pt>
                <c:pt idx="4">
                  <c:v>4.7496790757381255</c:v>
                </c:pt>
                <c:pt idx="5">
                  <c:v>36.392811296534013</c:v>
                </c:pt>
                <c:pt idx="6">
                  <c:v>5.3915275994865208</c:v>
                </c:pt>
              </c:numCache>
            </c:numRef>
          </c:val>
          <c:extLst>
            <c:ext xmlns:c16="http://schemas.microsoft.com/office/drawing/2014/chart" uri="{C3380CC4-5D6E-409C-BE32-E72D297353CC}">
              <c16:uniqueId val="{0000000F-F09B-4485-8003-E5F0F2D0A70C}"/>
            </c:ext>
          </c:extLst>
        </c:ser>
        <c:ser>
          <c:idx val="13"/>
          <c:order val="4"/>
          <c:tx>
            <c:strRef>
              <c:f>'Ｑ2(4)'!$AQ$2</c:f>
              <c:strCache>
                <c:ptCount val="1"/>
                <c:pt idx="0">
                  <c:v>無回答</c:v>
                </c:pt>
              </c:strCache>
            </c:strRef>
          </c:tx>
          <c:spPr>
            <a:solidFill>
              <a:schemeClr val="bg1"/>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0-F09B-4485-8003-E5F0F2D0A70C}"/>
                </c:ext>
              </c:extLst>
            </c:dLbl>
            <c:dLbl>
              <c:idx val="1"/>
              <c:layout>
                <c:manualLayout>
                  <c:x val="4.4198895027624176E-2"/>
                  <c:y val="7.3246658121223224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F09B-4485-8003-E5F0F2D0A70C}"/>
                </c:ext>
              </c:extLst>
            </c:dLbl>
            <c:dLbl>
              <c:idx val="2"/>
              <c:layout>
                <c:manualLayout>
                  <c:x val="4.4198605008628065E-2"/>
                  <c:y val="1.4649331624244645E-6"/>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F09B-4485-8003-E5F0F2D0A70C}"/>
                </c:ext>
              </c:extLst>
            </c:dLbl>
            <c:dLbl>
              <c:idx val="3"/>
              <c:layout>
                <c:manualLayout>
                  <c:x val="4.4198895027624308E-2"/>
                  <c:y val="9.7662210828297617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F09B-4485-8003-E5F0F2D0A70C}"/>
                </c:ext>
              </c:extLst>
            </c:dLbl>
            <c:dLbl>
              <c:idx val="4"/>
              <c:layout>
                <c:manualLayout>
                  <c:x val="4.0515653775322145E-2"/>
                  <c:y val="7.3246658121223224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F09B-4485-8003-E5F0F2D0A70C}"/>
                </c:ext>
              </c:extLst>
            </c:dLbl>
            <c:dLbl>
              <c:idx val="5"/>
              <c:layout>
                <c:manualLayout>
                  <c:x val="4.0515363756326042E-2"/>
                  <c:y val="4.8831105414148809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F09B-4485-8003-E5F0F2D0A70C}"/>
                </c:ext>
              </c:extLst>
            </c:dLbl>
            <c:dLbl>
              <c:idx val="6"/>
              <c:layout>
                <c:manualLayout>
                  <c:x val="4.4198895027624308E-2"/>
                  <c:y val="9.7662210828297617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F09B-4485-8003-E5F0F2D0A70C}"/>
                </c:ext>
              </c:extLst>
            </c:dLbl>
            <c:dLbl>
              <c:idx val="7"/>
              <c:layout>
                <c:manualLayout>
                  <c:x val="4.0515653775322284E-2"/>
                  <c:y val="4.8831105414148809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F09B-4485-8003-E5F0F2D0A70C}"/>
                </c:ext>
              </c:extLst>
            </c:dLbl>
            <c:spPr>
              <a:solidFill>
                <a:schemeClr val="bg1"/>
              </a:solidFill>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'Ｑ2(4)'!$AK$3:$AK$9</c:f>
              <c:strCache>
                <c:ptCount val="7"/>
                <c:pt idx="0">
                  <c:v>凡例</c:v>
                </c:pt>
                <c:pt idx="1">
                  <c:v>ア　自宅などの敷地内や壁面、屋上、ベランダ、生垣などの緑化</c:v>
                </c:pt>
                <c:pt idx="2">
                  <c:v>イ　雨水や風呂の残り水など利用した打ち水、
窓辺へ緑のカーテンを設置、よしずの活用など、
空調設備に頼り過ぎない工夫</c:v>
                </c:pt>
                <c:pt idx="3">
                  <c:v>ウ　「洗剤は適量を使う」「料理で使った油はそのまま流さない」
など、生活排水への注意</c:v>
                </c:pt>
                <c:pt idx="4">
                  <c:v>エ　徒歩、自転車や電車・バスなどの公共交通機関を
利用するなど、できるだけ環境に負荷がかからない
移動手段を選択</c:v>
                </c:pt>
                <c:pt idx="5">
                  <c:v>オ　街の清掃などの環境美化、花づくり活動など、
行政や地域の団体が行う環境に関する取組みへの参加</c:v>
                </c:pt>
                <c:pt idx="6">
                  <c:v>カ　環境に関するニュースや情報に関心を持っている</c:v>
                </c:pt>
              </c:strCache>
            </c:strRef>
          </c:cat>
          <c:val>
            <c:numRef>
              <c:f>'Ｑ2(4)'!$AQ$3:$AQ$9</c:f>
              <c:numCache>
                <c:formatCode>0.0</c:formatCode>
                <c:ptCount val="7"/>
                <c:pt idx="0">
                  <c:v>20</c:v>
                </c:pt>
                <c:pt idx="1">
                  <c:v>0.25673940949935814</c:v>
                </c:pt>
                <c:pt idx="2">
                  <c:v>0.12836970474967907</c:v>
                </c:pt>
                <c:pt idx="3">
                  <c:v>0.3209242618741977</c:v>
                </c:pt>
                <c:pt idx="4">
                  <c:v>0.12836970474967907</c:v>
                </c:pt>
                <c:pt idx="5">
                  <c:v>0.12836970474967907</c:v>
                </c:pt>
                <c:pt idx="6">
                  <c:v>0.12836970474967907</c:v>
                </c:pt>
              </c:numCache>
            </c:numRef>
          </c:val>
          <c:extLst>
            <c:ext xmlns:c16="http://schemas.microsoft.com/office/drawing/2014/chart" uri="{C3380CC4-5D6E-409C-BE32-E72D297353CC}">
              <c16:uniqueId val="{00000018-F09B-4485-8003-E5F0F2D0A70C}"/>
            </c:ext>
          </c:extLst>
        </c:ser>
        <c:dLbls>
          <c:showLegendKey val="0"/>
          <c:showVal val="1"/>
          <c:showCatName val="0"/>
          <c:showSerName val="0"/>
          <c:showPercent val="0"/>
          <c:showBubbleSize val="0"/>
        </c:dLbls>
        <c:gapWidth val="30"/>
        <c:overlap val="100"/>
        <c:serLines/>
        <c:axId val="339735552"/>
        <c:axId val="339478208"/>
      </c:barChart>
      <c:valAx>
        <c:axId val="339478208"/>
        <c:scaling>
          <c:orientation val="minMax"/>
          <c:max val="100"/>
          <c:min val="0"/>
        </c:scaling>
        <c:delete val="1"/>
        <c:axPos val="t"/>
        <c:numFmt formatCode="0&quot;%&quot;" sourceLinked="0"/>
        <c:majorTickMark val="out"/>
        <c:minorTickMark val="none"/>
        <c:tickLblPos val="low"/>
        <c:crossAx val="339735552"/>
        <c:crosses val="autoZero"/>
        <c:crossBetween val="between"/>
        <c:majorUnit val="20"/>
      </c:valAx>
      <c:catAx>
        <c:axId val="339735552"/>
        <c:scaling>
          <c:orientation val="maxMin"/>
        </c:scaling>
        <c:delete val="1"/>
        <c:axPos val="l"/>
        <c:numFmt formatCode="@" sourceLinked="0"/>
        <c:majorTickMark val="out"/>
        <c:minorTickMark val="none"/>
        <c:tickLblPos val="none"/>
        <c:crossAx val="339478208"/>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753284737221022"/>
          <c:h val="0.94062202597734024"/>
        </c:manualLayout>
      </c:layout>
      <c:barChart>
        <c:barDir val="bar"/>
        <c:grouping val="percentStacked"/>
        <c:varyColors val="0"/>
        <c:ser>
          <c:idx val="0"/>
          <c:order val="0"/>
          <c:tx>
            <c:strRef>
              <c:f>'Q2(4)ア'!$AR$2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9E04-400E-9BF2-B0DEF2EF8356}"/>
                </c:ext>
              </c:extLst>
            </c:dLbl>
            <c:dLbl>
              <c:idx val="24"/>
              <c:layout>
                <c:manualLayout>
                  <c:x val="1.9048476121910161E-3"/>
                  <c:y val="-5.06414584740028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C0E-49B3-9768-4E4FF333E582}"/>
                </c:ext>
              </c:extLst>
            </c:dLbl>
            <c:dLbl>
              <c:idx val="28"/>
              <c:layout>
                <c:manualLayout>
                  <c:x val="-1.7143628509719223E-2"/>
                  <c:y val="-6.7520615459866979E-3"/>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EC0E-49B3-9768-4E4FF333E58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'Q2(4)ア'!$AP$23:$AP$50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('Q2(4)ア'!$AR$3:$AR$4,'Q2(4)ア'!$AR$23:$AR$50)</c:f>
              <c:numCache>
                <c:formatCode>0.0</c:formatCode>
                <c:ptCount val="30"/>
                <c:pt idx="0">
                  <c:v>20</c:v>
                </c:pt>
                <c:pt idx="1">
                  <c:v>27.021822849807446</c:v>
                </c:pt>
                <c:pt idx="3">
                  <c:v>41.397849462365592</c:v>
                </c:pt>
                <c:pt idx="4">
                  <c:v>20.6993006993007</c:v>
                </c:pt>
                <c:pt idx="5">
                  <c:v>27.853881278538811</c:v>
                </c:pt>
                <c:pt idx="6">
                  <c:v>28.571428571428569</c:v>
                </c:pt>
                <c:pt idx="7">
                  <c:v>32.222222222222221</c:v>
                </c:pt>
                <c:pt idx="8">
                  <c:v>14.285714285714285</c:v>
                </c:pt>
                <c:pt idx="9">
                  <c:v>35.099337748344375</c:v>
                </c:pt>
                <c:pt idx="10">
                  <c:v>35.135135135135137</c:v>
                </c:pt>
                <c:pt idx="12">
                  <c:v>14.23841059602649</c:v>
                </c:pt>
                <c:pt idx="13">
                  <c:v>32.432432432432435</c:v>
                </c:pt>
                <c:pt idx="14">
                  <c:v>29.427792915531338</c:v>
                </c:pt>
                <c:pt idx="15">
                  <c:v>26.498422712933756</c:v>
                </c:pt>
                <c:pt idx="16">
                  <c:v>30.434782608695656</c:v>
                </c:pt>
                <c:pt idx="17">
                  <c:v>38.888888888888893</c:v>
                </c:pt>
                <c:pt idx="18">
                  <c:v>50</c:v>
                </c:pt>
                <c:pt idx="20">
                  <c:v>39.739413680781759</c:v>
                </c:pt>
                <c:pt idx="21">
                  <c:v>22.792022792022792</c:v>
                </c:pt>
                <c:pt idx="22">
                  <c:v>26.315789473684209</c:v>
                </c:pt>
                <c:pt idx="23">
                  <c:v>20</c:v>
                </c:pt>
                <c:pt idx="24">
                  <c:v>0</c:v>
                </c:pt>
                <c:pt idx="25">
                  <c:v>13.300492610837439</c:v>
                </c:pt>
                <c:pt idx="26">
                  <c:v>30.232558139534881</c:v>
                </c:pt>
                <c:pt idx="27">
                  <c:v>11.363636363636363</c:v>
                </c:pt>
                <c:pt idx="28">
                  <c:v>0</c:v>
                </c:pt>
                <c:pt idx="29">
                  <c:v>39.285714285714285</c:v>
                </c:pt>
              </c:numCache>
            </c:numRef>
          </c:val>
          <c:extLst>
            <c:ext xmlns:c16="http://schemas.microsoft.com/office/drawing/2014/chart" uri="{C3380CC4-5D6E-409C-BE32-E72D297353CC}">
              <c16:uniqueId val="{00000001-9E04-400E-9BF2-B0DEF2EF8356}"/>
            </c:ext>
          </c:extLst>
        </c:ser>
        <c:ser>
          <c:idx val="1"/>
          <c:order val="1"/>
          <c:tx>
            <c:strRef>
              <c:f>'Q2(4)ア'!$AS$2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9E04-400E-9BF2-B0DEF2EF8356}"/>
                </c:ext>
              </c:extLst>
            </c:dLbl>
            <c:dLbl>
              <c:idx val="24"/>
              <c:layout>
                <c:manualLayout>
                  <c:x val="-1.1429085673146148E-2"/>
                  <c:y val="1.0128424612014653E-2"/>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C0E-49B3-9768-4E4FF333E582}"/>
                </c:ext>
              </c:extLst>
            </c:dLbl>
            <c:dLbl>
              <c:idx val="28"/>
              <c:layout>
                <c:manualLayout>
                  <c:x val="-1.9048476121910247E-2"/>
                  <c:y val="1.3504787678042607E-2"/>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EC0E-49B3-9768-4E4FF333E58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'Q2(4)ア'!$AP$23:$AP$50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('Q2(4)ア'!$AS$3:$AS$4,'Q2(4)ア'!$AS$23:$AS$50)</c:f>
              <c:numCache>
                <c:formatCode>0.0</c:formatCode>
                <c:ptCount val="30"/>
                <c:pt idx="0">
                  <c:v>20</c:v>
                </c:pt>
                <c:pt idx="1">
                  <c:v>25.545571245186139</c:v>
                </c:pt>
                <c:pt idx="3">
                  <c:v>22.043010752688172</c:v>
                </c:pt>
                <c:pt idx="4">
                  <c:v>23.776223776223777</c:v>
                </c:pt>
                <c:pt idx="5">
                  <c:v>25.11415525114155</c:v>
                </c:pt>
                <c:pt idx="6">
                  <c:v>28.571428571428569</c:v>
                </c:pt>
                <c:pt idx="7">
                  <c:v>35.555555555555557</c:v>
                </c:pt>
                <c:pt idx="8">
                  <c:v>23.809523809523807</c:v>
                </c:pt>
                <c:pt idx="9">
                  <c:v>26.490066225165563</c:v>
                </c:pt>
                <c:pt idx="10">
                  <c:v>29.72972972972973</c:v>
                </c:pt>
                <c:pt idx="12">
                  <c:v>18.874172185430464</c:v>
                </c:pt>
                <c:pt idx="13">
                  <c:v>26.819126819126822</c:v>
                </c:pt>
                <c:pt idx="14">
                  <c:v>26.975476839237057</c:v>
                </c:pt>
                <c:pt idx="15">
                  <c:v>28.391167192429023</c:v>
                </c:pt>
                <c:pt idx="16">
                  <c:v>26.086956521739129</c:v>
                </c:pt>
                <c:pt idx="17">
                  <c:v>27.777777777777779</c:v>
                </c:pt>
                <c:pt idx="18">
                  <c:v>0</c:v>
                </c:pt>
                <c:pt idx="20">
                  <c:v>31.107491856677527</c:v>
                </c:pt>
                <c:pt idx="21">
                  <c:v>28.774928774928775</c:v>
                </c:pt>
                <c:pt idx="22">
                  <c:v>31.578947368421051</c:v>
                </c:pt>
                <c:pt idx="23">
                  <c:v>33.333333333333329</c:v>
                </c:pt>
                <c:pt idx="24">
                  <c:v>0</c:v>
                </c:pt>
                <c:pt idx="25">
                  <c:v>16.256157635467979</c:v>
                </c:pt>
                <c:pt idx="26">
                  <c:v>20.930232558139537</c:v>
                </c:pt>
                <c:pt idx="27">
                  <c:v>15.909090909090908</c:v>
                </c:pt>
                <c:pt idx="28">
                  <c:v>0</c:v>
                </c:pt>
                <c:pt idx="29">
                  <c:v>10.714285714285714</c:v>
                </c:pt>
              </c:numCache>
            </c:numRef>
          </c:val>
          <c:extLst>
            <c:ext xmlns:c16="http://schemas.microsoft.com/office/drawing/2014/chart" uri="{C3380CC4-5D6E-409C-BE32-E72D297353CC}">
              <c16:uniqueId val="{00000003-9E04-400E-9BF2-B0DEF2EF8356}"/>
            </c:ext>
          </c:extLst>
        </c:ser>
        <c:ser>
          <c:idx val="2"/>
          <c:order val="2"/>
          <c:tx>
            <c:strRef>
              <c:f>'Q2(4)ア'!$AT$2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9E04-400E-9BF2-B0DEF2EF8356}"/>
                </c:ext>
              </c:extLst>
            </c:dLbl>
            <c:dLbl>
              <c:idx val="28"/>
              <c:layout>
                <c:manualLayout>
                  <c:x val="1.7143628509719223E-2"/>
                  <c:y val="-1.687516946944641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C0E-49B3-9768-4E4FF333E58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'Q2(4)ア'!$AP$23:$AP$50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('Q2(4)ア'!$AT$3:$AT$4,'Q2(4)ア'!$AT$23:$AT$50)</c:f>
              <c:numCache>
                <c:formatCode>0.0</c:formatCode>
                <c:ptCount val="30"/>
                <c:pt idx="0">
                  <c:v>20</c:v>
                </c:pt>
                <c:pt idx="1">
                  <c:v>20.089858793324776</c:v>
                </c:pt>
                <c:pt idx="3">
                  <c:v>12.365591397849462</c:v>
                </c:pt>
                <c:pt idx="4">
                  <c:v>23.916083916083917</c:v>
                </c:pt>
                <c:pt idx="5">
                  <c:v>21.00456621004566</c:v>
                </c:pt>
                <c:pt idx="6">
                  <c:v>28.571428571428569</c:v>
                </c:pt>
                <c:pt idx="7">
                  <c:v>11.666666666666666</c:v>
                </c:pt>
                <c:pt idx="8">
                  <c:v>38.095238095238095</c:v>
                </c:pt>
                <c:pt idx="9">
                  <c:v>13.90728476821192</c:v>
                </c:pt>
                <c:pt idx="10">
                  <c:v>13.513513513513514</c:v>
                </c:pt>
                <c:pt idx="12">
                  <c:v>21.523178807947019</c:v>
                </c:pt>
                <c:pt idx="13">
                  <c:v>15.176715176715177</c:v>
                </c:pt>
                <c:pt idx="14">
                  <c:v>20.163487738419619</c:v>
                </c:pt>
                <c:pt idx="15">
                  <c:v>25.236593059936908</c:v>
                </c:pt>
                <c:pt idx="16">
                  <c:v>24.637681159420293</c:v>
                </c:pt>
                <c:pt idx="17">
                  <c:v>16.666666666666664</c:v>
                </c:pt>
                <c:pt idx="18">
                  <c:v>25</c:v>
                </c:pt>
                <c:pt idx="20">
                  <c:v>14.983713355048861</c:v>
                </c:pt>
                <c:pt idx="21">
                  <c:v>21.367521367521366</c:v>
                </c:pt>
                <c:pt idx="22">
                  <c:v>26.315789473684209</c:v>
                </c:pt>
                <c:pt idx="23">
                  <c:v>17.777777777777779</c:v>
                </c:pt>
                <c:pt idx="24">
                  <c:v>50</c:v>
                </c:pt>
                <c:pt idx="25">
                  <c:v>25.862068965517242</c:v>
                </c:pt>
                <c:pt idx="26">
                  <c:v>20.930232558139537</c:v>
                </c:pt>
                <c:pt idx="27">
                  <c:v>18.181818181818183</c:v>
                </c:pt>
                <c:pt idx="28">
                  <c:v>0</c:v>
                </c:pt>
                <c:pt idx="29">
                  <c:v>28.571428571428569</c:v>
                </c:pt>
              </c:numCache>
            </c:numRef>
          </c:val>
          <c:extLst>
            <c:ext xmlns:c16="http://schemas.microsoft.com/office/drawing/2014/chart" uri="{C3380CC4-5D6E-409C-BE32-E72D297353CC}">
              <c16:uniqueId val="{00000005-9E04-400E-9BF2-B0DEF2EF8356}"/>
            </c:ext>
          </c:extLst>
        </c:ser>
        <c:ser>
          <c:idx val="3"/>
          <c:order val="3"/>
          <c:tx>
            <c:strRef>
              <c:f>'Q2(4)ア'!$AU$2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9E04-400E-9BF2-B0DEF2EF8356}"/>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'Q2(4)ア'!$AP$23:$AP$50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('Q2(4)ア'!$AU$3:$AU$4,'Q2(4)ア'!$AU$23:$AU$50)</c:f>
              <c:numCache>
                <c:formatCode>0.0</c:formatCode>
                <c:ptCount val="30"/>
                <c:pt idx="0">
                  <c:v>20</c:v>
                </c:pt>
                <c:pt idx="1">
                  <c:v>27.086007702182286</c:v>
                </c:pt>
                <c:pt idx="3">
                  <c:v>24.193548387096776</c:v>
                </c:pt>
                <c:pt idx="4">
                  <c:v>31.608391608391607</c:v>
                </c:pt>
                <c:pt idx="5">
                  <c:v>25.570776255707763</c:v>
                </c:pt>
                <c:pt idx="6">
                  <c:v>14.285714285714285</c:v>
                </c:pt>
                <c:pt idx="7">
                  <c:v>20</c:v>
                </c:pt>
                <c:pt idx="8">
                  <c:v>23.809523809523807</c:v>
                </c:pt>
                <c:pt idx="9">
                  <c:v>23.178807947019866</c:v>
                </c:pt>
                <c:pt idx="10">
                  <c:v>21.621621621621621</c:v>
                </c:pt>
                <c:pt idx="12">
                  <c:v>44.039735099337747</c:v>
                </c:pt>
                <c:pt idx="13">
                  <c:v>25.571725571725572</c:v>
                </c:pt>
                <c:pt idx="14">
                  <c:v>23.43324250681199</c:v>
                </c:pt>
                <c:pt idx="15">
                  <c:v>19.873817034700316</c:v>
                </c:pt>
                <c:pt idx="16">
                  <c:v>18.840579710144929</c:v>
                </c:pt>
                <c:pt idx="17">
                  <c:v>16.666666666666664</c:v>
                </c:pt>
                <c:pt idx="18">
                  <c:v>25</c:v>
                </c:pt>
                <c:pt idx="20">
                  <c:v>14.169381107491857</c:v>
                </c:pt>
                <c:pt idx="21">
                  <c:v>26.780626780626783</c:v>
                </c:pt>
                <c:pt idx="22">
                  <c:v>15.789473684210526</c:v>
                </c:pt>
                <c:pt idx="23">
                  <c:v>28.888888888888886</c:v>
                </c:pt>
                <c:pt idx="24">
                  <c:v>50</c:v>
                </c:pt>
                <c:pt idx="25">
                  <c:v>44.088669950738918</c:v>
                </c:pt>
                <c:pt idx="26">
                  <c:v>25.581395348837212</c:v>
                </c:pt>
                <c:pt idx="27">
                  <c:v>54.54545454545454</c:v>
                </c:pt>
                <c:pt idx="28">
                  <c:v>100</c:v>
                </c:pt>
                <c:pt idx="29">
                  <c:v>21.428571428571427</c:v>
                </c:pt>
              </c:numCache>
            </c:numRef>
          </c:val>
          <c:extLst>
            <c:ext xmlns:c16="http://schemas.microsoft.com/office/drawing/2014/chart" uri="{C3380CC4-5D6E-409C-BE32-E72D297353CC}">
              <c16:uniqueId val="{00000007-9E04-400E-9BF2-B0DEF2EF8356}"/>
            </c:ext>
          </c:extLst>
        </c:ser>
        <c:ser>
          <c:idx val="4"/>
          <c:order val="4"/>
          <c:tx>
            <c:strRef>
              <c:f>'Q2(4)ア'!$AV$2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9E04-400E-9BF2-B0DEF2EF8356}"/>
                </c:ext>
              </c:extLst>
            </c:dLbl>
            <c:dLbl>
              <c:idx val="26"/>
              <c:layout>
                <c:manualLayout>
                  <c:x val="2.2883819294456445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C0E-49B3-9768-4E4FF333E582}"/>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'Q2(4)ア'!$AP$23:$AP$50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('Q2(4)ア'!$AV$3:$AV$4,'Q2(4)ア'!$AV$23:$AV$50)</c:f>
              <c:numCache>
                <c:formatCode>0.0</c:formatCode>
                <c:ptCount val="30"/>
                <c:pt idx="0">
                  <c:v>20</c:v>
                </c:pt>
                <c:pt idx="1">
                  <c:v>0.25673940949935814</c:v>
                </c:pt>
                <c:pt idx="3">
                  <c:v>0</c:v>
                </c:pt>
                <c:pt idx="4">
                  <c:v>0</c:v>
                </c:pt>
                <c:pt idx="5">
                  <c:v>0.45662100456621002</c:v>
                </c:pt>
                <c:pt idx="6">
                  <c:v>0</c:v>
                </c:pt>
                <c:pt idx="7">
                  <c:v>0.55555555555555558</c:v>
                </c:pt>
                <c:pt idx="8">
                  <c:v>0</c:v>
                </c:pt>
                <c:pt idx="9">
                  <c:v>1.3245033112582782</c:v>
                </c:pt>
                <c:pt idx="10">
                  <c:v>0</c:v>
                </c:pt>
                <c:pt idx="12">
                  <c:v>1.3245033112582782</c:v>
                </c:pt>
                <c:pt idx="13">
                  <c:v>0</c:v>
                </c:pt>
                <c:pt idx="14">
                  <c:v>0</c:v>
                </c:pt>
                <c:pt idx="15">
                  <c:v>0</c:v>
                </c:pt>
                <c:pt idx="16">
                  <c:v>0</c:v>
                </c:pt>
                <c:pt idx="17">
                  <c:v>0</c:v>
                </c:pt>
                <c:pt idx="18">
                  <c:v>0</c:v>
                </c:pt>
                <c:pt idx="20">
                  <c:v>0</c:v>
                </c:pt>
                <c:pt idx="21">
                  <c:v>0.28490028490028491</c:v>
                </c:pt>
                <c:pt idx="22">
                  <c:v>0</c:v>
                </c:pt>
                <c:pt idx="23">
                  <c:v>0</c:v>
                </c:pt>
                <c:pt idx="24">
                  <c:v>0</c:v>
                </c:pt>
                <c:pt idx="25">
                  <c:v>0.49261083743842365</c:v>
                </c:pt>
                <c:pt idx="26">
                  <c:v>2.3255813953488373</c:v>
                </c:pt>
                <c:pt idx="27">
                  <c:v>0</c:v>
                </c:pt>
                <c:pt idx="28">
                  <c:v>0</c:v>
                </c:pt>
                <c:pt idx="29">
                  <c:v>0</c:v>
                </c:pt>
              </c:numCache>
            </c:numRef>
          </c:val>
          <c:extLst>
            <c:ext xmlns:c16="http://schemas.microsoft.com/office/drawing/2014/chart" uri="{C3380CC4-5D6E-409C-BE32-E72D297353CC}">
              <c16:uniqueId val="{00000009-9E04-400E-9BF2-B0DEF2EF8356}"/>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944684425245985"/>
          <c:h val="0.94654341029341016"/>
        </c:manualLayout>
      </c:layout>
      <c:barChart>
        <c:barDir val="bar"/>
        <c:grouping val="percentStacked"/>
        <c:varyColors val="0"/>
        <c:ser>
          <c:idx val="0"/>
          <c:order val="0"/>
          <c:tx>
            <c:strRef>
              <c:f>'Q2(4)ア'!$AR$2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B4E8-4DC7-87DB-B92B1D0CB238}"/>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'Q2(4)ア'!$AP$3:$AP$22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'Q2(4)ア'!$AR$3:$AR$22</c:f>
              <c:numCache>
                <c:formatCode>0.0</c:formatCode>
                <c:ptCount val="20"/>
                <c:pt idx="0">
                  <c:v>20</c:v>
                </c:pt>
                <c:pt idx="1">
                  <c:v>27.021822849807446</c:v>
                </c:pt>
                <c:pt idx="3">
                  <c:v>25.604551920341397</c:v>
                </c:pt>
                <c:pt idx="4">
                  <c:v>28.235294117647058</c:v>
                </c:pt>
                <c:pt idx="6">
                  <c:v>7.6923076923076925</c:v>
                </c:pt>
                <c:pt idx="7">
                  <c:v>15.068493150684931</c:v>
                </c:pt>
                <c:pt idx="8">
                  <c:v>14.767932489451477</c:v>
                </c:pt>
                <c:pt idx="9">
                  <c:v>22.807017543859647</c:v>
                </c:pt>
                <c:pt idx="10">
                  <c:v>30.601092896174865</c:v>
                </c:pt>
                <c:pt idx="11">
                  <c:v>31.707317073170731</c:v>
                </c:pt>
                <c:pt idx="12">
                  <c:v>47.647058823529406</c:v>
                </c:pt>
                <c:pt idx="13">
                  <c:v>39.393939393939391</c:v>
                </c:pt>
                <c:pt idx="15">
                  <c:v>25.387596899224807</c:v>
                </c:pt>
                <c:pt idx="16">
                  <c:v>30.869565217391305</c:v>
                </c:pt>
                <c:pt idx="17">
                  <c:v>30.056179775280899</c:v>
                </c:pt>
                <c:pt idx="18">
                  <c:v>25.098039215686274</c:v>
                </c:pt>
                <c:pt idx="19">
                  <c:v>23.618090452261306</c:v>
                </c:pt>
              </c:numCache>
            </c:numRef>
          </c:val>
          <c:extLst>
            <c:ext xmlns:c16="http://schemas.microsoft.com/office/drawing/2014/chart" uri="{C3380CC4-5D6E-409C-BE32-E72D297353CC}">
              <c16:uniqueId val="{00000001-B4E8-4DC7-87DB-B92B1D0CB238}"/>
            </c:ext>
          </c:extLst>
        </c:ser>
        <c:ser>
          <c:idx val="1"/>
          <c:order val="1"/>
          <c:tx>
            <c:strRef>
              <c:f>'Q2(4)ア'!$AS$2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B4E8-4DC7-87DB-B92B1D0CB238}"/>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'Q2(4)ア'!$AP$3:$AP$22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'Q2(4)ア'!$AS$3:$AS$22</c:f>
              <c:numCache>
                <c:formatCode>0.0</c:formatCode>
                <c:ptCount val="20"/>
                <c:pt idx="0">
                  <c:v>20</c:v>
                </c:pt>
                <c:pt idx="1">
                  <c:v>25.545571245186139</c:v>
                </c:pt>
                <c:pt idx="3">
                  <c:v>25.320056899004268</c:v>
                </c:pt>
                <c:pt idx="4">
                  <c:v>25.647058823529413</c:v>
                </c:pt>
                <c:pt idx="6">
                  <c:v>19.230769230769234</c:v>
                </c:pt>
                <c:pt idx="7">
                  <c:v>18.493150684931507</c:v>
                </c:pt>
                <c:pt idx="8">
                  <c:v>16.455696202531644</c:v>
                </c:pt>
                <c:pt idx="9">
                  <c:v>25.730994152046783</c:v>
                </c:pt>
                <c:pt idx="10">
                  <c:v>28.415300546448087</c:v>
                </c:pt>
                <c:pt idx="11">
                  <c:v>30.243902439024389</c:v>
                </c:pt>
                <c:pt idx="12">
                  <c:v>30.588235294117649</c:v>
                </c:pt>
                <c:pt idx="13">
                  <c:v>31.818181818181817</c:v>
                </c:pt>
                <c:pt idx="15">
                  <c:v>25.775193798449614</c:v>
                </c:pt>
                <c:pt idx="16">
                  <c:v>19.565217391304348</c:v>
                </c:pt>
                <c:pt idx="17">
                  <c:v>26.966292134831459</c:v>
                </c:pt>
                <c:pt idx="18">
                  <c:v>27.843137254901961</c:v>
                </c:pt>
                <c:pt idx="19">
                  <c:v>26.633165829145728</c:v>
                </c:pt>
              </c:numCache>
            </c:numRef>
          </c:val>
          <c:extLst>
            <c:ext xmlns:c16="http://schemas.microsoft.com/office/drawing/2014/chart" uri="{C3380CC4-5D6E-409C-BE32-E72D297353CC}">
              <c16:uniqueId val="{00000003-B4E8-4DC7-87DB-B92B1D0CB238}"/>
            </c:ext>
          </c:extLst>
        </c:ser>
        <c:ser>
          <c:idx val="2"/>
          <c:order val="2"/>
          <c:tx>
            <c:strRef>
              <c:f>'Q2(4)ア'!$AT$2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B4E8-4DC7-87DB-B92B1D0CB238}"/>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'Q2(4)ア'!$AP$3:$AP$22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'Q2(4)ア'!$AT$3:$AT$22</c:f>
              <c:numCache>
                <c:formatCode>0.0</c:formatCode>
                <c:ptCount val="20"/>
                <c:pt idx="0">
                  <c:v>20</c:v>
                </c:pt>
                <c:pt idx="1">
                  <c:v>20.089858793324776</c:v>
                </c:pt>
                <c:pt idx="3">
                  <c:v>21.052631578947366</c:v>
                </c:pt>
                <c:pt idx="4">
                  <c:v>19.294117647058822</c:v>
                </c:pt>
                <c:pt idx="6">
                  <c:v>46.153846153846153</c:v>
                </c:pt>
                <c:pt idx="7">
                  <c:v>28.767123287671232</c:v>
                </c:pt>
                <c:pt idx="8">
                  <c:v>26.582278481012654</c:v>
                </c:pt>
                <c:pt idx="9">
                  <c:v>23.391812865497073</c:v>
                </c:pt>
                <c:pt idx="10">
                  <c:v>16.120218579234972</c:v>
                </c:pt>
                <c:pt idx="11">
                  <c:v>19.024390243902438</c:v>
                </c:pt>
                <c:pt idx="12">
                  <c:v>7.6470588235294121</c:v>
                </c:pt>
                <c:pt idx="13">
                  <c:v>7.5757575757575761</c:v>
                </c:pt>
                <c:pt idx="15">
                  <c:v>19.961240310077518</c:v>
                </c:pt>
                <c:pt idx="16">
                  <c:v>17.826086956521738</c:v>
                </c:pt>
                <c:pt idx="17">
                  <c:v>22.191011235955056</c:v>
                </c:pt>
                <c:pt idx="18">
                  <c:v>19.607843137254903</c:v>
                </c:pt>
                <c:pt idx="19">
                  <c:v>19.597989949748744</c:v>
                </c:pt>
              </c:numCache>
            </c:numRef>
          </c:val>
          <c:extLst>
            <c:ext xmlns:c16="http://schemas.microsoft.com/office/drawing/2014/chart" uri="{C3380CC4-5D6E-409C-BE32-E72D297353CC}">
              <c16:uniqueId val="{00000005-B4E8-4DC7-87DB-B92B1D0CB238}"/>
            </c:ext>
          </c:extLst>
        </c:ser>
        <c:ser>
          <c:idx val="3"/>
          <c:order val="3"/>
          <c:tx>
            <c:strRef>
              <c:f>'Q2(4)ア'!$AU$2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B4E8-4DC7-87DB-B92B1D0CB238}"/>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'Q2(4)ア'!$AP$3:$AP$22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'Q2(4)ア'!$AU$3:$AU$22</c:f>
              <c:numCache>
                <c:formatCode>0.0</c:formatCode>
                <c:ptCount val="20"/>
                <c:pt idx="0">
                  <c:v>20</c:v>
                </c:pt>
                <c:pt idx="1">
                  <c:v>27.086007702182286</c:v>
                </c:pt>
                <c:pt idx="3">
                  <c:v>27.880512091038405</c:v>
                </c:pt>
                <c:pt idx="4">
                  <c:v>26.588235294117645</c:v>
                </c:pt>
                <c:pt idx="6">
                  <c:v>26.923076923076923</c:v>
                </c:pt>
                <c:pt idx="7">
                  <c:v>37.671232876712331</c:v>
                </c:pt>
                <c:pt idx="8">
                  <c:v>42.194092827004219</c:v>
                </c:pt>
                <c:pt idx="9">
                  <c:v>28.07017543859649</c:v>
                </c:pt>
                <c:pt idx="10">
                  <c:v>24.863387978142075</c:v>
                </c:pt>
                <c:pt idx="11">
                  <c:v>18.536585365853657</c:v>
                </c:pt>
                <c:pt idx="12">
                  <c:v>13.529411764705882</c:v>
                </c:pt>
                <c:pt idx="13">
                  <c:v>18.181818181818183</c:v>
                </c:pt>
                <c:pt idx="15">
                  <c:v>28.488372093023255</c:v>
                </c:pt>
                <c:pt idx="16">
                  <c:v>31.304347826086961</c:v>
                </c:pt>
                <c:pt idx="17">
                  <c:v>20.50561797752809</c:v>
                </c:pt>
                <c:pt idx="18">
                  <c:v>27.450980392156865</c:v>
                </c:pt>
                <c:pt idx="19">
                  <c:v>30.150753768844218</c:v>
                </c:pt>
              </c:numCache>
            </c:numRef>
          </c:val>
          <c:extLst>
            <c:ext xmlns:c16="http://schemas.microsoft.com/office/drawing/2014/chart" uri="{C3380CC4-5D6E-409C-BE32-E72D297353CC}">
              <c16:uniqueId val="{00000007-B4E8-4DC7-87DB-B92B1D0CB238}"/>
            </c:ext>
          </c:extLst>
        </c:ser>
        <c:ser>
          <c:idx val="4"/>
          <c:order val="4"/>
          <c:tx>
            <c:strRef>
              <c:f>'Q2(4)ア'!$AV$2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B4E8-4DC7-87DB-B92B1D0CB238}"/>
                </c:ext>
              </c:extLst>
            </c:dLbl>
            <c:dLbl>
              <c:idx val="13"/>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9E7-49A3-8A7B-ABBA219135CC}"/>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'Q2(4)ア'!$AP$3:$AP$22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'Q2(4)ア'!$AV$3:$AV$22</c:f>
              <c:numCache>
                <c:formatCode>0.0</c:formatCode>
                <c:ptCount val="20"/>
                <c:pt idx="0">
                  <c:v>20</c:v>
                </c:pt>
                <c:pt idx="1">
                  <c:v>0.25673940949935814</c:v>
                </c:pt>
                <c:pt idx="3">
                  <c:v>0.14224751066856331</c:v>
                </c:pt>
                <c:pt idx="4">
                  <c:v>0.23529411764705879</c:v>
                </c:pt>
                <c:pt idx="6">
                  <c:v>0</c:v>
                </c:pt>
                <c:pt idx="7">
                  <c:v>0</c:v>
                </c:pt>
                <c:pt idx="8">
                  <c:v>0</c:v>
                </c:pt>
                <c:pt idx="9">
                  <c:v>0</c:v>
                </c:pt>
                <c:pt idx="10">
                  <c:v>0</c:v>
                </c:pt>
                <c:pt idx="11">
                  <c:v>0.48780487804878048</c:v>
                </c:pt>
                <c:pt idx="12">
                  <c:v>0.58823529411764708</c:v>
                </c:pt>
                <c:pt idx="13">
                  <c:v>3.0303030303030303</c:v>
                </c:pt>
                <c:pt idx="15">
                  <c:v>0.38759689922480622</c:v>
                </c:pt>
                <c:pt idx="16">
                  <c:v>0.43478260869565216</c:v>
                </c:pt>
                <c:pt idx="17">
                  <c:v>0.2808988764044944</c:v>
                </c:pt>
                <c:pt idx="18">
                  <c:v>0</c:v>
                </c:pt>
                <c:pt idx="19">
                  <c:v>0</c:v>
                </c:pt>
              </c:numCache>
            </c:numRef>
          </c:val>
          <c:extLst>
            <c:ext xmlns:c16="http://schemas.microsoft.com/office/drawing/2014/chart" uri="{C3380CC4-5D6E-409C-BE32-E72D297353CC}">
              <c16:uniqueId val="{00000009-B4E8-4DC7-87DB-B92B1D0CB238}"/>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2928247070917864"/>
          <c:h val="0.88988786131199427"/>
        </c:manualLayout>
      </c:layout>
      <c:barChart>
        <c:barDir val="bar"/>
        <c:grouping val="stacked"/>
        <c:varyColors val="0"/>
        <c:ser>
          <c:idx val="1"/>
          <c:order val="0"/>
          <c:tx>
            <c:strRef>
              <c:f>'Q2(4)ア 比較'!$AL$2</c:f>
              <c:strCache>
                <c:ptCount val="1"/>
                <c:pt idx="0">
                  <c:v>いつも
行っている</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C3F5-4CB0-AD07-22481DD40794}"/>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C3F5-4CB0-AD07-22481DD40794}"/>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C3F5-4CB0-AD07-22481DD40794}"/>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C3F5-4CB0-AD07-22481DD40794}"/>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C3F5-4CB0-AD07-22481DD4079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'Q2(4)ア 比較'!$AJ$3:$AJ$5</c:f>
              <c:strCache>
                <c:ptCount val="3"/>
                <c:pt idx="0">
                  <c:v>凡例</c:v>
                </c:pt>
                <c:pt idx="1">
                  <c:v>(1,558)</c:v>
                </c:pt>
                <c:pt idx="2">
                  <c:v>(2,232)</c:v>
                </c:pt>
              </c:strCache>
            </c:strRef>
          </c:cat>
          <c:val>
            <c:numRef>
              <c:f>'Q2(4)ア 比較'!$AL$3:$AL$5</c:f>
              <c:numCache>
                <c:formatCode>0.0</c:formatCode>
                <c:ptCount val="3"/>
                <c:pt idx="0">
                  <c:v>20</c:v>
                </c:pt>
                <c:pt idx="1">
                  <c:v>27.021822849807446</c:v>
                </c:pt>
                <c:pt idx="2">
                  <c:v>28.3</c:v>
                </c:pt>
              </c:numCache>
            </c:numRef>
          </c:val>
          <c:extLst>
            <c:ext xmlns:c16="http://schemas.microsoft.com/office/drawing/2014/chart" uri="{C3380CC4-5D6E-409C-BE32-E72D297353CC}">
              <c16:uniqueId val="{00000005-C3F5-4CB0-AD07-22481DD40794}"/>
            </c:ext>
          </c:extLst>
        </c:ser>
        <c:ser>
          <c:idx val="2"/>
          <c:order val="1"/>
          <c:tx>
            <c:strRef>
              <c:f>'Q2(4)ア 比較'!$AM$2</c:f>
              <c:strCache>
                <c:ptCount val="1"/>
                <c:pt idx="0">
                  <c:v>時々
行っている</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C3F5-4CB0-AD07-22481DD40794}"/>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C3F5-4CB0-AD07-22481DD40794}"/>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C3F5-4CB0-AD07-22481DD40794}"/>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C3F5-4CB0-AD07-22481DD4079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'Q2(4)ア 比較'!$AJ$3:$AJ$5</c:f>
              <c:strCache>
                <c:ptCount val="3"/>
                <c:pt idx="0">
                  <c:v>凡例</c:v>
                </c:pt>
                <c:pt idx="1">
                  <c:v>(1,558)</c:v>
                </c:pt>
                <c:pt idx="2">
                  <c:v>(2,232)</c:v>
                </c:pt>
              </c:strCache>
            </c:strRef>
          </c:cat>
          <c:val>
            <c:numRef>
              <c:f>'Q2(4)ア 比較'!$AM$3:$AM$5</c:f>
              <c:numCache>
                <c:formatCode>0.0</c:formatCode>
                <c:ptCount val="3"/>
                <c:pt idx="0">
                  <c:v>20</c:v>
                </c:pt>
                <c:pt idx="1">
                  <c:v>25.545571245186139</c:v>
                </c:pt>
                <c:pt idx="2">
                  <c:v>23.4</c:v>
                </c:pt>
              </c:numCache>
            </c:numRef>
          </c:val>
          <c:extLst>
            <c:ext xmlns:c16="http://schemas.microsoft.com/office/drawing/2014/chart" uri="{C3380CC4-5D6E-409C-BE32-E72D297353CC}">
              <c16:uniqueId val="{0000000A-C3F5-4CB0-AD07-22481DD40794}"/>
            </c:ext>
          </c:extLst>
        </c:ser>
        <c:ser>
          <c:idx val="3"/>
          <c:order val="2"/>
          <c:tx>
            <c:strRef>
              <c:f>'Q2(4)ア 比較'!$AN$2</c:f>
              <c:strCache>
                <c:ptCount val="1"/>
                <c:pt idx="0">
                  <c:v>これから
行いたい</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C3F5-4CB0-AD07-22481DD40794}"/>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C3F5-4CB0-AD07-22481DD40794}"/>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C3F5-4CB0-AD07-22481DD40794}"/>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C3F5-4CB0-AD07-22481DD40794}"/>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C3F5-4CB0-AD07-22481DD40794}"/>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C3F5-4CB0-AD07-22481DD4079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'Q2(4)ア 比較'!$AJ$3:$AJ$5</c:f>
              <c:strCache>
                <c:ptCount val="3"/>
                <c:pt idx="0">
                  <c:v>凡例</c:v>
                </c:pt>
                <c:pt idx="1">
                  <c:v>(1,558)</c:v>
                </c:pt>
                <c:pt idx="2">
                  <c:v>(2,232)</c:v>
                </c:pt>
              </c:strCache>
            </c:strRef>
          </c:cat>
          <c:val>
            <c:numRef>
              <c:f>'Q2(4)ア 比較'!$AN$3:$AN$5</c:f>
              <c:numCache>
                <c:formatCode>0.0</c:formatCode>
                <c:ptCount val="3"/>
                <c:pt idx="0">
                  <c:v>20</c:v>
                </c:pt>
                <c:pt idx="1">
                  <c:v>20.089858793324776</c:v>
                </c:pt>
                <c:pt idx="2">
                  <c:v>19.8</c:v>
                </c:pt>
              </c:numCache>
            </c:numRef>
          </c:val>
          <c:extLst>
            <c:ext xmlns:c16="http://schemas.microsoft.com/office/drawing/2014/chart" uri="{C3380CC4-5D6E-409C-BE32-E72D297353CC}">
              <c16:uniqueId val="{00000011-C3F5-4CB0-AD07-22481DD40794}"/>
            </c:ext>
          </c:extLst>
        </c:ser>
        <c:ser>
          <c:idx val="4"/>
          <c:order val="3"/>
          <c:tx>
            <c:strRef>
              <c:f>'Q2(4)ア 比較'!$AO$2</c:f>
              <c:strCache>
                <c:ptCount val="1"/>
                <c:pt idx="0">
                  <c:v>行うつもりは
ない</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C3F5-4CB0-AD07-22481DD40794}"/>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C3F5-4CB0-AD07-22481DD40794}"/>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C3F5-4CB0-AD07-22481DD40794}"/>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C3F5-4CB0-AD07-22481DD40794}"/>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C3F5-4CB0-AD07-22481DD40794}"/>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C3F5-4CB0-AD07-22481DD40794}"/>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C3F5-4CB0-AD07-22481DD40794}"/>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C3F5-4CB0-AD07-22481DD40794}"/>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C3F5-4CB0-AD07-22481DD40794}"/>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C3F5-4CB0-AD07-22481DD40794}"/>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C3F5-4CB0-AD07-22481DD40794}"/>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C3F5-4CB0-AD07-22481DD40794}"/>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C3F5-4CB0-AD07-22481DD40794}"/>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C3F5-4CB0-AD07-22481DD40794}"/>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C3F5-4CB0-AD07-22481DD4079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'Q2(4)ア 比較'!$AJ$3:$AJ$5</c:f>
              <c:strCache>
                <c:ptCount val="3"/>
                <c:pt idx="0">
                  <c:v>凡例</c:v>
                </c:pt>
                <c:pt idx="1">
                  <c:v>(1,558)</c:v>
                </c:pt>
                <c:pt idx="2">
                  <c:v>(2,232)</c:v>
                </c:pt>
              </c:strCache>
            </c:strRef>
          </c:cat>
          <c:val>
            <c:numRef>
              <c:f>'Q2(4)ア 比較'!$AO$3:$AO$5</c:f>
              <c:numCache>
                <c:formatCode>0.0</c:formatCode>
                <c:ptCount val="3"/>
                <c:pt idx="0">
                  <c:v>20</c:v>
                </c:pt>
                <c:pt idx="1">
                  <c:v>27.086007702182286</c:v>
                </c:pt>
                <c:pt idx="2">
                  <c:v>26.4</c:v>
                </c:pt>
              </c:numCache>
            </c:numRef>
          </c:val>
          <c:extLst>
            <c:ext xmlns:c16="http://schemas.microsoft.com/office/drawing/2014/chart" uri="{C3380CC4-5D6E-409C-BE32-E72D297353CC}">
              <c16:uniqueId val="{00000021-C3F5-4CB0-AD07-22481DD40794}"/>
            </c:ext>
          </c:extLst>
        </c:ser>
        <c:ser>
          <c:idx val="5"/>
          <c:order val="4"/>
          <c:tx>
            <c:strRef>
              <c:f>'Q2(4)ア 比較'!$AP$2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C3F5-4CB0-AD07-22481DD40794}"/>
                </c:ext>
              </c:extLst>
            </c:dLbl>
            <c:dLbl>
              <c:idx val="2"/>
              <c:layout>
                <c:manualLayout>
                  <c:x val="1.959732584184468E-2"/>
                  <c:y val="-8.398809523809523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C3F5-4CB0-AD07-22481DD40794}"/>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'Q2(4)ア 比較'!$AJ$3:$AJ$5</c:f>
              <c:strCache>
                <c:ptCount val="3"/>
                <c:pt idx="0">
                  <c:v>凡例</c:v>
                </c:pt>
                <c:pt idx="1">
                  <c:v>(1,558)</c:v>
                </c:pt>
                <c:pt idx="2">
                  <c:v>(2,232)</c:v>
                </c:pt>
              </c:strCache>
            </c:strRef>
          </c:cat>
          <c:val>
            <c:numRef>
              <c:f>'Q2(4)ア 比較'!$AP$3:$AP$5</c:f>
              <c:numCache>
                <c:formatCode>0.0</c:formatCode>
                <c:ptCount val="3"/>
                <c:pt idx="0">
                  <c:v>20</c:v>
                </c:pt>
                <c:pt idx="1">
                  <c:v>0.25673940949935814</c:v>
                </c:pt>
                <c:pt idx="2">
                  <c:v>2.1</c:v>
                </c:pt>
              </c:numCache>
            </c:numRef>
          </c:val>
          <c:extLst>
            <c:ext xmlns:c16="http://schemas.microsoft.com/office/drawing/2014/chart" uri="{C3380CC4-5D6E-409C-BE32-E72D297353CC}">
              <c16:uniqueId val="{00000024-C3F5-4CB0-AD07-22481DD40794}"/>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753284737221022"/>
          <c:h val="0.94062202597734024"/>
        </c:manualLayout>
      </c:layout>
      <c:barChart>
        <c:barDir val="bar"/>
        <c:grouping val="percentStacked"/>
        <c:varyColors val="0"/>
        <c:ser>
          <c:idx val="0"/>
          <c:order val="0"/>
          <c:tx>
            <c:strRef>
              <c:f>'Q2(4)イ'!$AR$2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6C28-4FA4-8E40-A33B10E2D3E1}"/>
                </c:ext>
              </c:extLst>
            </c:dLbl>
            <c:dLbl>
              <c:idx val="24"/>
              <c:layout>
                <c:manualLayout>
                  <c:x val="-1.5238780897528207E-2"/>
                  <c:y val="1.6880486158002588E-3"/>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1F3-436F-8F99-351D66834B7D}"/>
                </c:ext>
              </c:extLst>
            </c:dLbl>
            <c:dLbl>
              <c:idx val="28"/>
              <c:layout>
                <c:manualLayout>
                  <c:x val="-1.9048476121910247E-2"/>
                  <c:y val="1.1816473227814787E-2"/>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1F3-436F-8F99-351D66834B7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'Q2(4)イ'!$AP$23:$AP$50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('Q2(4)イ'!$AR$3:$AR$4,'Q2(4)イ'!$AR$23:$AR$50)</c:f>
              <c:numCache>
                <c:formatCode>0.0</c:formatCode>
                <c:ptCount val="30"/>
                <c:pt idx="0">
                  <c:v>20</c:v>
                </c:pt>
                <c:pt idx="1">
                  <c:v>14.569961489088575</c:v>
                </c:pt>
                <c:pt idx="3">
                  <c:v>19.892473118279568</c:v>
                </c:pt>
                <c:pt idx="4">
                  <c:v>12.727272727272727</c:v>
                </c:pt>
                <c:pt idx="5">
                  <c:v>12.328767123287671</c:v>
                </c:pt>
                <c:pt idx="6">
                  <c:v>14.285714285714285</c:v>
                </c:pt>
                <c:pt idx="7">
                  <c:v>13.888888888888889</c:v>
                </c:pt>
                <c:pt idx="8">
                  <c:v>12.698412698412698</c:v>
                </c:pt>
                <c:pt idx="9">
                  <c:v>21.192052980132452</c:v>
                </c:pt>
                <c:pt idx="10">
                  <c:v>16.216216216216218</c:v>
                </c:pt>
                <c:pt idx="12">
                  <c:v>11.920529801324504</c:v>
                </c:pt>
                <c:pt idx="13">
                  <c:v>14.96881496881497</c:v>
                </c:pt>
                <c:pt idx="14">
                  <c:v>16.348773841961854</c:v>
                </c:pt>
                <c:pt idx="15">
                  <c:v>14.511041009463725</c:v>
                </c:pt>
                <c:pt idx="16">
                  <c:v>13.043478260869565</c:v>
                </c:pt>
                <c:pt idx="17">
                  <c:v>16.666666666666664</c:v>
                </c:pt>
                <c:pt idx="18">
                  <c:v>25</c:v>
                </c:pt>
                <c:pt idx="20">
                  <c:v>19.055374592833875</c:v>
                </c:pt>
                <c:pt idx="21">
                  <c:v>13.390313390313391</c:v>
                </c:pt>
                <c:pt idx="22">
                  <c:v>26.315789473684209</c:v>
                </c:pt>
                <c:pt idx="23">
                  <c:v>15.555555555555555</c:v>
                </c:pt>
                <c:pt idx="24">
                  <c:v>0</c:v>
                </c:pt>
                <c:pt idx="25">
                  <c:v>8.1280788177339893</c:v>
                </c:pt>
                <c:pt idx="26">
                  <c:v>16.279069767441861</c:v>
                </c:pt>
                <c:pt idx="27">
                  <c:v>15.909090909090908</c:v>
                </c:pt>
                <c:pt idx="28">
                  <c:v>0</c:v>
                </c:pt>
                <c:pt idx="29">
                  <c:v>14.285714285714285</c:v>
                </c:pt>
              </c:numCache>
            </c:numRef>
          </c:val>
          <c:extLst>
            <c:ext xmlns:c16="http://schemas.microsoft.com/office/drawing/2014/chart" uri="{C3380CC4-5D6E-409C-BE32-E72D297353CC}">
              <c16:uniqueId val="{00000001-6C28-4FA4-8E40-A33B10E2D3E1}"/>
            </c:ext>
          </c:extLst>
        </c:ser>
        <c:ser>
          <c:idx val="1"/>
          <c:order val="1"/>
          <c:tx>
            <c:strRef>
              <c:f>'Q2(4)イ'!$AS$2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6C28-4FA4-8E40-A33B10E2D3E1}"/>
                </c:ext>
              </c:extLst>
            </c:dLbl>
            <c:dLbl>
              <c:idx val="24"/>
              <c:layout>
                <c:manualLayout>
                  <c:x val="1.3333933285337173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1F3-436F-8F99-351D66834B7D}"/>
                </c:ext>
              </c:extLst>
            </c:dLbl>
            <c:dLbl>
              <c:idx val="28"/>
              <c:layout>
                <c:manualLayout>
                  <c:x val="-9.5242380609551237E-3"/>
                  <c:y val="-6.751928628772731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1F3-436F-8F99-351D66834B7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'Q2(4)イ'!$AP$23:$AP$50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('Q2(4)イ'!$AS$3:$AS$4,'Q2(4)イ'!$AS$23:$AS$50)</c:f>
              <c:numCache>
                <c:formatCode>0.0</c:formatCode>
                <c:ptCount val="30"/>
                <c:pt idx="0">
                  <c:v>20</c:v>
                </c:pt>
                <c:pt idx="1">
                  <c:v>24.390243902439025</c:v>
                </c:pt>
                <c:pt idx="3">
                  <c:v>28.49462365591398</c:v>
                </c:pt>
                <c:pt idx="4">
                  <c:v>20.27972027972028</c:v>
                </c:pt>
                <c:pt idx="5">
                  <c:v>26.94063926940639</c:v>
                </c:pt>
                <c:pt idx="6">
                  <c:v>28.571428571428569</c:v>
                </c:pt>
                <c:pt idx="7">
                  <c:v>28.333333333333332</c:v>
                </c:pt>
                <c:pt idx="8">
                  <c:v>7.9365079365079358</c:v>
                </c:pt>
                <c:pt idx="9">
                  <c:v>33.774834437086092</c:v>
                </c:pt>
                <c:pt idx="10">
                  <c:v>37.837837837837839</c:v>
                </c:pt>
                <c:pt idx="12">
                  <c:v>19.867549668874172</c:v>
                </c:pt>
                <c:pt idx="13">
                  <c:v>26.195426195426197</c:v>
                </c:pt>
                <c:pt idx="14">
                  <c:v>26.158038147138964</c:v>
                </c:pt>
                <c:pt idx="15">
                  <c:v>24.921135646687699</c:v>
                </c:pt>
                <c:pt idx="16">
                  <c:v>21.739130434782609</c:v>
                </c:pt>
                <c:pt idx="17">
                  <c:v>22.222222222222221</c:v>
                </c:pt>
                <c:pt idx="18">
                  <c:v>0</c:v>
                </c:pt>
                <c:pt idx="20">
                  <c:v>27.850162866449512</c:v>
                </c:pt>
                <c:pt idx="21">
                  <c:v>25.641025641025639</c:v>
                </c:pt>
                <c:pt idx="22">
                  <c:v>21.052631578947366</c:v>
                </c:pt>
                <c:pt idx="23">
                  <c:v>22.222222222222221</c:v>
                </c:pt>
                <c:pt idx="24">
                  <c:v>0</c:v>
                </c:pt>
                <c:pt idx="25">
                  <c:v>19.21182266009852</c:v>
                </c:pt>
                <c:pt idx="26">
                  <c:v>23.255813953488371</c:v>
                </c:pt>
                <c:pt idx="27">
                  <c:v>20.454545454545457</c:v>
                </c:pt>
                <c:pt idx="28">
                  <c:v>0</c:v>
                </c:pt>
                <c:pt idx="29">
                  <c:v>28.571428571428569</c:v>
                </c:pt>
              </c:numCache>
            </c:numRef>
          </c:val>
          <c:extLst>
            <c:ext xmlns:c16="http://schemas.microsoft.com/office/drawing/2014/chart" uri="{C3380CC4-5D6E-409C-BE32-E72D297353CC}">
              <c16:uniqueId val="{00000003-6C28-4FA4-8E40-A33B10E2D3E1}"/>
            </c:ext>
          </c:extLst>
        </c:ser>
        <c:ser>
          <c:idx val="2"/>
          <c:order val="2"/>
          <c:tx>
            <c:strRef>
              <c:f>'Q2(4)イ'!$AT$2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6C28-4FA4-8E40-A33B10E2D3E1}"/>
                </c:ext>
              </c:extLst>
            </c:dLbl>
            <c:dLbl>
              <c:idx val="28"/>
              <c:layout>
                <c:manualLayout>
                  <c:x val="1.7143628509719223E-2"/>
                  <c:y val="1.3291721384253031E-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1F3-436F-8F99-351D66834B7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'Q2(4)イ'!$AP$23:$AP$50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('Q2(4)イ'!$AT$3:$AT$4,'Q2(4)イ'!$AT$23:$AT$50)</c:f>
              <c:numCache>
                <c:formatCode>0.0</c:formatCode>
                <c:ptCount val="30"/>
                <c:pt idx="0">
                  <c:v>20</c:v>
                </c:pt>
                <c:pt idx="1">
                  <c:v>31.065468549422338</c:v>
                </c:pt>
                <c:pt idx="3">
                  <c:v>21.50537634408602</c:v>
                </c:pt>
                <c:pt idx="4">
                  <c:v>31.888111888111887</c:v>
                </c:pt>
                <c:pt idx="5">
                  <c:v>34.703196347031962</c:v>
                </c:pt>
                <c:pt idx="6">
                  <c:v>42.857142857142854</c:v>
                </c:pt>
                <c:pt idx="7">
                  <c:v>33.333333333333329</c:v>
                </c:pt>
                <c:pt idx="8">
                  <c:v>46.031746031746032</c:v>
                </c:pt>
                <c:pt idx="9">
                  <c:v>24.503311258278146</c:v>
                </c:pt>
                <c:pt idx="10">
                  <c:v>29.72972972972973</c:v>
                </c:pt>
                <c:pt idx="12">
                  <c:v>27.483443708609272</c:v>
                </c:pt>
                <c:pt idx="13">
                  <c:v>30.145530145530149</c:v>
                </c:pt>
                <c:pt idx="14">
                  <c:v>32.152588555858308</c:v>
                </c:pt>
                <c:pt idx="15">
                  <c:v>34.384858044164041</c:v>
                </c:pt>
                <c:pt idx="16">
                  <c:v>31.884057971014489</c:v>
                </c:pt>
                <c:pt idx="17">
                  <c:v>27.777777777777779</c:v>
                </c:pt>
                <c:pt idx="18">
                  <c:v>50</c:v>
                </c:pt>
                <c:pt idx="20">
                  <c:v>30.130293159609124</c:v>
                </c:pt>
                <c:pt idx="21">
                  <c:v>29.914529914529915</c:v>
                </c:pt>
                <c:pt idx="22">
                  <c:v>31.578947368421051</c:v>
                </c:pt>
                <c:pt idx="23">
                  <c:v>37.777777777777779</c:v>
                </c:pt>
                <c:pt idx="24">
                  <c:v>50</c:v>
                </c:pt>
                <c:pt idx="25">
                  <c:v>33.251231527093594</c:v>
                </c:pt>
                <c:pt idx="26">
                  <c:v>27.906976744186046</c:v>
                </c:pt>
                <c:pt idx="27">
                  <c:v>25</c:v>
                </c:pt>
                <c:pt idx="28">
                  <c:v>0</c:v>
                </c:pt>
                <c:pt idx="29">
                  <c:v>35.714285714285715</c:v>
                </c:pt>
              </c:numCache>
            </c:numRef>
          </c:val>
          <c:extLst>
            <c:ext xmlns:c16="http://schemas.microsoft.com/office/drawing/2014/chart" uri="{C3380CC4-5D6E-409C-BE32-E72D297353CC}">
              <c16:uniqueId val="{00000005-6C28-4FA4-8E40-A33B10E2D3E1}"/>
            </c:ext>
          </c:extLst>
        </c:ser>
        <c:ser>
          <c:idx val="3"/>
          <c:order val="3"/>
          <c:tx>
            <c:strRef>
              <c:f>'Q2(4)イ'!$AU$2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6C28-4FA4-8E40-A33B10E2D3E1}"/>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'Q2(4)イ'!$AP$23:$AP$50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('Q2(4)イ'!$AU$3:$AU$4,'Q2(4)イ'!$AU$23:$AU$50)</c:f>
              <c:numCache>
                <c:formatCode>0.0</c:formatCode>
                <c:ptCount val="30"/>
                <c:pt idx="0">
                  <c:v>20</c:v>
                </c:pt>
                <c:pt idx="1">
                  <c:v>29.845956354300384</c:v>
                </c:pt>
                <c:pt idx="3">
                  <c:v>30.107526881720432</c:v>
                </c:pt>
                <c:pt idx="4">
                  <c:v>35.104895104895107</c:v>
                </c:pt>
                <c:pt idx="5">
                  <c:v>26.027397260273972</c:v>
                </c:pt>
                <c:pt idx="6">
                  <c:v>14.285714285714285</c:v>
                </c:pt>
                <c:pt idx="7">
                  <c:v>24.444444444444443</c:v>
                </c:pt>
                <c:pt idx="8">
                  <c:v>33.333333333333329</c:v>
                </c:pt>
                <c:pt idx="9">
                  <c:v>19.205298013245034</c:v>
                </c:pt>
                <c:pt idx="10">
                  <c:v>16.216216216216218</c:v>
                </c:pt>
                <c:pt idx="12">
                  <c:v>40.066225165562912</c:v>
                </c:pt>
                <c:pt idx="13">
                  <c:v>28.690228690228693</c:v>
                </c:pt>
                <c:pt idx="14">
                  <c:v>25.340599455040874</c:v>
                </c:pt>
                <c:pt idx="15">
                  <c:v>26.18296529968454</c:v>
                </c:pt>
                <c:pt idx="16">
                  <c:v>33.333333333333329</c:v>
                </c:pt>
                <c:pt idx="17">
                  <c:v>33.333333333333329</c:v>
                </c:pt>
                <c:pt idx="18">
                  <c:v>25</c:v>
                </c:pt>
                <c:pt idx="20">
                  <c:v>22.964169381107492</c:v>
                </c:pt>
                <c:pt idx="21">
                  <c:v>31.054131054131055</c:v>
                </c:pt>
                <c:pt idx="22">
                  <c:v>21.052631578947366</c:v>
                </c:pt>
                <c:pt idx="23">
                  <c:v>24.444444444444443</c:v>
                </c:pt>
                <c:pt idx="24">
                  <c:v>50</c:v>
                </c:pt>
                <c:pt idx="25">
                  <c:v>39.162561576354683</c:v>
                </c:pt>
                <c:pt idx="26">
                  <c:v>30.232558139534881</c:v>
                </c:pt>
                <c:pt idx="27">
                  <c:v>38.636363636363633</c:v>
                </c:pt>
                <c:pt idx="28">
                  <c:v>100</c:v>
                </c:pt>
                <c:pt idx="29">
                  <c:v>21.428571428571427</c:v>
                </c:pt>
              </c:numCache>
            </c:numRef>
          </c:val>
          <c:extLst>
            <c:ext xmlns:c16="http://schemas.microsoft.com/office/drawing/2014/chart" uri="{C3380CC4-5D6E-409C-BE32-E72D297353CC}">
              <c16:uniqueId val="{00000007-6C28-4FA4-8E40-A33B10E2D3E1}"/>
            </c:ext>
          </c:extLst>
        </c:ser>
        <c:ser>
          <c:idx val="4"/>
          <c:order val="4"/>
          <c:tx>
            <c:strRef>
              <c:f>'Q2(4)イ'!$AV$2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6C28-4FA4-8E40-A33B10E2D3E1}"/>
                </c:ext>
              </c:extLst>
            </c:dLbl>
            <c:dLbl>
              <c:idx val="26"/>
              <c:layout>
                <c:manualLayout>
                  <c:x val="2.2883819294456445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1F3-436F-8F99-351D66834B7D}"/>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'Q2(4)イ'!$AP$23:$AP$50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('Q2(4)イ'!$AV$3:$AV$4,'Q2(4)イ'!$AV$23:$AV$50)</c:f>
              <c:numCache>
                <c:formatCode>0.0</c:formatCode>
                <c:ptCount val="30"/>
                <c:pt idx="0">
                  <c:v>20</c:v>
                </c:pt>
                <c:pt idx="1">
                  <c:v>0.12836970474967907</c:v>
                </c:pt>
                <c:pt idx="3">
                  <c:v>0</c:v>
                </c:pt>
                <c:pt idx="4">
                  <c:v>0</c:v>
                </c:pt>
                <c:pt idx="5">
                  <c:v>0</c:v>
                </c:pt>
                <c:pt idx="6">
                  <c:v>0</c:v>
                </c:pt>
                <c:pt idx="7">
                  <c:v>0</c:v>
                </c:pt>
                <c:pt idx="8">
                  <c:v>0</c:v>
                </c:pt>
                <c:pt idx="9">
                  <c:v>1.3245033112582782</c:v>
                </c:pt>
                <c:pt idx="10">
                  <c:v>0</c:v>
                </c:pt>
                <c:pt idx="12">
                  <c:v>0.66225165562913912</c:v>
                </c:pt>
                <c:pt idx="13">
                  <c:v>0</c:v>
                </c:pt>
                <c:pt idx="14">
                  <c:v>0</c:v>
                </c:pt>
                <c:pt idx="15">
                  <c:v>0</c:v>
                </c:pt>
                <c:pt idx="16">
                  <c:v>0</c:v>
                </c:pt>
                <c:pt idx="17">
                  <c:v>0</c:v>
                </c:pt>
                <c:pt idx="18">
                  <c:v>0</c:v>
                </c:pt>
                <c:pt idx="20">
                  <c:v>0</c:v>
                </c:pt>
                <c:pt idx="21">
                  <c:v>0</c:v>
                </c:pt>
                <c:pt idx="22">
                  <c:v>0</c:v>
                </c:pt>
                <c:pt idx="23">
                  <c:v>0</c:v>
                </c:pt>
                <c:pt idx="24">
                  <c:v>0</c:v>
                </c:pt>
                <c:pt idx="25">
                  <c:v>0.24630541871921183</c:v>
                </c:pt>
                <c:pt idx="26">
                  <c:v>2.3255813953488373</c:v>
                </c:pt>
                <c:pt idx="27">
                  <c:v>0</c:v>
                </c:pt>
                <c:pt idx="28">
                  <c:v>0</c:v>
                </c:pt>
                <c:pt idx="29">
                  <c:v>0</c:v>
                </c:pt>
              </c:numCache>
            </c:numRef>
          </c:val>
          <c:extLst>
            <c:ext xmlns:c16="http://schemas.microsoft.com/office/drawing/2014/chart" uri="{C3380CC4-5D6E-409C-BE32-E72D297353CC}">
              <c16:uniqueId val="{00000009-6C28-4FA4-8E40-A33B10E2D3E1}"/>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944684425245985"/>
          <c:h val="0.94399807260367274"/>
        </c:manualLayout>
      </c:layout>
      <c:barChart>
        <c:barDir val="bar"/>
        <c:grouping val="percentStacked"/>
        <c:varyColors val="0"/>
        <c:ser>
          <c:idx val="0"/>
          <c:order val="0"/>
          <c:tx>
            <c:strRef>
              <c:f>'Q2(4)イ'!$AR$2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C6D8-428A-A0B3-2181B425197A}"/>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'Q2(4)イ'!$AP$3:$AP$22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'Q2(4)イ'!$AR$3:$AR$22</c:f>
              <c:numCache>
                <c:formatCode>0.0</c:formatCode>
                <c:ptCount val="20"/>
                <c:pt idx="0">
                  <c:v>20</c:v>
                </c:pt>
                <c:pt idx="1">
                  <c:v>14.569961489088575</c:v>
                </c:pt>
                <c:pt idx="3">
                  <c:v>15.078236130867708</c:v>
                </c:pt>
                <c:pt idx="4">
                  <c:v>14.117647058823529</c:v>
                </c:pt>
                <c:pt idx="6">
                  <c:v>7.6923076923076925</c:v>
                </c:pt>
                <c:pt idx="7">
                  <c:v>14.383561643835616</c:v>
                </c:pt>
                <c:pt idx="8">
                  <c:v>8.4388185654008439</c:v>
                </c:pt>
                <c:pt idx="9">
                  <c:v>10.818713450292398</c:v>
                </c:pt>
                <c:pt idx="10">
                  <c:v>13.934426229508196</c:v>
                </c:pt>
                <c:pt idx="11">
                  <c:v>21.463414634146343</c:v>
                </c:pt>
                <c:pt idx="12">
                  <c:v>24.705882352941178</c:v>
                </c:pt>
                <c:pt idx="13">
                  <c:v>15.151515151515152</c:v>
                </c:pt>
                <c:pt idx="15">
                  <c:v>15.310077519379844</c:v>
                </c:pt>
                <c:pt idx="16">
                  <c:v>13.043478260869565</c:v>
                </c:pt>
                <c:pt idx="17">
                  <c:v>15.44943820224719</c:v>
                </c:pt>
                <c:pt idx="18">
                  <c:v>16.470588235294116</c:v>
                </c:pt>
                <c:pt idx="19">
                  <c:v>10.552763819095476</c:v>
                </c:pt>
              </c:numCache>
            </c:numRef>
          </c:val>
          <c:extLst>
            <c:ext xmlns:c16="http://schemas.microsoft.com/office/drawing/2014/chart" uri="{C3380CC4-5D6E-409C-BE32-E72D297353CC}">
              <c16:uniqueId val="{00000001-C6D8-428A-A0B3-2181B425197A}"/>
            </c:ext>
          </c:extLst>
        </c:ser>
        <c:ser>
          <c:idx val="1"/>
          <c:order val="1"/>
          <c:tx>
            <c:strRef>
              <c:f>'Q2(4)イ'!$AS$2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C6D8-428A-A0B3-2181B425197A}"/>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'Q2(4)イ'!$AP$3:$AP$22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'Q2(4)イ'!$AS$3:$AS$22</c:f>
              <c:numCache>
                <c:formatCode>0.0</c:formatCode>
                <c:ptCount val="20"/>
                <c:pt idx="0">
                  <c:v>20</c:v>
                </c:pt>
                <c:pt idx="1">
                  <c:v>24.390243902439025</c:v>
                </c:pt>
                <c:pt idx="3">
                  <c:v>25.462304409672832</c:v>
                </c:pt>
                <c:pt idx="4">
                  <c:v>23.52941176470588</c:v>
                </c:pt>
                <c:pt idx="6">
                  <c:v>0</c:v>
                </c:pt>
                <c:pt idx="7">
                  <c:v>15.068493150684931</c:v>
                </c:pt>
                <c:pt idx="8">
                  <c:v>16.455696202531644</c:v>
                </c:pt>
                <c:pt idx="9">
                  <c:v>19.298245614035086</c:v>
                </c:pt>
                <c:pt idx="10">
                  <c:v>26.502732240437162</c:v>
                </c:pt>
                <c:pt idx="11">
                  <c:v>28.780487804878046</c:v>
                </c:pt>
                <c:pt idx="12">
                  <c:v>43.529411764705884</c:v>
                </c:pt>
                <c:pt idx="13">
                  <c:v>34.848484848484851</c:v>
                </c:pt>
                <c:pt idx="15">
                  <c:v>23.643410852713178</c:v>
                </c:pt>
                <c:pt idx="16">
                  <c:v>20.869565217391305</c:v>
                </c:pt>
                <c:pt idx="17">
                  <c:v>26.40449438202247</c:v>
                </c:pt>
                <c:pt idx="18">
                  <c:v>24.313725490196077</c:v>
                </c:pt>
                <c:pt idx="19">
                  <c:v>26.633165829145728</c:v>
                </c:pt>
              </c:numCache>
            </c:numRef>
          </c:val>
          <c:extLst>
            <c:ext xmlns:c16="http://schemas.microsoft.com/office/drawing/2014/chart" uri="{C3380CC4-5D6E-409C-BE32-E72D297353CC}">
              <c16:uniqueId val="{00000003-C6D8-428A-A0B3-2181B425197A}"/>
            </c:ext>
          </c:extLst>
        </c:ser>
        <c:ser>
          <c:idx val="2"/>
          <c:order val="2"/>
          <c:tx>
            <c:strRef>
              <c:f>'Q2(4)イ'!$AT$2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C6D8-428A-A0B3-2181B425197A}"/>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'Q2(4)イ'!$AP$3:$AP$22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'Q2(4)イ'!$AT$3:$AT$22</c:f>
              <c:numCache>
                <c:formatCode>0.0</c:formatCode>
                <c:ptCount val="20"/>
                <c:pt idx="0">
                  <c:v>20</c:v>
                </c:pt>
                <c:pt idx="1">
                  <c:v>31.065468549422338</c:v>
                </c:pt>
                <c:pt idx="3">
                  <c:v>28.022759601706969</c:v>
                </c:pt>
                <c:pt idx="4">
                  <c:v>33.529411764705877</c:v>
                </c:pt>
                <c:pt idx="6">
                  <c:v>46.153846153846153</c:v>
                </c:pt>
                <c:pt idx="7">
                  <c:v>35.61643835616438</c:v>
                </c:pt>
                <c:pt idx="8">
                  <c:v>30.801687763713083</c:v>
                </c:pt>
                <c:pt idx="9">
                  <c:v>33.62573099415205</c:v>
                </c:pt>
                <c:pt idx="10">
                  <c:v>33.060109289617486</c:v>
                </c:pt>
                <c:pt idx="11">
                  <c:v>29.268292682926827</c:v>
                </c:pt>
                <c:pt idx="12">
                  <c:v>18.235294117647058</c:v>
                </c:pt>
                <c:pt idx="13">
                  <c:v>30.303030303030305</c:v>
                </c:pt>
                <c:pt idx="15">
                  <c:v>27.906976744186046</c:v>
                </c:pt>
                <c:pt idx="16">
                  <c:v>32.608695652173914</c:v>
                </c:pt>
                <c:pt idx="17">
                  <c:v>35.112359550561798</c:v>
                </c:pt>
                <c:pt idx="18">
                  <c:v>28.627450980392155</c:v>
                </c:pt>
                <c:pt idx="19">
                  <c:v>33.668341708542712</c:v>
                </c:pt>
              </c:numCache>
            </c:numRef>
          </c:val>
          <c:extLst>
            <c:ext xmlns:c16="http://schemas.microsoft.com/office/drawing/2014/chart" uri="{C3380CC4-5D6E-409C-BE32-E72D297353CC}">
              <c16:uniqueId val="{00000005-C6D8-428A-A0B3-2181B425197A}"/>
            </c:ext>
          </c:extLst>
        </c:ser>
        <c:ser>
          <c:idx val="3"/>
          <c:order val="3"/>
          <c:tx>
            <c:strRef>
              <c:f>'Q2(4)イ'!$AU$2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C6D8-428A-A0B3-2181B425197A}"/>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'Q2(4)イ'!$AP$3:$AP$22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'Q2(4)イ'!$AU$3:$AU$22</c:f>
              <c:numCache>
                <c:formatCode>0.0</c:formatCode>
                <c:ptCount val="20"/>
                <c:pt idx="0">
                  <c:v>20</c:v>
                </c:pt>
                <c:pt idx="1">
                  <c:v>29.845956354300384</c:v>
                </c:pt>
                <c:pt idx="3">
                  <c:v>31.294452347083929</c:v>
                </c:pt>
                <c:pt idx="4">
                  <c:v>28.823529411764703</c:v>
                </c:pt>
                <c:pt idx="6">
                  <c:v>46.153846153846153</c:v>
                </c:pt>
                <c:pt idx="7">
                  <c:v>34.93150684931507</c:v>
                </c:pt>
                <c:pt idx="8">
                  <c:v>44.303797468354425</c:v>
                </c:pt>
                <c:pt idx="9">
                  <c:v>36.257309941520468</c:v>
                </c:pt>
                <c:pt idx="10">
                  <c:v>26.502732240437162</c:v>
                </c:pt>
                <c:pt idx="11">
                  <c:v>20.487804878048781</c:v>
                </c:pt>
                <c:pt idx="12">
                  <c:v>12.941176470588237</c:v>
                </c:pt>
                <c:pt idx="13">
                  <c:v>18.181818181818183</c:v>
                </c:pt>
                <c:pt idx="15">
                  <c:v>32.945736434108525</c:v>
                </c:pt>
                <c:pt idx="16">
                  <c:v>33.478260869565219</c:v>
                </c:pt>
                <c:pt idx="17">
                  <c:v>22.752808988764045</c:v>
                </c:pt>
                <c:pt idx="18">
                  <c:v>30.588235294117649</c:v>
                </c:pt>
                <c:pt idx="19">
                  <c:v>29.145728643216078</c:v>
                </c:pt>
              </c:numCache>
            </c:numRef>
          </c:val>
          <c:extLst>
            <c:ext xmlns:c16="http://schemas.microsoft.com/office/drawing/2014/chart" uri="{C3380CC4-5D6E-409C-BE32-E72D297353CC}">
              <c16:uniqueId val="{00000007-C6D8-428A-A0B3-2181B425197A}"/>
            </c:ext>
          </c:extLst>
        </c:ser>
        <c:ser>
          <c:idx val="4"/>
          <c:order val="4"/>
          <c:tx>
            <c:strRef>
              <c:f>'Q2(4)イ'!$AV$2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C6D8-428A-A0B3-2181B425197A}"/>
                </c:ext>
              </c:extLst>
            </c:dLbl>
            <c:dLbl>
              <c:idx val="13"/>
              <c:layout>
                <c:manualLayout>
                  <c:x val="2.0508009359251261E-2"/>
                  <c:y val="-2.5452942119608786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E2F-45D5-81E8-BA1BC810C4E1}"/>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'Q2(4)イ'!$AP$3:$AP$22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'Q2(4)イ'!$AV$3:$AV$22</c:f>
              <c:numCache>
                <c:formatCode>0.0</c:formatCode>
                <c:ptCount val="20"/>
                <c:pt idx="0">
                  <c:v>20</c:v>
                </c:pt>
                <c:pt idx="1">
                  <c:v>0.12836970474967907</c:v>
                </c:pt>
                <c:pt idx="3">
                  <c:v>0.14224751066856331</c:v>
                </c:pt>
                <c:pt idx="4">
                  <c:v>0</c:v>
                </c:pt>
                <c:pt idx="6">
                  <c:v>0</c:v>
                </c:pt>
                <c:pt idx="7">
                  <c:v>0</c:v>
                </c:pt>
                <c:pt idx="8">
                  <c:v>0</c:v>
                </c:pt>
                <c:pt idx="9">
                  <c:v>0</c:v>
                </c:pt>
                <c:pt idx="10">
                  <c:v>0</c:v>
                </c:pt>
                <c:pt idx="11">
                  <c:v>0</c:v>
                </c:pt>
                <c:pt idx="12">
                  <c:v>0.58823529411764708</c:v>
                </c:pt>
                <c:pt idx="13">
                  <c:v>1.5151515151515151</c:v>
                </c:pt>
                <c:pt idx="15">
                  <c:v>0.19379844961240311</c:v>
                </c:pt>
                <c:pt idx="16">
                  <c:v>0</c:v>
                </c:pt>
                <c:pt idx="17">
                  <c:v>0.2808988764044944</c:v>
                </c:pt>
                <c:pt idx="18">
                  <c:v>0</c:v>
                </c:pt>
                <c:pt idx="19">
                  <c:v>0</c:v>
                </c:pt>
              </c:numCache>
            </c:numRef>
          </c:val>
          <c:extLst>
            <c:ext xmlns:c16="http://schemas.microsoft.com/office/drawing/2014/chart" uri="{C3380CC4-5D6E-409C-BE32-E72D297353CC}">
              <c16:uniqueId val="{00000009-C6D8-428A-A0B3-2181B425197A}"/>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2928247070917864"/>
          <c:h val="0.88988786131199427"/>
        </c:manualLayout>
      </c:layout>
      <c:barChart>
        <c:barDir val="bar"/>
        <c:grouping val="stacked"/>
        <c:varyColors val="0"/>
        <c:ser>
          <c:idx val="1"/>
          <c:order val="0"/>
          <c:tx>
            <c:strRef>
              <c:f>'Q2(4)イ 比較'!$AL$2</c:f>
              <c:strCache>
                <c:ptCount val="1"/>
                <c:pt idx="0">
                  <c:v>いつも
行っている</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277F-4877-A8B8-A8DA9FF09194}"/>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277F-4877-A8B8-A8DA9FF09194}"/>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277F-4877-A8B8-A8DA9FF09194}"/>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277F-4877-A8B8-A8DA9FF09194}"/>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277F-4877-A8B8-A8DA9FF0919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'Q2(4)イ 比較'!$AJ$3:$AJ$5</c:f>
              <c:strCache>
                <c:ptCount val="3"/>
                <c:pt idx="0">
                  <c:v>凡例</c:v>
                </c:pt>
                <c:pt idx="1">
                  <c:v>(1,558)</c:v>
                </c:pt>
                <c:pt idx="2">
                  <c:v>(2,232)</c:v>
                </c:pt>
              </c:strCache>
            </c:strRef>
          </c:cat>
          <c:val>
            <c:numRef>
              <c:f>'Q2(4)イ 比較'!$AL$3:$AL$5</c:f>
              <c:numCache>
                <c:formatCode>0.0</c:formatCode>
                <c:ptCount val="3"/>
                <c:pt idx="0">
                  <c:v>20</c:v>
                </c:pt>
                <c:pt idx="1">
                  <c:v>14.569961489088575</c:v>
                </c:pt>
                <c:pt idx="2">
                  <c:v>12.9</c:v>
                </c:pt>
              </c:numCache>
            </c:numRef>
          </c:val>
          <c:extLst>
            <c:ext xmlns:c16="http://schemas.microsoft.com/office/drawing/2014/chart" uri="{C3380CC4-5D6E-409C-BE32-E72D297353CC}">
              <c16:uniqueId val="{00000005-277F-4877-A8B8-A8DA9FF09194}"/>
            </c:ext>
          </c:extLst>
        </c:ser>
        <c:ser>
          <c:idx val="2"/>
          <c:order val="1"/>
          <c:tx>
            <c:strRef>
              <c:f>'Q2(4)イ 比較'!$AM$2</c:f>
              <c:strCache>
                <c:ptCount val="1"/>
                <c:pt idx="0">
                  <c:v>時々
行っている</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277F-4877-A8B8-A8DA9FF09194}"/>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277F-4877-A8B8-A8DA9FF09194}"/>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277F-4877-A8B8-A8DA9FF09194}"/>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277F-4877-A8B8-A8DA9FF0919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'Q2(4)イ 比較'!$AJ$3:$AJ$5</c:f>
              <c:strCache>
                <c:ptCount val="3"/>
                <c:pt idx="0">
                  <c:v>凡例</c:v>
                </c:pt>
                <c:pt idx="1">
                  <c:v>(1,558)</c:v>
                </c:pt>
                <c:pt idx="2">
                  <c:v>(2,232)</c:v>
                </c:pt>
              </c:strCache>
            </c:strRef>
          </c:cat>
          <c:val>
            <c:numRef>
              <c:f>'Q2(4)イ 比較'!$AM$3:$AM$5</c:f>
              <c:numCache>
                <c:formatCode>0.0</c:formatCode>
                <c:ptCount val="3"/>
                <c:pt idx="0">
                  <c:v>20</c:v>
                </c:pt>
                <c:pt idx="1">
                  <c:v>24.390243902439025</c:v>
                </c:pt>
                <c:pt idx="2">
                  <c:v>24.2</c:v>
                </c:pt>
              </c:numCache>
            </c:numRef>
          </c:val>
          <c:extLst>
            <c:ext xmlns:c16="http://schemas.microsoft.com/office/drawing/2014/chart" uri="{C3380CC4-5D6E-409C-BE32-E72D297353CC}">
              <c16:uniqueId val="{0000000A-277F-4877-A8B8-A8DA9FF09194}"/>
            </c:ext>
          </c:extLst>
        </c:ser>
        <c:ser>
          <c:idx val="3"/>
          <c:order val="2"/>
          <c:tx>
            <c:strRef>
              <c:f>'Q2(4)イ 比較'!$AN$2</c:f>
              <c:strCache>
                <c:ptCount val="1"/>
                <c:pt idx="0">
                  <c:v>これから
行いたい</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277F-4877-A8B8-A8DA9FF09194}"/>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277F-4877-A8B8-A8DA9FF09194}"/>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277F-4877-A8B8-A8DA9FF09194}"/>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277F-4877-A8B8-A8DA9FF09194}"/>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277F-4877-A8B8-A8DA9FF09194}"/>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277F-4877-A8B8-A8DA9FF0919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'Q2(4)イ 比較'!$AJ$3:$AJ$5</c:f>
              <c:strCache>
                <c:ptCount val="3"/>
                <c:pt idx="0">
                  <c:v>凡例</c:v>
                </c:pt>
                <c:pt idx="1">
                  <c:v>(1,558)</c:v>
                </c:pt>
                <c:pt idx="2">
                  <c:v>(2,232)</c:v>
                </c:pt>
              </c:strCache>
            </c:strRef>
          </c:cat>
          <c:val>
            <c:numRef>
              <c:f>'Q2(4)イ 比較'!$AN$3:$AN$5</c:f>
              <c:numCache>
                <c:formatCode>0.0</c:formatCode>
                <c:ptCount val="3"/>
                <c:pt idx="0">
                  <c:v>20</c:v>
                </c:pt>
                <c:pt idx="1">
                  <c:v>31.065468549422338</c:v>
                </c:pt>
                <c:pt idx="2">
                  <c:v>30.5</c:v>
                </c:pt>
              </c:numCache>
            </c:numRef>
          </c:val>
          <c:extLst>
            <c:ext xmlns:c16="http://schemas.microsoft.com/office/drawing/2014/chart" uri="{C3380CC4-5D6E-409C-BE32-E72D297353CC}">
              <c16:uniqueId val="{00000011-277F-4877-A8B8-A8DA9FF09194}"/>
            </c:ext>
          </c:extLst>
        </c:ser>
        <c:ser>
          <c:idx val="4"/>
          <c:order val="3"/>
          <c:tx>
            <c:strRef>
              <c:f>'Q2(4)イ 比較'!$AO$2</c:f>
              <c:strCache>
                <c:ptCount val="1"/>
                <c:pt idx="0">
                  <c:v>行うつもりは
ない</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277F-4877-A8B8-A8DA9FF09194}"/>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277F-4877-A8B8-A8DA9FF09194}"/>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277F-4877-A8B8-A8DA9FF09194}"/>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277F-4877-A8B8-A8DA9FF09194}"/>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277F-4877-A8B8-A8DA9FF09194}"/>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277F-4877-A8B8-A8DA9FF09194}"/>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277F-4877-A8B8-A8DA9FF09194}"/>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277F-4877-A8B8-A8DA9FF09194}"/>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277F-4877-A8B8-A8DA9FF09194}"/>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277F-4877-A8B8-A8DA9FF09194}"/>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277F-4877-A8B8-A8DA9FF09194}"/>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277F-4877-A8B8-A8DA9FF09194}"/>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277F-4877-A8B8-A8DA9FF09194}"/>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277F-4877-A8B8-A8DA9FF09194}"/>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277F-4877-A8B8-A8DA9FF0919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'Q2(4)イ 比較'!$AJ$3:$AJ$5</c:f>
              <c:strCache>
                <c:ptCount val="3"/>
                <c:pt idx="0">
                  <c:v>凡例</c:v>
                </c:pt>
                <c:pt idx="1">
                  <c:v>(1,558)</c:v>
                </c:pt>
                <c:pt idx="2">
                  <c:v>(2,232)</c:v>
                </c:pt>
              </c:strCache>
            </c:strRef>
          </c:cat>
          <c:val>
            <c:numRef>
              <c:f>'Q2(4)イ 比較'!$AO$3:$AO$5</c:f>
              <c:numCache>
                <c:formatCode>0.0</c:formatCode>
                <c:ptCount val="3"/>
                <c:pt idx="0">
                  <c:v>20</c:v>
                </c:pt>
                <c:pt idx="1">
                  <c:v>29.845956354300384</c:v>
                </c:pt>
                <c:pt idx="2">
                  <c:v>30.5</c:v>
                </c:pt>
              </c:numCache>
            </c:numRef>
          </c:val>
          <c:extLst>
            <c:ext xmlns:c16="http://schemas.microsoft.com/office/drawing/2014/chart" uri="{C3380CC4-5D6E-409C-BE32-E72D297353CC}">
              <c16:uniqueId val="{00000021-277F-4877-A8B8-A8DA9FF09194}"/>
            </c:ext>
          </c:extLst>
        </c:ser>
        <c:ser>
          <c:idx val="5"/>
          <c:order val="4"/>
          <c:tx>
            <c:strRef>
              <c:f>'Q2(4)イ 比較'!$AP$2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277F-4877-A8B8-A8DA9FF09194}"/>
                </c:ext>
              </c:extLst>
            </c:dLbl>
            <c:dLbl>
              <c:idx val="2"/>
              <c:layout>
                <c:manualLayout>
                  <c:x val="1.959732584184468E-2"/>
                  <c:y val="-8.398809523809523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277F-4877-A8B8-A8DA9FF09194}"/>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'Q2(4)イ 比較'!$AJ$3:$AJ$5</c:f>
              <c:strCache>
                <c:ptCount val="3"/>
                <c:pt idx="0">
                  <c:v>凡例</c:v>
                </c:pt>
                <c:pt idx="1">
                  <c:v>(1,558)</c:v>
                </c:pt>
                <c:pt idx="2">
                  <c:v>(2,232)</c:v>
                </c:pt>
              </c:strCache>
            </c:strRef>
          </c:cat>
          <c:val>
            <c:numRef>
              <c:f>'Q2(4)イ 比較'!$AP$3:$AP$5</c:f>
              <c:numCache>
                <c:formatCode>0.0</c:formatCode>
                <c:ptCount val="3"/>
                <c:pt idx="0">
                  <c:v>20</c:v>
                </c:pt>
                <c:pt idx="1">
                  <c:v>0.12836970474967907</c:v>
                </c:pt>
                <c:pt idx="2">
                  <c:v>1.8</c:v>
                </c:pt>
              </c:numCache>
            </c:numRef>
          </c:val>
          <c:extLst>
            <c:ext xmlns:c16="http://schemas.microsoft.com/office/drawing/2014/chart" uri="{C3380CC4-5D6E-409C-BE32-E72D297353CC}">
              <c16:uniqueId val="{00000024-277F-4877-A8B8-A8DA9FF09194}"/>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753284737221022"/>
          <c:h val="0.94062202597734024"/>
        </c:manualLayout>
      </c:layout>
      <c:barChart>
        <c:barDir val="bar"/>
        <c:grouping val="percentStacked"/>
        <c:varyColors val="0"/>
        <c:ser>
          <c:idx val="0"/>
          <c:order val="0"/>
          <c:tx>
            <c:strRef>
              <c:f>'Q2(4)ウ'!$AR$2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770A-4BC6-8FD2-AF22AB6B7C0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'Q2(4)ウ'!$AP$23:$AP$50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('Q2(4)ウ'!$AR$3:$AR$4,'Q2(4)ウ'!$AR$23:$AR$50)</c:f>
              <c:numCache>
                <c:formatCode>0.0</c:formatCode>
                <c:ptCount val="30"/>
                <c:pt idx="0">
                  <c:v>20</c:v>
                </c:pt>
                <c:pt idx="1">
                  <c:v>69.961489088575107</c:v>
                </c:pt>
                <c:pt idx="3">
                  <c:v>72.043010752688176</c:v>
                </c:pt>
                <c:pt idx="4">
                  <c:v>63.91608391608392</c:v>
                </c:pt>
                <c:pt idx="5">
                  <c:v>78.082191780821915</c:v>
                </c:pt>
                <c:pt idx="6">
                  <c:v>100</c:v>
                </c:pt>
                <c:pt idx="7">
                  <c:v>85</c:v>
                </c:pt>
                <c:pt idx="8">
                  <c:v>55.555555555555557</c:v>
                </c:pt>
                <c:pt idx="9">
                  <c:v>70.860927152317871</c:v>
                </c:pt>
                <c:pt idx="10">
                  <c:v>70.270270270270274</c:v>
                </c:pt>
                <c:pt idx="12">
                  <c:v>63.576158940397356</c:v>
                </c:pt>
                <c:pt idx="13">
                  <c:v>70.686070686070693</c:v>
                </c:pt>
                <c:pt idx="14">
                  <c:v>72.479564032697553</c:v>
                </c:pt>
                <c:pt idx="15">
                  <c:v>71.924290220820183</c:v>
                </c:pt>
                <c:pt idx="16">
                  <c:v>63.768115942028977</c:v>
                </c:pt>
                <c:pt idx="17">
                  <c:v>88.888888888888886</c:v>
                </c:pt>
                <c:pt idx="18">
                  <c:v>100</c:v>
                </c:pt>
                <c:pt idx="20">
                  <c:v>73.45276872964169</c:v>
                </c:pt>
                <c:pt idx="21">
                  <c:v>72.07977207977207</c:v>
                </c:pt>
                <c:pt idx="22">
                  <c:v>68.421052631578945</c:v>
                </c:pt>
                <c:pt idx="23">
                  <c:v>80</c:v>
                </c:pt>
                <c:pt idx="24">
                  <c:v>33.333333333333329</c:v>
                </c:pt>
                <c:pt idx="25">
                  <c:v>61.822660098522164</c:v>
                </c:pt>
                <c:pt idx="26">
                  <c:v>74.418604651162795</c:v>
                </c:pt>
                <c:pt idx="27">
                  <c:v>70.454545454545453</c:v>
                </c:pt>
                <c:pt idx="28">
                  <c:v>100</c:v>
                </c:pt>
                <c:pt idx="29">
                  <c:v>67.857142857142861</c:v>
                </c:pt>
              </c:numCache>
            </c:numRef>
          </c:val>
          <c:extLst>
            <c:ext xmlns:c16="http://schemas.microsoft.com/office/drawing/2014/chart" uri="{C3380CC4-5D6E-409C-BE32-E72D297353CC}">
              <c16:uniqueId val="{00000001-770A-4BC6-8FD2-AF22AB6B7C03}"/>
            </c:ext>
          </c:extLst>
        </c:ser>
        <c:ser>
          <c:idx val="1"/>
          <c:order val="1"/>
          <c:tx>
            <c:strRef>
              <c:f>'Q2(4)ウ'!$AS$2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770A-4BC6-8FD2-AF22AB6B7C03}"/>
                </c:ext>
              </c:extLst>
            </c:dLbl>
            <c:dLbl>
              <c:idx val="17"/>
              <c:layout>
                <c:manualLayout>
                  <c:x val="-9.5242380609552625E-3"/>
                  <c:y val="3.376230148814112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D1FF-4083-ABAF-B5190D135CD6}"/>
                </c:ext>
              </c:extLst>
            </c:dLbl>
            <c:dLbl>
              <c:idx val="18"/>
              <c:layout>
                <c:manualLayout>
                  <c:x val="-3.6192104631629467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D1FF-4083-ABAF-B5190D135CD6}"/>
                </c:ext>
              </c:extLst>
            </c:dLbl>
            <c:dLbl>
              <c:idx val="28"/>
              <c:layout>
                <c:manualLayout>
                  <c:x val="-2.6667866570674346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D1FF-4083-ABAF-B5190D135CD6}"/>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'Q2(4)ウ'!$AP$23:$AP$50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('Q2(4)ウ'!$AS$3:$AS$4,'Q2(4)ウ'!$AS$23:$AS$50)</c:f>
              <c:numCache>
                <c:formatCode>0.0</c:formatCode>
                <c:ptCount val="30"/>
                <c:pt idx="0">
                  <c:v>20</c:v>
                </c:pt>
                <c:pt idx="1">
                  <c:v>22.528883183568677</c:v>
                </c:pt>
                <c:pt idx="3">
                  <c:v>17.741935483870968</c:v>
                </c:pt>
                <c:pt idx="4">
                  <c:v>27.412587412587413</c:v>
                </c:pt>
                <c:pt idx="5">
                  <c:v>19.634703196347029</c:v>
                </c:pt>
                <c:pt idx="6">
                  <c:v>0</c:v>
                </c:pt>
                <c:pt idx="7">
                  <c:v>12.222222222222221</c:v>
                </c:pt>
                <c:pt idx="8">
                  <c:v>20.634920634920633</c:v>
                </c:pt>
                <c:pt idx="9">
                  <c:v>24.503311258278146</c:v>
                </c:pt>
                <c:pt idx="10">
                  <c:v>18.918918918918919</c:v>
                </c:pt>
                <c:pt idx="12">
                  <c:v>24.834437086092713</c:v>
                </c:pt>
                <c:pt idx="13">
                  <c:v>24.324324324324326</c:v>
                </c:pt>
                <c:pt idx="14">
                  <c:v>19.891008174386922</c:v>
                </c:pt>
                <c:pt idx="15">
                  <c:v>21.766561514195583</c:v>
                </c:pt>
                <c:pt idx="16">
                  <c:v>23.188405797101449</c:v>
                </c:pt>
                <c:pt idx="17">
                  <c:v>5.5555555555555554</c:v>
                </c:pt>
                <c:pt idx="18">
                  <c:v>0</c:v>
                </c:pt>
                <c:pt idx="20">
                  <c:v>20.521172638436482</c:v>
                </c:pt>
                <c:pt idx="21">
                  <c:v>22.792022792022792</c:v>
                </c:pt>
                <c:pt idx="22">
                  <c:v>21.052631578947366</c:v>
                </c:pt>
                <c:pt idx="23">
                  <c:v>17.777777777777779</c:v>
                </c:pt>
                <c:pt idx="24">
                  <c:v>66.666666666666657</c:v>
                </c:pt>
                <c:pt idx="25">
                  <c:v>26.847290640394089</c:v>
                </c:pt>
                <c:pt idx="26">
                  <c:v>18.604651162790699</c:v>
                </c:pt>
                <c:pt idx="27">
                  <c:v>15.909090909090908</c:v>
                </c:pt>
                <c:pt idx="28">
                  <c:v>0</c:v>
                </c:pt>
                <c:pt idx="29">
                  <c:v>17.857142857142858</c:v>
                </c:pt>
              </c:numCache>
            </c:numRef>
          </c:val>
          <c:extLst>
            <c:ext xmlns:c16="http://schemas.microsoft.com/office/drawing/2014/chart" uri="{C3380CC4-5D6E-409C-BE32-E72D297353CC}">
              <c16:uniqueId val="{00000003-770A-4BC6-8FD2-AF22AB6B7C03}"/>
            </c:ext>
          </c:extLst>
        </c:ser>
        <c:ser>
          <c:idx val="2"/>
          <c:order val="2"/>
          <c:tx>
            <c:strRef>
              <c:f>'Q2(4)ウ'!$AT$2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770A-4BC6-8FD2-AF22AB6B7C03}"/>
                </c:ext>
              </c:extLst>
            </c:dLbl>
            <c:dLbl>
              <c:idx val="5"/>
              <c:layout>
                <c:manualLayout>
                  <c:x val="-1.5238780897528198E-2"/>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1FF-4083-ABAF-B5190D135CD6}"/>
                </c:ext>
              </c:extLst>
            </c:dLbl>
            <c:dLbl>
              <c:idx val="9"/>
              <c:layout>
                <c:manualLayout>
                  <c:x val="-7.619390448764099E-3"/>
                  <c:y val="3.3760972316002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D1FF-4083-ABAF-B5190D135CD6}"/>
                </c:ext>
              </c:extLst>
            </c:dLbl>
            <c:dLbl>
              <c:idx val="13"/>
              <c:layout>
                <c:manualLayout>
                  <c:x val="-1.3333933285337173E-2"/>
                  <c:y val="6.752194463200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D1FF-4083-ABAF-B5190D135CD6}"/>
                </c:ext>
              </c:extLst>
            </c:dLbl>
            <c:dLbl>
              <c:idx val="15"/>
              <c:layout>
                <c:manualLayout>
                  <c:x val="-3.8096952243821891E-3"/>
                  <c:y val="3.3760972316002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D1FF-4083-ABAF-B5190D135CD6}"/>
                </c:ext>
              </c:extLst>
            </c:dLbl>
            <c:dLbl>
              <c:idx val="18"/>
              <c:layout>
                <c:manualLayout>
                  <c:x val="-1.9048476121910247E-3"/>
                  <c:y val="5.064278764614371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D1FF-4083-ABAF-B5190D135CD6}"/>
                </c:ext>
              </c:extLst>
            </c:dLbl>
            <c:dLbl>
              <c:idx val="20"/>
              <c:layout>
                <c:manualLayout>
                  <c:x val="-5.7145428365730742E-3"/>
                  <c:y val="3.376230148814112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D1FF-4083-ABAF-B5190D135CD6}"/>
                </c:ext>
              </c:extLst>
            </c:dLbl>
            <c:dLbl>
              <c:idx val="21"/>
              <c:layout>
                <c:manualLayout>
                  <c:x val="-1.3333933285337312E-2"/>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D1FF-4083-ABAF-B5190D135CD6}"/>
                </c:ext>
              </c:extLst>
            </c:dLbl>
            <c:dLbl>
              <c:idx val="22"/>
              <c:layout>
                <c:manualLayout>
                  <c:x val="-1.3333933285337312E-2"/>
                  <c:y val="6.75232738041438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D1FF-4083-ABAF-B5190D135CD6}"/>
                </c:ext>
              </c:extLst>
            </c:dLbl>
            <c:dLbl>
              <c:idx val="23"/>
              <c:layout>
                <c:manualLayout>
                  <c:x val="-1.3333933285337173E-2"/>
                  <c:y val="5.06427876461424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D1FF-4083-ABAF-B5190D135CD6}"/>
                </c:ext>
              </c:extLst>
            </c:dLbl>
            <c:dLbl>
              <c:idx val="26"/>
              <c:layout>
                <c:manualLayout>
                  <c:x val="-7.6193904487642386E-3"/>
                  <c:y val="3.3760972316002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D1FF-4083-ABAF-B5190D135CD6}"/>
                </c:ext>
              </c:extLst>
            </c:dLbl>
            <c:dLbl>
              <c:idx val="28"/>
              <c:layout>
                <c:manualLayout>
                  <c:x val="5.7145428365730742E-3"/>
                  <c:y val="3.3760972316002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D1FF-4083-ABAF-B5190D135CD6}"/>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'Q2(4)ウ'!$AP$23:$AP$50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('Q2(4)ウ'!$AT$3:$AT$4,'Q2(4)ウ'!$AT$23:$AT$50)</c:f>
              <c:numCache>
                <c:formatCode>0.0</c:formatCode>
                <c:ptCount val="30"/>
                <c:pt idx="0">
                  <c:v>20</c:v>
                </c:pt>
                <c:pt idx="1">
                  <c:v>5.3915275994865208</c:v>
                </c:pt>
                <c:pt idx="3">
                  <c:v>6.9892473118279561</c:v>
                </c:pt>
                <c:pt idx="4">
                  <c:v>6.0139860139860142</c:v>
                </c:pt>
                <c:pt idx="5">
                  <c:v>2.2831050228310499</c:v>
                </c:pt>
                <c:pt idx="6">
                  <c:v>0</c:v>
                </c:pt>
                <c:pt idx="7">
                  <c:v>2.2222222222222223</c:v>
                </c:pt>
                <c:pt idx="8">
                  <c:v>17.460317460317459</c:v>
                </c:pt>
                <c:pt idx="9">
                  <c:v>2.6490066225165565</c:v>
                </c:pt>
                <c:pt idx="10">
                  <c:v>10.810810810810811</c:v>
                </c:pt>
                <c:pt idx="12">
                  <c:v>6.9536423841059598</c:v>
                </c:pt>
                <c:pt idx="13">
                  <c:v>3.5343035343035343</c:v>
                </c:pt>
                <c:pt idx="14">
                  <c:v>6.2670299727520433</c:v>
                </c:pt>
                <c:pt idx="15">
                  <c:v>5.3627760252365935</c:v>
                </c:pt>
                <c:pt idx="16">
                  <c:v>8.695652173913043</c:v>
                </c:pt>
                <c:pt idx="17">
                  <c:v>0</c:v>
                </c:pt>
                <c:pt idx="18">
                  <c:v>0</c:v>
                </c:pt>
                <c:pt idx="20">
                  <c:v>4.7231270358306192</c:v>
                </c:pt>
                <c:pt idx="21">
                  <c:v>3.7037037037037033</c:v>
                </c:pt>
                <c:pt idx="22">
                  <c:v>0</c:v>
                </c:pt>
                <c:pt idx="23">
                  <c:v>2.2222222222222223</c:v>
                </c:pt>
                <c:pt idx="24">
                  <c:v>0</c:v>
                </c:pt>
                <c:pt idx="25">
                  <c:v>8.1280788177339893</c:v>
                </c:pt>
                <c:pt idx="26">
                  <c:v>2.3255813953488373</c:v>
                </c:pt>
                <c:pt idx="27">
                  <c:v>9.0909090909090917</c:v>
                </c:pt>
                <c:pt idx="28">
                  <c:v>0</c:v>
                </c:pt>
                <c:pt idx="29">
                  <c:v>10.714285714285714</c:v>
                </c:pt>
              </c:numCache>
            </c:numRef>
          </c:val>
          <c:extLst>
            <c:ext xmlns:c16="http://schemas.microsoft.com/office/drawing/2014/chart" uri="{C3380CC4-5D6E-409C-BE32-E72D297353CC}">
              <c16:uniqueId val="{00000005-770A-4BC6-8FD2-AF22AB6B7C03}"/>
            </c:ext>
          </c:extLst>
        </c:ser>
        <c:ser>
          <c:idx val="3"/>
          <c:order val="3"/>
          <c:tx>
            <c:strRef>
              <c:f>'Q2(4)ウ'!$AU$2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770A-4BC6-8FD2-AF22AB6B7C03}"/>
                </c:ext>
              </c:extLst>
            </c:dLbl>
            <c:dLbl>
              <c:idx val="5"/>
              <c:layout>
                <c:manualLayout>
                  <c:x val="-1.3968721121542454E-16"/>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1FF-4083-ABAF-B5190D135CD6}"/>
                </c:ext>
              </c:extLst>
            </c:dLbl>
            <c:dLbl>
              <c:idx val="6"/>
              <c:layout>
                <c:manualLayout>
                  <c:x val="1.5238780897528198E-2"/>
                  <c:y val="-1.012829169480081E-2"/>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1FF-4083-ABAF-B5190D135CD6}"/>
                </c:ext>
              </c:extLst>
            </c:dLbl>
            <c:dLbl>
              <c:idx val="7"/>
              <c:layout>
                <c:manualLayout>
                  <c:x val="2.2858171346292297E-2"/>
                  <c:y val="-6.752194463200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1FF-4083-ABAF-B5190D135CD6}"/>
                </c:ext>
              </c:extLst>
            </c:dLbl>
            <c:dLbl>
              <c:idx val="9"/>
              <c:layout>
                <c:manualLayout>
                  <c:x val="7.6193904487639593E-3"/>
                  <c:y val="-6.752194463200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D1FF-4083-ABAF-B5190D135CD6}"/>
                </c:ext>
              </c:extLst>
            </c:dLbl>
            <c:dLbl>
              <c:idx val="15"/>
              <c:layout>
                <c:manualLayout>
                  <c:x val="0"/>
                  <c:y val="-5.064012930186562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D1FF-4083-ABAF-B5190D135CD6}"/>
                </c:ext>
              </c:extLst>
            </c:dLbl>
            <c:dLbl>
              <c:idx val="17"/>
              <c:layout>
                <c:manualLayout>
                  <c:x val="5.7145428365730742E-3"/>
                  <c:y val="-8.440243079000675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D1FF-4083-ABAF-B5190D135CD6}"/>
                </c:ext>
              </c:extLst>
            </c:dLbl>
            <c:dLbl>
              <c:idx val="18"/>
              <c:layout>
                <c:manualLayout>
                  <c:x val="2.2858171346292297E-2"/>
                  <c:y val="-5.0641458474004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D1FF-4083-ABAF-B5190D135CD6}"/>
                </c:ext>
              </c:extLst>
            </c:dLbl>
            <c:dLbl>
              <c:idx val="22"/>
              <c:layout>
                <c:manualLayout>
                  <c:x val="1.3333933285337033E-2"/>
                  <c:y val="-6.752061545986697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D1FF-4083-ABAF-B5190D135CD6}"/>
                </c:ext>
              </c:extLst>
            </c:dLbl>
            <c:dLbl>
              <c:idx val="23"/>
              <c:layout>
                <c:manualLayout>
                  <c:x val="5.7145428365730742E-3"/>
                  <c:y val="-6.752194463200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D1FF-4083-ABAF-B5190D135CD6}"/>
                </c:ext>
              </c:extLst>
            </c:dLbl>
            <c:dLbl>
              <c:idx val="26"/>
              <c:layout>
                <c:manualLayout>
                  <c:x val="0"/>
                  <c:y val="-3.3760972316002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D1FF-4083-ABAF-B5190D135CD6}"/>
                </c:ext>
              </c:extLst>
            </c:dLbl>
            <c:dLbl>
              <c:idx val="28"/>
              <c:layout>
                <c:manualLayout>
                  <c:x val="2.6667866570674346E-2"/>
                  <c:y val="-6.752194463200664E-3"/>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D1FF-4083-ABAF-B5190D135CD6}"/>
                </c:ext>
              </c:extLst>
            </c:dLbl>
            <c:dLbl>
              <c:idx val="29"/>
              <c:layout>
                <c:manualLayout>
                  <c:x val="-5.7145428365730742E-3"/>
                  <c:y val="-6.751795711559012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D1FF-4083-ABAF-B5190D135CD6}"/>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'Q2(4)ウ'!$AP$23:$AP$50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('Q2(4)ウ'!$AU$3:$AU$4,'Q2(4)ウ'!$AU$23:$AU$50)</c:f>
              <c:numCache>
                <c:formatCode>0.0</c:formatCode>
                <c:ptCount val="30"/>
                <c:pt idx="0">
                  <c:v>20</c:v>
                </c:pt>
                <c:pt idx="1">
                  <c:v>1.7971758664955071</c:v>
                </c:pt>
                <c:pt idx="3">
                  <c:v>2.1505376344086025</c:v>
                </c:pt>
                <c:pt idx="4">
                  <c:v>2.6573426573426575</c:v>
                </c:pt>
                <c:pt idx="5">
                  <c:v>0</c:v>
                </c:pt>
                <c:pt idx="6">
                  <c:v>0</c:v>
                </c:pt>
                <c:pt idx="7">
                  <c:v>0</c:v>
                </c:pt>
                <c:pt idx="8">
                  <c:v>6.3492063492063489</c:v>
                </c:pt>
                <c:pt idx="9">
                  <c:v>0.66225165562913912</c:v>
                </c:pt>
                <c:pt idx="10">
                  <c:v>0</c:v>
                </c:pt>
                <c:pt idx="12">
                  <c:v>3.9735099337748347</c:v>
                </c:pt>
                <c:pt idx="13">
                  <c:v>1.0395010395010396</c:v>
                </c:pt>
                <c:pt idx="14">
                  <c:v>1.0899182561307901</c:v>
                </c:pt>
                <c:pt idx="15">
                  <c:v>0.94637223974763407</c:v>
                </c:pt>
                <c:pt idx="16">
                  <c:v>4.3478260869565215</c:v>
                </c:pt>
                <c:pt idx="17">
                  <c:v>5.5555555555555554</c:v>
                </c:pt>
                <c:pt idx="18">
                  <c:v>0</c:v>
                </c:pt>
                <c:pt idx="20">
                  <c:v>1.3029315960912053</c:v>
                </c:pt>
                <c:pt idx="21">
                  <c:v>1.4245014245014245</c:v>
                </c:pt>
                <c:pt idx="22">
                  <c:v>0</c:v>
                </c:pt>
                <c:pt idx="23">
                  <c:v>0</c:v>
                </c:pt>
                <c:pt idx="24">
                  <c:v>0</c:v>
                </c:pt>
                <c:pt idx="25">
                  <c:v>2.9556650246305418</c:v>
                </c:pt>
                <c:pt idx="26">
                  <c:v>2.3255813953488373</c:v>
                </c:pt>
                <c:pt idx="27">
                  <c:v>4.5454545454545459</c:v>
                </c:pt>
                <c:pt idx="28">
                  <c:v>0</c:v>
                </c:pt>
                <c:pt idx="29">
                  <c:v>0</c:v>
                </c:pt>
              </c:numCache>
            </c:numRef>
          </c:val>
          <c:extLst>
            <c:ext xmlns:c16="http://schemas.microsoft.com/office/drawing/2014/chart" uri="{C3380CC4-5D6E-409C-BE32-E72D297353CC}">
              <c16:uniqueId val="{00000007-770A-4BC6-8FD2-AF22AB6B7C03}"/>
            </c:ext>
          </c:extLst>
        </c:ser>
        <c:ser>
          <c:idx val="4"/>
          <c:order val="4"/>
          <c:tx>
            <c:strRef>
              <c:f>'Q2(4)ウ'!$AV$2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770A-4BC6-8FD2-AF22AB6B7C03}"/>
                </c:ext>
              </c:extLst>
            </c:dLbl>
            <c:dLbl>
              <c:idx val="6"/>
              <c:layout>
                <c:manualLayout>
                  <c:x val="4.0125689944804414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1FF-4083-ABAF-B5190D135CD6}"/>
                </c:ext>
              </c:extLst>
            </c:dLbl>
            <c:dLbl>
              <c:idx val="7"/>
              <c:layout>
                <c:manualLayout>
                  <c:x val="4.3541516678665709E-2"/>
                  <c:y val="3.0947200451635362E-1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1FF-4083-ABAF-B5190D135CD6}"/>
                </c:ext>
              </c:extLst>
            </c:dLbl>
            <c:dLbl>
              <c:idx val="9"/>
              <c:layout>
                <c:manualLayout>
                  <c:x val="3.0835583153347734E-2"/>
                  <c:y val="6.1894400903270724E-1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1FF-4083-ABAF-B5190D135CD6}"/>
                </c:ext>
              </c:extLst>
            </c:dLbl>
            <c:dLbl>
              <c:idx val="10"/>
              <c:layout>
                <c:manualLayout>
                  <c:x val="3.2506299496040315E-2"/>
                  <c:y val="-1.688048615800135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D1FF-4083-ABAF-B5190D135CD6}"/>
                </c:ext>
              </c:extLst>
            </c:dLbl>
            <c:dLbl>
              <c:idx val="18"/>
              <c:layout>
                <c:manualLayout>
                  <c:x val="4.2030537556995443E-2"/>
                  <c:y val="5.0642787646143711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D1FF-4083-ABAF-B5190D135CD6}"/>
                </c:ext>
              </c:extLst>
            </c:dLbl>
            <c:dLbl>
              <c:idx val="22"/>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D1FF-4083-ABAF-B5190D135CD6}"/>
                </c:ext>
              </c:extLst>
            </c:dLbl>
            <c:dLbl>
              <c:idx val="23"/>
              <c:layout>
                <c:manualLayout>
                  <c:x val="2.8696604271658266E-2"/>
                  <c:y val="1.688048615800135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D1FF-4083-ABAF-B5190D135CD6}"/>
                </c:ext>
              </c:extLst>
            </c:dLbl>
            <c:dLbl>
              <c:idx val="24"/>
              <c:layout>
                <c:manualLayout>
                  <c:x val="2.6791756659467241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D1FF-4083-ABAF-B5190D135CD6}"/>
                </c:ext>
              </c:extLst>
            </c:dLbl>
            <c:dLbl>
              <c:idx val="26"/>
              <c:layout>
                <c:manualLayout>
                  <c:x val="2.478866690664747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D1FF-4083-ABAF-B5190D135CD6}"/>
                </c:ext>
              </c:extLst>
            </c:dLbl>
            <c:dLbl>
              <c:idx val="28"/>
              <c:layout>
                <c:manualLayout>
                  <c:x val="5.1554775617950563E-2"/>
                  <c:y val="1.6880486158000112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D1FF-4083-ABAF-B5190D135CD6}"/>
                </c:ext>
              </c:extLst>
            </c:dLbl>
            <c:dLbl>
              <c:idx val="29"/>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D1FF-4083-ABAF-B5190D135CD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'Q2(4)ウ'!$AP$23:$AP$50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('Q2(4)ウ'!$AV$3:$AV$4,'Q2(4)ウ'!$AV$23:$AV$50)</c:f>
              <c:numCache>
                <c:formatCode>0.0</c:formatCode>
                <c:ptCount val="30"/>
                <c:pt idx="0">
                  <c:v>20</c:v>
                </c:pt>
                <c:pt idx="1">
                  <c:v>0.3209242618741977</c:v>
                </c:pt>
                <c:pt idx="3">
                  <c:v>1.0752688172043012</c:v>
                </c:pt>
                <c:pt idx="4">
                  <c:v>0</c:v>
                </c:pt>
                <c:pt idx="5">
                  <c:v>0</c:v>
                </c:pt>
                <c:pt idx="6">
                  <c:v>0</c:v>
                </c:pt>
                <c:pt idx="7">
                  <c:v>0.55555555555555558</c:v>
                </c:pt>
                <c:pt idx="8">
                  <c:v>0</c:v>
                </c:pt>
                <c:pt idx="9">
                  <c:v>1.3245033112582782</c:v>
                </c:pt>
                <c:pt idx="10">
                  <c:v>0</c:v>
                </c:pt>
                <c:pt idx="12">
                  <c:v>0.66225165562913912</c:v>
                </c:pt>
                <c:pt idx="13">
                  <c:v>0.41580041580041582</c:v>
                </c:pt>
                <c:pt idx="14">
                  <c:v>0.27247956403269752</c:v>
                </c:pt>
                <c:pt idx="15">
                  <c:v>0</c:v>
                </c:pt>
                <c:pt idx="16">
                  <c:v>0</c:v>
                </c:pt>
                <c:pt idx="17">
                  <c:v>0</c:v>
                </c:pt>
                <c:pt idx="18">
                  <c:v>0</c:v>
                </c:pt>
                <c:pt idx="20">
                  <c:v>0</c:v>
                </c:pt>
                <c:pt idx="21">
                  <c:v>0</c:v>
                </c:pt>
                <c:pt idx="22">
                  <c:v>10.526315789473683</c:v>
                </c:pt>
                <c:pt idx="23">
                  <c:v>0</c:v>
                </c:pt>
                <c:pt idx="24">
                  <c:v>0</c:v>
                </c:pt>
                <c:pt idx="25">
                  <c:v>0.24630541871921183</c:v>
                </c:pt>
                <c:pt idx="26">
                  <c:v>2.3255813953488373</c:v>
                </c:pt>
                <c:pt idx="27">
                  <c:v>0</c:v>
                </c:pt>
                <c:pt idx="28">
                  <c:v>0</c:v>
                </c:pt>
                <c:pt idx="29">
                  <c:v>3.5714285714285712</c:v>
                </c:pt>
              </c:numCache>
            </c:numRef>
          </c:val>
          <c:extLst>
            <c:ext xmlns:c16="http://schemas.microsoft.com/office/drawing/2014/chart" uri="{C3380CC4-5D6E-409C-BE32-E72D297353CC}">
              <c16:uniqueId val="{00000009-770A-4BC6-8FD2-AF22AB6B7C03}"/>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944684425245985"/>
          <c:h val="0.94399807260367274"/>
        </c:manualLayout>
      </c:layout>
      <c:barChart>
        <c:barDir val="bar"/>
        <c:grouping val="percentStacked"/>
        <c:varyColors val="0"/>
        <c:ser>
          <c:idx val="0"/>
          <c:order val="0"/>
          <c:tx>
            <c:strRef>
              <c:f>'Q2(4)ウ'!$AR$2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4BEC-4556-8FE0-6AF3F3BC7D6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'Q2(4)ウ'!$AP$3:$AP$22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'Q2(4)ウ'!$AR$3:$AR$22</c:f>
              <c:numCache>
                <c:formatCode>0.0</c:formatCode>
                <c:ptCount val="20"/>
                <c:pt idx="0">
                  <c:v>20</c:v>
                </c:pt>
                <c:pt idx="1">
                  <c:v>69.961489088575107</c:v>
                </c:pt>
                <c:pt idx="3">
                  <c:v>63.300142247510671</c:v>
                </c:pt>
                <c:pt idx="4">
                  <c:v>75.411764705882362</c:v>
                </c:pt>
                <c:pt idx="6">
                  <c:v>50</c:v>
                </c:pt>
                <c:pt idx="7">
                  <c:v>49.315068493150683</c:v>
                </c:pt>
                <c:pt idx="8">
                  <c:v>62.869198312236286</c:v>
                </c:pt>
                <c:pt idx="9">
                  <c:v>69.590643274853804</c:v>
                </c:pt>
                <c:pt idx="10">
                  <c:v>76.502732240437155</c:v>
                </c:pt>
                <c:pt idx="11">
                  <c:v>76.097560975609753</c:v>
                </c:pt>
                <c:pt idx="12">
                  <c:v>78.235294117647058</c:v>
                </c:pt>
                <c:pt idx="13">
                  <c:v>74.242424242424249</c:v>
                </c:pt>
                <c:pt idx="15">
                  <c:v>68.217054263565885</c:v>
                </c:pt>
                <c:pt idx="16">
                  <c:v>66.521739130434781</c:v>
                </c:pt>
                <c:pt idx="17">
                  <c:v>68.539325842696627</c:v>
                </c:pt>
                <c:pt idx="18">
                  <c:v>79.215686274509807</c:v>
                </c:pt>
                <c:pt idx="19">
                  <c:v>69.346733668341713</c:v>
                </c:pt>
              </c:numCache>
            </c:numRef>
          </c:val>
          <c:extLst>
            <c:ext xmlns:c16="http://schemas.microsoft.com/office/drawing/2014/chart" uri="{C3380CC4-5D6E-409C-BE32-E72D297353CC}">
              <c16:uniqueId val="{00000001-4BEC-4556-8FE0-6AF3F3BC7D63}"/>
            </c:ext>
          </c:extLst>
        </c:ser>
        <c:ser>
          <c:idx val="1"/>
          <c:order val="1"/>
          <c:tx>
            <c:strRef>
              <c:f>'Q2(4)ウ'!$AS$2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4BEC-4556-8FE0-6AF3F3BC7D6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'Q2(4)ウ'!$AP$3:$AP$22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'Q2(4)ウ'!$AS$3:$AS$22</c:f>
              <c:numCache>
                <c:formatCode>0.0</c:formatCode>
                <c:ptCount val="20"/>
                <c:pt idx="0">
                  <c:v>20</c:v>
                </c:pt>
                <c:pt idx="1">
                  <c:v>22.528883183568677</c:v>
                </c:pt>
                <c:pt idx="3">
                  <c:v>25.177809388335703</c:v>
                </c:pt>
                <c:pt idx="4">
                  <c:v>20.47058823529412</c:v>
                </c:pt>
                <c:pt idx="6">
                  <c:v>15.384615384615385</c:v>
                </c:pt>
                <c:pt idx="7">
                  <c:v>28.767123287671232</c:v>
                </c:pt>
                <c:pt idx="8">
                  <c:v>27.004219409282697</c:v>
                </c:pt>
                <c:pt idx="9">
                  <c:v>25.146198830409354</c:v>
                </c:pt>
                <c:pt idx="10">
                  <c:v>20.491803278688526</c:v>
                </c:pt>
                <c:pt idx="11">
                  <c:v>17.073170731707318</c:v>
                </c:pt>
                <c:pt idx="12">
                  <c:v>19.411764705882355</c:v>
                </c:pt>
                <c:pt idx="13">
                  <c:v>18.181818181818183</c:v>
                </c:pt>
                <c:pt idx="15">
                  <c:v>24.612403100775193</c:v>
                </c:pt>
                <c:pt idx="16">
                  <c:v>23.043478260869566</c:v>
                </c:pt>
                <c:pt idx="17">
                  <c:v>24.438202247191011</c:v>
                </c:pt>
                <c:pt idx="18">
                  <c:v>15.294117647058824</c:v>
                </c:pt>
                <c:pt idx="19">
                  <c:v>22.110552763819097</c:v>
                </c:pt>
              </c:numCache>
            </c:numRef>
          </c:val>
          <c:extLst>
            <c:ext xmlns:c16="http://schemas.microsoft.com/office/drawing/2014/chart" uri="{C3380CC4-5D6E-409C-BE32-E72D297353CC}">
              <c16:uniqueId val="{00000003-4BEC-4556-8FE0-6AF3F3BC7D63}"/>
            </c:ext>
          </c:extLst>
        </c:ser>
        <c:ser>
          <c:idx val="2"/>
          <c:order val="2"/>
          <c:tx>
            <c:strRef>
              <c:f>'Q2(4)ウ'!$AT$2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4BEC-4556-8FE0-6AF3F3BC7D63}"/>
                </c:ext>
              </c:extLst>
            </c:dLbl>
            <c:dLbl>
              <c:idx val="4"/>
              <c:layout>
                <c:manualLayout>
                  <c:x val="-1.1429085673146287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736-4939-B5FA-BEC149EA0013}"/>
                </c:ext>
              </c:extLst>
            </c:dLbl>
            <c:dLbl>
              <c:idx val="9"/>
              <c:layout>
                <c:manualLayout>
                  <c:x val="-5.7145428365732139E-3"/>
                  <c:y val="5.090788840788933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736-4939-B5FA-BEC149EA0013}"/>
                </c:ext>
              </c:extLst>
            </c:dLbl>
            <c:dLbl>
              <c:idx val="10"/>
              <c:layout>
                <c:manualLayout>
                  <c:x val="-1.5238780897528337E-2"/>
                  <c:y val="1.272667147667147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736-4939-B5FA-BEC149EA0013}"/>
                </c:ext>
              </c:extLst>
            </c:dLbl>
            <c:dLbl>
              <c:idx val="12"/>
              <c:layout>
                <c:manualLayout>
                  <c:x val="-1.3333933285337312E-2"/>
                  <c:y val="1.018137726471059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1736-4939-B5FA-BEC149EA0013}"/>
                </c:ext>
              </c:extLst>
            </c:dLbl>
            <c:dLbl>
              <c:idx val="13"/>
              <c:layout>
                <c:manualLayout>
                  <c:x val="-5.7145428365730742E-3"/>
                  <c:y val="7.635882635882729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1736-4939-B5FA-BEC149EA0013}"/>
                </c:ext>
              </c:extLst>
            </c:dLbl>
            <c:dLbl>
              <c:idx val="18"/>
              <c:layout>
                <c:manualLayout>
                  <c:x val="-1.1429085673146148E-2"/>
                  <c:y val="7.635882635882822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1736-4939-B5FA-BEC149EA001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'Q2(4)ウ'!$AP$3:$AP$22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'Q2(4)ウ'!$AT$3:$AT$22</c:f>
              <c:numCache>
                <c:formatCode>0.0</c:formatCode>
                <c:ptCount val="20"/>
                <c:pt idx="0">
                  <c:v>20</c:v>
                </c:pt>
                <c:pt idx="1">
                  <c:v>5.3915275994865208</c:v>
                </c:pt>
                <c:pt idx="3">
                  <c:v>8.2503556187766716</c:v>
                </c:pt>
                <c:pt idx="4">
                  <c:v>3.0588235294117649</c:v>
                </c:pt>
                <c:pt idx="6">
                  <c:v>23.076923076923077</c:v>
                </c:pt>
                <c:pt idx="7">
                  <c:v>15.753424657534246</c:v>
                </c:pt>
                <c:pt idx="8">
                  <c:v>7.59493670886076</c:v>
                </c:pt>
                <c:pt idx="9">
                  <c:v>4.0935672514619883</c:v>
                </c:pt>
                <c:pt idx="10">
                  <c:v>2.1857923497267762</c:v>
                </c:pt>
                <c:pt idx="11">
                  <c:v>5.8536585365853666</c:v>
                </c:pt>
                <c:pt idx="12">
                  <c:v>0.58823529411764708</c:v>
                </c:pt>
                <c:pt idx="13">
                  <c:v>3.0303030303030303</c:v>
                </c:pt>
                <c:pt idx="15">
                  <c:v>5.4263565891472867</c:v>
                </c:pt>
                <c:pt idx="16">
                  <c:v>6.5217391304347823</c:v>
                </c:pt>
                <c:pt idx="17">
                  <c:v>5.3370786516853927</c:v>
                </c:pt>
                <c:pt idx="18">
                  <c:v>3.5294117647058822</c:v>
                </c:pt>
                <c:pt idx="19">
                  <c:v>6.5326633165829149</c:v>
                </c:pt>
              </c:numCache>
            </c:numRef>
          </c:val>
          <c:extLst>
            <c:ext xmlns:c16="http://schemas.microsoft.com/office/drawing/2014/chart" uri="{C3380CC4-5D6E-409C-BE32-E72D297353CC}">
              <c16:uniqueId val="{00000005-4BEC-4556-8FE0-6AF3F3BC7D63}"/>
            </c:ext>
          </c:extLst>
        </c:ser>
        <c:ser>
          <c:idx val="3"/>
          <c:order val="3"/>
          <c:tx>
            <c:strRef>
              <c:f>'Q2(4)ウ'!$AU$2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4BEC-4556-8FE0-6AF3F3BC7D63}"/>
                </c:ext>
              </c:extLst>
            </c:dLbl>
            <c:dLbl>
              <c:idx val="3"/>
              <c:layout>
                <c:manualLayout>
                  <c:x val="-1.9048476121910247E-3"/>
                  <c:y val="-5.090388007054674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736-4939-B5FA-BEC149EA0013}"/>
                </c:ext>
              </c:extLst>
            </c:dLbl>
            <c:dLbl>
              <c:idx val="4"/>
              <c:layout>
                <c:manualLayout>
                  <c:x val="0"/>
                  <c:y val="-5.090588423921757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736-4939-B5FA-BEC149EA0013}"/>
                </c:ext>
              </c:extLst>
            </c:dLbl>
            <c:dLbl>
              <c:idx val="9"/>
              <c:layout>
                <c:manualLayout>
                  <c:x val="0"/>
                  <c:y val="-1.01811768478435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736-4939-B5FA-BEC149EA0013}"/>
                </c:ext>
              </c:extLst>
            </c:dLbl>
            <c:dLbl>
              <c:idx val="10"/>
              <c:layout>
                <c:manualLayout>
                  <c:x val="-1.3968721121542454E-16"/>
                  <c:y val="-2.545294211960878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736-4939-B5FA-BEC149EA0013}"/>
                </c:ext>
              </c:extLst>
            </c:dLbl>
            <c:dLbl>
              <c:idx val="12"/>
              <c:layout>
                <c:manualLayout>
                  <c:x val="7.619390448764099E-3"/>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1736-4939-B5FA-BEC149EA0013}"/>
                </c:ext>
              </c:extLst>
            </c:dLbl>
            <c:dLbl>
              <c:idx val="13"/>
              <c:layout>
                <c:manualLayout>
                  <c:x val="0"/>
                  <c:y val="-1.781685906685906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1736-4939-B5FA-BEC149EA001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'Q2(4)ウ'!$AP$3:$AP$22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'Q2(4)ウ'!$AU$3:$AU$22</c:f>
              <c:numCache>
                <c:formatCode>0.0</c:formatCode>
                <c:ptCount val="20"/>
                <c:pt idx="0">
                  <c:v>20</c:v>
                </c:pt>
                <c:pt idx="1">
                  <c:v>1.7971758664955071</c:v>
                </c:pt>
                <c:pt idx="3">
                  <c:v>2.9871977240398291</c:v>
                </c:pt>
                <c:pt idx="4">
                  <c:v>0.82352941176470595</c:v>
                </c:pt>
                <c:pt idx="6">
                  <c:v>11.538461538461538</c:v>
                </c:pt>
                <c:pt idx="7">
                  <c:v>6.1643835616438354</c:v>
                </c:pt>
                <c:pt idx="8">
                  <c:v>2.5316455696202533</c:v>
                </c:pt>
                <c:pt idx="9">
                  <c:v>1.1695906432748537</c:v>
                </c:pt>
                <c:pt idx="10">
                  <c:v>0.81967213114754101</c:v>
                </c:pt>
                <c:pt idx="11">
                  <c:v>0.97560975609756095</c:v>
                </c:pt>
                <c:pt idx="12">
                  <c:v>0.58823529411764708</c:v>
                </c:pt>
                <c:pt idx="13">
                  <c:v>0</c:v>
                </c:pt>
                <c:pt idx="15">
                  <c:v>1.3565891472868217</c:v>
                </c:pt>
                <c:pt idx="16">
                  <c:v>3.4782608695652173</c:v>
                </c:pt>
                <c:pt idx="17">
                  <c:v>1.1235955056179776</c:v>
                </c:pt>
                <c:pt idx="18">
                  <c:v>1.9607843137254901</c:v>
                </c:pt>
                <c:pt idx="19">
                  <c:v>2.0100502512562812</c:v>
                </c:pt>
              </c:numCache>
            </c:numRef>
          </c:val>
          <c:extLst>
            <c:ext xmlns:c16="http://schemas.microsoft.com/office/drawing/2014/chart" uri="{C3380CC4-5D6E-409C-BE32-E72D297353CC}">
              <c16:uniqueId val="{00000007-4BEC-4556-8FE0-6AF3F3BC7D63}"/>
            </c:ext>
          </c:extLst>
        </c:ser>
        <c:ser>
          <c:idx val="4"/>
          <c:order val="4"/>
          <c:tx>
            <c:strRef>
              <c:f>'Q2(4)ウ'!$AV$2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4BEC-4556-8FE0-6AF3F3BC7D63}"/>
                </c:ext>
              </c:extLst>
            </c:dLbl>
            <c:dLbl>
              <c:idx val="12"/>
              <c:layout>
                <c:manualLayout>
                  <c:x val="2.9532037437004902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1736-4939-B5FA-BEC149EA0013}"/>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'Q2(4)ウ'!$AP$3:$AP$22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'Q2(4)ウ'!$AV$3:$AV$22</c:f>
              <c:numCache>
                <c:formatCode>0.0</c:formatCode>
                <c:ptCount val="20"/>
                <c:pt idx="0">
                  <c:v>20</c:v>
                </c:pt>
                <c:pt idx="1">
                  <c:v>0.3209242618741977</c:v>
                </c:pt>
                <c:pt idx="3">
                  <c:v>0.28449502133712662</c:v>
                </c:pt>
                <c:pt idx="4">
                  <c:v>0.23529411764705879</c:v>
                </c:pt>
                <c:pt idx="6">
                  <c:v>0</c:v>
                </c:pt>
                <c:pt idx="7">
                  <c:v>0</c:v>
                </c:pt>
                <c:pt idx="8">
                  <c:v>0</c:v>
                </c:pt>
                <c:pt idx="9">
                  <c:v>0</c:v>
                </c:pt>
                <c:pt idx="10">
                  <c:v>0</c:v>
                </c:pt>
                <c:pt idx="11">
                  <c:v>0</c:v>
                </c:pt>
                <c:pt idx="12">
                  <c:v>1.1764705882352942</c:v>
                </c:pt>
                <c:pt idx="13">
                  <c:v>4.5454545454545459</c:v>
                </c:pt>
                <c:pt idx="15">
                  <c:v>0.38759689922480622</c:v>
                </c:pt>
                <c:pt idx="16">
                  <c:v>0.43478260869565216</c:v>
                </c:pt>
                <c:pt idx="17">
                  <c:v>0.5617977528089888</c:v>
                </c:pt>
                <c:pt idx="18">
                  <c:v>0</c:v>
                </c:pt>
                <c:pt idx="19">
                  <c:v>0</c:v>
                </c:pt>
              </c:numCache>
            </c:numRef>
          </c:val>
          <c:extLst>
            <c:ext xmlns:c16="http://schemas.microsoft.com/office/drawing/2014/chart" uri="{C3380CC4-5D6E-409C-BE32-E72D297353CC}">
              <c16:uniqueId val="{00000009-4BEC-4556-8FE0-6AF3F3BC7D63}"/>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2928247070917864"/>
          <c:h val="0.88988786131199427"/>
        </c:manualLayout>
      </c:layout>
      <c:barChart>
        <c:barDir val="bar"/>
        <c:grouping val="stacked"/>
        <c:varyColors val="0"/>
        <c:ser>
          <c:idx val="1"/>
          <c:order val="0"/>
          <c:tx>
            <c:strRef>
              <c:f>'Q2(4)ウ 比較'!$AL$2</c:f>
              <c:strCache>
                <c:ptCount val="1"/>
                <c:pt idx="0">
                  <c:v>いつも
行っている</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108A-492F-989F-F5D063F7DD91}"/>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108A-492F-989F-F5D063F7DD91}"/>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108A-492F-989F-F5D063F7DD91}"/>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108A-492F-989F-F5D063F7DD91}"/>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108A-492F-989F-F5D063F7DD91}"/>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'Q2(4)ウ 比較'!$AJ$3:$AJ$5</c:f>
              <c:strCache>
                <c:ptCount val="3"/>
                <c:pt idx="0">
                  <c:v>凡例</c:v>
                </c:pt>
                <c:pt idx="1">
                  <c:v>(1,558)</c:v>
                </c:pt>
                <c:pt idx="2">
                  <c:v>(2,232)</c:v>
                </c:pt>
              </c:strCache>
            </c:strRef>
          </c:cat>
          <c:val>
            <c:numRef>
              <c:f>'Q2(4)ウ 比較'!$AL$3:$AL$5</c:f>
              <c:numCache>
                <c:formatCode>0.0</c:formatCode>
                <c:ptCount val="3"/>
                <c:pt idx="0">
                  <c:v>20</c:v>
                </c:pt>
                <c:pt idx="1">
                  <c:v>69.961489088575107</c:v>
                </c:pt>
                <c:pt idx="2">
                  <c:v>71.099999999999994</c:v>
                </c:pt>
              </c:numCache>
            </c:numRef>
          </c:val>
          <c:extLst>
            <c:ext xmlns:c16="http://schemas.microsoft.com/office/drawing/2014/chart" uri="{C3380CC4-5D6E-409C-BE32-E72D297353CC}">
              <c16:uniqueId val="{00000005-108A-492F-989F-F5D063F7DD91}"/>
            </c:ext>
          </c:extLst>
        </c:ser>
        <c:ser>
          <c:idx val="2"/>
          <c:order val="1"/>
          <c:tx>
            <c:strRef>
              <c:f>'Q2(4)ウ 比較'!$AM$2</c:f>
              <c:strCache>
                <c:ptCount val="1"/>
                <c:pt idx="0">
                  <c:v>時々
行っている</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108A-492F-989F-F5D063F7DD91}"/>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108A-492F-989F-F5D063F7DD91}"/>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108A-492F-989F-F5D063F7DD91}"/>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108A-492F-989F-F5D063F7DD91}"/>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'Q2(4)ウ 比較'!$AJ$3:$AJ$5</c:f>
              <c:strCache>
                <c:ptCount val="3"/>
                <c:pt idx="0">
                  <c:v>凡例</c:v>
                </c:pt>
                <c:pt idx="1">
                  <c:v>(1,558)</c:v>
                </c:pt>
                <c:pt idx="2">
                  <c:v>(2,232)</c:v>
                </c:pt>
              </c:strCache>
            </c:strRef>
          </c:cat>
          <c:val>
            <c:numRef>
              <c:f>'Q2(4)ウ 比較'!$AM$3:$AM$5</c:f>
              <c:numCache>
                <c:formatCode>0.0</c:formatCode>
                <c:ptCount val="3"/>
                <c:pt idx="0">
                  <c:v>20</c:v>
                </c:pt>
                <c:pt idx="1">
                  <c:v>22.528883183568677</c:v>
                </c:pt>
                <c:pt idx="2">
                  <c:v>20.8</c:v>
                </c:pt>
              </c:numCache>
            </c:numRef>
          </c:val>
          <c:extLst>
            <c:ext xmlns:c16="http://schemas.microsoft.com/office/drawing/2014/chart" uri="{C3380CC4-5D6E-409C-BE32-E72D297353CC}">
              <c16:uniqueId val="{0000000A-108A-492F-989F-F5D063F7DD91}"/>
            </c:ext>
          </c:extLst>
        </c:ser>
        <c:ser>
          <c:idx val="3"/>
          <c:order val="2"/>
          <c:tx>
            <c:strRef>
              <c:f>'Q2(4)ウ 比較'!$AN$2</c:f>
              <c:strCache>
                <c:ptCount val="1"/>
                <c:pt idx="0">
                  <c:v>これから
行いたい</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108A-492F-989F-F5D063F7DD91}"/>
                </c:ext>
              </c:extLst>
            </c:dLbl>
            <c:dLbl>
              <c:idx val="1"/>
              <c:layout>
                <c:manualLayout>
                  <c:x val="0"/>
                  <c:y val="3.3597883597883599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03D-4377-BDDF-8BFCF13D88FB}"/>
                </c:ext>
              </c:extLst>
            </c:dLbl>
            <c:dLbl>
              <c:idx val="2"/>
              <c:layout>
                <c:manualLayout>
                  <c:x val="0"/>
                  <c:y val="5.0396825396825475E-2"/>
                </c:manualLayout>
              </c:layout>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108A-492F-989F-F5D063F7DD91}"/>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108A-492F-989F-F5D063F7DD91}"/>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108A-492F-989F-F5D063F7DD91}"/>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108A-492F-989F-F5D063F7DD91}"/>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108A-492F-989F-F5D063F7DD91}"/>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'Q2(4)ウ 比較'!$AJ$3:$AJ$5</c:f>
              <c:strCache>
                <c:ptCount val="3"/>
                <c:pt idx="0">
                  <c:v>凡例</c:v>
                </c:pt>
                <c:pt idx="1">
                  <c:v>(1,558)</c:v>
                </c:pt>
                <c:pt idx="2">
                  <c:v>(2,232)</c:v>
                </c:pt>
              </c:strCache>
            </c:strRef>
          </c:cat>
          <c:val>
            <c:numRef>
              <c:f>'Q2(4)ウ 比較'!$AN$3:$AN$5</c:f>
              <c:numCache>
                <c:formatCode>0.0</c:formatCode>
                <c:ptCount val="3"/>
                <c:pt idx="0">
                  <c:v>20</c:v>
                </c:pt>
                <c:pt idx="1">
                  <c:v>5.3915275994865208</c:v>
                </c:pt>
                <c:pt idx="2">
                  <c:v>5.2</c:v>
                </c:pt>
              </c:numCache>
            </c:numRef>
          </c:val>
          <c:extLst>
            <c:ext xmlns:c16="http://schemas.microsoft.com/office/drawing/2014/chart" uri="{C3380CC4-5D6E-409C-BE32-E72D297353CC}">
              <c16:uniqueId val="{00000011-108A-492F-989F-F5D063F7DD91}"/>
            </c:ext>
          </c:extLst>
        </c:ser>
        <c:ser>
          <c:idx val="4"/>
          <c:order val="3"/>
          <c:tx>
            <c:strRef>
              <c:f>'Q2(4)ウ 比較'!$AO$2</c:f>
              <c:strCache>
                <c:ptCount val="1"/>
                <c:pt idx="0">
                  <c:v>行うつもりは
ない</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108A-492F-989F-F5D063F7DD91}"/>
                </c:ext>
              </c:extLst>
            </c:dLbl>
            <c:dLbl>
              <c:idx val="1"/>
              <c:layout>
                <c:manualLayout>
                  <c:x val="0"/>
                  <c:y val="-3.3597883597883522E-2"/>
                </c:manualLayout>
              </c:layout>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108A-492F-989F-F5D063F7DD91}"/>
                </c:ext>
              </c:extLst>
            </c:dLbl>
            <c:dLbl>
              <c:idx val="2"/>
              <c:layout>
                <c:manualLayout>
                  <c:x val="0"/>
                  <c:y val="-3.3597883597883446E-2"/>
                </c:manualLayout>
              </c:layout>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108A-492F-989F-F5D063F7DD91}"/>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108A-492F-989F-F5D063F7DD91}"/>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108A-492F-989F-F5D063F7DD91}"/>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108A-492F-989F-F5D063F7DD91}"/>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108A-492F-989F-F5D063F7DD91}"/>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108A-492F-989F-F5D063F7DD91}"/>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108A-492F-989F-F5D063F7DD91}"/>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108A-492F-989F-F5D063F7DD91}"/>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108A-492F-989F-F5D063F7DD91}"/>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108A-492F-989F-F5D063F7DD91}"/>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108A-492F-989F-F5D063F7DD91}"/>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108A-492F-989F-F5D063F7DD91}"/>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108A-492F-989F-F5D063F7DD91}"/>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'Q2(4)ウ 比較'!$AJ$3:$AJ$5</c:f>
              <c:strCache>
                <c:ptCount val="3"/>
                <c:pt idx="0">
                  <c:v>凡例</c:v>
                </c:pt>
                <c:pt idx="1">
                  <c:v>(1,558)</c:v>
                </c:pt>
                <c:pt idx="2">
                  <c:v>(2,232)</c:v>
                </c:pt>
              </c:strCache>
            </c:strRef>
          </c:cat>
          <c:val>
            <c:numRef>
              <c:f>'Q2(4)ウ 比較'!$AO$3:$AO$5</c:f>
              <c:numCache>
                <c:formatCode>0.0</c:formatCode>
                <c:ptCount val="3"/>
                <c:pt idx="0">
                  <c:v>20</c:v>
                </c:pt>
                <c:pt idx="1">
                  <c:v>1.7971758664955071</c:v>
                </c:pt>
                <c:pt idx="2">
                  <c:v>1.8</c:v>
                </c:pt>
              </c:numCache>
            </c:numRef>
          </c:val>
          <c:extLst>
            <c:ext xmlns:c16="http://schemas.microsoft.com/office/drawing/2014/chart" uri="{C3380CC4-5D6E-409C-BE32-E72D297353CC}">
              <c16:uniqueId val="{00000021-108A-492F-989F-F5D063F7DD91}"/>
            </c:ext>
          </c:extLst>
        </c:ser>
        <c:ser>
          <c:idx val="5"/>
          <c:order val="4"/>
          <c:tx>
            <c:strRef>
              <c:f>'Q2(4)ウ 比較'!$AP$2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108A-492F-989F-F5D063F7DD91}"/>
                </c:ext>
              </c:extLst>
            </c:dLbl>
            <c:dLbl>
              <c:idx val="2"/>
              <c:layout>
                <c:manualLayout>
                  <c:x val="1.959732584184468E-2"/>
                  <c:y val="-8.398809523809523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108A-492F-989F-F5D063F7DD91}"/>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'Q2(4)ウ 比較'!$AJ$3:$AJ$5</c:f>
              <c:strCache>
                <c:ptCount val="3"/>
                <c:pt idx="0">
                  <c:v>凡例</c:v>
                </c:pt>
                <c:pt idx="1">
                  <c:v>(1,558)</c:v>
                </c:pt>
                <c:pt idx="2">
                  <c:v>(2,232)</c:v>
                </c:pt>
              </c:strCache>
            </c:strRef>
          </c:cat>
          <c:val>
            <c:numRef>
              <c:f>'Q2(4)ウ 比較'!$AP$3:$AP$5</c:f>
              <c:numCache>
                <c:formatCode>0.0</c:formatCode>
                <c:ptCount val="3"/>
                <c:pt idx="0">
                  <c:v>20</c:v>
                </c:pt>
                <c:pt idx="1">
                  <c:v>0.3209242618741977</c:v>
                </c:pt>
                <c:pt idx="2">
                  <c:v>1</c:v>
                </c:pt>
              </c:numCache>
            </c:numRef>
          </c:val>
          <c:extLst>
            <c:ext xmlns:c16="http://schemas.microsoft.com/office/drawing/2014/chart" uri="{C3380CC4-5D6E-409C-BE32-E72D297353CC}">
              <c16:uniqueId val="{00000024-108A-492F-989F-F5D063F7DD91}"/>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753284737221022"/>
          <c:h val="0.94062202597734024"/>
        </c:manualLayout>
      </c:layout>
      <c:barChart>
        <c:barDir val="bar"/>
        <c:grouping val="percentStacked"/>
        <c:varyColors val="0"/>
        <c:ser>
          <c:idx val="0"/>
          <c:order val="0"/>
          <c:tx>
            <c:strRef>
              <c:f>'Q2(4)エ'!$AR$2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7BF0-4627-8C6F-229BD80E5B1E}"/>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'Q2(4)エ'!$AP$23:$AP$50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('Q2(4)エ'!$AR$3:$AR$4,'Q2(4)エ'!$AR$23:$AR$50)</c:f>
              <c:numCache>
                <c:formatCode>0.0</c:formatCode>
                <c:ptCount val="30"/>
                <c:pt idx="0">
                  <c:v>20</c:v>
                </c:pt>
                <c:pt idx="1">
                  <c:v>64.569961489088584</c:v>
                </c:pt>
                <c:pt idx="3">
                  <c:v>59.677419354838712</c:v>
                </c:pt>
                <c:pt idx="4">
                  <c:v>64.475524475524466</c:v>
                </c:pt>
                <c:pt idx="5">
                  <c:v>69.863013698630141</c:v>
                </c:pt>
                <c:pt idx="6">
                  <c:v>85.714285714285708</c:v>
                </c:pt>
                <c:pt idx="7">
                  <c:v>60</c:v>
                </c:pt>
                <c:pt idx="8">
                  <c:v>77.777777777777786</c:v>
                </c:pt>
                <c:pt idx="9">
                  <c:v>63.576158940397356</c:v>
                </c:pt>
                <c:pt idx="10">
                  <c:v>59.45945945945946</c:v>
                </c:pt>
                <c:pt idx="12">
                  <c:v>75.16556291390728</c:v>
                </c:pt>
                <c:pt idx="13">
                  <c:v>67.151767151767146</c:v>
                </c:pt>
                <c:pt idx="14">
                  <c:v>61.307901907356943</c:v>
                </c:pt>
                <c:pt idx="15">
                  <c:v>57.413249211356465</c:v>
                </c:pt>
                <c:pt idx="16">
                  <c:v>49.275362318840585</c:v>
                </c:pt>
                <c:pt idx="17">
                  <c:v>72.222222222222214</c:v>
                </c:pt>
                <c:pt idx="18">
                  <c:v>50</c:v>
                </c:pt>
                <c:pt idx="20">
                  <c:v>55.700325732899024</c:v>
                </c:pt>
                <c:pt idx="21">
                  <c:v>69.515669515669515</c:v>
                </c:pt>
                <c:pt idx="22">
                  <c:v>63.157894736842103</c:v>
                </c:pt>
                <c:pt idx="23">
                  <c:v>62.222222222222221</c:v>
                </c:pt>
                <c:pt idx="24">
                  <c:v>100</c:v>
                </c:pt>
                <c:pt idx="25">
                  <c:v>72.167487684729053</c:v>
                </c:pt>
                <c:pt idx="26">
                  <c:v>72.093023255813947</c:v>
                </c:pt>
                <c:pt idx="27">
                  <c:v>65.909090909090907</c:v>
                </c:pt>
                <c:pt idx="28">
                  <c:v>50</c:v>
                </c:pt>
                <c:pt idx="29">
                  <c:v>71.428571428571431</c:v>
                </c:pt>
              </c:numCache>
            </c:numRef>
          </c:val>
          <c:extLst>
            <c:ext xmlns:c16="http://schemas.microsoft.com/office/drawing/2014/chart" uri="{C3380CC4-5D6E-409C-BE32-E72D297353CC}">
              <c16:uniqueId val="{00000001-7BF0-4627-8C6F-229BD80E5B1E}"/>
            </c:ext>
          </c:extLst>
        </c:ser>
        <c:ser>
          <c:idx val="1"/>
          <c:order val="1"/>
          <c:tx>
            <c:strRef>
              <c:f>'Q2(4)エ'!$AS$2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7BF0-4627-8C6F-229BD80E5B1E}"/>
                </c:ext>
              </c:extLst>
            </c:dLbl>
            <c:dLbl>
              <c:idx val="24"/>
              <c:layout>
                <c:manualLayout>
                  <c:x val="-4.7621190304775761E-2"/>
                  <c:y val="3.3760972316002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B1BA-480E-858C-B71FD7EE7B11}"/>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'Q2(4)エ'!$AP$23:$AP$50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('Q2(4)エ'!$AS$3:$AS$4,'Q2(4)エ'!$AS$23:$AS$50)</c:f>
              <c:numCache>
                <c:formatCode>0.0</c:formatCode>
                <c:ptCount val="30"/>
                <c:pt idx="0">
                  <c:v>20</c:v>
                </c:pt>
                <c:pt idx="1">
                  <c:v>25.866495507060332</c:v>
                </c:pt>
                <c:pt idx="3">
                  <c:v>25.268817204301076</c:v>
                </c:pt>
                <c:pt idx="4">
                  <c:v>25.874125874125873</c:v>
                </c:pt>
                <c:pt idx="5">
                  <c:v>24.200913242009133</c:v>
                </c:pt>
                <c:pt idx="6">
                  <c:v>14.285714285714285</c:v>
                </c:pt>
                <c:pt idx="7">
                  <c:v>30</c:v>
                </c:pt>
                <c:pt idx="8">
                  <c:v>11.111111111111111</c:v>
                </c:pt>
                <c:pt idx="9">
                  <c:v>29.139072847682119</c:v>
                </c:pt>
                <c:pt idx="10">
                  <c:v>32.432432432432435</c:v>
                </c:pt>
                <c:pt idx="12">
                  <c:v>18.874172185430464</c:v>
                </c:pt>
                <c:pt idx="13">
                  <c:v>24.116424116424117</c:v>
                </c:pt>
                <c:pt idx="14">
                  <c:v>28.610354223433244</c:v>
                </c:pt>
                <c:pt idx="15">
                  <c:v>29.968454258675081</c:v>
                </c:pt>
                <c:pt idx="16">
                  <c:v>36.231884057971016</c:v>
                </c:pt>
                <c:pt idx="17">
                  <c:v>16.666666666666664</c:v>
                </c:pt>
                <c:pt idx="18">
                  <c:v>50</c:v>
                </c:pt>
                <c:pt idx="20">
                  <c:v>33.876221498371336</c:v>
                </c:pt>
                <c:pt idx="21">
                  <c:v>23.076923076923077</c:v>
                </c:pt>
                <c:pt idx="22">
                  <c:v>21.052631578947366</c:v>
                </c:pt>
                <c:pt idx="23">
                  <c:v>22.222222222222221</c:v>
                </c:pt>
                <c:pt idx="24">
                  <c:v>0</c:v>
                </c:pt>
                <c:pt idx="25">
                  <c:v>18.472906403940886</c:v>
                </c:pt>
                <c:pt idx="26">
                  <c:v>20.930232558139537</c:v>
                </c:pt>
                <c:pt idx="27">
                  <c:v>22.727272727272727</c:v>
                </c:pt>
                <c:pt idx="28">
                  <c:v>50</c:v>
                </c:pt>
                <c:pt idx="29">
                  <c:v>17.857142857142858</c:v>
                </c:pt>
              </c:numCache>
            </c:numRef>
          </c:val>
          <c:extLst>
            <c:ext xmlns:c16="http://schemas.microsoft.com/office/drawing/2014/chart" uri="{C3380CC4-5D6E-409C-BE32-E72D297353CC}">
              <c16:uniqueId val="{00000003-7BF0-4627-8C6F-229BD80E5B1E}"/>
            </c:ext>
          </c:extLst>
        </c:ser>
        <c:ser>
          <c:idx val="2"/>
          <c:order val="2"/>
          <c:tx>
            <c:strRef>
              <c:f>'Q2(4)エ'!$AT$2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7BF0-4627-8C6F-229BD80E5B1E}"/>
                </c:ext>
              </c:extLst>
            </c:dLbl>
            <c:dLbl>
              <c:idx val="6"/>
              <c:layout>
                <c:manualLayout>
                  <c:x val="7.619390448764099E-3"/>
                  <c:y val="-8.440110161786864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B1BA-480E-858C-B71FD7EE7B11}"/>
                </c:ext>
              </c:extLst>
            </c:dLbl>
            <c:dLbl>
              <c:idx val="12"/>
              <c:layout>
                <c:manualLayout>
                  <c:x val="-1.3333933285337312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1BA-480E-858C-B71FD7EE7B11}"/>
                </c:ext>
              </c:extLst>
            </c:dLbl>
            <c:dLbl>
              <c:idx val="18"/>
              <c:layout>
                <c:manualLayout>
                  <c:x val="-3.0477561795056535E-2"/>
                  <c:y val="1.68804861580013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1BA-480E-858C-B71FD7EE7B11}"/>
                </c:ext>
              </c:extLst>
            </c:dLbl>
            <c:dLbl>
              <c:idx val="24"/>
              <c:layout>
                <c:manualLayout>
                  <c:x val="-2.0953323734101272E-2"/>
                  <c:y val="-6.751928628772854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B1BA-480E-858C-B71FD7EE7B11}"/>
                </c:ext>
              </c:extLst>
            </c:dLbl>
            <c:dLbl>
              <c:idx val="26"/>
              <c:layout>
                <c:manualLayout>
                  <c:x val="-1.3333933285337173E-2"/>
                  <c:y val="3.3760972316002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B1BA-480E-858C-B71FD7EE7B11}"/>
                </c:ext>
              </c:extLst>
            </c:dLbl>
            <c:dLbl>
              <c:idx val="28"/>
              <c:layout>
                <c:manualLayout>
                  <c:x val="-2.0953323734101272E-2"/>
                  <c:y val="1.688048615800011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B1BA-480E-858C-B71FD7EE7B11}"/>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'Q2(4)エ'!$AP$23:$AP$50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('Q2(4)エ'!$AT$3:$AT$4,'Q2(4)エ'!$AT$23:$AT$50)</c:f>
              <c:numCache>
                <c:formatCode>0.0</c:formatCode>
                <c:ptCount val="30"/>
                <c:pt idx="0">
                  <c:v>20</c:v>
                </c:pt>
                <c:pt idx="1">
                  <c:v>4.6854942233632864</c:v>
                </c:pt>
                <c:pt idx="3">
                  <c:v>4.838709677419355</c:v>
                </c:pt>
                <c:pt idx="4">
                  <c:v>4.4755244755244759</c:v>
                </c:pt>
                <c:pt idx="5">
                  <c:v>4.10958904109589</c:v>
                </c:pt>
                <c:pt idx="6">
                  <c:v>0</c:v>
                </c:pt>
                <c:pt idx="7">
                  <c:v>6.1111111111111107</c:v>
                </c:pt>
                <c:pt idx="8">
                  <c:v>6.3492063492063489</c:v>
                </c:pt>
                <c:pt idx="9">
                  <c:v>3.3112582781456954</c:v>
                </c:pt>
                <c:pt idx="10">
                  <c:v>8.1081081081081088</c:v>
                </c:pt>
                <c:pt idx="12">
                  <c:v>2.6490066225165565</c:v>
                </c:pt>
                <c:pt idx="13">
                  <c:v>4.1580041580041582</c:v>
                </c:pt>
                <c:pt idx="14">
                  <c:v>5.1771117166212539</c:v>
                </c:pt>
                <c:pt idx="15">
                  <c:v>6.624605678233439</c:v>
                </c:pt>
                <c:pt idx="16">
                  <c:v>5.7971014492753623</c:v>
                </c:pt>
                <c:pt idx="17">
                  <c:v>5.5555555555555554</c:v>
                </c:pt>
                <c:pt idx="18">
                  <c:v>0</c:v>
                </c:pt>
                <c:pt idx="20">
                  <c:v>5.5374592833876219</c:v>
                </c:pt>
                <c:pt idx="21">
                  <c:v>4.5584045584045585</c:v>
                </c:pt>
                <c:pt idx="22">
                  <c:v>0</c:v>
                </c:pt>
                <c:pt idx="23">
                  <c:v>4.4444444444444446</c:v>
                </c:pt>
                <c:pt idx="24">
                  <c:v>0</c:v>
                </c:pt>
                <c:pt idx="25">
                  <c:v>4.9261083743842367</c:v>
                </c:pt>
                <c:pt idx="26">
                  <c:v>0</c:v>
                </c:pt>
                <c:pt idx="27">
                  <c:v>2.2727272727272729</c:v>
                </c:pt>
                <c:pt idx="28">
                  <c:v>0</c:v>
                </c:pt>
                <c:pt idx="29">
                  <c:v>0</c:v>
                </c:pt>
              </c:numCache>
            </c:numRef>
          </c:val>
          <c:extLst>
            <c:ext xmlns:c16="http://schemas.microsoft.com/office/drawing/2014/chart" uri="{C3380CC4-5D6E-409C-BE32-E72D297353CC}">
              <c16:uniqueId val="{00000005-7BF0-4627-8C6F-229BD80E5B1E}"/>
            </c:ext>
          </c:extLst>
        </c:ser>
        <c:ser>
          <c:idx val="3"/>
          <c:order val="3"/>
          <c:tx>
            <c:strRef>
              <c:f>'Q2(4)エ'!$AU$2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7BF0-4627-8C6F-229BD80E5B1E}"/>
                </c:ext>
              </c:extLst>
            </c:dLbl>
            <c:dLbl>
              <c:idx val="6"/>
              <c:layout>
                <c:manualLayout>
                  <c:x val="-1.3333933285337312E-2"/>
                  <c:y val="5.064278764614216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1BA-480E-858C-B71FD7EE7B11}"/>
                </c:ext>
              </c:extLst>
            </c:dLbl>
            <c:dLbl>
              <c:idx val="10"/>
              <c:layout>
                <c:manualLayout>
                  <c:x val="-7.619390448764099E-3"/>
                  <c:y val="-8.440243079000675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1BA-480E-858C-B71FD7EE7B11}"/>
                </c:ext>
              </c:extLst>
            </c:dLbl>
            <c:dLbl>
              <c:idx val="18"/>
              <c:layout>
                <c:manualLayout>
                  <c:x val="-1.9048476121910247E-3"/>
                  <c:y val="-8.440243079000675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1BA-480E-858C-B71FD7EE7B11}"/>
                </c:ext>
              </c:extLst>
            </c:dLbl>
            <c:dLbl>
              <c:idx val="24"/>
              <c:layout>
                <c:manualLayout>
                  <c:x val="7.619390448764099E-3"/>
                  <c:y val="5.06414584740052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1BA-480E-858C-B71FD7EE7B11}"/>
                </c:ext>
              </c:extLst>
            </c:dLbl>
            <c:dLbl>
              <c:idx val="28"/>
              <c:layout>
                <c:manualLayout>
                  <c:x val="7.619390448764099E-3"/>
                  <c:y val="-6.751928628772731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B1BA-480E-858C-B71FD7EE7B11}"/>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'Q2(4)エ'!$AP$23:$AP$50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('Q2(4)エ'!$AU$3:$AU$4,'Q2(4)エ'!$AU$23:$AU$50)</c:f>
              <c:numCache>
                <c:formatCode>0.0</c:formatCode>
                <c:ptCount val="30"/>
                <c:pt idx="0">
                  <c:v>20</c:v>
                </c:pt>
                <c:pt idx="1">
                  <c:v>4.7496790757381255</c:v>
                </c:pt>
                <c:pt idx="3">
                  <c:v>10.21505376344086</c:v>
                </c:pt>
                <c:pt idx="4">
                  <c:v>5.174825174825175</c:v>
                </c:pt>
                <c:pt idx="5">
                  <c:v>1.8264840182648401</c:v>
                </c:pt>
                <c:pt idx="6">
                  <c:v>0</c:v>
                </c:pt>
                <c:pt idx="7">
                  <c:v>3.8888888888888888</c:v>
                </c:pt>
                <c:pt idx="8">
                  <c:v>4.7619047619047619</c:v>
                </c:pt>
                <c:pt idx="9">
                  <c:v>2.6490066225165565</c:v>
                </c:pt>
                <c:pt idx="10">
                  <c:v>0</c:v>
                </c:pt>
                <c:pt idx="12">
                  <c:v>2.9801324503311259</c:v>
                </c:pt>
                <c:pt idx="13">
                  <c:v>4.5738045738045745</c:v>
                </c:pt>
                <c:pt idx="14">
                  <c:v>4.6321525885558579</c:v>
                </c:pt>
                <c:pt idx="15">
                  <c:v>5.9936908517350158</c:v>
                </c:pt>
                <c:pt idx="16">
                  <c:v>8.695652173913043</c:v>
                </c:pt>
                <c:pt idx="17">
                  <c:v>5.5555555555555554</c:v>
                </c:pt>
                <c:pt idx="18">
                  <c:v>0</c:v>
                </c:pt>
                <c:pt idx="20">
                  <c:v>4.8859934853420199</c:v>
                </c:pt>
                <c:pt idx="21">
                  <c:v>2.5641025641025639</c:v>
                </c:pt>
                <c:pt idx="22">
                  <c:v>15.789473684210526</c:v>
                </c:pt>
                <c:pt idx="23">
                  <c:v>11.111111111111111</c:v>
                </c:pt>
                <c:pt idx="24">
                  <c:v>0</c:v>
                </c:pt>
                <c:pt idx="25">
                  <c:v>4.4334975369458132</c:v>
                </c:pt>
                <c:pt idx="26">
                  <c:v>4.6511627906976747</c:v>
                </c:pt>
                <c:pt idx="27">
                  <c:v>9.0909090909090917</c:v>
                </c:pt>
                <c:pt idx="28">
                  <c:v>0</c:v>
                </c:pt>
                <c:pt idx="29">
                  <c:v>10.714285714285714</c:v>
                </c:pt>
              </c:numCache>
            </c:numRef>
          </c:val>
          <c:extLst>
            <c:ext xmlns:c16="http://schemas.microsoft.com/office/drawing/2014/chart" uri="{C3380CC4-5D6E-409C-BE32-E72D297353CC}">
              <c16:uniqueId val="{00000007-7BF0-4627-8C6F-229BD80E5B1E}"/>
            </c:ext>
          </c:extLst>
        </c:ser>
        <c:ser>
          <c:idx val="4"/>
          <c:order val="4"/>
          <c:tx>
            <c:strRef>
              <c:f>'Q2(4)エ'!$AV$2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7BF0-4627-8C6F-229BD80E5B1E}"/>
                </c:ext>
              </c:extLst>
            </c:dLbl>
            <c:dLbl>
              <c:idx val="6"/>
              <c:layout>
                <c:manualLayout>
                  <c:x val="3.8220842332613393E-2"/>
                  <c:y val="1.3291721384253031E-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B1BA-480E-858C-B71FD7EE7B11}"/>
                </c:ext>
              </c:extLst>
            </c:dLbl>
            <c:dLbl>
              <c:idx val="9"/>
              <c:layout>
                <c:manualLayout>
                  <c:x val="2.3216192704583635E-2"/>
                  <c:y val="6.1894400903270724E-1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1BA-480E-858C-B71FD7EE7B11}"/>
                </c:ext>
              </c:extLst>
            </c:dLbl>
            <c:dLbl>
              <c:idx val="10"/>
              <c:layout>
                <c:manualLayout>
                  <c:x val="2.2982061435085192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1BA-480E-858C-B71FD7EE7B11}"/>
                </c:ext>
              </c:extLst>
            </c:dLbl>
            <c:dLbl>
              <c:idx val="24"/>
              <c:layout>
                <c:manualLayout>
                  <c:x val="3.0601451883849291E-2"/>
                  <c:y val="-1.6880486158000112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1BA-480E-858C-B71FD7EE7B11}"/>
                </c:ext>
              </c:extLst>
            </c:dLbl>
            <c:dLbl>
              <c:idx val="26"/>
              <c:layout>
                <c:manualLayout>
                  <c:x val="2.8598362131029519E-2"/>
                  <c:y val="-1.6880486158000112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1BA-480E-858C-B71FD7EE7B11}"/>
                </c:ext>
              </c:extLst>
            </c:dLbl>
            <c:dLbl>
              <c:idx val="28"/>
              <c:layout>
                <c:manualLayout>
                  <c:x val="2.8696604271658266E-2"/>
                  <c:y val="1.3291721384253031E-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B1BA-480E-858C-B71FD7EE7B11}"/>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'Q2(4)エ'!$AP$23:$AP$50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('Q2(4)エ'!$AV$3:$AV$4,'Q2(4)エ'!$AV$23:$AV$50)</c:f>
              <c:numCache>
                <c:formatCode>0.0</c:formatCode>
                <c:ptCount val="30"/>
                <c:pt idx="0">
                  <c:v>20</c:v>
                </c:pt>
                <c:pt idx="1">
                  <c:v>0.12836970474967907</c:v>
                </c:pt>
                <c:pt idx="3">
                  <c:v>0</c:v>
                </c:pt>
                <c:pt idx="4">
                  <c:v>0</c:v>
                </c:pt>
                <c:pt idx="5">
                  <c:v>0</c:v>
                </c:pt>
                <c:pt idx="6">
                  <c:v>0</c:v>
                </c:pt>
                <c:pt idx="7">
                  <c:v>0</c:v>
                </c:pt>
                <c:pt idx="8">
                  <c:v>0</c:v>
                </c:pt>
                <c:pt idx="9">
                  <c:v>1.3245033112582782</c:v>
                </c:pt>
                <c:pt idx="10">
                  <c:v>0</c:v>
                </c:pt>
                <c:pt idx="12">
                  <c:v>0.33112582781456956</c:v>
                </c:pt>
                <c:pt idx="13">
                  <c:v>0</c:v>
                </c:pt>
                <c:pt idx="14">
                  <c:v>0.27247956403269752</c:v>
                </c:pt>
                <c:pt idx="15">
                  <c:v>0</c:v>
                </c:pt>
                <c:pt idx="16">
                  <c:v>0</c:v>
                </c:pt>
                <c:pt idx="17">
                  <c:v>0</c:v>
                </c:pt>
                <c:pt idx="18">
                  <c:v>0</c:v>
                </c:pt>
                <c:pt idx="20">
                  <c:v>0</c:v>
                </c:pt>
                <c:pt idx="21">
                  <c:v>0.28490028490028491</c:v>
                </c:pt>
                <c:pt idx="22">
                  <c:v>0</c:v>
                </c:pt>
                <c:pt idx="23">
                  <c:v>0</c:v>
                </c:pt>
                <c:pt idx="24">
                  <c:v>0</c:v>
                </c:pt>
                <c:pt idx="25">
                  <c:v>0</c:v>
                </c:pt>
                <c:pt idx="26">
                  <c:v>2.3255813953488373</c:v>
                </c:pt>
                <c:pt idx="27">
                  <c:v>0</c:v>
                </c:pt>
                <c:pt idx="28">
                  <c:v>0</c:v>
                </c:pt>
                <c:pt idx="29">
                  <c:v>0</c:v>
                </c:pt>
              </c:numCache>
            </c:numRef>
          </c:val>
          <c:extLst>
            <c:ext xmlns:c16="http://schemas.microsoft.com/office/drawing/2014/chart" uri="{C3380CC4-5D6E-409C-BE32-E72D297353CC}">
              <c16:uniqueId val="{00000009-7BF0-4627-8C6F-229BD80E5B1E}"/>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944684425245985"/>
          <c:h val="0.94399807260367274"/>
        </c:manualLayout>
      </c:layout>
      <c:barChart>
        <c:barDir val="bar"/>
        <c:grouping val="percentStacked"/>
        <c:varyColors val="0"/>
        <c:ser>
          <c:idx val="0"/>
          <c:order val="0"/>
          <c:tx>
            <c:strRef>
              <c:f>'Q2(4)エ'!$AR$2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0906-42B5-B56D-E3B0F7547B26}"/>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'Q2(4)エ'!$AP$3:$AP$22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'Q2(4)エ'!$AR$3:$AR$22</c:f>
              <c:numCache>
                <c:formatCode>0.0</c:formatCode>
                <c:ptCount val="20"/>
                <c:pt idx="0">
                  <c:v>20</c:v>
                </c:pt>
                <c:pt idx="1">
                  <c:v>64.569961489088584</c:v>
                </c:pt>
                <c:pt idx="3">
                  <c:v>57.610241820768138</c:v>
                </c:pt>
                <c:pt idx="4">
                  <c:v>70.35294117647058</c:v>
                </c:pt>
                <c:pt idx="6">
                  <c:v>76.923076923076934</c:v>
                </c:pt>
                <c:pt idx="7">
                  <c:v>67.123287671232873</c:v>
                </c:pt>
                <c:pt idx="8">
                  <c:v>71.729957805907176</c:v>
                </c:pt>
                <c:pt idx="9">
                  <c:v>60.23391812865497</c:v>
                </c:pt>
                <c:pt idx="10">
                  <c:v>62.021857923497272</c:v>
                </c:pt>
                <c:pt idx="11">
                  <c:v>63.902439024390247</c:v>
                </c:pt>
                <c:pt idx="12">
                  <c:v>62.352941176470587</c:v>
                </c:pt>
                <c:pt idx="13">
                  <c:v>72.727272727272734</c:v>
                </c:pt>
                <c:pt idx="15">
                  <c:v>66.279069767441854</c:v>
                </c:pt>
                <c:pt idx="16">
                  <c:v>66.086956521739125</c:v>
                </c:pt>
                <c:pt idx="17">
                  <c:v>64.044943820224717</c:v>
                </c:pt>
                <c:pt idx="18">
                  <c:v>61.568627450980394</c:v>
                </c:pt>
                <c:pt idx="19">
                  <c:v>62.814070351758801</c:v>
                </c:pt>
              </c:numCache>
            </c:numRef>
          </c:val>
          <c:extLst>
            <c:ext xmlns:c16="http://schemas.microsoft.com/office/drawing/2014/chart" uri="{C3380CC4-5D6E-409C-BE32-E72D297353CC}">
              <c16:uniqueId val="{00000001-0906-42B5-B56D-E3B0F7547B26}"/>
            </c:ext>
          </c:extLst>
        </c:ser>
        <c:ser>
          <c:idx val="1"/>
          <c:order val="1"/>
          <c:tx>
            <c:strRef>
              <c:f>'Q2(4)エ'!$AS$2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0906-42B5-B56D-E3B0F7547B26}"/>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'Q2(4)エ'!$AP$3:$AP$22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'Q2(4)エ'!$AS$3:$AS$22</c:f>
              <c:numCache>
                <c:formatCode>0.0</c:formatCode>
                <c:ptCount val="20"/>
                <c:pt idx="0">
                  <c:v>20</c:v>
                </c:pt>
                <c:pt idx="1">
                  <c:v>25.866495507060332</c:v>
                </c:pt>
                <c:pt idx="3">
                  <c:v>29.871977240398294</c:v>
                </c:pt>
                <c:pt idx="4">
                  <c:v>22.588235294117649</c:v>
                </c:pt>
                <c:pt idx="6">
                  <c:v>7.6923076923076925</c:v>
                </c:pt>
                <c:pt idx="7">
                  <c:v>19.17808219178082</c:v>
                </c:pt>
                <c:pt idx="8">
                  <c:v>19.831223628691983</c:v>
                </c:pt>
                <c:pt idx="9">
                  <c:v>27.777777777777779</c:v>
                </c:pt>
                <c:pt idx="10">
                  <c:v>30.601092896174865</c:v>
                </c:pt>
                <c:pt idx="11">
                  <c:v>27.31707317073171</c:v>
                </c:pt>
                <c:pt idx="12">
                  <c:v>30</c:v>
                </c:pt>
                <c:pt idx="13">
                  <c:v>18.181818181818183</c:v>
                </c:pt>
                <c:pt idx="15">
                  <c:v>24.224806201550386</c:v>
                </c:pt>
                <c:pt idx="16">
                  <c:v>28.260869565217391</c:v>
                </c:pt>
                <c:pt idx="17">
                  <c:v>23.876404494382022</c:v>
                </c:pt>
                <c:pt idx="18">
                  <c:v>29.411764705882355</c:v>
                </c:pt>
                <c:pt idx="19">
                  <c:v>26.633165829145728</c:v>
                </c:pt>
              </c:numCache>
            </c:numRef>
          </c:val>
          <c:extLst>
            <c:ext xmlns:c16="http://schemas.microsoft.com/office/drawing/2014/chart" uri="{C3380CC4-5D6E-409C-BE32-E72D297353CC}">
              <c16:uniqueId val="{00000003-0906-42B5-B56D-E3B0F7547B26}"/>
            </c:ext>
          </c:extLst>
        </c:ser>
        <c:ser>
          <c:idx val="2"/>
          <c:order val="2"/>
          <c:tx>
            <c:strRef>
              <c:f>'Q2(4)エ'!$AT$2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0906-42B5-B56D-E3B0F7547B26}"/>
                </c:ext>
              </c:extLst>
            </c:dLbl>
            <c:dLbl>
              <c:idx val="16"/>
              <c:layout>
                <c:manualLayout>
                  <c:x val="-5.7145428365732139E-3"/>
                  <c:y val="2.545294211960971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603-4415-9DF5-D65A80E258BC}"/>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'Q2(4)エ'!$AP$3:$AP$22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'Q2(4)エ'!$AT$3:$AT$22</c:f>
              <c:numCache>
                <c:formatCode>0.0</c:formatCode>
                <c:ptCount val="20"/>
                <c:pt idx="0">
                  <c:v>20</c:v>
                </c:pt>
                <c:pt idx="1">
                  <c:v>4.6854942233632864</c:v>
                </c:pt>
                <c:pt idx="3">
                  <c:v>5.5476529160739689</c:v>
                </c:pt>
                <c:pt idx="4">
                  <c:v>3.882352941176471</c:v>
                </c:pt>
                <c:pt idx="6">
                  <c:v>3.8461538461538463</c:v>
                </c:pt>
                <c:pt idx="7">
                  <c:v>9.5890410958904102</c:v>
                </c:pt>
                <c:pt idx="8">
                  <c:v>2.9535864978902953</c:v>
                </c:pt>
                <c:pt idx="9">
                  <c:v>5.5555555555555554</c:v>
                </c:pt>
                <c:pt idx="10">
                  <c:v>3.8251366120218582</c:v>
                </c:pt>
                <c:pt idx="11">
                  <c:v>3.9024390243902438</c:v>
                </c:pt>
                <c:pt idx="12">
                  <c:v>4.7058823529411766</c:v>
                </c:pt>
                <c:pt idx="13">
                  <c:v>3.0303030303030303</c:v>
                </c:pt>
                <c:pt idx="15">
                  <c:v>5.6201550387596901</c:v>
                </c:pt>
                <c:pt idx="16">
                  <c:v>2.6086956521739131</c:v>
                </c:pt>
                <c:pt idx="17">
                  <c:v>5.8988764044943816</c:v>
                </c:pt>
                <c:pt idx="18">
                  <c:v>2.3529411764705883</c:v>
                </c:pt>
                <c:pt idx="19">
                  <c:v>5.5276381909547743</c:v>
                </c:pt>
              </c:numCache>
            </c:numRef>
          </c:val>
          <c:extLst>
            <c:ext xmlns:c16="http://schemas.microsoft.com/office/drawing/2014/chart" uri="{C3380CC4-5D6E-409C-BE32-E72D297353CC}">
              <c16:uniqueId val="{00000005-0906-42B5-B56D-E3B0F7547B26}"/>
            </c:ext>
          </c:extLst>
        </c:ser>
        <c:ser>
          <c:idx val="3"/>
          <c:order val="3"/>
          <c:tx>
            <c:strRef>
              <c:f>'Q2(4)エ'!$AU$2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0906-42B5-B56D-E3B0F7547B26}"/>
                </c:ext>
              </c:extLst>
            </c:dLbl>
            <c:dLbl>
              <c:idx val="16"/>
              <c:layout>
                <c:manualLayout>
                  <c:x val="0"/>
                  <c:y val="-1.01811768478435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603-4415-9DF5-D65A80E258BC}"/>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'Q2(4)エ'!$AP$3:$AP$22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'Q2(4)エ'!$AU$3:$AU$22</c:f>
              <c:numCache>
                <c:formatCode>0.0</c:formatCode>
                <c:ptCount val="20"/>
                <c:pt idx="0">
                  <c:v>20</c:v>
                </c:pt>
                <c:pt idx="1">
                  <c:v>4.7496790757381255</c:v>
                </c:pt>
                <c:pt idx="3">
                  <c:v>6.6856330014224756</c:v>
                </c:pt>
                <c:pt idx="4">
                  <c:v>3.1764705882352939</c:v>
                </c:pt>
                <c:pt idx="6">
                  <c:v>11.538461538461538</c:v>
                </c:pt>
                <c:pt idx="7">
                  <c:v>4.10958904109589</c:v>
                </c:pt>
                <c:pt idx="8">
                  <c:v>5.485232067510549</c:v>
                </c:pt>
                <c:pt idx="9">
                  <c:v>6.4327485380116958</c:v>
                </c:pt>
                <c:pt idx="10">
                  <c:v>3.5519125683060109</c:v>
                </c:pt>
                <c:pt idx="11">
                  <c:v>4.8780487804878048</c:v>
                </c:pt>
                <c:pt idx="12">
                  <c:v>1.7647058823529411</c:v>
                </c:pt>
                <c:pt idx="13">
                  <c:v>6.0606060606060606</c:v>
                </c:pt>
                <c:pt idx="15">
                  <c:v>3.6821705426356592</c:v>
                </c:pt>
                <c:pt idx="16">
                  <c:v>3.0434782608695654</c:v>
                </c:pt>
                <c:pt idx="17">
                  <c:v>5.8988764044943816</c:v>
                </c:pt>
                <c:pt idx="18">
                  <c:v>6.666666666666667</c:v>
                </c:pt>
                <c:pt idx="19">
                  <c:v>5.025125628140704</c:v>
                </c:pt>
              </c:numCache>
            </c:numRef>
          </c:val>
          <c:extLst>
            <c:ext xmlns:c16="http://schemas.microsoft.com/office/drawing/2014/chart" uri="{C3380CC4-5D6E-409C-BE32-E72D297353CC}">
              <c16:uniqueId val="{00000007-0906-42B5-B56D-E3B0F7547B26}"/>
            </c:ext>
          </c:extLst>
        </c:ser>
        <c:ser>
          <c:idx val="4"/>
          <c:order val="4"/>
          <c:tx>
            <c:strRef>
              <c:f>'Q2(4)エ'!$AV$2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0906-42B5-B56D-E3B0F7547B2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'Q2(4)エ'!$AP$3:$AP$22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'Q2(4)エ'!$AV$3:$AV$22</c:f>
              <c:numCache>
                <c:formatCode>0.0</c:formatCode>
                <c:ptCount val="20"/>
                <c:pt idx="0">
                  <c:v>20</c:v>
                </c:pt>
                <c:pt idx="1">
                  <c:v>0.12836970474967907</c:v>
                </c:pt>
                <c:pt idx="3">
                  <c:v>0.28449502133712662</c:v>
                </c:pt>
                <c:pt idx="4">
                  <c:v>0</c:v>
                </c:pt>
                <c:pt idx="6">
                  <c:v>0</c:v>
                </c:pt>
                <c:pt idx="7">
                  <c:v>0</c:v>
                </c:pt>
                <c:pt idx="8">
                  <c:v>0</c:v>
                </c:pt>
                <c:pt idx="9">
                  <c:v>0</c:v>
                </c:pt>
                <c:pt idx="10">
                  <c:v>0</c:v>
                </c:pt>
                <c:pt idx="11">
                  <c:v>0</c:v>
                </c:pt>
                <c:pt idx="12">
                  <c:v>1.1764705882352942</c:v>
                </c:pt>
                <c:pt idx="13">
                  <c:v>0</c:v>
                </c:pt>
                <c:pt idx="15">
                  <c:v>0.19379844961240311</c:v>
                </c:pt>
                <c:pt idx="16">
                  <c:v>0</c:v>
                </c:pt>
                <c:pt idx="17">
                  <c:v>0.2808988764044944</c:v>
                </c:pt>
                <c:pt idx="18">
                  <c:v>0</c:v>
                </c:pt>
                <c:pt idx="19">
                  <c:v>0</c:v>
                </c:pt>
              </c:numCache>
            </c:numRef>
          </c:val>
          <c:extLst>
            <c:ext xmlns:c16="http://schemas.microsoft.com/office/drawing/2014/chart" uri="{C3380CC4-5D6E-409C-BE32-E72D297353CC}">
              <c16:uniqueId val="{00000009-0906-42B5-B56D-E3B0F7547B26}"/>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2928247070917864"/>
          <c:h val="0.88988786131199427"/>
        </c:manualLayout>
      </c:layout>
      <c:barChart>
        <c:barDir val="bar"/>
        <c:grouping val="stacked"/>
        <c:varyColors val="0"/>
        <c:ser>
          <c:idx val="1"/>
          <c:order val="0"/>
          <c:tx>
            <c:strRef>
              <c:f>'Q2(4)エ 比較'!$AL$2</c:f>
              <c:strCache>
                <c:ptCount val="1"/>
                <c:pt idx="0">
                  <c:v>いつも
行っている</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CA81-4EBA-851A-9E6059F20BC3}"/>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CA81-4EBA-851A-9E6059F20BC3}"/>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CA81-4EBA-851A-9E6059F20BC3}"/>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CA81-4EBA-851A-9E6059F20BC3}"/>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CA81-4EBA-851A-9E6059F20BC3}"/>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'Q2(4)エ 比較'!$AJ$3:$AJ$5</c:f>
              <c:strCache>
                <c:ptCount val="3"/>
                <c:pt idx="0">
                  <c:v>凡例</c:v>
                </c:pt>
                <c:pt idx="1">
                  <c:v>(1,558)</c:v>
                </c:pt>
                <c:pt idx="2">
                  <c:v>(2,232)</c:v>
                </c:pt>
              </c:strCache>
            </c:strRef>
          </c:cat>
          <c:val>
            <c:numRef>
              <c:f>'Q2(4)エ 比較'!$AL$3:$AL$5</c:f>
              <c:numCache>
                <c:formatCode>0.0</c:formatCode>
                <c:ptCount val="3"/>
                <c:pt idx="0">
                  <c:v>20</c:v>
                </c:pt>
                <c:pt idx="1">
                  <c:v>64.569961489088584</c:v>
                </c:pt>
                <c:pt idx="2">
                  <c:v>62.8</c:v>
                </c:pt>
              </c:numCache>
            </c:numRef>
          </c:val>
          <c:extLst>
            <c:ext xmlns:c16="http://schemas.microsoft.com/office/drawing/2014/chart" uri="{C3380CC4-5D6E-409C-BE32-E72D297353CC}">
              <c16:uniqueId val="{00000005-CA81-4EBA-851A-9E6059F20BC3}"/>
            </c:ext>
          </c:extLst>
        </c:ser>
        <c:ser>
          <c:idx val="2"/>
          <c:order val="1"/>
          <c:tx>
            <c:strRef>
              <c:f>'Q2(4)エ 比較'!$AM$2</c:f>
              <c:strCache>
                <c:ptCount val="1"/>
                <c:pt idx="0">
                  <c:v>時々
行っている</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CA81-4EBA-851A-9E6059F20BC3}"/>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CA81-4EBA-851A-9E6059F20BC3}"/>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CA81-4EBA-851A-9E6059F20BC3}"/>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CA81-4EBA-851A-9E6059F20BC3}"/>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'Q2(4)エ 比較'!$AJ$3:$AJ$5</c:f>
              <c:strCache>
                <c:ptCount val="3"/>
                <c:pt idx="0">
                  <c:v>凡例</c:v>
                </c:pt>
                <c:pt idx="1">
                  <c:v>(1,558)</c:v>
                </c:pt>
                <c:pt idx="2">
                  <c:v>(2,232)</c:v>
                </c:pt>
              </c:strCache>
            </c:strRef>
          </c:cat>
          <c:val>
            <c:numRef>
              <c:f>'Q2(4)エ 比較'!$AM$3:$AM$5</c:f>
              <c:numCache>
                <c:formatCode>0.0</c:formatCode>
                <c:ptCount val="3"/>
                <c:pt idx="0">
                  <c:v>20</c:v>
                </c:pt>
                <c:pt idx="1">
                  <c:v>25.866495507060332</c:v>
                </c:pt>
                <c:pt idx="2">
                  <c:v>26.3</c:v>
                </c:pt>
              </c:numCache>
            </c:numRef>
          </c:val>
          <c:extLst>
            <c:ext xmlns:c16="http://schemas.microsoft.com/office/drawing/2014/chart" uri="{C3380CC4-5D6E-409C-BE32-E72D297353CC}">
              <c16:uniqueId val="{0000000A-CA81-4EBA-851A-9E6059F20BC3}"/>
            </c:ext>
          </c:extLst>
        </c:ser>
        <c:ser>
          <c:idx val="3"/>
          <c:order val="2"/>
          <c:tx>
            <c:strRef>
              <c:f>'Q2(4)エ 比較'!$AN$2</c:f>
              <c:strCache>
                <c:ptCount val="1"/>
                <c:pt idx="0">
                  <c:v>これから
行いたい</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CA81-4EBA-851A-9E6059F20BC3}"/>
                </c:ext>
              </c:extLst>
            </c:dLbl>
            <c:dLbl>
              <c:idx val="1"/>
              <c:layout>
                <c:manualLayout>
                  <c:x val="-1.8097907112420493E-3"/>
                  <c:y val="3.3597883597883599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CA81-4EBA-851A-9E6059F20BC3}"/>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CA81-4EBA-851A-9E6059F20BC3}"/>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CA81-4EBA-851A-9E6059F20BC3}"/>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CA81-4EBA-851A-9E6059F20BC3}"/>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CA81-4EBA-851A-9E6059F20BC3}"/>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CA81-4EBA-851A-9E6059F20BC3}"/>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'Q2(4)エ 比較'!$AJ$3:$AJ$5</c:f>
              <c:strCache>
                <c:ptCount val="3"/>
                <c:pt idx="0">
                  <c:v>凡例</c:v>
                </c:pt>
                <c:pt idx="1">
                  <c:v>(1,558)</c:v>
                </c:pt>
                <c:pt idx="2">
                  <c:v>(2,232)</c:v>
                </c:pt>
              </c:strCache>
            </c:strRef>
          </c:cat>
          <c:val>
            <c:numRef>
              <c:f>'Q2(4)エ 比較'!$AN$3:$AN$5</c:f>
              <c:numCache>
                <c:formatCode>0.0</c:formatCode>
                <c:ptCount val="3"/>
                <c:pt idx="0">
                  <c:v>20</c:v>
                </c:pt>
                <c:pt idx="1">
                  <c:v>4.6854942233632864</c:v>
                </c:pt>
                <c:pt idx="2">
                  <c:v>5.0999999999999996</c:v>
                </c:pt>
              </c:numCache>
            </c:numRef>
          </c:val>
          <c:extLst>
            <c:ext xmlns:c16="http://schemas.microsoft.com/office/drawing/2014/chart" uri="{C3380CC4-5D6E-409C-BE32-E72D297353CC}">
              <c16:uniqueId val="{00000011-CA81-4EBA-851A-9E6059F20BC3}"/>
            </c:ext>
          </c:extLst>
        </c:ser>
        <c:ser>
          <c:idx val="4"/>
          <c:order val="3"/>
          <c:tx>
            <c:strRef>
              <c:f>'Q2(4)エ 比較'!$AO$2</c:f>
              <c:strCache>
                <c:ptCount val="1"/>
                <c:pt idx="0">
                  <c:v>行うつもりは
ない</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CA81-4EBA-851A-9E6059F20BC3}"/>
                </c:ext>
              </c:extLst>
            </c:dLbl>
            <c:dLbl>
              <c:idx val="1"/>
              <c:layout>
                <c:manualLayout>
                  <c:x val="0"/>
                  <c:y val="-3.3597883597883522E-2"/>
                </c:manualLayout>
              </c:layout>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CA81-4EBA-851A-9E6059F20BC3}"/>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CA81-4EBA-851A-9E6059F20BC3}"/>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CA81-4EBA-851A-9E6059F20BC3}"/>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CA81-4EBA-851A-9E6059F20BC3}"/>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CA81-4EBA-851A-9E6059F20BC3}"/>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CA81-4EBA-851A-9E6059F20BC3}"/>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CA81-4EBA-851A-9E6059F20BC3}"/>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CA81-4EBA-851A-9E6059F20BC3}"/>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CA81-4EBA-851A-9E6059F20BC3}"/>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CA81-4EBA-851A-9E6059F20BC3}"/>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CA81-4EBA-851A-9E6059F20BC3}"/>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CA81-4EBA-851A-9E6059F20BC3}"/>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CA81-4EBA-851A-9E6059F20BC3}"/>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CA81-4EBA-851A-9E6059F20BC3}"/>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'Q2(4)エ 比較'!$AJ$3:$AJ$5</c:f>
              <c:strCache>
                <c:ptCount val="3"/>
                <c:pt idx="0">
                  <c:v>凡例</c:v>
                </c:pt>
                <c:pt idx="1">
                  <c:v>(1,558)</c:v>
                </c:pt>
                <c:pt idx="2">
                  <c:v>(2,232)</c:v>
                </c:pt>
              </c:strCache>
            </c:strRef>
          </c:cat>
          <c:val>
            <c:numRef>
              <c:f>'Q2(4)エ 比較'!$AO$3:$AO$5</c:f>
              <c:numCache>
                <c:formatCode>0.0</c:formatCode>
                <c:ptCount val="3"/>
                <c:pt idx="0">
                  <c:v>20</c:v>
                </c:pt>
                <c:pt idx="1">
                  <c:v>4.7496790757381255</c:v>
                </c:pt>
                <c:pt idx="2">
                  <c:v>5.0999999999999996</c:v>
                </c:pt>
              </c:numCache>
            </c:numRef>
          </c:val>
          <c:extLst>
            <c:ext xmlns:c16="http://schemas.microsoft.com/office/drawing/2014/chart" uri="{C3380CC4-5D6E-409C-BE32-E72D297353CC}">
              <c16:uniqueId val="{00000021-CA81-4EBA-851A-9E6059F20BC3}"/>
            </c:ext>
          </c:extLst>
        </c:ser>
        <c:ser>
          <c:idx val="5"/>
          <c:order val="4"/>
          <c:tx>
            <c:strRef>
              <c:f>'Q2(4)エ 比較'!$AP$2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CA81-4EBA-851A-9E6059F20BC3}"/>
                </c:ext>
              </c:extLst>
            </c:dLbl>
            <c:dLbl>
              <c:idx val="2"/>
              <c:layout>
                <c:manualLayout>
                  <c:x val="1.959732584184468E-2"/>
                  <c:y val="-8.398809523809523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CA81-4EBA-851A-9E6059F20BC3}"/>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'Q2(4)エ 比較'!$AJ$3:$AJ$5</c:f>
              <c:strCache>
                <c:ptCount val="3"/>
                <c:pt idx="0">
                  <c:v>凡例</c:v>
                </c:pt>
                <c:pt idx="1">
                  <c:v>(1,558)</c:v>
                </c:pt>
                <c:pt idx="2">
                  <c:v>(2,232)</c:v>
                </c:pt>
              </c:strCache>
            </c:strRef>
          </c:cat>
          <c:val>
            <c:numRef>
              <c:f>'Q2(4)エ 比較'!$AP$3:$AP$5</c:f>
              <c:numCache>
                <c:formatCode>0.0</c:formatCode>
                <c:ptCount val="3"/>
                <c:pt idx="0">
                  <c:v>20</c:v>
                </c:pt>
                <c:pt idx="1">
                  <c:v>0.12836970474967907</c:v>
                </c:pt>
                <c:pt idx="2">
                  <c:v>0.7</c:v>
                </c:pt>
              </c:numCache>
            </c:numRef>
          </c:val>
          <c:extLst>
            <c:ext xmlns:c16="http://schemas.microsoft.com/office/drawing/2014/chart" uri="{C3380CC4-5D6E-409C-BE32-E72D297353CC}">
              <c16:uniqueId val="{00000024-CA81-4EBA-851A-9E6059F20BC3}"/>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753284737221022"/>
          <c:h val="0.94062202597734024"/>
        </c:manualLayout>
      </c:layout>
      <c:barChart>
        <c:barDir val="bar"/>
        <c:grouping val="percentStacked"/>
        <c:varyColors val="0"/>
        <c:ser>
          <c:idx val="0"/>
          <c:order val="0"/>
          <c:tx>
            <c:strRef>
              <c:f>'Q2(4)オ'!$AR$2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8C0B-49CF-B1D7-E73AC2888D4E}"/>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'Q2(4)オ'!$AP$23:$AP$50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('Q2(4)オ'!$AR$3:$AR$4,'Q2(4)オ'!$AR$23:$AR$50)</c:f>
              <c:numCache>
                <c:formatCode>0.0</c:formatCode>
                <c:ptCount val="30"/>
                <c:pt idx="0">
                  <c:v>20</c:v>
                </c:pt>
                <c:pt idx="1">
                  <c:v>4.5571245186136071</c:v>
                </c:pt>
                <c:pt idx="3">
                  <c:v>6.4516129032258061</c:v>
                </c:pt>
                <c:pt idx="4">
                  <c:v>3.6363636363636362</c:v>
                </c:pt>
                <c:pt idx="5">
                  <c:v>3.6529680365296802</c:v>
                </c:pt>
                <c:pt idx="6">
                  <c:v>0</c:v>
                </c:pt>
                <c:pt idx="7">
                  <c:v>4.4444444444444446</c:v>
                </c:pt>
                <c:pt idx="8">
                  <c:v>4.7619047619047619</c:v>
                </c:pt>
                <c:pt idx="9">
                  <c:v>5.9602649006622519</c:v>
                </c:pt>
                <c:pt idx="10">
                  <c:v>13.513513513513514</c:v>
                </c:pt>
                <c:pt idx="12">
                  <c:v>2.9801324503311259</c:v>
                </c:pt>
                <c:pt idx="13">
                  <c:v>4.3659043659043659</c:v>
                </c:pt>
                <c:pt idx="14">
                  <c:v>4.6321525885558579</c:v>
                </c:pt>
                <c:pt idx="15">
                  <c:v>5.6782334384858046</c:v>
                </c:pt>
                <c:pt idx="16">
                  <c:v>5.7971014492753623</c:v>
                </c:pt>
                <c:pt idx="17">
                  <c:v>5.5555555555555554</c:v>
                </c:pt>
                <c:pt idx="18">
                  <c:v>25</c:v>
                </c:pt>
                <c:pt idx="20">
                  <c:v>7.0032573289902285</c:v>
                </c:pt>
                <c:pt idx="21">
                  <c:v>2.5641025641025639</c:v>
                </c:pt>
                <c:pt idx="22">
                  <c:v>0</c:v>
                </c:pt>
                <c:pt idx="23">
                  <c:v>2.2222222222222223</c:v>
                </c:pt>
                <c:pt idx="24">
                  <c:v>0</c:v>
                </c:pt>
                <c:pt idx="25">
                  <c:v>2.9556650246305418</c:v>
                </c:pt>
                <c:pt idx="26">
                  <c:v>2.3255813953488373</c:v>
                </c:pt>
                <c:pt idx="27">
                  <c:v>11.363636363636363</c:v>
                </c:pt>
                <c:pt idx="28">
                  <c:v>0</c:v>
                </c:pt>
                <c:pt idx="29">
                  <c:v>0</c:v>
                </c:pt>
              </c:numCache>
            </c:numRef>
          </c:val>
          <c:extLst>
            <c:ext xmlns:c16="http://schemas.microsoft.com/office/drawing/2014/chart" uri="{C3380CC4-5D6E-409C-BE32-E72D297353CC}">
              <c16:uniqueId val="{00000001-8C0B-49CF-B1D7-E73AC2888D4E}"/>
            </c:ext>
          </c:extLst>
        </c:ser>
        <c:ser>
          <c:idx val="1"/>
          <c:order val="1"/>
          <c:tx>
            <c:strRef>
              <c:f>'Q2(4)オ'!$AS$2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8C0B-49CF-B1D7-E73AC2888D4E}"/>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'Q2(4)オ'!$AP$23:$AP$50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('Q2(4)オ'!$AS$3:$AS$4,'Q2(4)オ'!$AS$23:$AS$50)</c:f>
              <c:numCache>
                <c:formatCode>0.0</c:formatCode>
                <c:ptCount val="30"/>
                <c:pt idx="0">
                  <c:v>20</c:v>
                </c:pt>
                <c:pt idx="1">
                  <c:v>12.195121951219512</c:v>
                </c:pt>
                <c:pt idx="3">
                  <c:v>18.27956989247312</c:v>
                </c:pt>
                <c:pt idx="4">
                  <c:v>10.62937062937063</c:v>
                </c:pt>
                <c:pt idx="5">
                  <c:v>11.87214611872146</c:v>
                </c:pt>
                <c:pt idx="6">
                  <c:v>28.571428571428569</c:v>
                </c:pt>
                <c:pt idx="7">
                  <c:v>13.333333333333334</c:v>
                </c:pt>
                <c:pt idx="8">
                  <c:v>4.7619047619047619</c:v>
                </c:pt>
                <c:pt idx="9">
                  <c:v>11.920529801324504</c:v>
                </c:pt>
                <c:pt idx="10">
                  <c:v>18.918918918918919</c:v>
                </c:pt>
                <c:pt idx="12">
                  <c:v>7.6158940397350996</c:v>
                </c:pt>
                <c:pt idx="13">
                  <c:v>13.097713097713099</c:v>
                </c:pt>
                <c:pt idx="14">
                  <c:v>12.534059945504087</c:v>
                </c:pt>
                <c:pt idx="15">
                  <c:v>13.564668769716087</c:v>
                </c:pt>
                <c:pt idx="16">
                  <c:v>15.942028985507244</c:v>
                </c:pt>
                <c:pt idx="17">
                  <c:v>22.222222222222221</c:v>
                </c:pt>
                <c:pt idx="18">
                  <c:v>0</c:v>
                </c:pt>
                <c:pt idx="20">
                  <c:v>14.983713355048861</c:v>
                </c:pt>
                <c:pt idx="21">
                  <c:v>12.250712250712251</c:v>
                </c:pt>
                <c:pt idx="22">
                  <c:v>26.315789473684209</c:v>
                </c:pt>
                <c:pt idx="23">
                  <c:v>13.333333333333334</c:v>
                </c:pt>
                <c:pt idx="24">
                  <c:v>0</c:v>
                </c:pt>
                <c:pt idx="25">
                  <c:v>8.6206896551724146</c:v>
                </c:pt>
                <c:pt idx="26">
                  <c:v>11.627906976744185</c:v>
                </c:pt>
                <c:pt idx="27">
                  <c:v>6.8181818181818175</c:v>
                </c:pt>
                <c:pt idx="28">
                  <c:v>50</c:v>
                </c:pt>
                <c:pt idx="29">
                  <c:v>0</c:v>
                </c:pt>
              </c:numCache>
            </c:numRef>
          </c:val>
          <c:extLst>
            <c:ext xmlns:c16="http://schemas.microsoft.com/office/drawing/2014/chart" uri="{C3380CC4-5D6E-409C-BE32-E72D297353CC}">
              <c16:uniqueId val="{00000003-8C0B-49CF-B1D7-E73AC2888D4E}"/>
            </c:ext>
          </c:extLst>
        </c:ser>
        <c:ser>
          <c:idx val="2"/>
          <c:order val="2"/>
          <c:tx>
            <c:strRef>
              <c:f>'Q2(4)オ'!$AT$2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8C0B-49CF-B1D7-E73AC2888D4E}"/>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'Q2(4)オ'!$AP$23:$AP$50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('Q2(4)オ'!$AT$3:$AT$4,'Q2(4)オ'!$AT$23:$AT$50)</c:f>
              <c:numCache>
                <c:formatCode>0.0</c:formatCode>
                <c:ptCount val="30"/>
                <c:pt idx="0">
                  <c:v>20</c:v>
                </c:pt>
                <c:pt idx="1">
                  <c:v>46.726572528883182</c:v>
                </c:pt>
                <c:pt idx="3">
                  <c:v>37.096774193548384</c:v>
                </c:pt>
                <c:pt idx="4">
                  <c:v>48.671328671328673</c:v>
                </c:pt>
                <c:pt idx="5">
                  <c:v>47.945205479452049</c:v>
                </c:pt>
                <c:pt idx="6">
                  <c:v>57.142857142857139</c:v>
                </c:pt>
                <c:pt idx="7">
                  <c:v>51.666666666666671</c:v>
                </c:pt>
                <c:pt idx="8">
                  <c:v>49.206349206349202</c:v>
                </c:pt>
                <c:pt idx="9">
                  <c:v>41.721854304635762</c:v>
                </c:pt>
                <c:pt idx="10">
                  <c:v>40.54054054054054</c:v>
                </c:pt>
                <c:pt idx="12">
                  <c:v>44.039735099337747</c:v>
                </c:pt>
                <c:pt idx="13">
                  <c:v>46.569646569646572</c:v>
                </c:pt>
                <c:pt idx="14">
                  <c:v>48.228882833787466</c:v>
                </c:pt>
                <c:pt idx="15">
                  <c:v>51.419558359621455</c:v>
                </c:pt>
                <c:pt idx="16">
                  <c:v>37.681159420289859</c:v>
                </c:pt>
                <c:pt idx="17">
                  <c:v>22.222222222222221</c:v>
                </c:pt>
                <c:pt idx="18">
                  <c:v>25</c:v>
                </c:pt>
                <c:pt idx="20">
                  <c:v>44.788273615635177</c:v>
                </c:pt>
                <c:pt idx="21">
                  <c:v>50.142450142450144</c:v>
                </c:pt>
                <c:pt idx="22">
                  <c:v>47.368421052631575</c:v>
                </c:pt>
                <c:pt idx="23">
                  <c:v>51.111111111111107</c:v>
                </c:pt>
                <c:pt idx="24">
                  <c:v>83.333333333333343</c:v>
                </c:pt>
                <c:pt idx="25">
                  <c:v>46.305418719211822</c:v>
                </c:pt>
                <c:pt idx="26">
                  <c:v>37.209302325581397</c:v>
                </c:pt>
                <c:pt idx="27">
                  <c:v>45.454545454545453</c:v>
                </c:pt>
                <c:pt idx="28">
                  <c:v>50</c:v>
                </c:pt>
                <c:pt idx="29">
                  <c:v>53.571428571428569</c:v>
                </c:pt>
              </c:numCache>
            </c:numRef>
          </c:val>
          <c:extLst>
            <c:ext xmlns:c16="http://schemas.microsoft.com/office/drawing/2014/chart" uri="{C3380CC4-5D6E-409C-BE32-E72D297353CC}">
              <c16:uniqueId val="{00000005-8C0B-49CF-B1D7-E73AC2888D4E}"/>
            </c:ext>
          </c:extLst>
        </c:ser>
        <c:ser>
          <c:idx val="3"/>
          <c:order val="3"/>
          <c:tx>
            <c:strRef>
              <c:f>'Q2(4)オ'!$AU$2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8C0B-49CF-B1D7-E73AC2888D4E}"/>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'Q2(4)オ'!$AP$23:$AP$50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('Q2(4)オ'!$AU$3:$AU$4,'Q2(4)オ'!$AU$23:$AU$50)</c:f>
              <c:numCache>
                <c:formatCode>0.0</c:formatCode>
                <c:ptCount val="30"/>
                <c:pt idx="0">
                  <c:v>20</c:v>
                </c:pt>
                <c:pt idx="1">
                  <c:v>36.392811296534013</c:v>
                </c:pt>
                <c:pt idx="3">
                  <c:v>38.172043010752688</c:v>
                </c:pt>
                <c:pt idx="4">
                  <c:v>37.06293706293706</c:v>
                </c:pt>
                <c:pt idx="5">
                  <c:v>36.529680365296798</c:v>
                </c:pt>
                <c:pt idx="6">
                  <c:v>14.285714285714285</c:v>
                </c:pt>
                <c:pt idx="7">
                  <c:v>30.555555555555557</c:v>
                </c:pt>
                <c:pt idx="8">
                  <c:v>41.269841269841265</c:v>
                </c:pt>
                <c:pt idx="9">
                  <c:v>39.072847682119203</c:v>
                </c:pt>
                <c:pt idx="10">
                  <c:v>27.027027027027028</c:v>
                </c:pt>
                <c:pt idx="12">
                  <c:v>45.033112582781456</c:v>
                </c:pt>
                <c:pt idx="13">
                  <c:v>35.966735966735968</c:v>
                </c:pt>
                <c:pt idx="14">
                  <c:v>34.332425068119896</c:v>
                </c:pt>
                <c:pt idx="15">
                  <c:v>29.337539432176658</c:v>
                </c:pt>
                <c:pt idx="16">
                  <c:v>40.579710144927539</c:v>
                </c:pt>
                <c:pt idx="17">
                  <c:v>50</c:v>
                </c:pt>
                <c:pt idx="18">
                  <c:v>50</c:v>
                </c:pt>
                <c:pt idx="20">
                  <c:v>33.22475570032573</c:v>
                </c:pt>
                <c:pt idx="21">
                  <c:v>34.757834757834758</c:v>
                </c:pt>
                <c:pt idx="22">
                  <c:v>26.315789473684209</c:v>
                </c:pt>
                <c:pt idx="23">
                  <c:v>33.333333333333329</c:v>
                </c:pt>
                <c:pt idx="24">
                  <c:v>16.666666666666664</c:v>
                </c:pt>
                <c:pt idx="25">
                  <c:v>42.118226600985217</c:v>
                </c:pt>
                <c:pt idx="26">
                  <c:v>46.511627906976742</c:v>
                </c:pt>
                <c:pt idx="27">
                  <c:v>36.363636363636367</c:v>
                </c:pt>
                <c:pt idx="28">
                  <c:v>0</c:v>
                </c:pt>
                <c:pt idx="29">
                  <c:v>46.428571428571431</c:v>
                </c:pt>
              </c:numCache>
            </c:numRef>
          </c:val>
          <c:extLst>
            <c:ext xmlns:c16="http://schemas.microsoft.com/office/drawing/2014/chart" uri="{C3380CC4-5D6E-409C-BE32-E72D297353CC}">
              <c16:uniqueId val="{00000007-8C0B-49CF-B1D7-E73AC2888D4E}"/>
            </c:ext>
          </c:extLst>
        </c:ser>
        <c:ser>
          <c:idx val="4"/>
          <c:order val="4"/>
          <c:tx>
            <c:strRef>
              <c:f>'Q2(4)オ'!$AV$2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8C0B-49CF-B1D7-E73AC2888D4E}"/>
                </c:ext>
              </c:extLst>
            </c:dLbl>
            <c:dLbl>
              <c:idx val="26"/>
              <c:layout>
                <c:manualLayout>
                  <c:x val="2.478866690664747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F43-42CB-AFF9-8AC81B606ABB}"/>
                </c:ext>
              </c:extLst>
            </c:dLbl>
            <c:dLbl>
              <c:idx val="28"/>
              <c:layout>
                <c:manualLayout>
                  <c:x val="3.4411147108231344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F43-42CB-AFF9-8AC81B606ABB}"/>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'Q2(4)オ'!$AP$23:$AP$50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('Q2(4)オ'!$AV$3:$AV$4,'Q2(4)オ'!$AV$23:$AV$50)</c:f>
              <c:numCache>
                <c:formatCode>0.0</c:formatCode>
                <c:ptCount val="30"/>
                <c:pt idx="0">
                  <c:v>20</c:v>
                </c:pt>
                <c:pt idx="1">
                  <c:v>0.12836970474967907</c:v>
                </c:pt>
                <c:pt idx="3">
                  <c:v>0</c:v>
                </c:pt>
                <c:pt idx="4">
                  <c:v>0</c:v>
                </c:pt>
                <c:pt idx="5">
                  <c:v>0</c:v>
                </c:pt>
                <c:pt idx="6">
                  <c:v>0</c:v>
                </c:pt>
                <c:pt idx="7">
                  <c:v>0</c:v>
                </c:pt>
                <c:pt idx="8">
                  <c:v>0</c:v>
                </c:pt>
                <c:pt idx="9">
                  <c:v>1.3245033112582782</c:v>
                </c:pt>
                <c:pt idx="10">
                  <c:v>0</c:v>
                </c:pt>
                <c:pt idx="12">
                  <c:v>0.33112582781456956</c:v>
                </c:pt>
                <c:pt idx="13">
                  <c:v>0</c:v>
                </c:pt>
                <c:pt idx="14">
                  <c:v>0.27247956403269752</c:v>
                </c:pt>
                <c:pt idx="15">
                  <c:v>0</c:v>
                </c:pt>
                <c:pt idx="16">
                  <c:v>0</c:v>
                </c:pt>
                <c:pt idx="17">
                  <c:v>0</c:v>
                </c:pt>
                <c:pt idx="18">
                  <c:v>0</c:v>
                </c:pt>
                <c:pt idx="20">
                  <c:v>0</c:v>
                </c:pt>
                <c:pt idx="21">
                  <c:v>0.28490028490028491</c:v>
                </c:pt>
                <c:pt idx="22">
                  <c:v>0</c:v>
                </c:pt>
                <c:pt idx="23">
                  <c:v>0</c:v>
                </c:pt>
                <c:pt idx="24">
                  <c:v>0</c:v>
                </c:pt>
                <c:pt idx="25">
                  <c:v>0</c:v>
                </c:pt>
                <c:pt idx="26">
                  <c:v>2.3255813953488373</c:v>
                </c:pt>
                <c:pt idx="27">
                  <c:v>0</c:v>
                </c:pt>
                <c:pt idx="28">
                  <c:v>0</c:v>
                </c:pt>
                <c:pt idx="29">
                  <c:v>0</c:v>
                </c:pt>
              </c:numCache>
            </c:numRef>
          </c:val>
          <c:extLst>
            <c:ext xmlns:c16="http://schemas.microsoft.com/office/drawing/2014/chart" uri="{C3380CC4-5D6E-409C-BE32-E72D297353CC}">
              <c16:uniqueId val="{00000009-8C0B-49CF-B1D7-E73AC2888D4E}"/>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944684425245985"/>
          <c:h val="0.94399807260367274"/>
        </c:manualLayout>
      </c:layout>
      <c:barChart>
        <c:barDir val="bar"/>
        <c:grouping val="percentStacked"/>
        <c:varyColors val="0"/>
        <c:ser>
          <c:idx val="0"/>
          <c:order val="0"/>
          <c:tx>
            <c:strRef>
              <c:f>'Q2(4)オ'!$AR$2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B881-46D2-8919-AD8B4ADB20A6}"/>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'Q2(4)オ'!$AP$3:$AP$22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'Q2(4)オ'!$AR$3:$AR$22</c:f>
              <c:numCache>
                <c:formatCode>0.0</c:formatCode>
                <c:ptCount val="20"/>
                <c:pt idx="0">
                  <c:v>20</c:v>
                </c:pt>
                <c:pt idx="1">
                  <c:v>4.5571245186136071</c:v>
                </c:pt>
                <c:pt idx="3">
                  <c:v>5.1209103840682788</c:v>
                </c:pt>
                <c:pt idx="4">
                  <c:v>4</c:v>
                </c:pt>
                <c:pt idx="6">
                  <c:v>7.6923076923076925</c:v>
                </c:pt>
                <c:pt idx="7">
                  <c:v>3.4246575342465753</c:v>
                </c:pt>
                <c:pt idx="8">
                  <c:v>4.6413502109704643</c:v>
                </c:pt>
                <c:pt idx="9">
                  <c:v>4.3859649122807012</c:v>
                </c:pt>
                <c:pt idx="10">
                  <c:v>2.7322404371584699</c:v>
                </c:pt>
                <c:pt idx="11">
                  <c:v>4.3902439024390238</c:v>
                </c:pt>
                <c:pt idx="12">
                  <c:v>7.6470588235294121</c:v>
                </c:pt>
                <c:pt idx="13">
                  <c:v>9.0909090909090917</c:v>
                </c:pt>
                <c:pt idx="15">
                  <c:v>5.2325581395348841</c:v>
                </c:pt>
                <c:pt idx="16">
                  <c:v>2.1739130434782608</c:v>
                </c:pt>
                <c:pt idx="17">
                  <c:v>5.8988764044943816</c:v>
                </c:pt>
                <c:pt idx="18">
                  <c:v>3.5294117647058822</c:v>
                </c:pt>
                <c:pt idx="19">
                  <c:v>4.0201005025125625</c:v>
                </c:pt>
              </c:numCache>
            </c:numRef>
          </c:val>
          <c:extLst>
            <c:ext xmlns:c16="http://schemas.microsoft.com/office/drawing/2014/chart" uri="{C3380CC4-5D6E-409C-BE32-E72D297353CC}">
              <c16:uniqueId val="{00000001-B881-46D2-8919-AD8B4ADB20A6}"/>
            </c:ext>
          </c:extLst>
        </c:ser>
        <c:ser>
          <c:idx val="1"/>
          <c:order val="1"/>
          <c:tx>
            <c:strRef>
              <c:f>'Q2(4)オ'!$AS$2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B881-46D2-8919-AD8B4ADB20A6}"/>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'Q2(4)オ'!$AP$3:$AP$22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'Q2(4)オ'!$AS$3:$AS$22</c:f>
              <c:numCache>
                <c:formatCode>0.0</c:formatCode>
                <c:ptCount val="20"/>
                <c:pt idx="0">
                  <c:v>20</c:v>
                </c:pt>
                <c:pt idx="1">
                  <c:v>12.195121951219512</c:v>
                </c:pt>
                <c:pt idx="3">
                  <c:v>13.940256045519202</c:v>
                </c:pt>
                <c:pt idx="4">
                  <c:v>10.823529411764705</c:v>
                </c:pt>
                <c:pt idx="6">
                  <c:v>0</c:v>
                </c:pt>
                <c:pt idx="7">
                  <c:v>4.7945205479452051</c:v>
                </c:pt>
                <c:pt idx="8">
                  <c:v>9.2827004219409286</c:v>
                </c:pt>
                <c:pt idx="9">
                  <c:v>11.403508771929824</c:v>
                </c:pt>
                <c:pt idx="10">
                  <c:v>14.754098360655737</c:v>
                </c:pt>
                <c:pt idx="11">
                  <c:v>13.170731707317074</c:v>
                </c:pt>
                <c:pt idx="12">
                  <c:v>18.823529411764707</c:v>
                </c:pt>
                <c:pt idx="13">
                  <c:v>13.636363636363635</c:v>
                </c:pt>
                <c:pt idx="15">
                  <c:v>14.147286821705427</c:v>
                </c:pt>
                <c:pt idx="16">
                  <c:v>10</c:v>
                </c:pt>
                <c:pt idx="17">
                  <c:v>10.674157303370785</c:v>
                </c:pt>
                <c:pt idx="18">
                  <c:v>12.549019607843137</c:v>
                </c:pt>
                <c:pt idx="19">
                  <c:v>12.060301507537687</c:v>
                </c:pt>
              </c:numCache>
            </c:numRef>
          </c:val>
          <c:extLst>
            <c:ext xmlns:c16="http://schemas.microsoft.com/office/drawing/2014/chart" uri="{C3380CC4-5D6E-409C-BE32-E72D297353CC}">
              <c16:uniqueId val="{00000003-B881-46D2-8919-AD8B4ADB20A6}"/>
            </c:ext>
          </c:extLst>
        </c:ser>
        <c:ser>
          <c:idx val="2"/>
          <c:order val="2"/>
          <c:tx>
            <c:strRef>
              <c:f>'Q2(4)オ'!$AT$2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B881-46D2-8919-AD8B4ADB20A6}"/>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'Q2(4)オ'!$AP$3:$AP$22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'Q2(4)オ'!$AT$3:$AT$22</c:f>
              <c:numCache>
                <c:formatCode>0.0</c:formatCode>
                <c:ptCount val="20"/>
                <c:pt idx="0">
                  <c:v>20</c:v>
                </c:pt>
                <c:pt idx="1">
                  <c:v>46.726572528883182</c:v>
                </c:pt>
                <c:pt idx="3">
                  <c:v>43.385490753911803</c:v>
                </c:pt>
                <c:pt idx="4">
                  <c:v>49.411764705882355</c:v>
                </c:pt>
                <c:pt idx="6">
                  <c:v>53.846153846153847</c:v>
                </c:pt>
                <c:pt idx="7">
                  <c:v>40.410958904109592</c:v>
                </c:pt>
                <c:pt idx="8">
                  <c:v>43.037974683544306</c:v>
                </c:pt>
                <c:pt idx="9">
                  <c:v>47.076023391812868</c:v>
                </c:pt>
                <c:pt idx="10">
                  <c:v>51.092896174863391</c:v>
                </c:pt>
                <c:pt idx="11">
                  <c:v>51.219512195121951</c:v>
                </c:pt>
                <c:pt idx="12">
                  <c:v>42.941176470588232</c:v>
                </c:pt>
                <c:pt idx="13">
                  <c:v>40.909090909090914</c:v>
                </c:pt>
                <c:pt idx="15">
                  <c:v>46.124031007751938</c:v>
                </c:pt>
                <c:pt idx="16">
                  <c:v>43.478260869565219</c:v>
                </c:pt>
                <c:pt idx="17">
                  <c:v>48.314606741573037</c:v>
                </c:pt>
                <c:pt idx="18">
                  <c:v>49.019607843137251</c:v>
                </c:pt>
                <c:pt idx="19">
                  <c:v>46.733668341708544</c:v>
                </c:pt>
              </c:numCache>
            </c:numRef>
          </c:val>
          <c:extLst>
            <c:ext xmlns:c16="http://schemas.microsoft.com/office/drawing/2014/chart" uri="{C3380CC4-5D6E-409C-BE32-E72D297353CC}">
              <c16:uniqueId val="{00000005-B881-46D2-8919-AD8B4ADB20A6}"/>
            </c:ext>
          </c:extLst>
        </c:ser>
        <c:ser>
          <c:idx val="3"/>
          <c:order val="3"/>
          <c:tx>
            <c:strRef>
              <c:f>'Q2(4)オ'!$AU$2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B881-46D2-8919-AD8B4ADB20A6}"/>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'Q2(4)オ'!$AP$3:$AP$22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'Q2(4)オ'!$AU$3:$AU$22</c:f>
              <c:numCache>
                <c:formatCode>0.0</c:formatCode>
                <c:ptCount val="20"/>
                <c:pt idx="0">
                  <c:v>20</c:v>
                </c:pt>
                <c:pt idx="1">
                  <c:v>36.392811296534013</c:v>
                </c:pt>
                <c:pt idx="3">
                  <c:v>37.268847795163587</c:v>
                </c:pt>
                <c:pt idx="4">
                  <c:v>35.764705882352942</c:v>
                </c:pt>
                <c:pt idx="6">
                  <c:v>38.461538461538467</c:v>
                </c:pt>
                <c:pt idx="7">
                  <c:v>51.369863013698634</c:v>
                </c:pt>
                <c:pt idx="8">
                  <c:v>43.037974683544306</c:v>
                </c:pt>
                <c:pt idx="9">
                  <c:v>37.134502923976612</c:v>
                </c:pt>
                <c:pt idx="10">
                  <c:v>31.420765027322407</c:v>
                </c:pt>
                <c:pt idx="11">
                  <c:v>31.219512195121951</c:v>
                </c:pt>
                <c:pt idx="12">
                  <c:v>29.411764705882355</c:v>
                </c:pt>
                <c:pt idx="13">
                  <c:v>36.363636363636367</c:v>
                </c:pt>
                <c:pt idx="15">
                  <c:v>34.302325581395351</c:v>
                </c:pt>
                <c:pt idx="16">
                  <c:v>44.347826086956523</c:v>
                </c:pt>
                <c:pt idx="17">
                  <c:v>34.831460674157306</c:v>
                </c:pt>
                <c:pt idx="18">
                  <c:v>34.901960784313722</c:v>
                </c:pt>
                <c:pt idx="19">
                  <c:v>37.185929648241206</c:v>
                </c:pt>
              </c:numCache>
            </c:numRef>
          </c:val>
          <c:extLst>
            <c:ext xmlns:c16="http://schemas.microsoft.com/office/drawing/2014/chart" uri="{C3380CC4-5D6E-409C-BE32-E72D297353CC}">
              <c16:uniqueId val="{00000007-B881-46D2-8919-AD8B4ADB20A6}"/>
            </c:ext>
          </c:extLst>
        </c:ser>
        <c:ser>
          <c:idx val="4"/>
          <c:order val="4"/>
          <c:tx>
            <c:strRef>
              <c:f>'Q2(4)オ'!$AV$2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B881-46D2-8919-AD8B4ADB20A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'Q2(4)オ'!$AP$3:$AP$22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70歳以上</c:v>
                </c:pt>
                <c:pt idx="14">
                  <c:v>【居住地域別】</c:v>
                </c:pt>
                <c:pt idx="15">
                  <c:v>世田谷地域</c:v>
                </c:pt>
                <c:pt idx="16">
                  <c:v>北沢地域</c:v>
                </c:pt>
                <c:pt idx="17">
                  <c:v>玉川地域</c:v>
                </c:pt>
                <c:pt idx="18">
                  <c:v>砧地域</c:v>
                </c:pt>
                <c:pt idx="19">
                  <c:v>烏山地域</c:v>
                </c:pt>
              </c:strCache>
            </c:strRef>
          </c:cat>
          <c:val>
            <c:numRef>
              <c:f>'Q2(4)オ'!$AV$3:$AV$22</c:f>
              <c:numCache>
                <c:formatCode>0.0</c:formatCode>
                <c:ptCount val="20"/>
                <c:pt idx="0">
                  <c:v>20</c:v>
                </c:pt>
                <c:pt idx="1">
                  <c:v>0.12836970474967907</c:v>
                </c:pt>
                <c:pt idx="3">
                  <c:v>0.28449502133712662</c:v>
                </c:pt>
                <c:pt idx="4">
                  <c:v>0</c:v>
                </c:pt>
                <c:pt idx="6">
                  <c:v>0</c:v>
                </c:pt>
                <c:pt idx="7">
                  <c:v>0</c:v>
                </c:pt>
                <c:pt idx="8">
                  <c:v>0</c:v>
                </c:pt>
                <c:pt idx="9">
                  <c:v>0</c:v>
                </c:pt>
                <c:pt idx="10">
                  <c:v>0</c:v>
                </c:pt>
                <c:pt idx="11">
                  <c:v>0</c:v>
                </c:pt>
                <c:pt idx="12">
                  <c:v>1.1764705882352942</c:v>
                </c:pt>
                <c:pt idx="13">
                  <c:v>0</c:v>
                </c:pt>
                <c:pt idx="15">
                  <c:v>0.19379844961240311</c:v>
                </c:pt>
                <c:pt idx="16">
                  <c:v>0</c:v>
                </c:pt>
                <c:pt idx="17">
                  <c:v>0.2808988764044944</c:v>
                </c:pt>
                <c:pt idx="18">
                  <c:v>0</c:v>
                </c:pt>
                <c:pt idx="19">
                  <c:v>0</c:v>
                </c:pt>
              </c:numCache>
            </c:numRef>
          </c:val>
          <c:extLst>
            <c:ext xmlns:c16="http://schemas.microsoft.com/office/drawing/2014/chart" uri="{C3380CC4-5D6E-409C-BE32-E72D297353CC}">
              <c16:uniqueId val="{00000009-B881-46D2-8919-AD8B4ADB20A6}"/>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2928247070917864"/>
          <c:h val="0.88988786131199427"/>
        </c:manualLayout>
      </c:layout>
      <c:barChart>
        <c:barDir val="bar"/>
        <c:grouping val="stacked"/>
        <c:varyColors val="0"/>
        <c:ser>
          <c:idx val="1"/>
          <c:order val="0"/>
          <c:tx>
            <c:strRef>
              <c:f>'Q2(4)オ 比較'!$AL$2</c:f>
              <c:strCache>
                <c:ptCount val="1"/>
                <c:pt idx="0">
                  <c:v>いつも
行っている</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CA1B-4650-92BB-BEE05147205F}"/>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CA1B-4650-92BB-BEE05147205F}"/>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CA1B-4650-92BB-BEE05147205F}"/>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CA1B-4650-92BB-BEE05147205F}"/>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CA1B-4650-92BB-BEE05147205F}"/>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'Q2(4)オ 比較'!$AJ$3:$AJ$5</c:f>
              <c:strCache>
                <c:ptCount val="3"/>
                <c:pt idx="0">
                  <c:v>凡例</c:v>
                </c:pt>
                <c:pt idx="1">
                  <c:v>(1,558)</c:v>
                </c:pt>
                <c:pt idx="2">
                  <c:v>(2,232)</c:v>
                </c:pt>
              </c:strCache>
            </c:strRef>
          </c:cat>
          <c:val>
            <c:numRef>
              <c:f>'Q2(4)オ 比較'!$AL$3:$AL$5</c:f>
              <c:numCache>
                <c:formatCode>0.0</c:formatCode>
                <c:ptCount val="3"/>
                <c:pt idx="0">
                  <c:v>20</c:v>
                </c:pt>
                <c:pt idx="1">
                  <c:v>4.5571245186136071</c:v>
                </c:pt>
                <c:pt idx="2">
                  <c:v>3.9</c:v>
                </c:pt>
              </c:numCache>
            </c:numRef>
          </c:val>
          <c:extLst>
            <c:ext xmlns:c16="http://schemas.microsoft.com/office/drawing/2014/chart" uri="{C3380CC4-5D6E-409C-BE32-E72D297353CC}">
              <c16:uniqueId val="{00000005-CA1B-4650-92BB-BEE05147205F}"/>
            </c:ext>
          </c:extLst>
        </c:ser>
        <c:ser>
          <c:idx val="2"/>
          <c:order val="1"/>
          <c:tx>
            <c:strRef>
              <c:f>'Q2(4)オ 比較'!$AM$2</c:f>
              <c:strCache>
                <c:ptCount val="1"/>
                <c:pt idx="0">
                  <c:v>時々
行っている</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CA1B-4650-92BB-BEE05147205F}"/>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CA1B-4650-92BB-BEE05147205F}"/>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CA1B-4650-92BB-BEE05147205F}"/>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CA1B-4650-92BB-BEE05147205F}"/>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'Q2(4)オ 比較'!$AJ$3:$AJ$5</c:f>
              <c:strCache>
                <c:ptCount val="3"/>
                <c:pt idx="0">
                  <c:v>凡例</c:v>
                </c:pt>
                <c:pt idx="1">
                  <c:v>(1,558)</c:v>
                </c:pt>
                <c:pt idx="2">
                  <c:v>(2,232)</c:v>
                </c:pt>
              </c:strCache>
            </c:strRef>
          </c:cat>
          <c:val>
            <c:numRef>
              <c:f>'Q2(4)オ 比較'!$AM$3:$AM$5</c:f>
              <c:numCache>
                <c:formatCode>0.0</c:formatCode>
                <c:ptCount val="3"/>
                <c:pt idx="0">
                  <c:v>20</c:v>
                </c:pt>
                <c:pt idx="1">
                  <c:v>12.195121951219512</c:v>
                </c:pt>
                <c:pt idx="2">
                  <c:v>10.7</c:v>
                </c:pt>
              </c:numCache>
            </c:numRef>
          </c:val>
          <c:extLst>
            <c:ext xmlns:c16="http://schemas.microsoft.com/office/drawing/2014/chart" uri="{C3380CC4-5D6E-409C-BE32-E72D297353CC}">
              <c16:uniqueId val="{0000000A-CA1B-4650-92BB-BEE05147205F}"/>
            </c:ext>
          </c:extLst>
        </c:ser>
        <c:ser>
          <c:idx val="3"/>
          <c:order val="2"/>
          <c:tx>
            <c:strRef>
              <c:f>'Q2(4)オ 比較'!$AN$2</c:f>
              <c:strCache>
                <c:ptCount val="1"/>
                <c:pt idx="0">
                  <c:v>これから
行いたい</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CA1B-4650-92BB-BEE05147205F}"/>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CA1B-4650-92BB-BEE05147205F}"/>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CA1B-4650-92BB-BEE05147205F}"/>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CA1B-4650-92BB-BEE05147205F}"/>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CA1B-4650-92BB-BEE05147205F}"/>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CA1B-4650-92BB-BEE05147205F}"/>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'Q2(4)オ 比較'!$AJ$3:$AJ$5</c:f>
              <c:strCache>
                <c:ptCount val="3"/>
                <c:pt idx="0">
                  <c:v>凡例</c:v>
                </c:pt>
                <c:pt idx="1">
                  <c:v>(1,558)</c:v>
                </c:pt>
                <c:pt idx="2">
                  <c:v>(2,232)</c:v>
                </c:pt>
              </c:strCache>
            </c:strRef>
          </c:cat>
          <c:val>
            <c:numRef>
              <c:f>'Q2(4)オ 比較'!$AN$3:$AN$5</c:f>
              <c:numCache>
                <c:formatCode>0.0</c:formatCode>
                <c:ptCount val="3"/>
                <c:pt idx="0">
                  <c:v>20</c:v>
                </c:pt>
                <c:pt idx="1">
                  <c:v>46.726572528883182</c:v>
                </c:pt>
                <c:pt idx="2">
                  <c:v>47.3</c:v>
                </c:pt>
              </c:numCache>
            </c:numRef>
          </c:val>
          <c:extLst>
            <c:ext xmlns:c16="http://schemas.microsoft.com/office/drawing/2014/chart" uri="{C3380CC4-5D6E-409C-BE32-E72D297353CC}">
              <c16:uniqueId val="{00000011-CA1B-4650-92BB-BEE05147205F}"/>
            </c:ext>
          </c:extLst>
        </c:ser>
        <c:ser>
          <c:idx val="4"/>
          <c:order val="3"/>
          <c:tx>
            <c:strRef>
              <c:f>'Q2(4)オ 比較'!$AO$2</c:f>
              <c:strCache>
                <c:ptCount val="1"/>
                <c:pt idx="0">
                  <c:v>行うつもりは
ない</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CA1B-4650-92BB-BEE05147205F}"/>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CA1B-4650-92BB-BEE05147205F}"/>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CA1B-4650-92BB-BEE05147205F}"/>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CA1B-4650-92BB-BEE05147205F}"/>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CA1B-4650-92BB-BEE05147205F}"/>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CA1B-4650-92BB-BEE05147205F}"/>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CA1B-4650-92BB-BEE05147205F}"/>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CA1B-4650-92BB-BEE05147205F}"/>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CA1B-4650-92BB-BEE05147205F}"/>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CA1B-4650-92BB-BEE05147205F}"/>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CA1B-4650-92BB-BEE05147205F}"/>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CA1B-4650-92BB-BEE05147205F}"/>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CA1B-4650-92BB-BEE05147205F}"/>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CA1B-4650-92BB-BEE05147205F}"/>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CA1B-4650-92BB-BEE05147205F}"/>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'Q2(4)オ 比較'!$AJ$3:$AJ$5</c:f>
              <c:strCache>
                <c:ptCount val="3"/>
                <c:pt idx="0">
                  <c:v>凡例</c:v>
                </c:pt>
                <c:pt idx="1">
                  <c:v>(1,558)</c:v>
                </c:pt>
                <c:pt idx="2">
                  <c:v>(2,232)</c:v>
                </c:pt>
              </c:strCache>
            </c:strRef>
          </c:cat>
          <c:val>
            <c:numRef>
              <c:f>'Q2(4)オ 比較'!$AO$3:$AO$5</c:f>
              <c:numCache>
                <c:formatCode>0.0</c:formatCode>
                <c:ptCount val="3"/>
                <c:pt idx="0">
                  <c:v>20</c:v>
                </c:pt>
                <c:pt idx="1">
                  <c:v>36.392811296534013</c:v>
                </c:pt>
                <c:pt idx="2">
                  <c:v>36</c:v>
                </c:pt>
              </c:numCache>
            </c:numRef>
          </c:val>
          <c:extLst>
            <c:ext xmlns:c16="http://schemas.microsoft.com/office/drawing/2014/chart" uri="{C3380CC4-5D6E-409C-BE32-E72D297353CC}">
              <c16:uniqueId val="{00000021-CA1B-4650-92BB-BEE05147205F}"/>
            </c:ext>
          </c:extLst>
        </c:ser>
        <c:ser>
          <c:idx val="5"/>
          <c:order val="4"/>
          <c:tx>
            <c:strRef>
              <c:f>'Q2(4)オ 比較'!$AP$2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CA1B-4650-92BB-BEE05147205F}"/>
                </c:ext>
              </c:extLst>
            </c:dLbl>
            <c:dLbl>
              <c:idx val="2"/>
              <c:layout>
                <c:manualLayout>
                  <c:x val="1.959732584184468E-2"/>
                  <c:y val="-8.398809523809523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CA1B-4650-92BB-BEE05147205F}"/>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'Q2(4)オ 比較'!$AJ$3:$AJ$5</c:f>
              <c:strCache>
                <c:ptCount val="3"/>
                <c:pt idx="0">
                  <c:v>凡例</c:v>
                </c:pt>
                <c:pt idx="1">
                  <c:v>(1,558)</c:v>
                </c:pt>
                <c:pt idx="2">
                  <c:v>(2,232)</c:v>
                </c:pt>
              </c:strCache>
            </c:strRef>
          </c:cat>
          <c:val>
            <c:numRef>
              <c:f>'Q2(4)オ 比較'!$AP$3:$AP$5</c:f>
              <c:numCache>
                <c:formatCode>0.0</c:formatCode>
                <c:ptCount val="3"/>
                <c:pt idx="0">
                  <c:v>20</c:v>
                </c:pt>
                <c:pt idx="1">
                  <c:v>0.12836970474967907</c:v>
                </c:pt>
                <c:pt idx="2">
                  <c:v>2.1</c:v>
                </c:pt>
              </c:numCache>
            </c:numRef>
          </c:val>
          <c:extLst>
            <c:ext xmlns:c16="http://schemas.microsoft.com/office/drawing/2014/chart" uri="{C3380CC4-5D6E-409C-BE32-E72D297353CC}">
              <c16:uniqueId val="{00000024-CA1B-4650-92BB-BEE05147205F}"/>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753284737221022"/>
          <c:h val="0.94062202597734024"/>
        </c:manualLayout>
      </c:layout>
      <c:barChart>
        <c:barDir val="bar"/>
        <c:grouping val="percentStacked"/>
        <c:varyColors val="0"/>
        <c:ser>
          <c:idx val="0"/>
          <c:order val="0"/>
          <c:tx>
            <c:strRef>
              <c:f>'Q2(4)カ'!$AR$2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79CA-4167-BC49-8E0A87B4A006}"/>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'Q2(4)カ'!$AP$23:$AP$50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('Q2(4)カ'!$AR$3:$AR$4,'Q2(4)カ'!$AR$23:$AR$50)</c:f>
              <c:numCache>
                <c:formatCode>0.0</c:formatCode>
                <c:ptCount val="30"/>
                <c:pt idx="0">
                  <c:v>20</c:v>
                </c:pt>
                <c:pt idx="1">
                  <c:v>33.055198973042359</c:v>
                </c:pt>
                <c:pt idx="3">
                  <c:v>40.86021505376344</c:v>
                </c:pt>
                <c:pt idx="4">
                  <c:v>28.11188811188811</c:v>
                </c:pt>
                <c:pt idx="5">
                  <c:v>33.333333333333329</c:v>
                </c:pt>
                <c:pt idx="6">
                  <c:v>28.571428571428569</c:v>
                </c:pt>
                <c:pt idx="7">
                  <c:v>37.777777777777779</c:v>
                </c:pt>
                <c:pt idx="8">
                  <c:v>23.809523809523807</c:v>
                </c:pt>
                <c:pt idx="9">
                  <c:v>41.059602649006621</c:v>
                </c:pt>
                <c:pt idx="10">
                  <c:v>48.648648648648653</c:v>
                </c:pt>
                <c:pt idx="12">
                  <c:v>29.47019867549669</c:v>
                </c:pt>
                <c:pt idx="13">
                  <c:v>35.966735966735968</c:v>
                </c:pt>
                <c:pt idx="14">
                  <c:v>36.239782016348776</c:v>
                </c:pt>
                <c:pt idx="15">
                  <c:v>28.706624605678233</c:v>
                </c:pt>
                <c:pt idx="16">
                  <c:v>34.782608695652172</c:v>
                </c:pt>
                <c:pt idx="17">
                  <c:v>22.222222222222221</c:v>
                </c:pt>
                <c:pt idx="18">
                  <c:v>25</c:v>
                </c:pt>
                <c:pt idx="20">
                  <c:v>36.482084690553748</c:v>
                </c:pt>
                <c:pt idx="21">
                  <c:v>38.176638176638178</c:v>
                </c:pt>
                <c:pt idx="22">
                  <c:v>42.105263157894733</c:v>
                </c:pt>
                <c:pt idx="23">
                  <c:v>35.555555555555557</c:v>
                </c:pt>
                <c:pt idx="24">
                  <c:v>33.333333333333329</c:v>
                </c:pt>
                <c:pt idx="25">
                  <c:v>24.876847290640395</c:v>
                </c:pt>
                <c:pt idx="26">
                  <c:v>32.558139534883722</c:v>
                </c:pt>
                <c:pt idx="27">
                  <c:v>20.454545454545457</c:v>
                </c:pt>
                <c:pt idx="28">
                  <c:v>50</c:v>
                </c:pt>
                <c:pt idx="29">
                  <c:v>21.428571428571427</c:v>
                </c:pt>
              </c:numCache>
            </c:numRef>
          </c:val>
          <c:extLst>
            <c:ext xmlns:c16="http://schemas.microsoft.com/office/drawing/2014/chart" uri="{C3380CC4-5D6E-409C-BE32-E72D297353CC}">
              <c16:uniqueId val="{00000001-79CA-4167-BC49-8E0A87B4A006}"/>
            </c:ext>
          </c:extLst>
        </c:ser>
        <c:ser>
          <c:idx val="1"/>
          <c:order val="1"/>
          <c:tx>
            <c:strRef>
              <c:f>'Q2(4)カ'!$AS$2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79CA-4167-BC49-8E0A87B4A006}"/>
                </c:ext>
              </c:extLst>
            </c:dLbl>
            <c:dLbl>
              <c:idx val="28"/>
              <c:layout>
                <c:manualLayout>
                  <c:x val="-1.7143628509719223E-2"/>
                  <c:y val="1.688048615800011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FA69-4C7F-B357-DFF6A491763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'Q2(4)カ'!$AP$23:$AP$50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('Q2(4)カ'!$AS$3:$AS$4,'Q2(4)カ'!$AS$23:$AS$50)</c:f>
              <c:numCache>
                <c:formatCode>0.0</c:formatCode>
                <c:ptCount val="30"/>
                <c:pt idx="0">
                  <c:v>20</c:v>
                </c:pt>
                <c:pt idx="1">
                  <c:v>49.550706033376123</c:v>
                </c:pt>
                <c:pt idx="3">
                  <c:v>40.322580645161288</c:v>
                </c:pt>
                <c:pt idx="4">
                  <c:v>51.608391608391614</c:v>
                </c:pt>
                <c:pt idx="5">
                  <c:v>55.25114155251142</c:v>
                </c:pt>
                <c:pt idx="6">
                  <c:v>42.857142857142854</c:v>
                </c:pt>
                <c:pt idx="7">
                  <c:v>50</c:v>
                </c:pt>
                <c:pt idx="8">
                  <c:v>42.857142857142854</c:v>
                </c:pt>
                <c:pt idx="9">
                  <c:v>48.344370860927157</c:v>
                </c:pt>
                <c:pt idx="10">
                  <c:v>37.837837837837839</c:v>
                </c:pt>
                <c:pt idx="12">
                  <c:v>48.344370860927157</c:v>
                </c:pt>
                <c:pt idx="13">
                  <c:v>49.896049896049902</c:v>
                </c:pt>
                <c:pt idx="14">
                  <c:v>50.681198910081747</c:v>
                </c:pt>
                <c:pt idx="15">
                  <c:v>51.419558359621455</c:v>
                </c:pt>
                <c:pt idx="16">
                  <c:v>36.231884057971016</c:v>
                </c:pt>
                <c:pt idx="17">
                  <c:v>55.555555555555557</c:v>
                </c:pt>
                <c:pt idx="18">
                  <c:v>50</c:v>
                </c:pt>
                <c:pt idx="20">
                  <c:v>49.185667752442995</c:v>
                </c:pt>
                <c:pt idx="21">
                  <c:v>49.287749287749286</c:v>
                </c:pt>
                <c:pt idx="22">
                  <c:v>42.105263157894733</c:v>
                </c:pt>
                <c:pt idx="23">
                  <c:v>46.666666666666664</c:v>
                </c:pt>
                <c:pt idx="24">
                  <c:v>66.666666666666657</c:v>
                </c:pt>
                <c:pt idx="25">
                  <c:v>50.246305418719217</c:v>
                </c:pt>
                <c:pt idx="26">
                  <c:v>41.860465116279073</c:v>
                </c:pt>
                <c:pt idx="27">
                  <c:v>56.81818181818182</c:v>
                </c:pt>
                <c:pt idx="28">
                  <c:v>0</c:v>
                </c:pt>
                <c:pt idx="29">
                  <c:v>60.714285714285708</c:v>
                </c:pt>
              </c:numCache>
            </c:numRef>
          </c:val>
          <c:extLst>
            <c:ext xmlns:c16="http://schemas.microsoft.com/office/drawing/2014/chart" uri="{C3380CC4-5D6E-409C-BE32-E72D297353CC}">
              <c16:uniqueId val="{00000003-79CA-4167-BC49-8E0A87B4A006}"/>
            </c:ext>
          </c:extLst>
        </c:ser>
        <c:ser>
          <c:idx val="2"/>
          <c:order val="2"/>
          <c:tx>
            <c:strRef>
              <c:f>'Q2(4)カ'!$AT$2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79CA-4167-BC49-8E0A87B4A006}"/>
                </c:ext>
              </c:extLst>
            </c:dLbl>
            <c:dLbl>
              <c:idx val="24"/>
              <c:layout>
                <c:manualLayout>
                  <c:x val="-2.2858171346292297E-2"/>
                  <c:y val="6.752194463200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A69-4C7F-B357-DFF6A491763D}"/>
                </c:ext>
              </c:extLst>
            </c:dLbl>
            <c:dLbl>
              <c:idx val="28"/>
              <c:layout>
                <c:manualLayout>
                  <c:x val="1.1429085673146148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FA69-4C7F-B357-DFF6A491763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'Q2(4)カ'!$AP$23:$AP$50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('Q2(4)カ'!$AT$3:$AT$4,'Q2(4)カ'!$AT$23:$AT$50)</c:f>
              <c:numCache>
                <c:formatCode>0.0</c:formatCode>
                <c:ptCount val="30"/>
                <c:pt idx="0">
                  <c:v>20</c:v>
                </c:pt>
                <c:pt idx="1">
                  <c:v>11.874197689345314</c:v>
                </c:pt>
                <c:pt idx="3">
                  <c:v>12.365591397849462</c:v>
                </c:pt>
                <c:pt idx="4">
                  <c:v>13.986013986013987</c:v>
                </c:pt>
                <c:pt idx="5">
                  <c:v>7.7625570776255701</c:v>
                </c:pt>
                <c:pt idx="6">
                  <c:v>28.571428571428569</c:v>
                </c:pt>
                <c:pt idx="7">
                  <c:v>10</c:v>
                </c:pt>
                <c:pt idx="8">
                  <c:v>25.396825396825395</c:v>
                </c:pt>
                <c:pt idx="9">
                  <c:v>5.298013245033113</c:v>
                </c:pt>
                <c:pt idx="10">
                  <c:v>2.7027027027027026</c:v>
                </c:pt>
                <c:pt idx="12">
                  <c:v>13.576158940397351</c:v>
                </c:pt>
                <c:pt idx="13">
                  <c:v>8.5239085239085242</c:v>
                </c:pt>
                <c:pt idx="14">
                  <c:v>10.626702997275205</c:v>
                </c:pt>
                <c:pt idx="15">
                  <c:v>15.457413249211358</c:v>
                </c:pt>
                <c:pt idx="16">
                  <c:v>17.391304347826086</c:v>
                </c:pt>
                <c:pt idx="17">
                  <c:v>11.111111111111111</c:v>
                </c:pt>
                <c:pt idx="18">
                  <c:v>25</c:v>
                </c:pt>
                <c:pt idx="20">
                  <c:v>9.9348534201954397</c:v>
                </c:pt>
                <c:pt idx="21">
                  <c:v>8.8319088319088319</c:v>
                </c:pt>
                <c:pt idx="22">
                  <c:v>15.789473684210526</c:v>
                </c:pt>
                <c:pt idx="23">
                  <c:v>6.666666666666667</c:v>
                </c:pt>
                <c:pt idx="24">
                  <c:v>0</c:v>
                </c:pt>
                <c:pt idx="25">
                  <c:v>17.487684729064039</c:v>
                </c:pt>
                <c:pt idx="26">
                  <c:v>16.279069767441861</c:v>
                </c:pt>
                <c:pt idx="27">
                  <c:v>13.636363636363635</c:v>
                </c:pt>
                <c:pt idx="28">
                  <c:v>0</c:v>
                </c:pt>
                <c:pt idx="29">
                  <c:v>10.714285714285714</c:v>
                </c:pt>
              </c:numCache>
            </c:numRef>
          </c:val>
          <c:extLst>
            <c:ext xmlns:c16="http://schemas.microsoft.com/office/drawing/2014/chart" uri="{C3380CC4-5D6E-409C-BE32-E72D297353CC}">
              <c16:uniqueId val="{00000005-79CA-4167-BC49-8E0A87B4A006}"/>
            </c:ext>
          </c:extLst>
        </c:ser>
        <c:ser>
          <c:idx val="3"/>
          <c:order val="3"/>
          <c:tx>
            <c:strRef>
              <c:f>'Q2(4)カ'!$AU$2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79CA-4167-BC49-8E0A87B4A006}"/>
                </c:ext>
              </c:extLst>
            </c:dLbl>
            <c:dLbl>
              <c:idx val="24"/>
              <c:layout>
                <c:manualLayout>
                  <c:x val="3.8096952243819098E-3"/>
                  <c:y val="-6.752061545986697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A69-4C7F-B357-DFF6A491763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'Q2(4)カ'!$AP$23:$AP$50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('Q2(4)カ'!$AU$3:$AU$4,'Q2(4)カ'!$AU$23:$AU$50)</c:f>
              <c:numCache>
                <c:formatCode>0.0</c:formatCode>
                <c:ptCount val="30"/>
                <c:pt idx="0">
                  <c:v>20</c:v>
                </c:pt>
                <c:pt idx="1">
                  <c:v>5.3915275994865208</c:v>
                </c:pt>
                <c:pt idx="3">
                  <c:v>6.4516129032258061</c:v>
                </c:pt>
                <c:pt idx="4">
                  <c:v>6.2937062937062942</c:v>
                </c:pt>
                <c:pt idx="5">
                  <c:v>3.6529680365296802</c:v>
                </c:pt>
                <c:pt idx="6">
                  <c:v>0</c:v>
                </c:pt>
                <c:pt idx="7">
                  <c:v>2.2222222222222223</c:v>
                </c:pt>
                <c:pt idx="8">
                  <c:v>7.9365079365079358</c:v>
                </c:pt>
                <c:pt idx="9">
                  <c:v>3.9735099337748347</c:v>
                </c:pt>
                <c:pt idx="10">
                  <c:v>10.810810810810811</c:v>
                </c:pt>
                <c:pt idx="12">
                  <c:v>8.2781456953642394</c:v>
                </c:pt>
                <c:pt idx="13">
                  <c:v>5.6133056133056138</c:v>
                </c:pt>
                <c:pt idx="14">
                  <c:v>2.1798365122615802</c:v>
                </c:pt>
                <c:pt idx="15">
                  <c:v>4.4164037854889591</c:v>
                </c:pt>
                <c:pt idx="16">
                  <c:v>11.594202898550725</c:v>
                </c:pt>
                <c:pt idx="17">
                  <c:v>11.111111111111111</c:v>
                </c:pt>
                <c:pt idx="18">
                  <c:v>0</c:v>
                </c:pt>
                <c:pt idx="20">
                  <c:v>4.3973941368078178</c:v>
                </c:pt>
                <c:pt idx="21">
                  <c:v>3.4188034188034191</c:v>
                </c:pt>
                <c:pt idx="22">
                  <c:v>0</c:v>
                </c:pt>
                <c:pt idx="23">
                  <c:v>11.111111111111111</c:v>
                </c:pt>
                <c:pt idx="24">
                  <c:v>0</c:v>
                </c:pt>
                <c:pt idx="25">
                  <c:v>7.389162561576355</c:v>
                </c:pt>
                <c:pt idx="26">
                  <c:v>6.9767441860465116</c:v>
                </c:pt>
                <c:pt idx="27">
                  <c:v>9.0909090909090917</c:v>
                </c:pt>
                <c:pt idx="28">
                  <c:v>50</c:v>
                </c:pt>
                <c:pt idx="29">
                  <c:v>7.1428571428571423</c:v>
                </c:pt>
              </c:numCache>
            </c:numRef>
          </c:val>
          <c:extLst>
            <c:ext xmlns:c16="http://schemas.microsoft.com/office/drawing/2014/chart" uri="{C3380CC4-5D6E-409C-BE32-E72D297353CC}">
              <c16:uniqueId val="{00000007-79CA-4167-BC49-8E0A87B4A006}"/>
            </c:ext>
          </c:extLst>
        </c:ser>
        <c:ser>
          <c:idx val="4"/>
          <c:order val="4"/>
          <c:tx>
            <c:strRef>
              <c:f>'Q2(4)カ'!$AV$2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79CA-4167-BC49-8E0A87B4A006}"/>
                </c:ext>
              </c:extLst>
            </c:dLbl>
            <c:dLbl>
              <c:idx val="6"/>
              <c:layout>
                <c:manualLayout>
                  <c:x val="2.6791756659467241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A69-4C7F-B357-DFF6A491763D}"/>
                </c:ext>
              </c:extLst>
            </c:dLbl>
            <c:dLbl>
              <c:idx val="18"/>
              <c:layout>
                <c:manualLayout>
                  <c:x val="3.0601451883849291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A69-4C7F-B357-DFF6A491763D}"/>
                </c:ext>
              </c:extLst>
            </c:dLbl>
            <c:dLbl>
              <c:idx val="22"/>
              <c:layout>
                <c:manualLayout>
                  <c:x val="2.8696604271658266E-2"/>
                  <c:y val="-1.688048615800135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A69-4C7F-B357-DFF6A491763D}"/>
                </c:ext>
              </c:extLst>
            </c:dLbl>
            <c:dLbl>
              <c:idx val="24"/>
              <c:layout>
                <c:manualLayout>
                  <c:x val="2.6791756659467241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A69-4C7F-B357-DFF6A491763D}"/>
                </c:ext>
              </c:extLst>
            </c:dLbl>
            <c:dLbl>
              <c:idx val="26"/>
              <c:layout>
                <c:manualLayout>
                  <c:x val="2.478866690664747E-2"/>
                  <c:y val="-3.3760972316002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A69-4C7F-B357-DFF6A491763D}"/>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'Q2(4)カ'!$AP$23:$AP$50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('Q2(4)カ'!$AV$3:$AV$4,'Q2(4)カ'!$AV$23:$AV$50)</c:f>
              <c:numCache>
                <c:formatCode>0.0</c:formatCode>
                <c:ptCount val="30"/>
                <c:pt idx="0">
                  <c:v>20</c:v>
                </c:pt>
                <c:pt idx="1">
                  <c:v>0.12836970474967907</c:v>
                </c:pt>
                <c:pt idx="3">
                  <c:v>0</c:v>
                </c:pt>
                <c:pt idx="4">
                  <c:v>0</c:v>
                </c:pt>
                <c:pt idx="5">
                  <c:v>0</c:v>
                </c:pt>
                <c:pt idx="6">
                  <c:v>0</c:v>
                </c:pt>
                <c:pt idx="7">
                  <c:v>0</c:v>
                </c:pt>
                <c:pt idx="8">
                  <c:v>0</c:v>
                </c:pt>
                <c:pt idx="9">
                  <c:v>1.3245033112582782</c:v>
                </c:pt>
                <c:pt idx="10">
                  <c:v>0</c:v>
                </c:pt>
                <c:pt idx="12">
                  <c:v>0.33112582781456956</c:v>
                </c:pt>
                <c:pt idx="13">
                  <c:v>0</c:v>
                </c:pt>
                <c:pt idx="14">
                  <c:v>0.27247956403269752</c:v>
                </c:pt>
                <c:pt idx="15">
                  <c:v>0</c:v>
                </c:pt>
                <c:pt idx="16">
                  <c:v>0</c:v>
                </c:pt>
                <c:pt idx="17">
                  <c:v>0</c:v>
                </c:pt>
                <c:pt idx="18">
                  <c:v>0</c:v>
                </c:pt>
                <c:pt idx="20">
                  <c:v>0</c:v>
                </c:pt>
                <c:pt idx="21">
                  <c:v>0.28490028490028491</c:v>
                </c:pt>
                <c:pt idx="22">
                  <c:v>0</c:v>
                </c:pt>
                <c:pt idx="23">
                  <c:v>0</c:v>
                </c:pt>
                <c:pt idx="24">
                  <c:v>0</c:v>
                </c:pt>
                <c:pt idx="25">
                  <c:v>0</c:v>
                </c:pt>
                <c:pt idx="26">
                  <c:v>2.3255813953488373</c:v>
                </c:pt>
                <c:pt idx="27">
                  <c:v>0</c:v>
                </c:pt>
                <c:pt idx="28">
                  <c:v>0</c:v>
                </c:pt>
                <c:pt idx="29">
                  <c:v>0</c:v>
                </c:pt>
              </c:numCache>
            </c:numRef>
          </c:val>
          <c:extLst>
            <c:ext xmlns:c16="http://schemas.microsoft.com/office/drawing/2014/chart" uri="{C3380CC4-5D6E-409C-BE32-E72D297353CC}">
              <c16:uniqueId val="{00000009-79CA-4167-BC49-8E0A87B4A006}"/>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9728245928495825E-2"/>
          <c:y val="2.8000963698163642E-2"/>
          <c:w val="0.82944684425245985"/>
          <c:h val="0.94399807260367274"/>
        </c:manualLayout>
      </c:layout>
      <c:barChart>
        <c:barDir val="bar"/>
        <c:grouping val="percentStacked"/>
        <c:varyColors val="0"/>
        <c:ser>
          <c:idx val="0"/>
          <c:order val="0"/>
          <c:tx>
            <c:strRef>
              <c:f>'Q2(4)カ'!$AR$2</c:f>
              <c:strCache>
                <c:ptCount val="1"/>
                <c:pt idx="0">
                  <c:v>いつも
行っている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B7AB-48B3-91CA-AAA4369978E4}"/>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'Q2(4)カ'!$AP$3:$AP$22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'Q2(4)カ'!$AR$3:$AR$22</c:f>
              <c:numCache>
                <c:formatCode>0.0</c:formatCode>
                <c:ptCount val="20"/>
                <c:pt idx="0">
                  <c:v>20</c:v>
                </c:pt>
                <c:pt idx="1">
                  <c:v>33.055198973042359</c:v>
                </c:pt>
                <c:pt idx="3">
                  <c:v>33.001422475106686</c:v>
                </c:pt>
                <c:pt idx="4">
                  <c:v>33.058823529411761</c:v>
                </c:pt>
                <c:pt idx="6">
                  <c:v>23.076923076923077</c:v>
                </c:pt>
                <c:pt idx="7">
                  <c:v>21.232876712328768</c:v>
                </c:pt>
                <c:pt idx="8">
                  <c:v>19.40928270042194</c:v>
                </c:pt>
                <c:pt idx="9">
                  <c:v>29.82456140350877</c:v>
                </c:pt>
                <c:pt idx="10">
                  <c:v>34.15300546448087</c:v>
                </c:pt>
                <c:pt idx="11">
                  <c:v>39.024390243902438</c:v>
                </c:pt>
                <c:pt idx="12">
                  <c:v>51.17647058823529</c:v>
                </c:pt>
                <c:pt idx="13">
                  <c:v>57.575757575757578</c:v>
                </c:pt>
                <c:pt idx="15">
                  <c:v>34.302325581395351</c:v>
                </c:pt>
                <c:pt idx="16">
                  <c:v>30.434782608695656</c:v>
                </c:pt>
                <c:pt idx="17">
                  <c:v>32.584269662921351</c:v>
                </c:pt>
                <c:pt idx="18">
                  <c:v>31.764705882352938</c:v>
                </c:pt>
                <c:pt idx="19">
                  <c:v>34.673366834170857</c:v>
                </c:pt>
              </c:numCache>
            </c:numRef>
          </c:val>
          <c:extLst>
            <c:ext xmlns:c16="http://schemas.microsoft.com/office/drawing/2014/chart" uri="{C3380CC4-5D6E-409C-BE32-E72D297353CC}">
              <c16:uniqueId val="{00000001-B7AB-48B3-91CA-AAA4369978E4}"/>
            </c:ext>
          </c:extLst>
        </c:ser>
        <c:ser>
          <c:idx val="1"/>
          <c:order val="1"/>
          <c:tx>
            <c:strRef>
              <c:f>'Q2(4)カ'!$AS$2</c:f>
              <c:strCache>
                <c:ptCount val="1"/>
                <c:pt idx="0">
                  <c:v>時々
行っている</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B7AB-48B3-91CA-AAA4369978E4}"/>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'Q2(4)カ'!$AP$3:$AP$22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'Q2(4)カ'!$AS$3:$AS$22</c:f>
              <c:numCache>
                <c:formatCode>0.0</c:formatCode>
                <c:ptCount val="20"/>
                <c:pt idx="0">
                  <c:v>20</c:v>
                </c:pt>
                <c:pt idx="1">
                  <c:v>49.550706033376123</c:v>
                </c:pt>
                <c:pt idx="3">
                  <c:v>48.221906116642963</c:v>
                </c:pt>
                <c:pt idx="4">
                  <c:v>50.823529411764703</c:v>
                </c:pt>
                <c:pt idx="6">
                  <c:v>34.615384615384613</c:v>
                </c:pt>
                <c:pt idx="7">
                  <c:v>47.260273972602739</c:v>
                </c:pt>
                <c:pt idx="8">
                  <c:v>51.898734177215189</c:v>
                </c:pt>
                <c:pt idx="9">
                  <c:v>51.169590643274852</c:v>
                </c:pt>
                <c:pt idx="10">
                  <c:v>54.644808743169406</c:v>
                </c:pt>
                <c:pt idx="11">
                  <c:v>48.292682926829265</c:v>
                </c:pt>
                <c:pt idx="12">
                  <c:v>42.941176470588232</c:v>
                </c:pt>
                <c:pt idx="13">
                  <c:v>36.363636363636367</c:v>
                </c:pt>
                <c:pt idx="15">
                  <c:v>47.674418604651166</c:v>
                </c:pt>
                <c:pt idx="16">
                  <c:v>51.304347826086961</c:v>
                </c:pt>
                <c:pt idx="17">
                  <c:v>50</c:v>
                </c:pt>
                <c:pt idx="18">
                  <c:v>52.156862745098046</c:v>
                </c:pt>
                <c:pt idx="19">
                  <c:v>48.743718592964825</c:v>
                </c:pt>
              </c:numCache>
            </c:numRef>
          </c:val>
          <c:extLst>
            <c:ext xmlns:c16="http://schemas.microsoft.com/office/drawing/2014/chart" uri="{C3380CC4-5D6E-409C-BE32-E72D297353CC}">
              <c16:uniqueId val="{00000003-B7AB-48B3-91CA-AAA4369978E4}"/>
            </c:ext>
          </c:extLst>
        </c:ser>
        <c:ser>
          <c:idx val="2"/>
          <c:order val="2"/>
          <c:tx>
            <c:strRef>
              <c:f>'Q2(4)カ'!$AT$2</c:f>
              <c:strCache>
                <c:ptCount val="1"/>
                <c:pt idx="0">
                  <c:v>これから
行いたい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B7AB-48B3-91CA-AAA4369978E4}"/>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'Q2(4)カ'!$AP$3:$AP$22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'Q2(4)カ'!$AT$3:$AT$22</c:f>
              <c:numCache>
                <c:formatCode>0.0</c:formatCode>
                <c:ptCount val="20"/>
                <c:pt idx="0">
                  <c:v>20</c:v>
                </c:pt>
                <c:pt idx="1">
                  <c:v>11.874197689345314</c:v>
                </c:pt>
                <c:pt idx="3">
                  <c:v>11.948790896159316</c:v>
                </c:pt>
                <c:pt idx="4">
                  <c:v>11.76470588235294</c:v>
                </c:pt>
                <c:pt idx="6">
                  <c:v>30.76923076923077</c:v>
                </c:pt>
                <c:pt idx="7">
                  <c:v>21.917808219178081</c:v>
                </c:pt>
                <c:pt idx="8">
                  <c:v>18.9873417721519</c:v>
                </c:pt>
                <c:pt idx="9">
                  <c:v>13.742690058479532</c:v>
                </c:pt>
                <c:pt idx="10">
                  <c:v>7.6502732240437163</c:v>
                </c:pt>
                <c:pt idx="11">
                  <c:v>7.8048780487804876</c:v>
                </c:pt>
                <c:pt idx="12">
                  <c:v>4.117647058823529</c:v>
                </c:pt>
                <c:pt idx="13">
                  <c:v>3.0303030303030303</c:v>
                </c:pt>
                <c:pt idx="15">
                  <c:v>13.178294573643413</c:v>
                </c:pt>
                <c:pt idx="16">
                  <c:v>9.5652173913043477</c:v>
                </c:pt>
                <c:pt idx="17">
                  <c:v>12.078651685393259</c:v>
                </c:pt>
                <c:pt idx="18">
                  <c:v>10.980392156862745</c:v>
                </c:pt>
                <c:pt idx="19">
                  <c:v>12.060301507537687</c:v>
                </c:pt>
              </c:numCache>
            </c:numRef>
          </c:val>
          <c:extLst>
            <c:ext xmlns:c16="http://schemas.microsoft.com/office/drawing/2014/chart" uri="{C3380CC4-5D6E-409C-BE32-E72D297353CC}">
              <c16:uniqueId val="{00000005-B7AB-48B3-91CA-AAA4369978E4}"/>
            </c:ext>
          </c:extLst>
        </c:ser>
        <c:ser>
          <c:idx val="3"/>
          <c:order val="3"/>
          <c:tx>
            <c:strRef>
              <c:f>'Q2(4)カ'!$AU$2</c:f>
              <c:strCache>
                <c:ptCount val="1"/>
                <c:pt idx="0">
                  <c:v>行うつもりは
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B7AB-48B3-91CA-AAA4369978E4}"/>
                </c:ext>
              </c:extLst>
            </c:dLbl>
            <c:dLbl>
              <c:idx val="12"/>
              <c:layout>
                <c:manualLayout>
                  <c:x val="9.5242380609549832E-3"/>
                  <c:y val="-1.01811768478435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7D-4D13-BA4E-64BC2377CF44}"/>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'Q2(4)カ'!$AP$3:$AP$22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'Q2(4)カ'!$AU$3:$AU$22</c:f>
              <c:numCache>
                <c:formatCode>0.0</c:formatCode>
                <c:ptCount val="20"/>
                <c:pt idx="0">
                  <c:v>20</c:v>
                </c:pt>
                <c:pt idx="1">
                  <c:v>5.3915275994865208</c:v>
                </c:pt>
                <c:pt idx="3">
                  <c:v>6.5433854907539111</c:v>
                </c:pt>
                <c:pt idx="4">
                  <c:v>4.3529411764705879</c:v>
                </c:pt>
                <c:pt idx="6">
                  <c:v>11.538461538461538</c:v>
                </c:pt>
                <c:pt idx="7">
                  <c:v>9.5890410958904102</c:v>
                </c:pt>
                <c:pt idx="8">
                  <c:v>9.7046413502109701</c:v>
                </c:pt>
                <c:pt idx="9">
                  <c:v>5.2631578947368416</c:v>
                </c:pt>
                <c:pt idx="10">
                  <c:v>3.5519125683060109</c:v>
                </c:pt>
                <c:pt idx="11">
                  <c:v>4.8780487804878048</c:v>
                </c:pt>
                <c:pt idx="12">
                  <c:v>0.58823529411764708</c:v>
                </c:pt>
                <c:pt idx="13">
                  <c:v>3.0303030303030303</c:v>
                </c:pt>
                <c:pt idx="15">
                  <c:v>4.6511627906976747</c:v>
                </c:pt>
                <c:pt idx="16">
                  <c:v>8.695652173913043</c:v>
                </c:pt>
                <c:pt idx="17">
                  <c:v>5.0561797752808983</c:v>
                </c:pt>
                <c:pt idx="18">
                  <c:v>5.0980392156862742</c:v>
                </c:pt>
                <c:pt idx="19">
                  <c:v>4.5226130653266337</c:v>
                </c:pt>
              </c:numCache>
            </c:numRef>
          </c:val>
          <c:extLst>
            <c:ext xmlns:c16="http://schemas.microsoft.com/office/drawing/2014/chart" uri="{C3380CC4-5D6E-409C-BE32-E72D297353CC}">
              <c16:uniqueId val="{00000007-B7AB-48B3-91CA-AAA4369978E4}"/>
            </c:ext>
          </c:extLst>
        </c:ser>
        <c:ser>
          <c:idx val="4"/>
          <c:order val="4"/>
          <c:tx>
            <c:strRef>
              <c:f>'Q2(4)カ'!$AV$2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B7AB-48B3-91CA-AAA4369978E4}"/>
                </c:ext>
              </c:extLst>
            </c:dLbl>
            <c:dLbl>
              <c:idx val="12"/>
              <c:layout>
                <c:manualLayout>
                  <c:x val="2.5722342212622991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7D-4D13-BA4E-64BC2377CF44}"/>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'Q2(4)カ'!$AP$3:$AP$22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'Q2(4)カ'!$AV$3:$AV$22</c:f>
              <c:numCache>
                <c:formatCode>0.0</c:formatCode>
                <c:ptCount val="20"/>
                <c:pt idx="0">
                  <c:v>20</c:v>
                </c:pt>
                <c:pt idx="1">
                  <c:v>0.12836970474967907</c:v>
                </c:pt>
                <c:pt idx="3">
                  <c:v>0.28449502133712662</c:v>
                </c:pt>
                <c:pt idx="4">
                  <c:v>0</c:v>
                </c:pt>
                <c:pt idx="6">
                  <c:v>0</c:v>
                </c:pt>
                <c:pt idx="7">
                  <c:v>0</c:v>
                </c:pt>
                <c:pt idx="8">
                  <c:v>0</c:v>
                </c:pt>
                <c:pt idx="9">
                  <c:v>0</c:v>
                </c:pt>
                <c:pt idx="10">
                  <c:v>0</c:v>
                </c:pt>
                <c:pt idx="11">
                  <c:v>0</c:v>
                </c:pt>
                <c:pt idx="12">
                  <c:v>1.1764705882352942</c:v>
                </c:pt>
                <c:pt idx="13">
                  <c:v>0</c:v>
                </c:pt>
                <c:pt idx="15">
                  <c:v>0.19379844961240311</c:v>
                </c:pt>
                <c:pt idx="16">
                  <c:v>0</c:v>
                </c:pt>
                <c:pt idx="17">
                  <c:v>0.2808988764044944</c:v>
                </c:pt>
                <c:pt idx="18">
                  <c:v>0</c:v>
                </c:pt>
                <c:pt idx="19">
                  <c:v>0</c:v>
                </c:pt>
              </c:numCache>
            </c:numRef>
          </c:val>
          <c:extLst>
            <c:ext xmlns:c16="http://schemas.microsoft.com/office/drawing/2014/chart" uri="{C3380CC4-5D6E-409C-BE32-E72D297353CC}">
              <c16:uniqueId val="{00000009-B7AB-48B3-91CA-AAA4369978E4}"/>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1364553759"/>
        <c:axId val="1316667487"/>
      </c:barChart>
      <c:catAx>
        <c:axId val="1364553759"/>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16667487"/>
        <c:crosses val="autoZero"/>
        <c:auto val="1"/>
        <c:lblAlgn val="ctr"/>
        <c:lblOffset val="100"/>
        <c:noMultiLvlLbl val="0"/>
      </c:catAx>
      <c:valAx>
        <c:axId val="1316667487"/>
        <c:scaling>
          <c:orientation val="minMax"/>
        </c:scaling>
        <c:delete val="1"/>
        <c:axPos val="t"/>
        <c:numFmt formatCode="0%" sourceLinked="1"/>
        <c:majorTickMark val="none"/>
        <c:minorTickMark val="none"/>
        <c:tickLblPos val="nextTo"/>
        <c:crossAx val="1364553759"/>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2928247070917864"/>
          <c:h val="0.88988786131199427"/>
        </c:manualLayout>
      </c:layout>
      <c:barChart>
        <c:barDir val="bar"/>
        <c:grouping val="stacked"/>
        <c:varyColors val="0"/>
        <c:ser>
          <c:idx val="1"/>
          <c:order val="0"/>
          <c:tx>
            <c:strRef>
              <c:f>'Q2(4)カ 比較'!$AL$2</c:f>
              <c:strCache>
                <c:ptCount val="1"/>
                <c:pt idx="0">
                  <c:v>いつも
行っている</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BCE5-43A5-A699-6A4C661DCD6C}"/>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BCE5-43A5-A699-6A4C661DCD6C}"/>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BCE5-43A5-A699-6A4C661DCD6C}"/>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BCE5-43A5-A699-6A4C661DCD6C}"/>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BCE5-43A5-A699-6A4C661DCD6C}"/>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'Q2(4)カ 比較'!$AJ$3:$AJ$5</c:f>
              <c:strCache>
                <c:ptCount val="3"/>
                <c:pt idx="0">
                  <c:v>凡例</c:v>
                </c:pt>
                <c:pt idx="1">
                  <c:v>(1,558)</c:v>
                </c:pt>
                <c:pt idx="2">
                  <c:v>(2,232)</c:v>
                </c:pt>
              </c:strCache>
            </c:strRef>
          </c:cat>
          <c:val>
            <c:numRef>
              <c:f>'Q2(4)カ 比較'!$AL$3:$AL$5</c:f>
              <c:numCache>
                <c:formatCode>0.0</c:formatCode>
                <c:ptCount val="3"/>
                <c:pt idx="0">
                  <c:v>20</c:v>
                </c:pt>
                <c:pt idx="1">
                  <c:v>33.055198973042359</c:v>
                </c:pt>
                <c:pt idx="2">
                  <c:v>32.799999999999997</c:v>
                </c:pt>
              </c:numCache>
            </c:numRef>
          </c:val>
          <c:extLst>
            <c:ext xmlns:c16="http://schemas.microsoft.com/office/drawing/2014/chart" uri="{C3380CC4-5D6E-409C-BE32-E72D297353CC}">
              <c16:uniqueId val="{00000005-BCE5-43A5-A699-6A4C661DCD6C}"/>
            </c:ext>
          </c:extLst>
        </c:ser>
        <c:ser>
          <c:idx val="2"/>
          <c:order val="1"/>
          <c:tx>
            <c:strRef>
              <c:f>'Q2(4)カ 比較'!$AM$2</c:f>
              <c:strCache>
                <c:ptCount val="1"/>
                <c:pt idx="0">
                  <c:v>時々
行っている</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BCE5-43A5-A699-6A4C661DCD6C}"/>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BCE5-43A5-A699-6A4C661DCD6C}"/>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BCE5-43A5-A699-6A4C661DCD6C}"/>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BCE5-43A5-A699-6A4C661DCD6C}"/>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'Q2(4)カ 比較'!$AJ$3:$AJ$5</c:f>
              <c:strCache>
                <c:ptCount val="3"/>
                <c:pt idx="0">
                  <c:v>凡例</c:v>
                </c:pt>
                <c:pt idx="1">
                  <c:v>(1,558)</c:v>
                </c:pt>
                <c:pt idx="2">
                  <c:v>(2,232)</c:v>
                </c:pt>
              </c:strCache>
            </c:strRef>
          </c:cat>
          <c:val>
            <c:numRef>
              <c:f>'Q2(4)カ 比較'!$AM$3:$AM$5</c:f>
              <c:numCache>
                <c:formatCode>0.0</c:formatCode>
                <c:ptCount val="3"/>
                <c:pt idx="0">
                  <c:v>20</c:v>
                </c:pt>
                <c:pt idx="1">
                  <c:v>49.550706033376123</c:v>
                </c:pt>
                <c:pt idx="2">
                  <c:v>45.3</c:v>
                </c:pt>
              </c:numCache>
            </c:numRef>
          </c:val>
          <c:extLst>
            <c:ext xmlns:c16="http://schemas.microsoft.com/office/drawing/2014/chart" uri="{C3380CC4-5D6E-409C-BE32-E72D297353CC}">
              <c16:uniqueId val="{0000000A-BCE5-43A5-A699-6A4C661DCD6C}"/>
            </c:ext>
          </c:extLst>
        </c:ser>
        <c:ser>
          <c:idx val="3"/>
          <c:order val="2"/>
          <c:tx>
            <c:strRef>
              <c:f>'Q2(4)カ 比較'!$AN$2</c:f>
              <c:strCache>
                <c:ptCount val="1"/>
                <c:pt idx="0">
                  <c:v>これから
行いたい</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BCE5-43A5-A699-6A4C661DCD6C}"/>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BCE5-43A5-A699-6A4C661DCD6C}"/>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BCE5-43A5-A699-6A4C661DCD6C}"/>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BCE5-43A5-A699-6A4C661DCD6C}"/>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BCE5-43A5-A699-6A4C661DCD6C}"/>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BCE5-43A5-A699-6A4C661DCD6C}"/>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'Q2(4)カ 比較'!$AJ$3:$AJ$5</c:f>
              <c:strCache>
                <c:ptCount val="3"/>
                <c:pt idx="0">
                  <c:v>凡例</c:v>
                </c:pt>
                <c:pt idx="1">
                  <c:v>(1,558)</c:v>
                </c:pt>
                <c:pt idx="2">
                  <c:v>(2,232)</c:v>
                </c:pt>
              </c:strCache>
            </c:strRef>
          </c:cat>
          <c:val>
            <c:numRef>
              <c:f>'Q2(4)カ 比較'!$AN$3:$AN$5</c:f>
              <c:numCache>
                <c:formatCode>0.0</c:formatCode>
                <c:ptCount val="3"/>
                <c:pt idx="0">
                  <c:v>20</c:v>
                </c:pt>
                <c:pt idx="1">
                  <c:v>11.874197689345314</c:v>
                </c:pt>
                <c:pt idx="2">
                  <c:v>15.3</c:v>
                </c:pt>
              </c:numCache>
            </c:numRef>
          </c:val>
          <c:extLst>
            <c:ext xmlns:c16="http://schemas.microsoft.com/office/drawing/2014/chart" uri="{C3380CC4-5D6E-409C-BE32-E72D297353CC}">
              <c16:uniqueId val="{00000011-BCE5-43A5-A699-6A4C661DCD6C}"/>
            </c:ext>
          </c:extLst>
        </c:ser>
        <c:ser>
          <c:idx val="4"/>
          <c:order val="3"/>
          <c:tx>
            <c:strRef>
              <c:f>'Q2(4)カ 比較'!$AO$2</c:f>
              <c:strCache>
                <c:ptCount val="1"/>
                <c:pt idx="0">
                  <c:v>行うつもりは
ない</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BCE5-43A5-A699-6A4C661DCD6C}"/>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BCE5-43A5-A699-6A4C661DCD6C}"/>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BCE5-43A5-A699-6A4C661DCD6C}"/>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BCE5-43A5-A699-6A4C661DCD6C}"/>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BCE5-43A5-A699-6A4C661DCD6C}"/>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BCE5-43A5-A699-6A4C661DCD6C}"/>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BCE5-43A5-A699-6A4C661DCD6C}"/>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BCE5-43A5-A699-6A4C661DCD6C}"/>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BCE5-43A5-A699-6A4C661DCD6C}"/>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BCE5-43A5-A699-6A4C661DCD6C}"/>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BCE5-43A5-A699-6A4C661DCD6C}"/>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BCE5-43A5-A699-6A4C661DCD6C}"/>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BCE5-43A5-A699-6A4C661DCD6C}"/>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BCE5-43A5-A699-6A4C661DCD6C}"/>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BCE5-43A5-A699-6A4C661DCD6C}"/>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'Q2(4)カ 比較'!$AJ$3:$AJ$5</c:f>
              <c:strCache>
                <c:ptCount val="3"/>
                <c:pt idx="0">
                  <c:v>凡例</c:v>
                </c:pt>
                <c:pt idx="1">
                  <c:v>(1,558)</c:v>
                </c:pt>
                <c:pt idx="2">
                  <c:v>(2,232)</c:v>
                </c:pt>
              </c:strCache>
            </c:strRef>
          </c:cat>
          <c:val>
            <c:numRef>
              <c:f>'Q2(4)カ 比較'!$AO$3:$AO$5</c:f>
              <c:numCache>
                <c:formatCode>0.0</c:formatCode>
                <c:ptCount val="3"/>
                <c:pt idx="0">
                  <c:v>20</c:v>
                </c:pt>
                <c:pt idx="1">
                  <c:v>5.3915275994865208</c:v>
                </c:pt>
                <c:pt idx="2">
                  <c:v>5.3</c:v>
                </c:pt>
              </c:numCache>
            </c:numRef>
          </c:val>
          <c:extLst>
            <c:ext xmlns:c16="http://schemas.microsoft.com/office/drawing/2014/chart" uri="{C3380CC4-5D6E-409C-BE32-E72D297353CC}">
              <c16:uniqueId val="{00000021-BCE5-43A5-A699-6A4C661DCD6C}"/>
            </c:ext>
          </c:extLst>
        </c:ser>
        <c:ser>
          <c:idx val="5"/>
          <c:order val="4"/>
          <c:tx>
            <c:strRef>
              <c:f>'Q2(4)カ 比較'!$AP$2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BCE5-43A5-A699-6A4C661DCD6C}"/>
                </c:ext>
              </c:extLst>
            </c:dLbl>
            <c:dLbl>
              <c:idx val="2"/>
              <c:layout>
                <c:manualLayout>
                  <c:x val="1.959732584184468E-2"/>
                  <c:y val="-8.398809523809523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BCE5-43A5-A699-6A4C661DCD6C}"/>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'Q2(4)カ 比較'!$AJ$3:$AJ$5</c:f>
              <c:strCache>
                <c:ptCount val="3"/>
                <c:pt idx="0">
                  <c:v>凡例</c:v>
                </c:pt>
                <c:pt idx="1">
                  <c:v>(1,558)</c:v>
                </c:pt>
                <c:pt idx="2">
                  <c:v>(2,232)</c:v>
                </c:pt>
              </c:strCache>
            </c:strRef>
          </c:cat>
          <c:val>
            <c:numRef>
              <c:f>'Q2(4)カ 比較'!$AP$3:$AP$5</c:f>
              <c:numCache>
                <c:formatCode>0.0</c:formatCode>
                <c:ptCount val="3"/>
                <c:pt idx="0">
                  <c:v>20</c:v>
                </c:pt>
                <c:pt idx="1">
                  <c:v>0.12836970474967907</c:v>
                </c:pt>
                <c:pt idx="2">
                  <c:v>1.3</c:v>
                </c:pt>
              </c:numCache>
            </c:numRef>
          </c:val>
          <c:extLst>
            <c:ext xmlns:c16="http://schemas.microsoft.com/office/drawing/2014/chart" uri="{C3380CC4-5D6E-409C-BE32-E72D297353CC}">
              <c16:uniqueId val="{00000024-BCE5-43A5-A699-6A4C661DCD6C}"/>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9304471098759888E-2"/>
          <c:y val="1.7432097005973802E-2"/>
          <c:w val="0.87434478265090909"/>
          <c:h val="0.98256781773751634"/>
        </c:manualLayout>
      </c:layout>
      <c:barChart>
        <c:barDir val="bar"/>
        <c:grouping val="stacked"/>
        <c:varyColors val="0"/>
        <c:ser>
          <c:idx val="1"/>
          <c:order val="0"/>
          <c:tx>
            <c:strRef>
              <c:f>'Q2(4) 比較'!$AM$2</c:f>
              <c:strCache>
                <c:ptCount val="1"/>
                <c:pt idx="0">
                  <c:v>いつもやって
いる</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3CA0-492F-8912-6A1DC305C7E8}"/>
                </c:ext>
              </c:extLst>
            </c:dLbl>
            <c:spPr>
              <a:solidFill>
                <a:schemeClr val="bg1"/>
              </a:solidFill>
              <a:ln>
                <a:noFill/>
              </a:ln>
            </c:spPr>
            <c:txPr>
              <a:bodyPr vertOverflow="clip" horzOverflow="clip" lIns="0" tIns="0" rIns="0" bIns="0">
                <a:spAutoFit/>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'Q2(4) 比較'!$AK$3:$AK$27</c:f>
              <c:strCache>
                <c:ptCount val="24"/>
                <c:pt idx="0">
                  <c:v>凡例</c:v>
                </c:pt>
                <c:pt idx="1">
                  <c:v>ア　自宅などの敷地内や壁面、屋上、ベランダ、生垣などの緑化</c:v>
                </c:pt>
                <c:pt idx="2">
                  <c:v>令和5年度</c:v>
                </c:pt>
                <c:pt idx="3">
                  <c:v>平成30年度</c:v>
                </c:pt>
                <c:pt idx="5">
                  <c:v>イ　雨水や風呂の残り水など利用した打ち水、窓辺へ緑のカーテンを設置、よしずの活用など、空調設備に頼り過ぎない工夫</c:v>
                </c:pt>
                <c:pt idx="6">
                  <c:v>令和5年度</c:v>
                </c:pt>
                <c:pt idx="7">
                  <c:v>平成30年度</c:v>
                </c:pt>
                <c:pt idx="9">
                  <c:v>ウ　「洗剤は適量を使う」「料理で使った油はそのまま流さない」など、生活排水への注意</c:v>
                </c:pt>
                <c:pt idx="10">
                  <c:v>令和5年度</c:v>
                </c:pt>
                <c:pt idx="11">
                  <c:v>平成30年度</c:v>
                </c:pt>
                <c:pt idx="13">
                  <c:v>エ　徒歩、自転車や電車・バスなどの公共交通機関を利用するなど、できるだけ環境に負荷がかからない移動手段を選択</c:v>
                </c:pt>
                <c:pt idx="14">
                  <c:v>令和5年度</c:v>
                </c:pt>
                <c:pt idx="15">
                  <c:v>平成30年度</c:v>
                </c:pt>
                <c:pt idx="17">
                  <c:v>オ　街の清掃などの環境美化、花づくり活動など、行政や地域の団体が行う環境に関する取組みへの参加</c:v>
                </c:pt>
                <c:pt idx="18">
                  <c:v>令和5年度</c:v>
                </c:pt>
                <c:pt idx="19">
                  <c:v>平成30年度</c:v>
                </c:pt>
                <c:pt idx="21">
                  <c:v>カ　環境に関するニュースや情報に関心を持っている</c:v>
                </c:pt>
                <c:pt idx="22">
                  <c:v>令和5年度</c:v>
                </c:pt>
                <c:pt idx="23">
                  <c:v>平成30年度</c:v>
                </c:pt>
              </c:strCache>
            </c:strRef>
          </c:cat>
          <c:val>
            <c:numRef>
              <c:f>'Q2(4) 比較'!$AM$3:$AM$27</c:f>
              <c:numCache>
                <c:formatCode>0.0</c:formatCode>
                <c:ptCount val="25"/>
                <c:pt idx="0">
                  <c:v>20</c:v>
                </c:pt>
                <c:pt idx="2">
                  <c:v>27.021822849807446</c:v>
                </c:pt>
                <c:pt idx="3">
                  <c:v>28.3</c:v>
                </c:pt>
                <c:pt idx="6">
                  <c:v>14.569961489088575</c:v>
                </c:pt>
                <c:pt idx="7">
                  <c:v>12.9</c:v>
                </c:pt>
                <c:pt idx="10">
                  <c:v>69.961489088575107</c:v>
                </c:pt>
                <c:pt idx="11">
                  <c:v>71.099999999999994</c:v>
                </c:pt>
                <c:pt idx="14">
                  <c:v>64.569961489088584</c:v>
                </c:pt>
                <c:pt idx="15">
                  <c:v>0</c:v>
                </c:pt>
                <c:pt idx="18">
                  <c:v>4.5571245186136071</c:v>
                </c:pt>
                <c:pt idx="19">
                  <c:v>62.8</c:v>
                </c:pt>
                <c:pt idx="22">
                  <c:v>33.055198973042359</c:v>
                </c:pt>
                <c:pt idx="23">
                  <c:v>3.9</c:v>
                </c:pt>
              </c:numCache>
            </c:numRef>
          </c:val>
          <c:extLst>
            <c:ext xmlns:c16="http://schemas.microsoft.com/office/drawing/2014/chart" uri="{C3380CC4-5D6E-409C-BE32-E72D297353CC}">
              <c16:uniqueId val="{00000001-3CA0-492F-8912-6A1DC305C7E8}"/>
            </c:ext>
          </c:extLst>
        </c:ser>
        <c:ser>
          <c:idx val="2"/>
          <c:order val="1"/>
          <c:tx>
            <c:strRef>
              <c:f>'Q2(4) 比較'!$AN$2</c:f>
              <c:strCache>
                <c:ptCount val="1"/>
                <c:pt idx="0">
                  <c:v>時々やっている</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3CA0-492F-8912-6A1DC305C7E8}"/>
                </c:ext>
              </c:extLst>
            </c:dLbl>
            <c:spPr>
              <a:solidFill>
                <a:schemeClr val="bg1"/>
              </a:solidFill>
              <a:ln>
                <a:noFill/>
              </a:ln>
            </c:spPr>
            <c:txPr>
              <a:bodyPr vertOverflow="clip" horzOverflow="clip" lIns="0" tIns="0" rIns="0" bIns="0">
                <a:spAutoFit/>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'Q2(4) 比較'!$AK$3:$AK$27</c:f>
              <c:strCache>
                <c:ptCount val="24"/>
                <c:pt idx="0">
                  <c:v>凡例</c:v>
                </c:pt>
                <c:pt idx="1">
                  <c:v>ア　自宅などの敷地内や壁面、屋上、ベランダ、生垣などの緑化</c:v>
                </c:pt>
                <c:pt idx="2">
                  <c:v>令和5年度</c:v>
                </c:pt>
                <c:pt idx="3">
                  <c:v>平成30年度</c:v>
                </c:pt>
                <c:pt idx="5">
                  <c:v>イ　雨水や風呂の残り水など利用した打ち水、窓辺へ緑のカーテンを設置、よしずの活用など、空調設備に頼り過ぎない工夫</c:v>
                </c:pt>
                <c:pt idx="6">
                  <c:v>令和5年度</c:v>
                </c:pt>
                <c:pt idx="7">
                  <c:v>平成30年度</c:v>
                </c:pt>
                <c:pt idx="9">
                  <c:v>ウ　「洗剤は適量を使う」「料理で使った油はそのまま流さない」など、生活排水への注意</c:v>
                </c:pt>
                <c:pt idx="10">
                  <c:v>令和5年度</c:v>
                </c:pt>
                <c:pt idx="11">
                  <c:v>平成30年度</c:v>
                </c:pt>
                <c:pt idx="13">
                  <c:v>エ　徒歩、自転車や電車・バスなどの公共交通機関を利用するなど、できるだけ環境に負荷がかからない移動手段を選択</c:v>
                </c:pt>
                <c:pt idx="14">
                  <c:v>令和5年度</c:v>
                </c:pt>
                <c:pt idx="15">
                  <c:v>平成30年度</c:v>
                </c:pt>
                <c:pt idx="17">
                  <c:v>オ　街の清掃などの環境美化、花づくり活動など、行政や地域の団体が行う環境に関する取組みへの参加</c:v>
                </c:pt>
                <c:pt idx="18">
                  <c:v>令和5年度</c:v>
                </c:pt>
                <c:pt idx="19">
                  <c:v>平成30年度</c:v>
                </c:pt>
                <c:pt idx="21">
                  <c:v>カ　環境に関するニュースや情報に関心を持っている</c:v>
                </c:pt>
                <c:pt idx="22">
                  <c:v>令和5年度</c:v>
                </c:pt>
                <c:pt idx="23">
                  <c:v>平成30年度</c:v>
                </c:pt>
              </c:strCache>
            </c:strRef>
          </c:cat>
          <c:val>
            <c:numRef>
              <c:f>'Q2(4) 比較'!$AN$3:$AN$27</c:f>
              <c:numCache>
                <c:formatCode>0.0</c:formatCode>
                <c:ptCount val="25"/>
                <c:pt idx="0">
                  <c:v>20</c:v>
                </c:pt>
                <c:pt idx="2">
                  <c:v>25.545571245186139</c:v>
                </c:pt>
                <c:pt idx="3">
                  <c:v>23.4</c:v>
                </c:pt>
                <c:pt idx="6">
                  <c:v>24.390243902439025</c:v>
                </c:pt>
                <c:pt idx="7">
                  <c:v>24.2</c:v>
                </c:pt>
                <c:pt idx="10">
                  <c:v>22.528883183568677</c:v>
                </c:pt>
                <c:pt idx="11">
                  <c:v>20.8</c:v>
                </c:pt>
                <c:pt idx="14">
                  <c:v>25.866495507060332</c:v>
                </c:pt>
                <c:pt idx="15">
                  <c:v>0</c:v>
                </c:pt>
                <c:pt idx="18">
                  <c:v>12.195121951219512</c:v>
                </c:pt>
                <c:pt idx="19">
                  <c:v>26.3</c:v>
                </c:pt>
                <c:pt idx="22">
                  <c:v>49.550706033376123</c:v>
                </c:pt>
                <c:pt idx="23">
                  <c:v>10.7</c:v>
                </c:pt>
              </c:numCache>
            </c:numRef>
          </c:val>
          <c:extLst>
            <c:ext xmlns:c16="http://schemas.microsoft.com/office/drawing/2014/chart" uri="{C3380CC4-5D6E-409C-BE32-E72D297353CC}">
              <c16:uniqueId val="{00000003-3CA0-492F-8912-6A1DC305C7E8}"/>
            </c:ext>
          </c:extLst>
        </c:ser>
        <c:ser>
          <c:idx val="3"/>
          <c:order val="2"/>
          <c:tx>
            <c:strRef>
              <c:f>'Q2(4) 比較'!$AO$2</c:f>
              <c:strCache>
                <c:ptCount val="1"/>
                <c:pt idx="0">
                  <c:v>これからやり
たい</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3CA0-492F-8912-6A1DC305C7E8}"/>
                </c:ext>
              </c:extLst>
            </c:dLbl>
            <c:dLbl>
              <c:idx val="2"/>
              <c:spPr>
                <a:solidFill>
                  <a:schemeClr val="bg1"/>
                </a:solidFill>
                <a:ln>
                  <a:noFill/>
                </a:ln>
              </c:spPr>
              <c:txPr>
                <a:bodyPr vertOverflow="clip" horzOverflow="clip" wrap="none" lIns="0" tIns="0" rIns="0" bIns="0">
                  <a:spAutoFit/>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5-3CA0-492F-8912-6A1DC305C7E8}"/>
                </c:ext>
              </c:extLst>
            </c:dLbl>
            <c:dLbl>
              <c:idx val="4"/>
              <c:spPr>
                <a:solidFill>
                  <a:schemeClr val="bg1"/>
                </a:solidFill>
                <a:ln>
                  <a:noFill/>
                </a:ln>
              </c:spPr>
              <c:txPr>
                <a:bodyPr vertOverflow="clip" horzOverflow="clip" wrap="none" lIns="0" tIns="0" rIns="0" bIns="0">
                  <a:spAutoFit/>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6-3CA0-492F-8912-6A1DC305C7E8}"/>
                </c:ext>
              </c:extLst>
            </c:dLbl>
            <c:dLbl>
              <c:idx val="5"/>
              <c:spPr>
                <a:solidFill>
                  <a:schemeClr val="bg1"/>
                </a:solidFill>
                <a:ln>
                  <a:noFill/>
                </a:ln>
              </c:spPr>
              <c:txPr>
                <a:bodyPr vertOverflow="clip" horzOverflow="clip" wrap="none" lIns="0" tIns="0" rIns="0" bIns="0">
                  <a:spAutoFit/>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3CA0-492F-8912-6A1DC305C7E8}"/>
                </c:ext>
              </c:extLst>
            </c:dLbl>
            <c:dLbl>
              <c:idx val="7"/>
              <c:spPr>
                <a:solidFill>
                  <a:schemeClr val="bg1"/>
                </a:solidFill>
                <a:ln>
                  <a:noFill/>
                </a:ln>
              </c:spPr>
              <c:txPr>
                <a:bodyPr vertOverflow="clip" horzOverflow="clip" wrap="none" lIns="0" tIns="0" rIns="0" bIns="0">
                  <a:spAutoFit/>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8-3CA0-492F-8912-6A1DC305C7E8}"/>
                </c:ext>
              </c:extLst>
            </c:dLbl>
            <c:spPr>
              <a:solidFill>
                <a:schemeClr val="bg1"/>
              </a:solidFill>
              <a:ln>
                <a:noFill/>
              </a:ln>
            </c:spPr>
            <c:txPr>
              <a:bodyPr vertOverflow="clip" horzOverflow="clip" wrap="none" lIns="0" tIns="0" rIns="0" bIns="0">
                <a:spAutoFit/>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'Q2(4) 比較'!$AK$3:$AK$27</c:f>
              <c:strCache>
                <c:ptCount val="24"/>
                <c:pt idx="0">
                  <c:v>凡例</c:v>
                </c:pt>
                <c:pt idx="1">
                  <c:v>ア　自宅などの敷地内や壁面、屋上、ベランダ、生垣などの緑化</c:v>
                </c:pt>
                <c:pt idx="2">
                  <c:v>令和5年度</c:v>
                </c:pt>
                <c:pt idx="3">
                  <c:v>平成30年度</c:v>
                </c:pt>
                <c:pt idx="5">
                  <c:v>イ　雨水や風呂の残り水など利用した打ち水、窓辺へ緑のカーテンを設置、よしずの活用など、空調設備に頼り過ぎない工夫</c:v>
                </c:pt>
                <c:pt idx="6">
                  <c:v>令和5年度</c:v>
                </c:pt>
                <c:pt idx="7">
                  <c:v>平成30年度</c:v>
                </c:pt>
                <c:pt idx="9">
                  <c:v>ウ　「洗剤は適量を使う」「料理で使った油はそのまま流さない」など、生活排水への注意</c:v>
                </c:pt>
                <c:pt idx="10">
                  <c:v>令和5年度</c:v>
                </c:pt>
                <c:pt idx="11">
                  <c:v>平成30年度</c:v>
                </c:pt>
                <c:pt idx="13">
                  <c:v>エ　徒歩、自転車や電車・バスなどの公共交通機関を利用するなど、できるだけ環境に負荷がかからない移動手段を選択</c:v>
                </c:pt>
                <c:pt idx="14">
                  <c:v>令和5年度</c:v>
                </c:pt>
                <c:pt idx="15">
                  <c:v>平成30年度</c:v>
                </c:pt>
                <c:pt idx="17">
                  <c:v>オ　街の清掃などの環境美化、花づくり活動など、行政や地域の団体が行う環境に関する取組みへの参加</c:v>
                </c:pt>
                <c:pt idx="18">
                  <c:v>令和5年度</c:v>
                </c:pt>
                <c:pt idx="19">
                  <c:v>平成30年度</c:v>
                </c:pt>
                <c:pt idx="21">
                  <c:v>カ　環境に関するニュースや情報に関心を持っている</c:v>
                </c:pt>
                <c:pt idx="22">
                  <c:v>令和5年度</c:v>
                </c:pt>
                <c:pt idx="23">
                  <c:v>平成30年度</c:v>
                </c:pt>
              </c:strCache>
            </c:strRef>
          </c:cat>
          <c:val>
            <c:numRef>
              <c:f>'Q2(4) 比較'!$AO$3:$AO$27</c:f>
              <c:numCache>
                <c:formatCode>0.0</c:formatCode>
                <c:ptCount val="25"/>
                <c:pt idx="0">
                  <c:v>20</c:v>
                </c:pt>
                <c:pt idx="2">
                  <c:v>20.089858793324776</c:v>
                </c:pt>
                <c:pt idx="3">
                  <c:v>19.8</c:v>
                </c:pt>
                <c:pt idx="6">
                  <c:v>31.065468549422338</c:v>
                </c:pt>
                <c:pt idx="7">
                  <c:v>30.5</c:v>
                </c:pt>
                <c:pt idx="10">
                  <c:v>5.3915275994865208</c:v>
                </c:pt>
                <c:pt idx="11">
                  <c:v>5.2</c:v>
                </c:pt>
                <c:pt idx="14">
                  <c:v>4.6854942233632864</c:v>
                </c:pt>
                <c:pt idx="15">
                  <c:v>0</c:v>
                </c:pt>
                <c:pt idx="18">
                  <c:v>46.726572528883182</c:v>
                </c:pt>
                <c:pt idx="19">
                  <c:v>5.0999999999999996</c:v>
                </c:pt>
                <c:pt idx="22">
                  <c:v>11.874197689345314</c:v>
                </c:pt>
                <c:pt idx="23">
                  <c:v>47.3</c:v>
                </c:pt>
              </c:numCache>
            </c:numRef>
          </c:val>
          <c:extLst>
            <c:ext xmlns:c16="http://schemas.microsoft.com/office/drawing/2014/chart" uri="{C3380CC4-5D6E-409C-BE32-E72D297353CC}">
              <c16:uniqueId val="{00000009-3CA0-492F-8912-6A1DC305C7E8}"/>
            </c:ext>
          </c:extLst>
        </c:ser>
        <c:ser>
          <c:idx val="4"/>
          <c:order val="3"/>
          <c:tx>
            <c:strRef>
              <c:f>'Q2(4) 比較'!$AP$2</c:f>
              <c:strCache>
                <c:ptCount val="1"/>
                <c:pt idx="0">
                  <c:v>やるつもりは
ない</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3CA0-492F-8912-6A1DC305C7E8}"/>
                </c:ext>
              </c:extLst>
            </c:dLbl>
            <c:dLbl>
              <c:idx val="1"/>
              <c:spPr>
                <a:solidFill>
                  <a:schemeClr val="bg1"/>
                </a:solidFill>
                <a:ln>
                  <a:noFill/>
                </a:ln>
              </c:spPr>
              <c:txPr>
                <a:bodyPr vertOverflow="clip" horzOverflow="clip" wrap="none" lIns="0" tIns="0" rIns="0" bIns="0">
                  <a:spAutoFit/>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B-3CA0-492F-8912-6A1DC305C7E8}"/>
                </c:ext>
              </c:extLst>
            </c:dLbl>
            <c:dLbl>
              <c:idx val="2"/>
              <c:spPr>
                <a:solidFill>
                  <a:schemeClr val="bg1"/>
                </a:solidFill>
                <a:ln>
                  <a:noFill/>
                </a:ln>
              </c:spPr>
              <c:txPr>
                <a:bodyPr vertOverflow="clip" horzOverflow="clip" wrap="none" lIns="0" tIns="0" rIns="0" bIns="0">
                  <a:spAutoFit/>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C-3CA0-492F-8912-6A1DC305C7E8}"/>
                </c:ext>
              </c:extLst>
            </c:dLbl>
            <c:dLbl>
              <c:idx val="3"/>
              <c:spPr>
                <a:solidFill>
                  <a:schemeClr val="bg1"/>
                </a:solidFill>
                <a:ln>
                  <a:noFill/>
                </a:ln>
              </c:spPr>
              <c:txPr>
                <a:bodyPr vertOverflow="clip" horzOverflow="clip" wrap="none" lIns="0" tIns="0" rIns="0" bIns="0">
                  <a:spAutoFit/>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D-3CA0-492F-8912-6A1DC305C7E8}"/>
                </c:ext>
              </c:extLst>
            </c:dLbl>
            <c:dLbl>
              <c:idx val="4"/>
              <c:spPr>
                <a:solidFill>
                  <a:schemeClr val="bg1"/>
                </a:solidFill>
                <a:ln>
                  <a:noFill/>
                </a:ln>
              </c:spPr>
              <c:txPr>
                <a:bodyPr vertOverflow="clip" horzOverflow="clip" wrap="none" lIns="0" tIns="0" rIns="0" bIns="0">
                  <a:spAutoFit/>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3CA0-492F-8912-6A1DC305C7E8}"/>
                </c:ext>
              </c:extLst>
            </c:dLbl>
            <c:dLbl>
              <c:idx val="5"/>
              <c:spPr>
                <a:solidFill>
                  <a:schemeClr val="bg1"/>
                </a:solidFill>
                <a:ln>
                  <a:noFill/>
                </a:ln>
              </c:spPr>
              <c:txPr>
                <a:bodyPr vertOverflow="clip" horzOverflow="clip" wrap="none" lIns="0" tIns="0" rIns="0" bIns="0">
                  <a:spAutoFit/>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3CA0-492F-8912-6A1DC305C7E8}"/>
                </c:ext>
              </c:extLst>
            </c:dLbl>
            <c:dLbl>
              <c:idx val="6"/>
              <c:spPr>
                <a:solidFill>
                  <a:schemeClr val="bg1"/>
                </a:solidFill>
                <a:ln>
                  <a:noFill/>
                </a:ln>
              </c:spPr>
              <c:txPr>
                <a:bodyPr vertOverflow="clip" horzOverflow="clip" wrap="none" lIns="0" tIns="0" rIns="0" bIns="0">
                  <a:spAutoFit/>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0-3CA0-492F-8912-6A1DC305C7E8}"/>
                </c:ext>
              </c:extLst>
            </c:dLbl>
            <c:dLbl>
              <c:idx val="8"/>
              <c:spPr>
                <a:solidFill>
                  <a:schemeClr val="bg1"/>
                </a:solidFill>
                <a:ln>
                  <a:noFill/>
                </a:ln>
              </c:spPr>
              <c:txPr>
                <a:bodyPr vertOverflow="clip" horzOverflow="clip" wrap="none" lIns="0" tIns="0" rIns="0" bIns="0">
                  <a:spAutoFit/>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1-3CA0-492F-8912-6A1DC305C7E8}"/>
                </c:ext>
              </c:extLst>
            </c:dLbl>
            <c:spPr>
              <a:solidFill>
                <a:schemeClr val="bg1"/>
              </a:solidFill>
              <a:ln>
                <a:noFill/>
              </a:ln>
            </c:spPr>
            <c:txPr>
              <a:bodyPr vertOverflow="clip" horzOverflow="clip" wrap="none" lIns="0" tIns="0" rIns="0" bIns="0">
                <a:spAutoFit/>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'Q2(4) 比較'!$AK$3:$AK$27</c:f>
              <c:strCache>
                <c:ptCount val="24"/>
                <c:pt idx="0">
                  <c:v>凡例</c:v>
                </c:pt>
                <c:pt idx="1">
                  <c:v>ア　自宅などの敷地内や壁面、屋上、ベランダ、生垣などの緑化</c:v>
                </c:pt>
                <c:pt idx="2">
                  <c:v>令和5年度</c:v>
                </c:pt>
                <c:pt idx="3">
                  <c:v>平成30年度</c:v>
                </c:pt>
                <c:pt idx="5">
                  <c:v>イ　雨水や風呂の残り水など利用した打ち水、窓辺へ緑のカーテンを設置、よしずの活用など、空調設備に頼り過ぎない工夫</c:v>
                </c:pt>
                <c:pt idx="6">
                  <c:v>令和5年度</c:v>
                </c:pt>
                <c:pt idx="7">
                  <c:v>平成30年度</c:v>
                </c:pt>
                <c:pt idx="9">
                  <c:v>ウ　「洗剤は適量を使う」「料理で使った油はそのまま流さない」など、生活排水への注意</c:v>
                </c:pt>
                <c:pt idx="10">
                  <c:v>令和5年度</c:v>
                </c:pt>
                <c:pt idx="11">
                  <c:v>平成30年度</c:v>
                </c:pt>
                <c:pt idx="13">
                  <c:v>エ　徒歩、自転車や電車・バスなどの公共交通機関を利用するなど、できるだけ環境に負荷がかからない移動手段を選択</c:v>
                </c:pt>
                <c:pt idx="14">
                  <c:v>令和5年度</c:v>
                </c:pt>
                <c:pt idx="15">
                  <c:v>平成30年度</c:v>
                </c:pt>
                <c:pt idx="17">
                  <c:v>オ　街の清掃などの環境美化、花づくり活動など、行政や地域の団体が行う環境に関する取組みへの参加</c:v>
                </c:pt>
                <c:pt idx="18">
                  <c:v>令和5年度</c:v>
                </c:pt>
                <c:pt idx="19">
                  <c:v>平成30年度</c:v>
                </c:pt>
                <c:pt idx="21">
                  <c:v>カ　環境に関するニュースや情報に関心を持っている</c:v>
                </c:pt>
                <c:pt idx="22">
                  <c:v>令和5年度</c:v>
                </c:pt>
                <c:pt idx="23">
                  <c:v>平成30年度</c:v>
                </c:pt>
              </c:strCache>
            </c:strRef>
          </c:cat>
          <c:val>
            <c:numRef>
              <c:f>'Q2(4) 比較'!$AP$3:$AP$27</c:f>
              <c:numCache>
                <c:formatCode>0.0</c:formatCode>
                <c:ptCount val="25"/>
                <c:pt idx="0">
                  <c:v>20</c:v>
                </c:pt>
                <c:pt idx="2">
                  <c:v>27.086007702182286</c:v>
                </c:pt>
                <c:pt idx="3">
                  <c:v>26.4</c:v>
                </c:pt>
                <c:pt idx="6">
                  <c:v>29.845956354300384</c:v>
                </c:pt>
                <c:pt idx="7">
                  <c:v>30.5</c:v>
                </c:pt>
                <c:pt idx="10">
                  <c:v>1.7971758664955071</c:v>
                </c:pt>
                <c:pt idx="11">
                  <c:v>1.8</c:v>
                </c:pt>
                <c:pt idx="14">
                  <c:v>4.7496790757381255</c:v>
                </c:pt>
                <c:pt idx="15">
                  <c:v>0</c:v>
                </c:pt>
                <c:pt idx="18">
                  <c:v>36.392811296534013</c:v>
                </c:pt>
                <c:pt idx="19">
                  <c:v>5.0999999999999996</c:v>
                </c:pt>
                <c:pt idx="22">
                  <c:v>5.3915275994865208</c:v>
                </c:pt>
                <c:pt idx="23">
                  <c:v>36</c:v>
                </c:pt>
              </c:numCache>
            </c:numRef>
          </c:val>
          <c:extLst>
            <c:ext xmlns:c16="http://schemas.microsoft.com/office/drawing/2014/chart" uri="{C3380CC4-5D6E-409C-BE32-E72D297353CC}">
              <c16:uniqueId val="{00000012-3CA0-492F-8912-6A1DC305C7E8}"/>
            </c:ext>
          </c:extLst>
        </c:ser>
        <c:ser>
          <c:idx val="13"/>
          <c:order val="4"/>
          <c:tx>
            <c:strRef>
              <c:f>'Q2(4) 比較'!$AQ$2</c:f>
              <c:strCache>
                <c:ptCount val="1"/>
                <c:pt idx="0">
                  <c:v>無回答</c:v>
                </c:pt>
              </c:strCache>
            </c:strRef>
          </c:tx>
          <c:spPr>
            <a:solidFill>
              <a:schemeClr val="bg1"/>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3-3CA0-492F-8912-6A1DC305C7E8}"/>
                </c:ext>
              </c:extLst>
            </c:dLbl>
            <c:dLbl>
              <c:idx val="1"/>
              <c:spPr>
                <a:noFill/>
                <a:ln>
                  <a:noFill/>
                </a:ln>
              </c:spPr>
              <c:txPr>
                <a:bodyPr vertOverflow="clip" horzOverflow="clip" wrap="none" lIns="0" tIns="0" rIns="0" bIns="0"/>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14-3CA0-492F-8912-6A1DC305C7E8}"/>
                </c:ext>
              </c:extLst>
            </c:dLbl>
            <c:dLbl>
              <c:idx val="2"/>
              <c:spPr>
                <a:noFill/>
                <a:ln>
                  <a:noFill/>
                </a:ln>
              </c:spPr>
              <c:txPr>
                <a:bodyPr vertOverflow="clip" horzOverflow="clip" wrap="none" lIns="0" tIns="0" rIns="0" bIns="0"/>
                <a:lstStyle/>
                <a:p>
                  <a:pPr>
                    <a:defRPr altLang="en-US">
                      <a:solidFill>
                        <a:srgbClr val="000000"/>
                      </a:solidFill>
                    </a:defRPr>
                  </a:pPr>
                  <a:endParaRPr lang="ja-JP"/>
                </a:p>
              </c:txPr>
              <c:dLblPos val="inBase"/>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5-3CA0-492F-8912-6A1DC305C7E8}"/>
                </c:ext>
              </c:extLst>
            </c:dLbl>
            <c:dLbl>
              <c:idx val="3"/>
              <c:spPr>
                <a:noFill/>
                <a:ln>
                  <a:noFill/>
                </a:ln>
              </c:spPr>
              <c:txPr>
                <a:bodyPr vertOverflow="clip" horzOverflow="clip" wrap="none" lIns="0" tIns="0" rIns="0" bIns="0"/>
                <a:lstStyle/>
                <a:p>
                  <a:pPr>
                    <a:defRPr altLang="en-US">
                      <a:solidFill>
                        <a:srgbClr val="000000"/>
                      </a:solidFill>
                    </a:defRPr>
                  </a:pPr>
                  <a:endParaRPr lang="ja-JP"/>
                </a:p>
              </c:txPr>
              <c:dLblPos val="inBase"/>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6-3CA0-492F-8912-6A1DC305C7E8}"/>
                </c:ext>
              </c:extLst>
            </c:dLbl>
            <c:dLbl>
              <c:idx val="4"/>
              <c:spPr>
                <a:noFill/>
                <a:ln>
                  <a:noFill/>
                </a:ln>
              </c:spPr>
              <c:txPr>
                <a:bodyPr vertOverflow="clip" horzOverflow="clip" wrap="none" lIns="0" tIns="0" rIns="0" bIns="0"/>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17-3CA0-492F-8912-6A1DC305C7E8}"/>
                </c:ext>
              </c:extLst>
            </c:dLbl>
            <c:dLbl>
              <c:idx val="5"/>
              <c:spPr>
                <a:noFill/>
                <a:ln>
                  <a:noFill/>
                </a:ln>
              </c:spPr>
              <c:txPr>
                <a:bodyPr vertOverflow="clip" horzOverflow="clip" wrap="none" lIns="0" tIns="0" rIns="0" bIns="0"/>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18-3CA0-492F-8912-6A1DC305C7E8}"/>
                </c:ext>
              </c:extLst>
            </c:dLbl>
            <c:dLbl>
              <c:idx val="6"/>
              <c:spPr>
                <a:noFill/>
                <a:ln>
                  <a:noFill/>
                </a:ln>
              </c:spPr>
              <c:txPr>
                <a:bodyPr vertOverflow="clip" horzOverflow="clip" wrap="none" lIns="0" tIns="0" rIns="0" bIns="0"/>
                <a:lstStyle/>
                <a:p>
                  <a:pPr>
                    <a:defRPr altLang="en-US">
                      <a:solidFill>
                        <a:srgbClr val="000000"/>
                      </a:solidFill>
                    </a:defRPr>
                  </a:pPr>
                  <a:endParaRPr lang="ja-JP"/>
                </a:p>
              </c:txPr>
              <c:dLblPos val="inBase"/>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9-3CA0-492F-8912-6A1DC305C7E8}"/>
                </c:ext>
              </c:extLst>
            </c:dLbl>
            <c:dLbl>
              <c:idx val="7"/>
              <c:spPr>
                <a:noFill/>
                <a:ln>
                  <a:noFill/>
                </a:ln>
              </c:spPr>
              <c:txPr>
                <a:bodyPr vertOverflow="clip" horzOverflow="clip" wrap="none" lIns="0" tIns="0" rIns="0" bIns="0"/>
                <a:lstStyle/>
                <a:p>
                  <a:pPr>
                    <a:defRPr altLang="en-US">
                      <a:solidFill>
                        <a:srgbClr val="000000"/>
                      </a:solidFill>
                    </a:defRPr>
                  </a:pPr>
                  <a:endParaRPr lang="ja-JP"/>
                </a:p>
              </c:txPr>
              <c:dLblPos val="inBase"/>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A-3CA0-492F-8912-6A1DC305C7E8}"/>
                </c:ext>
              </c:extLst>
            </c:dLbl>
            <c:dLbl>
              <c:idx val="8"/>
              <c:spPr>
                <a:noFill/>
                <a:ln>
                  <a:noFill/>
                </a:ln>
              </c:spPr>
              <c:txPr>
                <a:bodyPr vertOverflow="clip" horzOverflow="clip" wrap="none" lIns="0" tIns="0" rIns="0" bIns="0"/>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1B-3CA0-492F-8912-6A1DC305C7E8}"/>
                </c:ext>
              </c:extLst>
            </c:dLbl>
            <c:spPr>
              <a:solidFill>
                <a:schemeClr val="bg1"/>
              </a:solidFill>
              <a:ln>
                <a:noFill/>
              </a:ln>
            </c:spPr>
            <c:dLblPos val="inBase"/>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'Q2(4) 比較'!$AK$3:$AK$27</c:f>
              <c:strCache>
                <c:ptCount val="24"/>
                <c:pt idx="0">
                  <c:v>凡例</c:v>
                </c:pt>
                <c:pt idx="1">
                  <c:v>ア　自宅などの敷地内や壁面、屋上、ベランダ、生垣などの緑化</c:v>
                </c:pt>
                <c:pt idx="2">
                  <c:v>令和5年度</c:v>
                </c:pt>
                <c:pt idx="3">
                  <c:v>平成30年度</c:v>
                </c:pt>
                <c:pt idx="5">
                  <c:v>イ　雨水や風呂の残り水など利用した打ち水、窓辺へ緑のカーテンを設置、よしずの活用など、空調設備に頼り過ぎない工夫</c:v>
                </c:pt>
                <c:pt idx="6">
                  <c:v>令和5年度</c:v>
                </c:pt>
                <c:pt idx="7">
                  <c:v>平成30年度</c:v>
                </c:pt>
                <c:pt idx="9">
                  <c:v>ウ　「洗剤は適量を使う」「料理で使った油はそのまま流さない」など、生活排水への注意</c:v>
                </c:pt>
                <c:pt idx="10">
                  <c:v>令和5年度</c:v>
                </c:pt>
                <c:pt idx="11">
                  <c:v>平成30年度</c:v>
                </c:pt>
                <c:pt idx="13">
                  <c:v>エ　徒歩、自転車や電車・バスなどの公共交通機関を利用するなど、できるだけ環境に負荷がかからない移動手段を選択</c:v>
                </c:pt>
                <c:pt idx="14">
                  <c:v>令和5年度</c:v>
                </c:pt>
                <c:pt idx="15">
                  <c:v>平成30年度</c:v>
                </c:pt>
                <c:pt idx="17">
                  <c:v>オ　街の清掃などの環境美化、花づくり活動など、行政や地域の団体が行う環境に関する取組みへの参加</c:v>
                </c:pt>
                <c:pt idx="18">
                  <c:v>令和5年度</c:v>
                </c:pt>
                <c:pt idx="19">
                  <c:v>平成30年度</c:v>
                </c:pt>
                <c:pt idx="21">
                  <c:v>カ　環境に関するニュースや情報に関心を持っている</c:v>
                </c:pt>
                <c:pt idx="22">
                  <c:v>令和5年度</c:v>
                </c:pt>
                <c:pt idx="23">
                  <c:v>平成30年度</c:v>
                </c:pt>
              </c:strCache>
            </c:strRef>
          </c:cat>
          <c:val>
            <c:numRef>
              <c:f>'Q2(4) 比較'!$AQ$3:$AQ$27</c:f>
              <c:numCache>
                <c:formatCode>0.0</c:formatCode>
                <c:ptCount val="25"/>
                <c:pt idx="0">
                  <c:v>20</c:v>
                </c:pt>
                <c:pt idx="2">
                  <c:v>0.25673940949935814</c:v>
                </c:pt>
                <c:pt idx="3">
                  <c:v>2.1</c:v>
                </c:pt>
                <c:pt idx="6">
                  <c:v>0.12836970474967907</c:v>
                </c:pt>
                <c:pt idx="7">
                  <c:v>1.8</c:v>
                </c:pt>
                <c:pt idx="10">
                  <c:v>0.3209242618741977</c:v>
                </c:pt>
                <c:pt idx="11">
                  <c:v>1</c:v>
                </c:pt>
                <c:pt idx="14">
                  <c:v>0.12836970474967907</c:v>
                </c:pt>
                <c:pt idx="15">
                  <c:v>0</c:v>
                </c:pt>
                <c:pt idx="18">
                  <c:v>0.12836970474967907</c:v>
                </c:pt>
                <c:pt idx="19">
                  <c:v>0.7</c:v>
                </c:pt>
                <c:pt idx="22">
                  <c:v>0.12836970474967907</c:v>
                </c:pt>
                <c:pt idx="23">
                  <c:v>2.1</c:v>
                </c:pt>
              </c:numCache>
            </c:numRef>
          </c:val>
          <c:extLst>
            <c:ext xmlns:c16="http://schemas.microsoft.com/office/drawing/2014/chart" uri="{C3380CC4-5D6E-409C-BE32-E72D297353CC}">
              <c16:uniqueId val="{0000001C-3CA0-492F-8912-6A1DC305C7E8}"/>
            </c:ext>
          </c:extLst>
        </c:ser>
        <c:dLbls>
          <c:showLegendKey val="0"/>
          <c:showVal val="1"/>
          <c:showCatName val="0"/>
          <c:showSerName val="0"/>
          <c:showPercent val="0"/>
          <c:showBubbleSize val="0"/>
        </c:dLbls>
        <c:gapWidth val="30"/>
        <c:overlap val="100"/>
        <c:axId val="143778304"/>
        <c:axId val="143433728"/>
      </c:barChart>
      <c:valAx>
        <c:axId val="143433728"/>
        <c:scaling>
          <c:orientation val="minMax"/>
          <c:max val="100"/>
          <c:min val="0"/>
        </c:scaling>
        <c:delete val="1"/>
        <c:axPos val="t"/>
        <c:numFmt formatCode="0&quot;%&quot;" sourceLinked="0"/>
        <c:majorTickMark val="out"/>
        <c:minorTickMark val="none"/>
        <c:tickLblPos val="low"/>
        <c:crossAx val="143778304"/>
        <c:crosses val="autoZero"/>
        <c:crossBetween val="between"/>
        <c:majorUnit val="20"/>
      </c:valAx>
      <c:catAx>
        <c:axId val="143778304"/>
        <c:scaling>
          <c:orientation val="maxMin"/>
        </c:scaling>
        <c:delete val="1"/>
        <c:axPos val="l"/>
        <c:numFmt formatCode="@" sourceLinked="0"/>
        <c:majorTickMark val="out"/>
        <c:minorTickMark val="none"/>
        <c:tickLblPos val="none"/>
        <c:crossAx val="143433728"/>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4809027777777777E-2"/>
          <c:y val="2.7998236331569663E-2"/>
          <c:w val="0.8059722222222222"/>
          <c:h val="0.94400352733686066"/>
        </c:manualLayout>
      </c:layout>
      <c:barChart>
        <c:barDir val="bar"/>
        <c:grouping val="percentStacked"/>
        <c:varyColors val="0"/>
        <c:ser>
          <c:idx val="0"/>
          <c:order val="0"/>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35CF-4537-B14D-4C750291E7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'Q2(5)'!$AR$3:$AR$22</c:f>
              <c:numCache>
                <c:formatCode>0.0</c:formatCode>
                <c:ptCount val="20"/>
                <c:pt idx="0">
                  <c:v>14.285714285714286</c:v>
                </c:pt>
                <c:pt idx="1">
                  <c:v>12.130937098844672</c:v>
                </c:pt>
                <c:pt idx="3">
                  <c:v>13.940256045519202</c:v>
                </c:pt>
                <c:pt idx="4">
                  <c:v>10.705882352941176</c:v>
                </c:pt>
                <c:pt idx="6">
                  <c:v>11.538461538461538</c:v>
                </c:pt>
                <c:pt idx="7">
                  <c:v>8.9041095890410951</c:v>
                </c:pt>
                <c:pt idx="8">
                  <c:v>8.8607594936708853</c:v>
                </c:pt>
                <c:pt idx="9">
                  <c:v>9.9415204678362574</c:v>
                </c:pt>
                <c:pt idx="10">
                  <c:v>11.475409836065573</c:v>
                </c:pt>
                <c:pt idx="11">
                  <c:v>11.707317073170733</c:v>
                </c:pt>
                <c:pt idx="12">
                  <c:v>22.941176470588236</c:v>
                </c:pt>
                <c:pt idx="13">
                  <c:v>19.696969696969695</c:v>
                </c:pt>
                <c:pt idx="15">
                  <c:v>12.209302325581394</c:v>
                </c:pt>
                <c:pt idx="16">
                  <c:v>8.695652173913043</c:v>
                </c:pt>
                <c:pt idx="17">
                  <c:v>14.887640449438203</c:v>
                </c:pt>
                <c:pt idx="18">
                  <c:v>11.76470588235294</c:v>
                </c:pt>
                <c:pt idx="19">
                  <c:v>11.055276381909549</c:v>
                </c:pt>
              </c:numCache>
            </c:numRef>
          </c:val>
          <c:extLst>
            <c:ext xmlns:c16="http://schemas.microsoft.com/office/drawing/2014/chart" uri="{C3380CC4-5D6E-409C-BE32-E72D297353CC}">
              <c16:uniqueId val="{00000000-35CF-4537-B14D-4C750291E702}"/>
            </c:ext>
          </c:extLst>
        </c:ser>
        <c:ser>
          <c:idx val="1"/>
          <c:order val="1"/>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35CF-4537-B14D-4C750291E7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'Q2(5)'!$AS$3:$AS$22</c:f>
              <c:numCache>
                <c:formatCode>0.0</c:formatCode>
                <c:ptCount val="20"/>
                <c:pt idx="0">
                  <c:v>14.285714285714286</c:v>
                </c:pt>
                <c:pt idx="1">
                  <c:v>48.395378690629009</c:v>
                </c:pt>
                <c:pt idx="3">
                  <c:v>46.230440967283073</c:v>
                </c:pt>
                <c:pt idx="4">
                  <c:v>50.235294117647058</c:v>
                </c:pt>
                <c:pt idx="6">
                  <c:v>34.615384615384613</c:v>
                </c:pt>
                <c:pt idx="7">
                  <c:v>41.780821917808218</c:v>
                </c:pt>
                <c:pt idx="8">
                  <c:v>35.443037974683541</c:v>
                </c:pt>
                <c:pt idx="9">
                  <c:v>48.245614035087719</c:v>
                </c:pt>
                <c:pt idx="10">
                  <c:v>48.633879781420767</c:v>
                </c:pt>
                <c:pt idx="11">
                  <c:v>56.09756097560976</c:v>
                </c:pt>
                <c:pt idx="12">
                  <c:v>60.588235294117645</c:v>
                </c:pt>
                <c:pt idx="13">
                  <c:v>59.090909090909093</c:v>
                </c:pt>
                <c:pt idx="15">
                  <c:v>46.899224806201552</c:v>
                </c:pt>
                <c:pt idx="16">
                  <c:v>47.826086956521742</c:v>
                </c:pt>
                <c:pt idx="17">
                  <c:v>51.123595505617978</c:v>
                </c:pt>
                <c:pt idx="18">
                  <c:v>49.803921568627452</c:v>
                </c:pt>
                <c:pt idx="19">
                  <c:v>46.231155778894475</c:v>
                </c:pt>
              </c:numCache>
            </c:numRef>
          </c:val>
          <c:extLst>
            <c:ext xmlns:c16="http://schemas.microsoft.com/office/drawing/2014/chart" uri="{C3380CC4-5D6E-409C-BE32-E72D297353CC}">
              <c16:uniqueId val="{00000001-35CF-4537-B14D-4C750291E702}"/>
            </c:ext>
          </c:extLst>
        </c:ser>
        <c:ser>
          <c:idx val="2"/>
          <c:order val="2"/>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35CF-4537-B14D-4C750291E7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'Q2(5)'!$AT$3:$AT$22</c:f>
              <c:numCache>
                <c:formatCode>0.0</c:formatCode>
                <c:ptCount val="20"/>
                <c:pt idx="0">
                  <c:v>14.285714285714286</c:v>
                </c:pt>
                <c:pt idx="1">
                  <c:v>28.88318356867779</c:v>
                </c:pt>
                <c:pt idx="3">
                  <c:v>28.591749644381224</c:v>
                </c:pt>
                <c:pt idx="4">
                  <c:v>29.058823529411764</c:v>
                </c:pt>
                <c:pt idx="6">
                  <c:v>19.230769230769234</c:v>
                </c:pt>
                <c:pt idx="7">
                  <c:v>30.136986301369863</c:v>
                </c:pt>
                <c:pt idx="8">
                  <c:v>36.286919831223628</c:v>
                </c:pt>
                <c:pt idx="9">
                  <c:v>31.578947368421051</c:v>
                </c:pt>
                <c:pt idx="10">
                  <c:v>31.967213114754102</c:v>
                </c:pt>
                <c:pt idx="11">
                  <c:v>27.31707317073171</c:v>
                </c:pt>
                <c:pt idx="12">
                  <c:v>13.529411764705882</c:v>
                </c:pt>
                <c:pt idx="13">
                  <c:v>16.666666666666664</c:v>
                </c:pt>
                <c:pt idx="15">
                  <c:v>28.68217054263566</c:v>
                </c:pt>
                <c:pt idx="16">
                  <c:v>32.608695652173914</c:v>
                </c:pt>
                <c:pt idx="17">
                  <c:v>24.719101123595504</c:v>
                </c:pt>
                <c:pt idx="18">
                  <c:v>30.980392156862745</c:v>
                </c:pt>
                <c:pt idx="19">
                  <c:v>30.150753768844218</c:v>
                </c:pt>
              </c:numCache>
            </c:numRef>
          </c:val>
          <c:extLst>
            <c:ext xmlns:c16="http://schemas.microsoft.com/office/drawing/2014/chart" uri="{C3380CC4-5D6E-409C-BE32-E72D297353CC}">
              <c16:uniqueId val="{00000002-35CF-4537-B14D-4C750291E702}"/>
            </c:ext>
          </c:extLst>
        </c:ser>
        <c:ser>
          <c:idx val="3"/>
          <c:order val="3"/>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35CF-4537-B14D-4C750291E702}"/>
                </c:ext>
              </c:extLst>
            </c:dLbl>
            <c:dLbl>
              <c:idx val="9"/>
              <c:layout>
                <c:manualLayout>
                  <c:x val="-6.6145833333333334E-3"/>
                  <c:y val="9.3326376324302406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92A8-459E-8BC3-414687A5A4F2}"/>
                </c:ext>
              </c:extLst>
            </c:dLbl>
            <c:dLbl>
              <c:idx val="10"/>
              <c:layout>
                <c:manualLayout>
                  <c:x val="-1.5434027777777777E-2"/>
                  <c:y val="2.545294211960878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2A8-459E-8BC3-414687A5A4F2}"/>
                </c:ext>
              </c:extLst>
            </c:dLbl>
            <c:dLbl>
              <c:idx val="11"/>
              <c:layout>
                <c:manualLayout>
                  <c:x val="-2.2048611111111113E-2"/>
                  <c:y val="7.635882635882729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92A8-459E-8BC3-414687A5A4F2}"/>
                </c:ext>
              </c:extLst>
            </c:dLbl>
            <c:dLbl>
              <c:idx val="12"/>
              <c:layout>
                <c:manualLayout>
                  <c:x val="-2.2048611111111113E-2"/>
                  <c:y val="2.545494628827962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92A8-459E-8BC3-414687A5A4F2}"/>
                </c:ext>
              </c:extLst>
            </c:dLbl>
            <c:dLbl>
              <c:idx val="13"/>
              <c:layout>
                <c:manualLayout>
                  <c:x val="-1.5434027777777777E-2"/>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92A8-459E-8BC3-414687A5A4F2}"/>
                </c:ext>
              </c:extLst>
            </c:dLbl>
            <c:dLbl>
              <c:idx val="17"/>
              <c:layout>
                <c:manualLayout>
                  <c:x val="-1.3229166666666667E-2"/>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92A8-459E-8BC3-414687A5A4F2}"/>
                </c:ext>
              </c:extLst>
            </c:dLbl>
            <c:dLbl>
              <c:idx val="18"/>
              <c:layout>
                <c:manualLayout>
                  <c:x val="-2.6458333333333334E-2"/>
                  <c:y val="7.636083052749719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92A8-459E-8BC3-414687A5A4F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'Q2(5)'!$AU$3:$AU$22</c:f>
              <c:numCache>
                <c:formatCode>0.0</c:formatCode>
                <c:ptCount val="20"/>
                <c:pt idx="0">
                  <c:v>14.285714285714286</c:v>
                </c:pt>
                <c:pt idx="1">
                  <c:v>6.1617458279845962</c:v>
                </c:pt>
                <c:pt idx="3">
                  <c:v>5.2631578947368416</c:v>
                </c:pt>
                <c:pt idx="4">
                  <c:v>6.8235294117647065</c:v>
                </c:pt>
                <c:pt idx="6">
                  <c:v>26.923076923076923</c:v>
                </c:pt>
                <c:pt idx="7">
                  <c:v>10.273972602739725</c:v>
                </c:pt>
                <c:pt idx="8">
                  <c:v>13.502109704641349</c:v>
                </c:pt>
                <c:pt idx="9">
                  <c:v>6.4327485380116958</c:v>
                </c:pt>
                <c:pt idx="10">
                  <c:v>3.0054644808743167</c:v>
                </c:pt>
                <c:pt idx="11">
                  <c:v>2.9268292682926833</c:v>
                </c:pt>
                <c:pt idx="12">
                  <c:v>1.1764705882352942</c:v>
                </c:pt>
                <c:pt idx="13">
                  <c:v>1.5151515151515151</c:v>
                </c:pt>
                <c:pt idx="15">
                  <c:v>7.170542635658915</c:v>
                </c:pt>
                <c:pt idx="16">
                  <c:v>4.7826086956521738</c:v>
                </c:pt>
                <c:pt idx="17">
                  <c:v>5.3370786516853927</c:v>
                </c:pt>
                <c:pt idx="18">
                  <c:v>6.2745098039215685</c:v>
                </c:pt>
                <c:pt idx="19">
                  <c:v>6.5326633165829149</c:v>
                </c:pt>
              </c:numCache>
            </c:numRef>
          </c:val>
          <c:extLst>
            <c:ext xmlns:c16="http://schemas.microsoft.com/office/drawing/2014/chart" uri="{C3380CC4-5D6E-409C-BE32-E72D297353CC}">
              <c16:uniqueId val="{00000003-35CF-4537-B14D-4C750291E702}"/>
            </c:ext>
          </c:extLst>
        </c:ser>
        <c:ser>
          <c:idx val="4"/>
          <c:order val="4"/>
          <c:spPr>
            <a:pattFill prst="pct4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35CF-4537-B14D-4C750291E702}"/>
                </c:ext>
              </c:extLst>
            </c:dLbl>
            <c:dLbl>
              <c:idx val="1"/>
              <c:layout>
                <c:manualLayout>
                  <c:x val="-8.819444444444444E-3"/>
                  <c:y val="1.527176527176527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2A8-459E-8BC3-414687A5A4F2}"/>
                </c:ext>
              </c:extLst>
            </c:dLbl>
            <c:dLbl>
              <c:idx val="3"/>
              <c:layout>
                <c:manualLayout>
                  <c:x val="-8.819444444444444E-3"/>
                  <c:y val="2.036255411255413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2A8-459E-8BC3-414687A5A4F2}"/>
                </c:ext>
              </c:extLst>
            </c:dLbl>
            <c:dLbl>
              <c:idx val="8"/>
              <c:layout>
                <c:manualLayout>
                  <c:x val="-8.819444444444444E-3"/>
                  <c:y val="2.54529421196092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2A8-459E-8BC3-414687A5A4F2}"/>
                </c:ext>
              </c:extLst>
            </c:dLbl>
            <c:dLbl>
              <c:idx val="9"/>
              <c:layout>
                <c:manualLayout>
                  <c:x val="-1.3229166666666828E-2"/>
                  <c:y val="1.018137726471069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2A8-459E-8BC3-414687A5A4F2}"/>
                </c:ext>
              </c:extLst>
            </c:dLbl>
            <c:dLbl>
              <c:idx val="10"/>
              <c:layout>
                <c:manualLayout>
                  <c:x val="-6.6145833333334948E-3"/>
                  <c:y val="-1.272627064293730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92A8-459E-8BC3-414687A5A4F2}"/>
                </c:ext>
              </c:extLst>
            </c:dLbl>
            <c:dLbl>
              <c:idx val="11"/>
              <c:layout>
                <c:manualLayout>
                  <c:x val="0"/>
                  <c:y val="-1.018117684784342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92A8-459E-8BC3-414687A5A4F2}"/>
                </c:ext>
              </c:extLst>
            </c:dLbl>
            <c:dLbl>
              <c:idx val="12"/>
              <c:layout>
                <c:manualLayout>
                  <c:x val="8.8194444444442827E-3"/>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92A8-459E-8BC3-414687A5A4F2}"/>
                </c:ext>
              </c:extLst>
            </c:dLbl>
            <c:dLbl>
              <c:idx val="13"/>
              <c:layout>
                <c:manualLayout>
                  <c:x val="-2.204861111111111E-3"/>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92A8-459E-8BC3-414687A5A4F2}"/>
                </c:ext>
              </c:extLst>
            </c:dLbl>
            <c:dLbl>
              <c:idx val="15"/>
              <c:layout>
                <c:manualLayout>
                  <c:x val="-1.1024305555555556E-2"/>
                  <c:y val="1.01811768478435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92A8-459E-8BC3-414687A5A4F2}"/>
                </c:ext>
              </c:extLst>
            </c:dLbl>
            <c:dLbl>
              <c:idx val="16"/>
              <c:layout>
                <c:manualLayout>
                  <c:x val="-6.6145833333333334E-3"/>
                  <c:y val="7.635882635882729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92A8-459E-8BC3-414687A5A4F2}"/>
                </c:ext>
              </c:extLst>
            </c:dLbl>
            <c:dLbl>
              <c:idx val="17"/>
              <c:layout>
                <c:manualLayout>
                  <c:x val="-1.3229166666666667E-2"/>
                  <c:y val="-1.01811768478435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92A8-459E-8BC3-414687A5A4F2}"/>
                </c:ext>
              </c:extLst>
            </c:dLbl>
            <c:dLbl>
              <c:idx val="18"/>
              <c:layout>
                <c:manualLayout>
                  <c:x val="-1.984375E-2"/>
                  <c:y val="-1.018097643097643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92A8-459E-8BC3-414687A5A4F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'Q2(5)'!$AV$3:$AV$22</c:f>
              <c:numCache>
                <c:formatCode>0.0</c:formatCode>
                <c:ptCount val="20"/>
                <c:pt idx="0">
                  <c:v>14.285714285714286</c:v>
                </c:pt>
                <c:pt idx="1">
                  <c:v>2.6957637997432604</c:v>
                </c:pt>
                <c:pt idx="3">
                  <c:v>3.9829302987197721</c:v>
                </c:pt>
                <c:pt idx="4">
                  <c:v>1.6470588235294119</c:v>
                </c:pt>
                <c:pt idx="6">
                  <c:v>0</c:v>
                </c:pt>
                <c:pt idx="7">
                  <c:v>5.4794520547945202</c:v>
                </c:pt>
                <c:pt idx="8">
                  <c:v>4.6413502109704643</c:v>
                </c:pt>
                <c:pt idx="9">
                  <c:v>2.9239766081871341</c:v>
                </c:pt>
                <c:pt idx="10">
                  <c:v>2.1857923497267762</c:v>
                </c:pt>
                <c:pt idx="11">
                  <c:v>0.97560975609756095</c:v>
                </c:pt>
                <c:pt idx="12">
                  <c:v>0.58823529411764708</c:v>
                </c:pt>
                <c:pt idx="13">
                  <c:v>3.0303030303030303</c:v>
                </c:pt>
                <c:pt idx="15">
                  <c:v>3.1007751937984498</c:v>
                </c:pt>
                <c:pt idx="16">
                  <c:v>3.9130434782608701</c:v>
                </c:pt>
                <c:pt idx="17">
                  <c:v>1.6853932584269662</c:v>
                </c:pt>
                <c:pt idx="18">
                  <c:v>0.78431372549019607</c:v>
                </c:pt>
                <c:pt idx="19">
                  <c:v>4.5226130653266337</c:v>
                </c:pt>
              </c:numCache>
            </c:numRef>
          </c:val>
          <c:extLst>
            <c:ext xmlns:c16="http://schemas.microsoft.com/office/drawing/2014/chart" uri="{C3380CC4-5D6E-409C-BE32-E72D297353CC}">
              <c16:uniqueId val="{00000004-35CF-4537-B14D-4C750291E702}"/>
            </c:ext>
          </c:extLst>
        </c:ser>
        <c:ser>
          <c:idx val="5"/>
          <c:order val="5"/>
          <c:spPr>
            <a:pattFill prst="dotGrid">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D-35CF-4537-B14D-4C750291E702}"/>
                </c:ext>
              </c:extLst>
            </c:dLbl>
            <c:dLbl>
              <c:idx val="1"/>
              <c:layout>
                <c:manualLayout>
                  <c:x val="-2.204861111111111E-3"/>
                  <c:y val="-1.527176527176525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2A8-459E-8BC3-414687A5A4F2}"/>
                </c:ext>
              </c:extLst>
            </c:dLbl>
            <c:dLbl>
              <c:idx val="3"/>
              <c:layout>
                <c:manualLayout>
                  <c:x val="0"/>
                  <c:y val="-1.018117684784353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2A8-459E-8BC3-414687A5A4F2}"/>
                </c:ext>
              </c:extLst>
            </c:dLbl>
            <c:dLbl>
              <c:idx val="4"/>
              <c:layout>
                <c:manualLayout>
                  <c:x val="2.204861111111111E-3"/>
                  <c:y val="-2.290764790764790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2A8-459E-8BC3-414687A5A4F2}"/>
                </c:ext>
              </c:extLst>
            </c:dLbl>
            <c:dLbl>
              <c:idx val="9"/>
              <c:layout>
                <c:manualLayout>
                  <c:x val="-2.2048611111112728E-3"/>
                  <c:y val="-1.272586980920314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2A8-459E-8BC3-414687A5A4F2}"/>
                </c:ext>
              </c:extLst>
            </c:dLbl>
            <c:dLbl>
              <c:idx val="11"/>
              <c:layout>
                <c:manualLayout>
                  <c:x val="1.9843749999999837E-2"/>
                  <c:y val="7.635882635882729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92A8-459E-8BC3-414687A5A4F2}"/>
                </c:ext>
              </c:extLst>
            </c:dLbl>
            <c:dLbl>
              <c:idx val="12"/>
              <c:layout>
                <c:manualLayout>
                  <c:x val="1.9843749999999837E-2"/>
                  <c:y val="-1.0180976430976338E-2"/>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92A8-459E-8BC3-414687A5A4F2}"/>
                </c:ext>
              </c:extLst>
            </c:dLbl>
            <c:dLbl>
              <c:idx val="13"/>
              <c:layout>
                <c:manualLayout>
                  <c:x val="1.5434027777777777E-2"/>
                  <c:y val="-1.2726270642937217E-2"/>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92A8-459E-8BC3-414687A5A4F2}"/>
                </c:ext>
              </c:extLst>
            </c:dLbl>
            <c:dLbl>
              <c:idx val="18"/>
              <c:layout>
                <c:manualLayout>
                  <c:x val="6.6145833333333334E-3"/>
                  <c:y val="2.545294211960878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92A8-459E-8BC3-414687A5A4F2}"/>
                </c:ext>
              </c:extLst>
            </c:dLbl>
            <c:dLbl>
              <c:idx val="19"/>
              <c:layout>
                <c:manualLayout>
                  <c:x val="1.7638888888888888E-2"/>
                  <c:y val="-1.018117684784332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92A8-459E-8BC3-414687A5A4F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'Q2(5)'!$AW$3:$AW$22</c:f>
              <c:numCache>
                <c:formatCode>0.0</c:formatCode>
                <c:ptCount val="20"/>
                <c:pt idx="0">
                  <c:v>14.285714285714286</c:v>
                </c:pt>
                <c:pt idx="1">
                  <c:v>1.6688061617458279</c:v>
                </c:pt>
                <c:pt idx="3">
                  <c:v>1.8492176386913231</c:v>
                </c:pt>
                <c:pt idx="4">
                  <c:v>1.5294117647058825</c:v>
                </c:pt>
                <c:pt idx="6">
                  <c:v>7.6923076923076925</c:v>
                </c:pt>
                <c:pt idx="7">
                  <c:v>3.4246575342465753</c:v>
                </c:pt>
                <c:pt idx="8">
                  <c:v>1.2658227848101267</c:v>
                </c:pt>
                <c:pt idx="9">
                  <c:v>0.8771929824561403</c:v>
                </c:pt>
                <c:pt idx="10">
                  <c:v>2.7322404371584699</c:v>
                </c:pt>
                <c:pt idx="11">
                  <c:v>0.97560975609756095</c:v>
                </c:pt>
                <c:pt idx="12">
                  <c:v>0.58823529411764708</c:v>
                </c:pt>
                <c:pt idx="13">
                  <c:v>0</c:v>
                </c:pt>
                <c:pt idx="15">
                  <c:v>1.7441860465116279</c:v>
                </c:pt>
                <c:pt idx="16">
                  <c:v>2.1739130434782608</c:v>
                </c:pt>
                <c:pt idx="17">
                  <c:v>2.2471910112359552</c:v>
                </c:pt>
                <c:pt idx="18">
                  <c:v>0.39215686274509803</c:v>
                </c:pt>
                <c:pt idx="19">
                  <c:v>1.5075376884422109</c:v>
                </c:pt>
              </c:numCache>
            </c:numRef>
          </c:val>
          <c:extLst>
            <c:ext xmlns:c16="http://schemas.microsoft.com/office/drawing/2014/chart" uri="{C3380CC4-5D6E-409C-BE32-E72D297353CC}">
              <c16:uniqueId val="{00000005-35CF-4537-B14D-4C750291E702}"/>
            </c:ext>
          </c:extLst>
        </c:ser>
        <c:ser>
          <c:idx val="6"/>
          <c:order val="6"/>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E-35CF-4537-B14D-4C750291E702}"/>
                </c:ext>
              </c:extLst>
            </c:dLbl>
            <c:dLbl>
              <c:idx val="11"/>
              <c:layout>
                <c:manualLayout>
                  <c:x val="4.203576388888889E-2"/>
                  <c:y val="2.5452942119608786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92A8-459E-8BC3-414687A5A4F2}"/>
                </c:ext>
              </c:extLst>
            </c:dLbl>
            <c:dLbl>
              <c:idx val="12"/>
              <c:layout>
                <c:manualLayout>
                  <c:x val="4.6279861111111112E-2"/>
                  <c:y val="2.0041686708353376E-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92A8-459E-8BC3-414687A5A4F2}"/>
                </c:ext>
              </c:extLst>
            </c:dLbl>
            <c:dLbl>
              <c:idx val="13"/>
              <c:layout>
                <c:manualLayout>
                  <c:x val="4.4240624999999999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92A8-459E-8BC3-414687A5A4F2}"/>
                </c:ext>
              </c:extLst>
            </c:dLbl>
            <c:dLbl>
              <c:idx val="18"/>
              <c:layout>
                <c:manualLayout>
                  <c:x val="3.1011458333333332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92A8-459E-8BC3-414687A5A4F2}"/>
                </c:ext>
              </c:extLst>
            </c:dLbl>
            <c:dLbl>
              <c:idx val="19"/>
              <c:layout>
                <c:manualLayout>
                  <c:x val="3.9830902777777781E-2"/>
                  <c:y val="1.8665275264860481E-16"/>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92A8-459E-8BC3-414687A5A4F2}"/>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'Q2(5)'!$AX$3:$AX$22</c:f>
              <c:numCache>
                <c:formatCode>0.0</c:formatCode>
                <c:ptCount val="20"/>
                <c:pt idx="0">
                  <c:v>14.285714285714286</c:v>
                </c:pt>
                <c:pt idx="1">
                  <c:v>6.4184852374839535E-2</c:v>
                </c:pt>
                <c:pt idx="3">
                  <c:v>0.14224751066856331</c:v>
                </c:pt>
                <c:pt idx="4">
                  <c:v>0</c:v>
                </c:pt>
                <c:pt idx="6">
                  <c:v>0</c:v>
                </c:pt>
                <c:pt idx="7">
                  <c:v>0</c:v>
                </c:pt>
                <c:pt idx="8">
                  <c:v>0</c:v>
                </c:pt>
                <c:pt idx="9">
                  <c:v>0</c:v>
                </c:pt>
                <c:pt idx="10">
                  <c:v>0</c:v>
                </c:pt>
                <c:pt idx="11">
                  <c:v>0</c:v>
                </c:pt>
                <c:pt idx="12">
                  <c:v>0.58823529411764708</c:v>
                </c:pt>
                <c:pt idx="13">
                  <c:v>0</c:v>
                </c:pt>
                <c:pt idx="15">
                  <c:v>0.19379844961240311</c:v>
                </c:pt>
                <c:pt idx="16">
                  <c:v>0</c:v>
                </c:pt>
                <c:pt idx="17">
                  <c:v>0</c:v>
                </c:pt>
                <c:pt idx="18">
                  <c:v>0</c:v>
                </c:pt>
                <c:pt idx="19">
                  <c:v>0</c:v>
                </c:pt>
              </c:numCache>
            </c:numRef>
          </c:val>
          <c:extLst>
            <c:ext xmlns:c16="http://schemas.microsoft.com/office/drawing/2014/chart" uri="{C3380CC4-5D6E-409C-BE32-E72D297353CC}">
              <c16:uniqueId val="{00000006-35CF-4537-B14D-4C750291E702}"/>
            </c:ext>
          </c:extLst>
        </c:ser>
        <c:dLbls>
          <c:showLegendKey val="0"/>
          <c:showVal val="0"/>
          <c:showCatName val="0"/>
          <c:showSerName val="0"/>
          <c:showPercent val="0"/>
          <c:showBubbleSize val="0"/>
        </c:dLbls>
        <c:gapWidth val="30"/>
        <c:overlap val="100"/>
        <c:serLines>
          <c:spPr>
            <a:ln w="9525" cap="flat" cmpd="sng" algn="ctr">
              <a:solidFill>
                <a:schemeClr val="tx1"/>
              </a:solidFill>
              <a:round/>
            </a:ln>
            <a:effectLst/>
          </c:spPr>
        </c:serLines>
        <c:axId val="88242735"/>
        <c:axId val="1302220511"/>
      </c:barChart>
      <c:catAx>
        <c:axId val="88242735"/>
        <c:scaling>
          <c:orientation val="maxMin"/>
        </c:scaling>
        <c:delete val="0"/>
        <c:axPos val="l"/>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2220511"/>
        <c:crosses val="autoZero"/>
        <c:auto val="1"/>
        <c:lblAlgn val="ctr"/>
        <c:lblOffset val="100"/>
        <c:noMultiLvlLbl val="0"/>
      </c:catAx>
      <c:valAx>
        <c:axId val="1302220511"/>
        <c:scaling>
          <c:orientation val="minMax"/>
        </c:scaling>
        <c:delete val="1"/>
        <c:axPos val="t"/>
        <c:numFmt formatCode="0%" sourceLinked="1"/>
        <c:majorTickMark val="none"/>
        <c:minorTickMark val="none"/>
        <c:tickLblPos val="nextTo"/>
        <c:crossAx val="8824273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4809027777777777E-2"/>
          <c:y val="2.7998236331569663E-2"/>
          <c:w val="0.8059722222222222"/>
          <c:h val="0.94062772461456667"/>
        </c:manualLayout>
      </c:layout>
      <c:barChart>
        <c:barDir val="bar"/>
        <c:grouping val="percentStacked"/>
        <c:varyColors val="0"/>
        <c:ser>
          <c:idx val="0"/>
          <c:order val="0"/>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35CF-4537-B14D-4C750291E7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('Q2(5)'!$AR$3:$AR$4,'Q2(5)'!$AR$23:$AR$50)</c:f>
              <c:numCache>
                <c:formatCode>0.0</c:formatCode>
                <c:ptCount val="30"/>
                <c:pt idx="0">
                  <c:v>14.285714285714286</c:v>
                </c:pt>
                <c:pt idx="1">
                  <c:v>12.130937098844672</c:v>
                </c:pt>
                <c:pt idx="3">
                  <c:v>17.20430107526882</c:v>
                </c:pt>
                <c:pt idx="4">
                  <c:v>10.20979020979021</c:v>
                </c:pt>
                <c:pt idx="5">
                  <c:v>11.87214611872146</c:v>
                </c:pt>
                <c:pt idx="6">
                  <c:v>0</c:v>
                </c:pt>
                <c:pt idx="7">
                  <c:v>10</c:v>
                </c:pt>
                <c:pt idx="8">
                  <c:v>7.9365079365079358</c:v>
                </c:pt>
                <c:pt idx="9">
                  <c:v>19.867549668874172</c:v>
                </c:pt>
                <c:pt idx="10">
                  <c:v>13.513513513513514</c:v>
                </c:pt>
                <c:pt idx="12">
                  <c:v>10.264900662251655</c:v>
                </c:pt>
                <c:pt idx="13">
                  <c:v>14.345114345114347</c:v>
                </c:pt>
                <c:pt idx="14">
                  <c:v>11.444141689373296</c:v>
                </c:pt>
                <c:pt idx="15">
                  <c:v>11.356466876971609</c:v>
                </c:pt>
                <c:pt idx="16">
                  <c:v>13.043478260869565</c:v>
                </c:pt>
                <c:pt idx="17">
                  <c:v>5.5555555555555554</c:v>
                </c:pt>
                <c:pt idx="18">
                  <c:v>25</c:v>
                </c:pt>
                <c:pt idx="20">
                  <c:v>13.192182410423452</c:v>
                </c:pt>
                <c:pt idx="21">
                  <c:v>13.96011396011396</c:v>
                </c:pt>
                <c:pt idx="22">
                  <c:v>10.526315789473683</c:v>
                </c:pt>
                <c:pt idx="23">
                  <c:v>13.333333333333334</c:v>
                </c:pt>
                <c:pt idx="24">
                  <c:v>0</c:v>
                </c:pt>
                <c:pt idx="25">
                  <c:v>9.3596059113300498</c:v>
                </c:pt>
                <c:pt idx="26">
                  <c:v>9.3023255813953494</c:v>
                </c:pt>
                <c:pt idx="27">
                  <c:v>11.363636363636363</c:v>
                </c:pt>
                <c:pt idx="28">
                  <c:v>50</c:v>
                </c:pt>
                <c:pt idx="29">
                  <c:v>10.714285714285714</c:v>
                </c:pt>
              </c:numCache>
            </c:numRef>
          </c:val>
          <c:extLst>
            <c:ext xmlns:c16="http://schemas.microsoft.com/office/drawing/2014/chart" uri="{C3380CC4-5D6E-409C-BE32-E72D297353CC}">
              <c16:uniqueId val="{00000000-35CF-4537-B14D-4C750291E702}"/>
            </c:ext>
          </c:extLst>
        </c:ser>
        <c:ser>
          <c:idx val="1"/>
          <c:order val="1"/>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35CF-4537-B14D-4C750291E702}"/>
                </c:ext>
              </c:extLst>
            </c:dLbl>
            <c:dLbl>
              <c:idx val="28"/>
              <c:layout>
                <c:manualLayout>
                  <c:x val="-5.0711805555555559E-2"/>
                  <c:y val="5.063928761297306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A-9CD5-4979-AF25-9F28D56D91EC}"/>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('Q2(5)'!$AS$3:$AS$4,'Q2(5)'!$AS$23:$AS$50)</c:f>
              <c:numCache>
                <c:formatCode>0.0</c:formatCode>
                <c:ptCount val="30"/>
                <c:pt idx="0">
                  <c:v>14.285714285714286</c:v>
                </c:pt>
                <c:pt idx="1">
                  <c:v>48.395378690629009</c:v>
                </c:pt>
                <c:pt idx="3">
                  <c:v>46.774193548387096</c:v>
                </c:pt>
                <c:pt idx="4">
                  <c:v>47.972027972027966</c:v>
                </c:pt>
                <c:pt idx="5">
                  <c:v>46.118721461187214</c:v>
                </c:pt>
                <c:pt idx="6">
                  <c:v>71.428571428571431</c:v>
                </c:pt>
                <c:pt idx="7">
                  <c:v>53.333333333333336</c:v>
                </c:pt>
                <c:pt idx="8">
                  <c:v>34.920634920634917</c:v>
                </c:pt>
                <c:pt idx="9">
                  <c:v>53.642384105960261</c:v>
                </c:pt>
                <c:pt idx="10">
                  <c:v>51.351351351351347</c:v>
                </c:pt>
                <c:pt idx="12">
                  <c:v>44.370860927152314</c:v>
                </c:pt>
                <c:pt idx="13">
                  <c:v>52.182952182952178</c:v>
                </c:pt>
                <c:pt idx="14">
                  <c:v>50.408719346049047</c:v>
                </c:pt>
                <c:pt idx="15">
                  <c:v>46.056782334384863</c:v>
                </c:pt>
                <c:pt idx="16">
                  <c:v>40.579710144927539</c:v>
                </c:pt>
                <c:pt idx="17">
                  <c:v>44.444444444444443</c:v>
                </c:pt>
                <c:pt idx="18">
                  <c:v>50</c:v>
                </c:pt>
                <c:pt idx="20">
                  <c:v>52.76872964169381</c:v>
                </c:pt>
                <c:pt idx="21">
                  <c:v>51.282051282051277</c:v>
                </c:pt>
                <c:pt idx="22">
                  <c:v>68.421052631578945</c:v>
                </c:pt>
                <c:pt idx="23">
                  <c:v>35.555555555555557</c:v>
                </c:pt>
                <c:pt idx="24">
                  <c:v>66.666666666666657</c:v>
                </c:pt>
                <c:pt idx="25">
                  <c:v>42.364532019704434</c:v>
                </c:pt>
                <c:pt idx="26">
                  <c:v>44.186046511627907</c:v>
                </c:pt>
                <c:pt idx="27">
                  <c:v>29.545454545454547</c:v>
                </c:pt>
                <c:pt idx="28">
                  <c:v>0</c:v>
                </c:pt>
                <c:pt idx="29">
                  <c:v>46.428571428571431</c:v>
                </c:pt>
              </c:numCache>
            </c:numRef>
          </c:val>
          <c:extLst>
            <c:ext xmlns:c16="http://schemas.microsoft.com/office/drawing/2014/chart" uri="{C3380CC4-5D6E-409C-BE32-E72D297353CC}">
              <c16:uniqueId val="{00000001-35CF-4537-B14D-4C750291E702}"/>
            </c:ext>
          </c:extLst>
        </c:ser>
        <c:ser>
          <c:idx val="2"/>
          <c:order val="2"/>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35CF-4537-B14D-4C750291E702}"/>
                </c:ext>
              </c:extLst>
            </c:dLbl>
            <c:dLbl>
              <c:idx val="28"/>
              <c:layout>
                <c:manualLayout>
                  <c:x val="-1.7638888888888971E-2"/>
                  <c:y val="-8.439261031366170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9-9CD5-4979-AF25-9F28D56D91EC}"/>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('Q2(5)'!$AT$3:$AT$4,'Q2(5)'!$AT$23:$AT$50)</c:f>
              <c:numCache>
                <c:formatCode>0.0</c:formatCode>
                <c:ptCount val="30"/>
                <c:pt idx="0">
                  <c:v>14.285714285714286</c:v>
                </c:pt>
                <c:pt idx="1">
                  <c:v>28.88318356867779</c:v>
                </c:pt>
                <c:pt idx="3">
                  <c:v>25.268817204301076</c:v>
                </c:pt>
                <c:pt idx="4">
                  <c:v>29.65034965034965</c:v>
                </c:pt>
                <c:pt idx="5">
                  <c:v>32.87671232876712</c:v>
                </c:pt>
                <c:pt idx="6">
                  <c:v>0</c:v>
                </c:pt>
                <c:pt idx="7">
                  <c:v>31.111111111111111</c:v>
                </c:pt>
                <c:pt idx="8">
                  <c:v>36.507936507936506</c:v>
                </c:pt>
                <c:pt idx="9">
                  <c:v>19.867549668874172</c:v>
                </c:pt>
                <c:pt idx="10">
                  <c:v>27.027027027027028</c:v>
                </c:pt>
                <c:pt idx="12">
                  <c:v>32.781456953642383</c:v>
                </c:pt>
                <c:pt idx="13">
                  <c:v>23.700623700623701</c:v>
                </c:pt>
                <c:pt idx="14">
                  <c:v>29.972752043596728</c:v>
                </c:pt>
                <c:pt idx="15">
                  <c:v>32.49211356466877</c:v>
                </c:pt>
                <c:pt idx="16">
                  <c:v>24.637681159420293</c:v>
                </c:pt>
                <c:pt idx="17">
                  <c:v>38.888888888888893</c:v>
                </c:pt>
                <c:pt idx="18">
                  <c:v>0</c:v>
                </c:pt>
                <c:pt idx="20">
                  <c:v>24.267100977198698</c:v>
                </c:pt>
                <c:pt idx="21">
                  <c:v>29.344729344729341</c:v>
                </c:pt>
                <c:pt idx="22">
                  <c:v>15.789473684210526</c:v>
                </c:pt>
                <c:pt idx="23">
                  <c:v>28.888888888888886</c:v>
                </c:pt>
                <c:pt idx="24">
                  <c:v>33.333333333333329</c:v>
                </c:pt>
                <c:pt idx="25">
                  <c:v>34.236453201970448</c:v>
                </c:pt>
                <c:pt idx="26">
                  <c:v>34.883720930232556</c:v>
                </c:pt>
                <c:pt idx="27">
                  <c:v>40.909090909090914</c:v>
                </c:pt>
                <c:pt idx="28">
                  <c:v>0</c:v>
                </c:pt>
                <c:pt idx="29">
                  <c:v>28.571428571428569</c:v>
                </c:pt>
              </c:numCache>
            </c:numRef>
          </c:val>
          <c:extLst>
            <c:ext xmlns:c16="http://schemas.microsoft.com/office/drawing/2014/chart" uri="{C3380CC4-5D6E-409C-BE32-E72D297353CC}">
              <c16:uniqueId val="{00000002-35CF-4537-B14D-4C750291E702}"/>
            </c:ext>
          </c:extLst>
        </c:ser>
        <c:ser>
          <c:idx val="3"/>
          <c:order val="3"/>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35CF-4537-B14D-4C750291E702}"/>
                </c:ext>
              </c:extLst>
            </c:dLbl>
            <c:dLbl>
              <c:idx val="5"/>
              <c:layout>
                <c:manualLayout>
                  <c:x val="-1.3229166666666667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9CD5-4979-AF25-9F28D56D91EC}"/>
                </c:ext>
              </c:extLst>
            </c:dLbl>
            <c:dLbl>
              <c:idx val="7"/>
              <c:layout>
                <c:manualLayout>
                  <c:x val="-1.9843750000000163E-2"/>
                  <c:y val="5.063928761297213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9CD5-4979-AF25-9F28D56D91EC}"/>
                </c:ext>
              </c:extLst>
            </c:dLbl>
            <c:dLbl>
              <c:idx val="9"/>
              <c:layout>
                <c:manualLayout>
                  <c:x val="-1.5434027777777777E-2"/>
                  <c:y val="5.063795853269537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9CD5-4979-AF25-9F28D56D91EC}"/>
                </c:ext>
              </c:extLst>
            </c:dLbl>
            <c:dLbl>
              <c:idx val="10"/>
              <c:layout>
                <c:manualLayout>
                  <c:x val="-1.7638888888888888E-2"/>
                  <c:y val="1.687931951089845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9CD5-4979-AF25-9F28D56D91EC}"/>
                </c:ext>
              </c:extLst>
            </c:dLbl>
            <c:dLbl>
              <c:idx val="14"/>
              <c:layout>
                <c:manualLayout>
                  <c:x val="-1.1024305555555718E-2"/>
                  <c:y val="-1.687931951089845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9CD5-4979-AF25-9F28D56D91EC}"/>
                </c:ext>
              </c:extLst>
            </c:dLbl>
            <c:dLbl>
              <c:idx val="21"/>
              <c:layout>
                <c:manualLayout>
                  <c:x val="-1.7638888888889051E-2"/>
                  <c:y val="1.687931951089845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9CD5-4979-AF25-9F28D56D91EC}"/>
                </c:ext>
              </c:extLst>
            </c:dLbl>
            <c:dLbl>
              <c:idx val="22"/>
              <c:layout>
                <c:manualLayout>
                  <c:x val="-1.3229166666666828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9CD5-4979-AF25-9F28D56D91EC}"/>
                </c:ext>
              </c:extLst>
            </c:dLbl>
            <c:dLbl>
              <c:idx val="26"/>
              <c:layout>
                <c:manualLayout>
                  <c:x val="-4.409722222222222E-3"/>
                  <c:y val="1.687931951089969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3-9CD5-4979-AF25-9F28D56D91EC}"/>
                </c:ext>
              </c:extLst>
            </c:dLbl>
            <c:dLbl>
              <c:idx val="28"/>
              <c:layout>
                <c:manualLayout>
                  <c:x val="1.3229166666666667E-2"/>
                  <c:y val="5.064061669324951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8-9CD5-4979-AF25-9F28D56D91EC}"/>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('Q2(5)'!$AU$3:$AU$4,'Q2(5)'!$AU$23:$AU$50)</c:f>
              <c:numCache>
                <c:formatCode>0.0</c:formatCode>
                <c:ptCount val="30"/>
                <c:pt idx="0">
                  <c:v>14.285714285714286</c:v>
                </c:pt>
                <c:pt idx="1">
                  <c:v>6.1617458279845962</c:v>
                </c:pt>
                <c:pt idx="3">
                  <c:v>4.3010752688172049</c:v>
                </c:pt>
                <c:pt idx="4">
                  <c:v>6.9930069930069934</c:v>
                </c:pt>
                <c:pt idx="5">
                  <c:v>5.4794520547945202</c:v>
                </c:pt>
                <c:pt idx="6">
                  <c:v>28.571428571428569</c:v>
                </c:pt>
                <c:pt idx="7">
                  <c:v>3.3333333333333335</c:v>
                </c:pt>
                <c:pt idx="8">
                  <c:v>17.460317460317459</c:v>
                </c:pt>
                <c:pt idx="9">
                  <c:v>3.9735099337748347</c:v>
                </c:pt>
                <c:pt idx="10">
                  <c:v>2.7027027027027026</c:v>
                </c:pt>
                <c:pt idx="12">
                  <c:v>7.2847682119205297</c:v>
                </c:pt>
                <c:pt idx="13">
                  <c:v>5.4054054054054053</c:v>
                </c:pt>
                <c:pt idx="14">
                  <c:v>4.6321525885558579</c:v>
                </c:pt>
                <c:pt idx="15">
                  <c:v>6.9400630914826493</c:v>
                </c:pt>
                <c:pt idx="16">
                  <c:v>8.695652173913043</c:v>
                </c:pt>
                <c:pt idx="17">
                  <c:v>11.111111111111111</c:v>
                </c:pt>
                <c:pt idx="18">
                  <c:v>25</c:v>
                </c:pt>
                <c:pt idx="20">
                  <c:v>5.3745928338762221</c:v>
                </c:pt>
                <c:pt idx="21">
                  <c:v>2.8490028490028489</c:v>
                </c:pt>
                <c:pt idx="22">
                  <c:v>5.2631578947368416</c:v>
                </c:pt>
                <c:pt idx="23">
                  <c:v>8.8888888888888893</c:v>
                </c:pt>
                <c:pt idx="24">
                  <c:v>0</c:v>
                </c:pt>
                <c:pt idx="25">
                  <c:v>9.3596059113300498</c:v>
                </c:pt>
                <c:pt idx="26">
                  <c:v>4.6511627906976747</c:v>
                </c:pt>
                <c:pt idx="27">
                  <c:v>13.636363636363635</c:v>
                </c:pt>
                <c:pt idx="28">
                  <c:v>0</c:v>
                </c:pt>
                <c:pt idx="29">
                  <c:v>7.1428571428571423</c:v>
                </c:pt>
              </c:numCache>
            </c:numRef>
          </c:val>
          <c:extLst>
            <c:ext xmlns:c16="http://schemas.microsoft.com/office/drawing/2014/chart" uri="{C3380CC4-5D6E-409C-BE32-E72D297353CC}">
              <c16:uniqueId val="{00000003-35CF-4537-B14D-4C750291E702}"/>
            </c:ext>
          </c:extLst>
        </c:ser>
        <c:ser>
          <c:idx val="4"/>
          <c:order val="4"/>
          <c:spPr>
            <a:pattFill prst="pct4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35CF-4537-B14D-4C750291E702}"/>
                </c:ext>
              </c:extLst>
            </c:dLbl>
            <c:dLbl>
              <c:idx val="1"/>
              <c:layout>
                <c:manualLayout>
                  <c:x val="0"/>
                  <c:y val="5.063928761297182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CD5-4979-AF25-9F28D56D91EC}"/>
                </c:ext>
              </c:extLst>
            </c:dLbl>
            <c:dLbl>
              <c:idx val="5"/>
              <c:layout>
                <c:manualLayout>
                  <c:x val="-8.819444444444444E-3"/>
                  <c:y val="8.439792663476873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CD5-4979-AF25-9F28D56D91EC}"/>
                </c:ext>
              </c:extLst>
            </c:dLbl>
            <c:dLbl>
              <c:idx val="6"/>
              <c:layout>
                <c:manualLayout>
                  <c:x val="-2.2048611111111272E-2"/>
                  <c:y val="6.751727804359383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9CD5-4979-AF25-9F28D56D91EC}"/>
                </c:ext>
              </c:extLst>
            </c:dLbl>
            <c:dLbl>
              <c:idx val="7"/>
              <c:layout>
                <c:manualLayout>
                  <c:x val="-6.6145833333333334E-3"/>
                  <c:y val="3.0945061623321322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9CD5-4979-AF25-9F28D56D91EC}"/>
                </c:ext>
              </c:extLst>
            </c:dLbl>
            <c:dLbl>
              <c:idx val="8"/>
              <c:layout>
                <c:manualLayout>
                  <c:x val="-1.5434027777777777E-2"/>
                  <c:y val="3.375996810207336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9CD5-4979-AF25-9F28D56D91EC}"/>
                </c:ext>
              </c:extLst>
            </c:dLbl>
            <c:dLbl>
              <c:idx val="14"/>
              <c:layout>
                <c:manualLayout>
                  <c:x val="-2.2048611111112728E-3"/>
                  <c:y val="6.751727804359383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9CD5-4979-AF25-9F28D56D91EC}"/>
                </c:ext>
              </c:extLst>
            </c:dLbl>
            <c:dLbl>
              <c:idx val="17"/>
              <c:layout>
                <c:manualLayout>
                  <c:x val="1.5434027777777777E-2"/>
                  <c:y val="-1.0127325890483785E-2"/>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F-9CD5-4979-AF25-9F28D56D91EC}"/>
                </c:ext>
              </c:extLst>
            </c:dLbl>
            <c:dLbl>
              <c:idx val="18"/>
              <c:layout>
                <c:manualLayout>
                  <c:x val="-1.984375E-2"/>
                  <c:y val="6.751727804359383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E-9CD5-4979-AF25-9F28D56D91EC}"/>
                </c:ext>
              </c:extLst>
            </c:dLbl>
            <c:dLbl>
              <c:idx val="22"/>
              <c:layout>
                <c:manualLayout>
                  <c:x val="-2.2048611111112728E-3"/>
                  <c:y val="6.751727804359383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9CD5-4979-AF25-9F28D56D91EC}"/>
                </c:ext>
              </c:extLst>
            </c:dLbl>
            <c:dLbl>
              <c:idx val="24"/>
              <c:layout>
                <c:manualLayout>
                  <c:x val="-1.984375E-2"/>
                  <c:y val="3.375863902179691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9CD5-4979-AF25-9F28D56D91EC}"/>
                </c:ext>
              </c:extLst>
            </c:dLbl>
            <c:dLbl>
              <c:idx val="26"/>
              <c:layout>
                <c:manualLayout>
                  <c:x val="-1.6168794698185392E-16"/>
                  <c:y val="-1.687931951089722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2-9CD5-4979-AF25-9F28D56D91EC}"/>
                </c:ext>
              </c:extLst>
            </c:dLbl>
            <c:dLbl>
              <c:idx val="28"/>
              <c:layout>
                <c:manualLayout>
                  <c:x val="4.1892361111111033E-2"/>
                  <c:y val="-6.751063264221158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7-9CD5-4979-AF25-9F28D56D91EC}"/>
                </c:ext>
              </c:extLst>
            </c:dLbl>
            <c:dLbl>
              <c:idx val="29"/>
              <c:layout>
                <c:manualLayout>
                  <c:x val="0"/>
                  <c:y val="-1.012759170653907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B-9CD5-4979-AF25-9F28D56D91EC}"/>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('Q2(5)'!$AV$3:$AV$4,'Q2(5)'!$AV$23:$AV$50)</c:f>
              <c:numCache>
                <c:formatCode>0.0</c:formatCode>
                <c:ptCount val="30"/>
                <c:pt idx="0">
                  <c:v>14.285714285714286</c:v>
                </c:pt>
                <c:pt idx="1">
                  <c:v>2.6957637997432604</c:v>
                </c:pt>
                <c:pt idx="3">
                  <c:v>4.3010752688172049</c:v>
                </c:pt>
                <c:pt idx="4">
                  <c:v>3.3566433566433567</c:v>
                </c:pt>
                <c:pt idx="5">
                  <c:v>2.7397260273972601</c:v>
                </c:pt>
                <c:pt idx="6">
                  <c:v>0</c:v>
                </c:pt>
                <c:pt idx="7">
                  <c:v>0.55555555555555558</c:v>
                </c:pt>
                <c:pt idx="8">
                  <c:v>0</c:v>
                </c:pt>
                <c:pt idx="9">
                  <c:v>1.9867549668874174</c:v>
                </c:pt>
                <c:pt idx="10">
                  <c:v>0</c:v>
                </c:pt>
                <c:pt idx="12">
                  <c:v>2.9801324503311259</c:v>
                </c:pt>
                <c:pt idx="13">
                  <c:v>3.1185031185031189</c:v>
                </c:pt>
                <c:pt idx="14">
                  <c:v>1.6348773841961852</c:v>
                </c:pt>
                <c:pt idx="15">
                  <c:v>2.2082018927444795</c:v>
                </c:pt>
                <c:pt idx="16">
                  <c:v>7.2463768115942031</c:v>
                </c:pt>
                <c:pt idx="17">
                  <c:v>0</c:v>
                </c:pt>
                <c:pt idx="18">
                  <c:v>0</c:v>
                </c:pt>
                <c:pt idx="20">
                  <c:v>2.768729641693811</c:v>
                </c:pt>
                <c:pt idx="21">
                  <c:v>1.7094017094017095</c:v>
                </c:pt>
                <c:pt idx="22">
                  <c:v>0</c:v>
                </c:pt>
                <c:pt idx="23">
                  <c:v>11.111111111111111</c:v>
                </c:pt>
                <c:pt idx="24">
                  <c:v>0</c:v>
                </c:pt>
                <c:pt idx="25">
                  <c:v>2.9556650246305418</c:v>
                </c:pt>
                <c:pt idx="26">
                  <c:v>2.3255813953488373</c:v>
                </c:pt>
                <c:pt idx="27">
                  <c:v>2.2727272727272729</c:v>
                </c:pt>
                <c:pt idx="28">
                  <c:v>0</c:v>
                </c:pt>
                <c:pt idx="29">
                  <c:v>0</c:v>
                </c:pt>
              </c:numCache>
            </c:numRef>
          </c:val>
          <c:extLst>
            <c:ext xmlns:c16="http://schemas.microsoft.com/office/drawing/2014/chart" uri="{C3380CC4-5D6E-409C-BE32-E72D297353CC}">
              <c16:uniqueId val="{00000004-35CF-4537-B14D-4C750291E702}"/>
            </c:ext>
          </c:extLst>
        </c:ser>
        <c:ser>
          <c:idx val="5"/>
          <c:order val="5"/>
          <c:spPr>
            <a:pattFill prst="dotGrid">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D-35CF-4537-B14D-4C750291E702}"/>
                </c:ext>
              </c:extLst>
            </c:dLbl>
            <c:dLbl>
              <c:idx val="1"/>
              <c:layout>
                <c:manualLayout>
                  <c:x val="2.8663194444444446E-2"/>
                  <c:y val="-5.0637958532695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CD5-4979-AF25-9F28D56D91EC}"/>
                </c:ext>
              </c:extLst>
            </c:dLbl>
            <c:dLbl>
              <c:idx val="3"/>
              <c:layout>
                <c:manualLayout>
                  <c:x val="6.6145833333331712E-3"/>
                  <c:y val="-5.063795853269522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CD5-4979-AF25-9F28D56D91EC}"/>
                </c:ext>
              </c:extLst>
            </c:dLbl>
            <c:dLbl>
              <c:idx val="4"/>
              <c:layout>
                <c:manualLayout>
                  <c:x val="1.1024305555555556E-2"/>
                  <c:y val="-6.751727804359383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CD5-4979-AF25-9F28D56D91EC}"/>
                </c:ext>
              </c:extLst>
            </c:dLbl>
            <c:dLbl>
              <c:idx val="5"/>
              <c:layout>
                <c:manualLayout>
                  <c:x val="8.8194444444442827E-3"/>
                  <c:y val="-5.063795853269506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CD5-4979-AF25-9F28D56D91EC}"/>
                </c:ext>
              </c:extLst>
            </c:dLbl>
            <c:dLbl>
              <c:idx val="6"/>
              <c:layout>
                <c:manualLayout>
                  <c:x val="1.3229166666666667E-2"/>
                  <c:y val="-5.0637958532695378E-3"/>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9CD5-4979-AF25-9F28D56D91EC}"/>
                </c:ext>
              </c:extLst>
            </c:dLbl>
            <c:dLbl>
              <c:idx val="7"/>
              <c:layout>
                <c:manualLayout>
                  <c:x val="2.4253472222222221E-2"/>
                  <c:y val="-6.7514619883040933E-3"/>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9CD5-4979-AF25-9F28D56D91EC}"/>
                </c:ext>
              </c:extLst>
            </c:dLbl>
            <c:dLbl>
              <c:idx val="9"/>
              <c:layout>
                <c:manualLayout>
                  <c:x val="-8.819444444444444E-3"/>
                  <c:y val="-1.687931951089845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9CD5-4979-AF25-9F28D56D91EC}"/>
                </c:ext>
              </c:extLst>
            </c:dLbl>
            <c:dLbl>
              <c:idx val="10"/>
              <c:layout>
                <c:manualLayout>
                  <c:x val="1.3229166666666506E-2"/>
                  <c:y val="-6.751594896331738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9CD5-4979-AF25-9F28D56D91EC}"/>
                </c:ext>
              </c:extLst>
            </c:dLbl>
            <c:dLbl>
              <c:idx val="12"/>
              <c:layout>
                <c:manualLayout>
                  <c:x val="8.8194444444442827E-3"/>
                  <c:y val="-3.375863902179691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9CD5-4979-AF25-9F28D56D91EC}"/>
                </c:ext>
              </c:extLst>
            </c:dLbl>
            <c:dLbl>
              <c:idx val="13"/>
              <c:layout>
                <c:manualLayout>
                  <c:x val="1.1024305555555556E-2"/>
                  <c:y val="-3.375863902179629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9CD5-4979-AF25-9F28D56D91EC}"/>
                </c:ext>
              </c:extLst>
            </c:dLbl>
            <c:dLbl>
              <c:idx val="14"/>
              <c:layout>
                <c:manualLayout>
                  <c:x val="1.5434027777777777E-2"/>
                  <c:y val="-5.06366294524183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9CD5-4979-AF25-9F28D56D91EC}"/>
                </c:ext>
              </c:extLst>
            </c:dLbl>
            <c:dLbl>
              <c:idx val="15"/>
              <c:layout>
                <c:manualLayout>
                  <c:x val="1.984375E-2"/>
                  <c:y val="-6.751727804359383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9CD5-4979-AF25-9F28D56D91EC}"/>
                </c:ext>
              </c:extLst>
            </c:dLbl>
            <c:dLbl>
              <c:idx val="17"/>
              <c:layout>
                <c:manualLayout>
                  <c:x val="-4.409722222222222E-3"/>
                  <c:y val="5.063928761297182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0-9CD5-4979-AF25-9F28D56D91EC}"/>
                </c:ext>
              </c:extLst>
            </c:dLbl>
            <c:dLbl>
              <c:idx val="18"/>
              <c:layout>
                <c:manualLayout>
                  <c:x val="1.1024305555555556E-2"/>
                  <c:y val="-5.063795853269413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D-9CD5-4979-AF25-9F28D56D91EC}"/>
                </c:ext>
              </c:extLst>
            </c:dLbl>
            <c:dLbl>
              <c:idx val="20"/>
              <c:layout>
                <c:manualLayout>
                  <c:x val="1.5434027777777616E-2"/>
                  <c:y val="-6.751727804359383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9CD5-4979-AF25-9F28D56D91EC}"/>
                </c:ext>
              </c:extLst>
            </c:dLbl>
            <c:dLbl>
              <c:idx val="21"/>
              <c:layout>
                <c:manualLayout>
                  <c:x val="1.984375E-2"/>
                  <c:y val="-5.063795853269537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9CD5-4979-AF25-9F28D56D91EC}"/>
                </c:ext>
              </c:extLst>
            </c:dLbl>
            <c:dLbl>
              <c:idx val="22"/>
              <c:layout>
                <c:manualLayout>
                  <c:x val="1.984375E-2"/>
                  <c:y val="-5.0637958532695378E-3"/>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9CD5-4979-AF25-9F28D56D91EC}"/>
                </c:ext>
              </c:extLst>
            </c:dLbl>
            <c:dLbl>
              <c:idx val="24"/>
              <c:layout>
                <c:manualLayout>
                  <c:x val="1.3229166666666667E-2"/>
                  <c:y val="-5.063795853269537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9CD5-4979-AF25-9F28D56D91EC}"/>
                </c:ext>
              </c:extLst>
            </c:dLbl>
            <c:dLbl>
              <c:idx val="25"/>
              <c:layout>
                <c:manualLayout>
                  <c:x val="1.9843749999999837E-2"/>
                  <c:y val="-6.7517278043593837E-3"/>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9CD5-4979-AF25-9F28D56D91EC}"/>
                </c:ext>
              </c:extLst>
            </c:dLbl>
            <c:dLbl>
              <c:idx val="26"/>
              <c:layout>
                <c:manualLayout>
                  <c:x val="1.1024305555555393E-2"/>
                  <c:y val="5.063928761297306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1-9CD5-4979-AF25-9F28D56D91EC}"/>
                </c:ext>
              </c:extLst>
            </c:dLbl>
            <c:dLbl>
              <c:idx val="27"/>
              <c:layout>
                <c:manualLayout>
                  <c:x val="2.2048611111111113E-2"/>
                  <c:y val="-6.751727804359383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5-9CD5-4979-AF25-9F28D56D91EC}"/>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('Q2(5)'!$AW$3:$AW$4,'Q2(5)'!$AW$23:$AW$50)</c:f>
              <c:numCache>
                <c:formatCode>0.0</c:formatCode>
                <c:ptCount val="30"/>
                <c:pt idx="0">
                  <c:v>14.285714285714286</c:v>
                </c:pt>
                <c:pt idx="1">
                  <c:v>1.6688061617458279</c:v>
                </c:pt>
                <c:pt idx="3">
                  <c:v>2.1505376344086025</c:v>
                </c:pt>
                <c:pt idx="4">
                  <c:v>1.8181818181818181</c:v>
                </c:pt>
                <c:pt idx="5">
                  <c:v>0.91324200913242004</c:v>
                </c:pt>
                <c:pt idx="6">
                  <c:v>0</c:v>
                </c:pt>
                <c:pt idx="7">
                  <c:v>1.6666666666666667</c:v>
                </c:pt>
                <c:pt idx="8">
                  <c:v>3.1746031746031744</c:v>
                </c:pt>
                <c:pt idx="9">
                  <c:v>0</c:v>
                </c:pt>
                <c:pt idx="10">
                  <c:v>5.4054054054054053</c:v>
                </c:pt>
                <c:pt idx="12">
                  <c:v>1.9867549668874174</c:v>
                </c:pt>
                <c:pt idx="13">
                  <c:v>1.2474012474012475</c:v>
                </c:pt>
                <c:pt idx="14">
                  <c:v>1.9073569482288828</c:v>
                </c:pt>
                <c:pt idx="15">
                  <c:v>0.94637223974763407</c:v>
                </c:pt>
                <c:pt idx="16">
                  <c:v>5.7971014492753623</c:v>
                </c:pt>
                <c:pt idx="17">
                  <c:v>0</c:v>
                </c:pt>
                <c:pt idx="18">
                  <c:v>0</c:v>
                </c:pt>
                <c:pt idx="20">
                  <c:v>1.6286644951140066</c:v>
                </c:pt>
                <c:pt idx="21">
                  <c:v>0.85470085470085477</c:v>
                </c:pt>
                <c:pt idx="22">
                  <c:v>0</c:v>
                </c:pt>
                <c:pt idx="23">
                  <c:v>2.2222222222222223</c:v>
                </c:pt>
                <c:pt idx="24">
                  <c:v>0</c:v>
                </c:pt>
                <c:pt idx="25">
                  <c:v>1.7241379310344827</c:v>
                </c:pt>
                <c:pt idx="26">
                  <c:v>2.3255813953488373</c:v>
                </c:pt>
                <c:pt idx="27">
                  <c:v>2.2727272727272729</c:v>
                </c:pt>
                <c:pt idx="28">
                  <c:v>50</c:v>
                </c:pt>
                <c:pt idx="29">
                  <c:v>7.1428571428571423</c:v>
                </c:pt>
              </c:numCache>
            </c:numRef>
          </c:val>
          <c:extLst>
            <c:ext xmlns:c16="http://schemas.microsoft.com/office/drawing/2014/chart" uri="{C3380CC4-5D6E-409C-BE32-E72D297353CC}">
              <c16:uniqueId val="{00000005-35CF-4537-B14D-4C750291E702}"/>
            </c:ext>
          </c:extLst>
        </c:ser>
        <c:ser>
          <c:idx val="6"/>
          <c:order val="6"/>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E-35CF-4537-B14D-4C750291E702}"/>
                </c:ext>
              </c:extLst>
            </c:dLbl>
            <c:dLbl>
              <c:idx val="1"/>
              <c:layout>
                <c:manualLayout>
                  <c:x val="5.0596527777777775E-2"/>
                  <c:y val="-1.6879319510898381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CD5-4979-AF25-9F28D56D91EC}"/>
                </c:ext>
              </c:extLst>
            </c:dLbl>
            <c:dLbl>
              <c:idx val="5"/>
              <c:layout>
                <c:manualLayout>
                  <c:x val="3.9830902777777781E-2"/>
                  <c:y val="1.687931951089876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CD5-4979-AF25-9F28D56D91EC}"/>
                </c:ext>
              </c:extLst>
            </c:dLbl>
            <c:dLbl>
              <c:idx val="6"/>
              <c:layout>
                <c:manualLayout>
                  <c:x val="4.203576388888889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CD5-4979-AF25-9F28D56D91EC}"/>
                </c:ext>
              </c:extLst>
            </c:dLbl>
            <c:dLbl>
              <c:idx val="7"/>
              <c:layout>
                <c:manualLayout>
                  <c:x val="4.4240624999999999E-2"/>
                  <c:y val="3.3758639021796918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9CD5-4979-AF25-9F28D56D91EC}"/>
                </c:ext>
              </c:extLst>
            </c:dLbl>
            <c:dLbl>
              <c:idx val="9"/>
              <c:layout>
                <c:manualLayout>
                  <c:x val="2.393298611111111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9CD5-4979-AF25-9F28D56D91EC}"/>
                </c:ext>
              </c:extLst>
            </c:dLbl>
            <c:dLbl>
              <c:idx val="12"/>
              <c:layout>
                <c:manualLayout>
                  <c:x val="4.0701388888888891E-2"/>
                  <c:y val="1.6879319510898459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9CD5-4979-AF25-9F28D56D91EC}"/>
                </c:ext>
              </c:extLst>
            </c:dLbl>
            <c:dLbl>
              <c:idx val="13"/>
              <c:layout>
                <c:manualLayout>
                  <c:x val="3.7626041666666506E-2"/>
                  <c:y val="-1.6879319510897839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9CD5-4979-AF25-9F28D56D91EC}"/>
                </c:ext>
              </c:extLst>
            </c:dLbl>
            <c:dLbl>
              <c:idx val="14"/>
              <c:layout>
                <c:manualLayout>
                  <c:x val="3.5421180555555556E-2"/>
                  <c:y val="-1.6879319510898459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9CD5-4979-AF25-9F28D56D91EC}"/>
                </c:ext>
              </c:extLst>
            </c:dLbl>
            <c:dLbl>
              <c:idx val="15"/>
              <c:layout>
                <c:manualLayout>
                  <c:x val="4.203576388888889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9CD5-4979-AF25-9F28D56D91EC}"/>
                </c:ext>
              </c:extLst>
            </c:dLbl>
            <c:dLbl>
              <c:idx val="17"/>
              <c:layout>
                <c:manualLayout>
                  <c:x val="4.4240624999999999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9CD5-4979-AF25-9F28D56D91EC}"/>
                </c:ext>
              </c:extLst>
            </c:dLbl>
            <c:dLbl>
              <c:idx val="18"/>
              <c:layout>
                <c:manualLayout>
                  <c:x val="4.4240624999999999E-2"/>
                  <c:y val="1.688064859117490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C-9CD5-4979-AF25-9F28D56D91EC}"/>
                </c:ext>
              </c:extLst>
            </c:dLbl>
            <c:dLbl>
              <c:idx val="20"/>
              <c:layout>
                <c:manualLayout>
                  <c:x val="4.6445486111111114E-2"/>
                  <c:y val="3.3758639021798154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9CD5-4979-AF25-9F28D56D91EC}"/>
                </c:ext>
              </c:extLst>
            </c:dLbl>
            <c:dLbl>
              <c:idx val="21"/>
              <c:layout>
                <c:manualLayout>
                  <c:x val="4.4240624999999999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9CD5-4979-AF25-9F28D56D91EC}"/>
                </c:ext>
              </c:extLst>
            </c:dLbl>
            <c:dLbl>
              <c:idx val="22"/>
              <c:layout>
                <c:manualLayout>
                  <c:x val="4.6445486111111114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9CD5-4979-AF25-9F28D56D91EC}"/>
                </c:ext>
              </c:extLst>
            </c:dLbl>
            <c:dLbl>
              <c:idx val="23"/>
              <c:layout>
                <c:manualLayout>
                  <c:x val="4.4240624999999999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9CD5-4979-AF25-9F28D56D91EC}"/>
                </c:ext>
              </c:extLst>
            </c:dLbl>
            <c:dLbl>
              <c:idx val="24"/>
              <c:layout>
                <c:manualLayout>
                  <c:x val="4.203576388888889E-2"/>
                  <c:y val="-1.687666135034556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9CD5-4979-AF25-9F28D56D91EC}"/>
                </c:ext>
              </c:extLst>
            </c:dLbl>
            <c:dLbl>
              <c:idx val="25"/>
              <c:layout>
                <c:manualLayout>
                  <c:x val="3.9830902777777781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9CD5-4979-AF25-9F28D56D91EC}"/>
                </c:ext>
              </c:extLst>
            </c:dLbl>
            <c:dLbl>
              <c:idx val="26"/>
              <c:layout>
                <c:manualLayout>
                  <c:x val="4.8097916666666664E-2"/>
                  <c:y val="-3.3758639021796918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9CD5-4979-AF25-9F28D56D91EC}"/>
                </c:ext>
              </c:extLst>
            </c:dLbl>
            <c:dLbl>
              <c:idx val="27"/>
              <c:layout>
                <c:manualLayout>
                  <c:x val="4.203576388888889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4-9CD5-4979-AF25-9F28D56D91EC}"/>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('Q2(5)'!$AX$3:$AX$4,'Q2(5)'!$AX$23:$AX$50)</c:f>
              <c:numCache>
                <c:formatCode>0.0</c:formatCode>
                <c:ptCount val="30"/>
                <c:pt idx="0">
                  <c:v>14.285714285714286</c:v>
                </c:pt>
                <c:pt idx="1">
                  <c:v>6.4184852374839535E-2</c:v>
                </c:pt>
                <c:pt idx="3">
                  <c:v>0</c:v>
                </c:pt>
                <c:pt idx="4">
                  <c:v>0</c:v>
                </c:pt>
                <c:pt idx="5">
                  <c:v>0</c:v>
                </c:pt>
                <c:pt idx="6">
                  <c:v>0</c:v>
                </c:pt>
                <c:pt idx="7">
                  <c:v>0</c:v>
                </c:pt>
                <c:pt idx="8">
                  <c:v>0</c:v>
                </c:pt>
                <c:pt idx="9">
                  <c:v>0.66225165562913912</c:v>
                </c:pt>
                <c:pt idx="10">
                  <c:v>0</c:v>
                </c:pt>
                <c:pt idx="12">
                  <c:v>0.33112582781456956</c:v>
                </c:pt>
                <c:pt idx="13">
                  <c:v>0</c:v>
                </c:pt>
                <c:pt idx="14">
                  <c:v>0</c:v>
                </c:pt>
                <c:pt idx="15">
                  <c:v>0</c:v>
                </c:pt>
                <c:pt idx="16">
                  <c:v>0</c:v>
                </c:pt>
                <c:pt idx="17">
                  <c:v>0</c:v>
                </c:pt>
                <c:pt idx="18">
                  <c:v>0</c:v>
                </c:pt>
                <c:pt idx="20">
                  <c:v>0</c:v>
                </c:pt>
                <c:pt idx="21">
                  <c:v>0</c:v>
                </c:pt>
                <c:pt idx="22">
                  <c:v>0</c:v>
                </c:pt>
                <c:pt idx="23">
                  <c:v>0</c:v>
                </c:pt>
                <c:pt idx="24">
                  <c:v>0</c:v>
                </c:pt>
                <c:pt idx="25">
                  <c:v>0</c:v>
                </c:pt>
                <c:pt idx="26">
                  <c:v>2.3255813953488373</c:v>
                </c:pt>
                <c:pt idx="27">
                  <c:v>0</c:v>
                </c:pt>
                <c:pt idx="28">
                  <c:v>0</c:v>
                </c:pt>
                <c:pt idx="29">
                  <c:v>0</c:v>
                </c:pt>
              </c:numCache>
            </c:numRef>
          </c:val>
          <c:extLst>
            <c:ext xmlns:c16="http://schemas.microsoft.com/office/drawing/2014/chart" uri="{C3380CC4-5D6E-409C-BE32-E72D297353CC}">
              <c16:uniqueId val="{00000006-35CF-4537-B14D-4C750291E702}"/>
            </c:ext>
          </c:extLst>
        </c:ser>
        <c:dLbls>
          <c:showLegendKey val="0"/>
          <c:showVal val="0"/>
          <c:showCatName val="0"/>
          <c:showSerName val="0"/>
          <c:showPercent val="0"/>
          <c:showBubbleSize val="0"/>
        </c:dLbls>
        <c:gapWidth val="30"/>
        <c:overlap val="100"/>
        <c:serLines>
          <c:spPr>
            <a:ln w="9525" cap="flat" cmpd="sng" algn="ctr">
              <a:solidFill>
                <a:sysClr val="windowText" lastClr="000000"/>
              </a:solidFill>
              <a:round/>
            </a:ln>
            <a:effectLst/>
          </c:spPr>
        </c:serLines>
        <c:axId val="88242735"/>
        <c:axId val="1302220511"/>
      </c:barChart>
      <c:catAx>
        <c:axId val="88242735"/>
        <c:scaling>
          <c:orientation val="maxMin"/>
        </c:scaling>
        <c:delete val="0"/>
        <c:axPos val="l"/>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2220511"/>
        <c:crosses val="autoZero"/>
        <c:auto val="1"/>
        <c:lblAlgn val="ctr"/>
        <c:lblOffset val="100"/>
        <c:noMultiLvlLbl val="0"/>
      </c:catAx>
      <c:valAx>
        <c:axId val="1302220511"/>
        <c:scaling>
          <c:orientation val="minMax"/>
        </c:scaling>
        <c:delete val="1"/>
        <c:axPos val="t"/>
        <c:numFmt formatCode="0%" sourceLinked="1"/>
        <c:majorTickMark val="none"/>
        <c:minorTickMark val="none"/>
        <c:tickLblPos val="nextTo"/>
        <c:crossAx val="88242735"/>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4809027777777777E-2"/>
          <c:y val="2.7998236331569663E-2"/>
          <c:w val="0.8059722222222222"/>
          <c:h val="0.94400352733686066"/>
        </c:manualLayout>
      </c:layout>
      <c:barChart>
        <c:barDir val="bar"/>
        <c:grouping val="percentStacked"/>
        <c:varyColors val="0"/>
        <c:ser>
          <c:idx val="0"/>
          <c:order val="0"/>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12AB-4482-B5FD-C5B5C62956A0}"/>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'Q2(5)概要版'!$AM$3:$AM$4</c:f>
              <c:numCache>
                <c:formatCode>0.0</c:formatCode>
                <c:ptCount val="2"/>
                <c:pt idx="0">
                  <c:v>14.285714285714286</c:v>
                </c:pt>
                <c:pt idx="1">
                  <c:v>12.130937098844672</c:v>
                </c:pt>
              </c:numCache>
            </c:numRef>
          </c:val>
          <c:extLst>
            <c:ext xmlns:c16="http://schemas.microsoft.com/office/drawing/2014/chart" uri="{C3380CC4-5D6E-409C-BE32-E72D297353CC}">
              <c16:uniqueId val="{00000001-12AB-4482-B5FD-C5B5C62956A0}"/>
            </c:ext>
          </c:extLst>
        </c:ser>
        <c:ser>
          <c:idx val="1"/>
          <c:order val="1"/>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12AB-4482-B5FD-C5B5C62956A0}"/>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'Q2(5)概要版'!$AN$3:$AN$4</c:f>
              <c:numCache>
                <c:formatCode>0.0</c:formatCode>
                <c:ptCount val="2"/>
                <c:pt idx="0">
                  <c:v>14.285714285714286</c:v>
                </c:pt>
                <c:pt idx="1">
                  <c:v>48.395378690629009</c:v>
                </c:pt>
              </c:numCache>
            </c:numRef>
          </c:val>
          <c:extLst>
            <c:ext xmlns:c16="http://schemas.microsoft.com/office/drawing/2014/chart" uri="{C3380CC4-5D6E-409C-BE32-E72D297353CC}">
              <c16:uniqueId val="{00000003-12AB-4482-B5FD-C5B5C62956A0}"/>
            </c:ext>
          </c:extLst>
        </c:ser>
        <c:ser>
          <c:idx val="2"/>
          <c:order val="2"/>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12AB-4482-B5FD-C5B5C62956A0}"/>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'Q2(5)概要版'!$AO$3:$AO$4</c:f>
              <c:numCache>
                <c:formatCode>0.0</c:formatCode>
                <c:ptCount val="2"/>
                <c:pt idx="0">
                  <c:v>14.285714285714286</c:v>
                </c:pt>
                <c:pt idx="1">
                  <c:v>28.88318356867779</c:v>
                </c:pt>
              </c:numCache>
            </c:numRef>
          </c:val>
          <c:extLst>
            <c:ext xmlns:c16="http://schemas.microsoft.com/office/drawing/2014/chart" uri="{C3380CC4-5D6E-409C-BE32-E72D297353CC}">
              <c16:uniqueId val="{00000005-12AB-4482-B5FD-C5B5C62956A0}"/>
            </c:ext>
          </c:extLst>
        </c:ser>
        <c:ser>
          <c:idx val="3"/>
          <c:order val="3"/>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12AB-4482-B5FD-C5B5C62956A0}"/>
                </c:ext>
              </c:extLst>
            </c:dLbl>
            <c:dLbl>
              <c:idx val="9"/>
              <c:layout>
                <c:manualLayout>
                  <c:x val="-6.6145833333333334E-3"/>
                  <c:y val="9.3326376324302406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12AB-4482-B5FD-C5B5C62956A0}"/>
                </c:ext>
              </c:extLst>
            </c:dLbl>
            <c:dLbl>
              <c:idx val="10"/>
              <c:layout>
                <c:manualLayout>
                  <c:x val="-1.5434027777777777E-2"/>
                  <c:y val="2.545294211960878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12AB-4482-B5FD-C5B5C62956A0}"/>
                </c:ext>
              </c:extLst>
            </c:dLbl>
            <c:dLbl>
              <c:idx val="11"/>
              <c:layout>
                <c:manualLayout>
                  <c:x val="-2.2048611111111113E-2"/>
                  <c:y val="7.635882635882729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12AB-4482-B5FD-C5B5C62956A0}"/>
                </c:ext>
              </c:extLst>
            </c:dLbl>
            <c:dLbl>
              <c:idx val="12"/>
              <c:layout>
                <c:manualLayout>
                  <c:x val="-2.2048611111111113E-2"/>
                  <c:y val="2.545494628827962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12AB-4482-B5FD-C5B5C62956A0}"/>
                </c:ext>
              </c:extLst>
            </c:dLbl>
            <c:dLbl>
              <c:idx val="13"/>
              <c:layout>
                <c:manualLayout>
                  <c:x val="-1.5434027777777777E-2"/>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12AB-4482-B5FD-C5B5C62956A0}"/>
                </c:ext>
              </c:extLst>
            </c:dLbl>
            <c:dLbl>
              <c:idx val="17"/>
              <c:layout>
                <c:manualLayout>
                  <c:x val="-1.3229166666666667E-2"/>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12AB-4482-B5FD-C5B5C62956A0}"/>
                </c:ext>
              </c:extLst>
            </c:dLbl>
            <c:dLbl>
              <c:idx val="18"/>
              <c:layout>
                <c:manualLayout>
                  <c:x val="-2.6458333333333334E-2"/>
                  <c:y val="7.636083052749719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12AB-4482-B5FD-C5B5C62956A0}"/>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'Q2(5)概要版'!$AP$3:$AP$4</c:f>
              <c:numCache>
                <c:formatCode>0.0</c:formatCode>
                <c:ptCount val="2"/>
                <c:pt idx="0">
                  <c:v>14.285714285714286</c:v>
                </c:pt>
                <c:pt idx="1">
                  <c:v>6.1617458279845962</c:v>
                </c:pt>
              </c:numCache>
            </c:numRef>
          </c:val>
          <c:extLst>
            <c:ext xmlns:c16="http://schemas.microsoft.com/office/drawing/2014/chart" uri="{C3380CC4-5D6E-409C-BE32-E72D297353CC}">
              <c16:uniqueId val="{0000000E-12AB-4482-B5FD-C5B5C62956A0}"/>
            </c:ext>
          </c:extLst>
        </c:ser>
        <c:ser>
          <c:idx val="4"/>
          <c:order val="4"/>
          <c:spPr>
            <a:pattFill prst="pct4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F-12AB-4482-B5FD-C5B5C62956A0}"/>
                </c:ext>
              </c:extLst>
            </c:dLbl>
            <c:dLbl>
              <c:idx val="1"/>
              <c:layout>
                <c:manualLayout>
                  <c:x val="-8.819444444444444E-3"/>
                  <c:y val="6.73556430446194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12AB-4482-B5FD-C5B5C62956A0}"/>
                </c:ext>
              </c:extLst>
            </c:dLbl>
            <c:dLbl>
              <c:idx val="3"/>
              <c:layout>
                <c:manualLayout>
                  <c:x val="-8.819444444444444E-3"/>
                  <c:y val="2.036255411255413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12AB-4482-B5FD-C5B5C62956A0}"/>
                </c:ext>
              </c:extLst>
            </c:dLbl>
            <c:dLbl>
              <c:idx val="8"/>
              <c:layout>
                <c:manualLayout>
                  <c:x val="-8.819444444444444E-3"/>
                  <c:y val="2.54529421196092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12AB-4482-B5FD-C5B5C62956A0}"/>
                </c:ext>
              </c:extLst>
            </c:dLbl>
            <c:dLbl>
              <c:idx val="9"/>
              <c:layout>
                <c:manualLayout>
                  <c:x val="-1.3229166666666828E-2"/>
                  <c:y val="1.018137726471069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12AB-4482-B5FD-C5B5C62956A0}"/>
                </c:ext>
              </c:extLst>
            </c:dLbl>
            <c:dLbl>
              <c:idx val="10"/>
              <c:layout>
                <c:manualLayout>
                  <c:x val="-6.6145833333334948E-3"/>
                  <c:y val="-1.272627064293730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12AB-4482-B5FD-C5B5C62956A0}"/>
                </c:ext>
              </c:extLst>
            </c:dLbl>
            <c:dLbl>
              <c:idx val="11"/>
              <c:layout>
                <c:manualLayout>
                  <c:x val="0"/>
                  <c:y val="-1.018117684784342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12AB-4482-B5FD-C5B5C62956A0}"/>
                </c:ext>
              </c:extLst>
            </c:dLbl>
            <c:dLbl>
              <c:idx val="12"/>
              <c:layout>
                <c:manualLayout>
                  <c:x val="8.8194444444442827E-3"/>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12AB-4482-B5FD-C5B5C62956A0}"/>
                </c:ext>
              </c:extLst>
            </c:dLbl>
            <c:dLbl>
              <c:idx val="13"/>
              <c:layout>
                <c:manualLayout>
                  <c:x val="-2.204861111111111E-3"/>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12AB-4482-B5FD-C5B5C62956A0}"/>
                </c:ext>
              </c:extLst>
            </c:dLbl>
            <c:dLbl>
              <c:idx val="15"/>
              <c:layout>
                <c:manualLayout>
                  <c:x val="-1.1024305555555556E-2"/>
                  <c:y val="1.01811768478435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12AB-4482-B5FD-C5B5C62956A0}"/>
                </c:ext>
              </c:extLst>
            </c:dLbl>
            <c:dLbl>
              <c:idx val="16"/>
              <c:layout>
                <c:manualLayout>
                  <c:x val="-6.6145833333333334E-3"/>
                  <c:y val="7.635882635882729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12AB-4482-B5FD-C5B5C62956A0}"/>
                </c:ext>
              </c:extLst>
            </c:dLbl>
            <c:dLbl>
              <c:idx val="17"/>
              <c:layout>
                <c:manualLayout>
                  <c:x val="-1.3229166666666667E-2"/>
                  <c:y val="-1.01811768478435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12AB-4482-B5FD-C5B5C62956A0}"/>
                </c:ext>
              </c:extLst>
            </c:dLbl>
            <c:dLbl>
              <c:idx val="18"/>
              <c:layout>
                <c:manualLayout>
                  <c:x val="-1.984375E-2"/>
                  <c:y val="-1.018097643097643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12AB-4482-B5FD-C5B5C62956A0}"/>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'Q2(5)概要版'!$AQ$3:$AQ$4</c:f>
              <c:numCache>
                <c:formatCode>0.0</c:formatCode>
                <c:ptCount val="2"/>
                <c:pt idx="0">
                  <c:v>14.285714285714286</c:v>
                </c:pt>
                <c:pt idx="1">
                  <c:v>2.6957637997432604</c:v>
                </c:pt>
              </c:numCache>
            </c:numRef>
          </c:val>
          <c:extLst>
            <c:ext xmlns:c16="http://schemas.microsoft.com/office/drawing/2014/chart" uri="{C3380CC4-5D6E-409C-BE32-E72D297353CC}">
              <c16:uniqueId val="{0000001C-12AB-4482-B5FD-C5B5C62956A0}"/>
            </c:ext>
          </c:extLst>
        </c:ser>
        <c:ser>
          <c:idx val="5"/>
          <c:order val="5"/>
          <c:spPr>
            <a:pattFill prst="dotGrid">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D-12AB-4482-B5FD-C5B5C62956A0}"/>
                </c:ext>
              </c:extLst>
            </c:dLbl>
            <c:dLbl>
              <c:idx val="1"/>
              <c:layout>
                <c:manualLayout>
                  <c:x val="-2.204861111111111E-3"/>
                  <c:y val="-9.339525918635170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12AB-4482-B5FD-C5B5C62956A0}"/>
                </c:ext>
              </c:extLst>
            </c:dLbl>
            <c:dLbl>
              <c:idx val="3"/>
              <c:layout>
                <c:manualLayout>
                  <c:x val="0"/>
                  <c:y val="-1.018117684784353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12AB-4482-B5FD-C5B5C62956A0}"/>
                </c:ext>
              </c:extLst>
            </c:dLbl>
            <c:dLbl>
              <c:idx val="4"/>
              <c:layout>
                <c:manualLayout>
                  <c:x val="2.204861111111111E-3"/>
                  <c:y val="-2.290764790764790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12AB-4482-B5FD-C5B5C62956A0}"/>
                </c:ext>
              </c:extLst>
            </c:dLbl>
            <c:dLbl>
              <c:idx val="9"/>
              <c:layout>
                <c:manualLayout>
                  <c:x val="-2.2048611111112728E-3"/>
                  <c:y val="-1.272586980920314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12AB-4482-B5FD-C5B5C62956A0}"/>
                </c:ext>
              </c:extLst>
            </c:dLbl>
            <c:dLbl>
              <c:idx val="11"/>
              <c:layout>
                <c:manualLayout>
                  <c:x val="1.9843749999999837E-2"/>
                  <c:y val="7.635882635882729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12AB-4482-B5FD-C5B5C62956A0}"/>
                </c:ext>
              </c:extLst>
            </c:dLbl>
            <c:dLbl>
              <c:idx val="12"/>
              <c:layout>
                <c:manualLayout>
                  <c:x val="1.9843749999999837E-2"/>
                  <c:y val="-1.0180976430976338E-2"/>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12AB-4482-B5FD-C5B5C62956A0}"/>
                </c:ext>
              </c:extLst>
            </c:dLbl>
            <c:dLbl>
              <c:idx val="13"/>
              <c:layout>
                <c:manualLayout>
                  <c:x val="1.5434027777777777E-2"/>
                  <c:y val="-1.2726270642937217E-2"/>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12AB-4482-B5FD-C5B5C62956A0}"/>
                </c:ext>
              </c:extLst>
            </c:dLbl>
            <c:dLbl>
              <c:idx val="18"/>
              <c:layout>
                <c:manualLayout>
                  <c:x val="6.6145833333333334E-3"/>
                  <c:y val="2.545294211960878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12AB-4482-B5FD-C5B5C62956A0}"/>
                </c:ext>
              </c:extLst>
            </c:dLbl>
            <c:dLbl>
              <c:idx val="19"/>
              <c:layout>
                <c:manualLayout>
                  <c:x val="1.7638888888888888E-2"/>
                  <c:y val="-1.018117684784332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12AB-4482-B5FD-C5B5C62956A0}"/>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'Q2(5)概要版'!$AR$3:$AR$4</c:f>
              <c:numCache>
                <c:formatCode>0.0</c:formatCode>
                <c:ptCount val="2"/>
                <c:pt idx="0">
                  <c:v>14.285714285714286</c:v>
                </c:pt>
                <c:pt idx="1">
                  <c:v>1.6688061617458279</c:v>
                </c:pt>
              </c:numCache>
            </c:numRef>
          </c:val>
          <c:extLst>
            <c:ext xmlns:c16="http://schemas.microsoft.com/office/drawing/2014/chart" uri="{C3380CC4-5D6E-409C-BE32-E72D297353CC}">
              <c16:uniqueId val="{00000027-12AB-4482-B5FD-C5B5C62956A0}"/>
            </c:ext>
          </c:extLst>
        </c:ser>
        <c:ser>
          <c:idx val="6"/>
          <c:order val="6"/>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8-12AB-4482-B5FD-C5B5C62956A0}"/>
                </c:ext>
              </c:extLst>
            </c:dLbl>
            <c:dLbl>
              <c:idx val="11"/>
              <c:layout>
                <c:manualLayout>
                  <c:x val="4.203576388888889E-2"/>
                  <c:y val="2.5452942119608786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12AB-4482-B5FD-C5B5C62956A0}"/>
                </c:ext>
              </c:extLst>
            </c:dLbl>
            <c:dLbl>
              <c:idx val="12"/>
              <c:layout>
                <c:manualLayout>
                  <c:x val="4.6279861111111112E-2"/>
                  <c:y val="2.0041686708353376E-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12AB-4482-B5FD-C5B5C62956A0}"/>
                </c:ext>
              </c:extLst>
            </c:dLbl>
            <c:dLbl>
              <c:idx val="13"/>
              <c:layout>
                <c:manualLayout>
                  <c:x val="4.4240624999999999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12AB-4482-B5FD-C5B5C62956A0}"/>
                </c:ext>
              </c:extLst>
            </c:dLbl>
            <c:dLbl>
              <c:idx val="18"/>
              <c:layout>
                <c:manualLayout>
                  <c:x val="3.1011458333333332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12AB-4482-B5FD-C5B5C62956A0}"/>
                </c:ext>
              </c:extLst>
            </c:dLbl>
            <c:dLbl>
              <c:idx val="19"/>
              <c:layout>
                <c:manualLayout>
                  <c:x val="3.9830902777777781E-2"/>
                  <c:y val="1.8665275264860481E-16"/>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12AB-4482-B5FD-C5B5C62956A0}"/>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'Q2(5)概要版'!$AS$3:$AS$4</c:f>
              <c:numCache>
                <c:formatCode>0.0</c:formatCode>
                <c:ptCount val="2"/>
                <c:pt idx="0">
                  <c:v>14.285714285714286</c:v>
                </c:pt>
                <c:pt idx="1">
                  <c:v>6.4184852374839535E-2</c:v>
                </c:pt>
              </c:numCache>
            </c:numRef>
          </c:val>
          <c:extLst>
            <c:ext xmlns:c16="http://schemas.microsoft.com/office/drawing/2014/chart" uri="{C3380CC4-5D6E-409C-BE32-E72D297353CC}">
              <c16:uniqueId val="{0000002E-12AB-4482-B5FD-C5B5C62956A0}"/>
            </c:ext>
          </c:extLst>
        </c:ser>
        <c:dLbls>
          <c:showLegendKey val="0"/>
          <c:showVal val="0"/>
          <c:showCatName val="0"/>
          <c:showSerName val="0"/>
          <c:showPercent val="0"/>
          <c:showBubbleSize val="0"/>
        </c:dLbls>
        <c:gapWidth val="50"/>
        <c:overlap val="100"/>
        <c:serLines>
          <c:spPr>
            <a:ln w="9525" cap="flat" cmpd="sng" algn="ctr">
              <a:solidFill>
                <a:schemeClr val="tx1"/>
              </a:solidFill>
              <a:round/>
            </a:ln>
            <a:effectLst/>
          </c:spPr>
        </c:serLines>
        <c:axId val="88242735"/>
        <c:axId val="1302220511"/>
      </c:barChart>
      <c:catAx>
        <c:axId val="88242735"/>
        <c:scaling>
          <c:orientation val="maxMin"/>
        </c:scaling>
        <c:delete val="0"/>
        <c:axPos val="l"/>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2220511"/>
        <c:crosses val="autoZero"/>
        <c:auto val="1"/>
        <c:lblAlgn val="ctr"/>
        <c:lblOffset val="100"/>
        <c:noMultiLvlLbl val="0"/>
      </c:catAx>
      <c:valAx>
        <c:axId val="1302220511"/>
        <c:scaling>
          <c:orientation val="minMax"/>
        </c:scaling>
        <c:delete val="1"/>
        <c:axPos val="t"/>
        <c:numFmt formatCode="0%" sourceLinked="1"/>
        <c:majorTickMark val="none"/>
        <c:minorTickMark val="none"/>
        <c:tickLblPos val="nextTo"/>
        <c:crossAx val="8824273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9288790660772957E-2"/>
          <c:y val="0.10362695317290946"/>
          <c:w val="0.84966876345914089"/>
          <c:h val="0.85195504930815691"/>
        </c:manualLayout>
      </c:layout>
      <c:barChart>
        <c:barDir val="bar"/>
        <c:grouping val="clustered"/>
        <c:varyColors val="0"/>
        <c:ser>
          <c:idx val="0"/>
          <c:order val="0"/>
          <c:tx>
            <c:strRef>
              <c:f>'Q2(6)'!$AK$3</c:f>
              <c:strCache>
                <c:ptCount val="1"/>
                <c:pt idx="0">
                  <c:v>構成比</c:v>
                </c:pt>
              </c:strCache>
            </c:strRef>
          </c:tx>
          <c:spPr>
            <a:solidFill>
              <a:schemeClr val="bg1">
                <a:lumMod val="75000"/>
              </a:schemeClr>
            </a:solidFill>
            <a:ln>
              <a:solidFill>
                <a:schemeClr val="tx1"/>
              </a:solidFill>
            </a:ln>
          </c:spPr>
          <c:invertIfNegative val="0"/>
          <c:dPt>
            <c:idx val="0"/>
            <c:invertIfNegative val="0"/>
            <c:bubble3D val="0"/>
            <c:extLst>
              <c:ext xmlns:c16="http://schemas.microsoft.com/office/drawing/2014/chart" uri="{C3380CC4-5D6E-409C-BE32-E72D297353CC}">
                <c16:uniqueId val="{00000000-EAC9-4E62-874A-B688E133F507}"/>
              </c:ext>
            </c:extLst>
          </c:dPt>
          <c:dPt>
            <c:idx val="1"/>
            <c:invertIfNegative val="0"/>
            <c:bubble3D val="0"/>
            <c:extLst>
              <c:ext xmlns:c16="http://schemas.microsoft.com/office/drawing/2014/chart" uri="{C3380CC4-5D6E-409C-BE32-E72D297353CC}">
                <c16:uniqueId val="{00000001-EAC9-4E62-874A-B688E133F507}"/>
              </c:ext>
            </c:extLst>
          </c:dPt>
          <c:dPt>
            <c:idx val="2"/>
            <c:invertIfNegative val="0"/>
            <c:bubble3D val="0"/>
            <c:extLst>
              <c:ext xmlns:c16="http://schemas.microsoft.com/office/drawing/2014/chart" uri="{C3380CC4-5D6E-409C-BE32-E72D297353CC}">
                <c16:uniqueId val="{00000002-EAC9-4E62-874A-B688E133F507}"/>
              </c:ext>
            </c:extLst>
          </c:dPt>
          <c:dPt>
            <c:idx val="3"/>
            <c:invertIfNegative val="0"/>
            <c:bubble3D val="0"/>
            <c:extLst>
              <c:ext xmlns:c16="http://schemas.microsoft.com/office/drawing/2014/chart" uri="{C3380CC4-5D6E-409C-BE32-E72D297353CC}">
                <c16:uniqueId val="{00000003-EAC9-4E62-874A-B688E133F507}"/>
              </c:ext>
            </c:extLst>
          </c:dPt>
          <c:dPt>
            <c:idx val="4"/>
            <c:invertIfNegative val="0"/>
            <c:bubble3D val="0"/>
            <c:extLst>
              <c:ext xmlns:c16="http://schemas.microsoft.com/office/drawing/2014/chart" uri="{C3380CC4-5D6E-409C-BE32-E72D297353CC}">
                <c16:uniqueId val="{00000004-EAC9-4E62-874A-B688E133F507}"/>
              </c:ext>
            </c:extLst>
          </c:dPt>
          <c:dPt>
            <c:idx val="5"/>
            <c:invertIfNegative val="0"/>
            <c:bubble3D val="0"/>
            <c:extLst>
              <c:ext xmlns:c16="http://schemas.microsoft.com/office/drawing/2014/chart" uri="{C3380CC4-5D6E-409C-BE32-E72D297353CC}">
                <c16:uniqueId val="{00000005-EAC9-4E62-874A-B688E133F507}"/>
              </c:ext>
            </c:extLst>
          </c:dPt>
          <c:dPt>
            <c:idx val="6"/>
            <c:invertIfNegative val="0"/>
            <c:bubble3D val="0"/>
            <c:extLst>
              <c:ext xmlns:c16="http://schemas.microsoft.com/office/drawing/2014/chart" uri="{C3380CC4-5D6E-409C-BE32-E72D297353CC}">
                <c16:uniqueId val="{00000006-EAC9-4E62-874A-B688E133F507}"/>
              </c:ext>
            </c:extLst>
          </c:dPt>
          <c:dPt>
            <c:idx val="7"/>
            <c:invertIfNegative val="0"/>
            <c:bubble3D val="0"/>
            <c:extLst>
              <c:ext xmlns:c16="http://schemas.microsoft.com/office/drawing/2014/chart" uri="{C3380CC4-5D6E-409C-BE32-E72D297353CC}">
                <c16:uniqueId val="{00000007-EAC9-4E62-874A-B688E133F507}"/>
              </c:ext>
            </c:extLst>
          </c:dPt>
          <c:dPt>
            <c:idx val="8"/>
            <c:invertIfNegative val="0"/>
            <c:bubble3D val="0"/>
            <c:extLst>
              <c:ext xmlns:c16="http://schemas.microsoft.com/office/drawing/2014/chart" uri="{C3380CC4-5D6E-409C-BE32-E72D297353CC}">
                <c16:uniqueId val="{00000008-EAC9-4E62-874A-B688E133F507}"/>
              </c:ext>
            </c:extLst>
          </c:dPt>
          <c:dPt>
            <c:idx val="9"/>
            <c:invertIfNegative val="0"/>
            <c:bubble3D val="0"/>
            <c:extLst>
              <c:ext xmlns:c16="http://schemas.microsoft.com/office/drawing/2014/chart" uri="{C3380CC4-5D6E-409C-BE32-E72D297353CC}">
                <c16:uniqueId val="{00000009-EAC9-4E62-874A-B688E133F507}"/>
              </c:ext>
            </c:extLst>
          </c:dPt>
          <c:dPt>
            <c:idx val="10"/>
            <c:invertIfNegative val="0"/>
            <c:bubble3D val="0"/>
            <c:extLst>
              <c:ext xmlns:c16="http://schemas.microsoft.com/office/drawing/2014/chart" uri="{C3380CC4-5D6E-409C-BE32-E72D297353CC}">
                <c16:uniqueId val="{0000000A-EAC9-4E62-874A-B688E133F507}"/>
              </c:ext>
            </c:extLst>
          </c:dPt>
          <c:dPt>
            <c:idx val="11"/>
            <c:invertIfNegative val="0"/>
            <c:bubble3D val="0"/>
            <c:extLst>
              <c:ext xmlns:c16="http://schemas.microsoft.com/office/drawing/2014/chart" uri="{C3380CC4-5D6E-409C-BE32-E72D297353CC}">
                <c16:uniqueId val="{0000000B-EAC9-4E62-874A-B688E133F507}"/>
              </c:ext>
            </c:extLst>
          </c:dPt>
          <c:dPt>
            <c:idx val="12"/>
            <c:invertIfNegative val="0"/>
            <c:bubble3D val="0"/>
            <c:extLst>
              <c:ext xmlns:c16="http://schemas.microsoft.com/office/drawing/2014/chart" uri="{C3380CC4-5D6E-409C-BE32-E72D297353CC}">
                <c16:uniqueId val="{0000000C-EAC9-4E62-874A-B688E133F507}"/>
              </c:ext>
            </c:extLst>
          </c:dPt>
          <c:dPt>
            <c:idx val="13"/>
            <c:invertIfNegative val="0"/>
            <c:bubble3D val="0"/>
            <c:extLst>
              <c:ext xmlns:c16="http://schemas.microsoft.com/office/drawing/2014/chart" uri="{C3380CC4-5D6E-409C-BE32-E72D297353CC}">
                <c16:uniqueId val="{0000000D-EAC9-4E62-874A-B688E133F507}"/>
              </c:ext>
            </c:extLst>
          </c:dPt>
          <c:dPt>
            <c:idx val="14"/>
            <c:invertIfNegative val="0"/>
            <c:bubble3D val="0"/>
            <c:extLst>
              <c:ext xmlns:c16="http://schemas.microsoft.com/office/drawing/2014/chart" uri="{C3380CC4-5D6E-409C-BE32-E72D297353CC}">
                <c16:uniqueId val="{0000000E-EAC9-4E62-874A-B688E133F507}"/>
              </c:ext>
            </c:extLst>
          </c:dPt>
          <c:dLbls>
            <c:numFmt formatCode="0.0" sourceLinked="0"/>
            <c:spPr>
              <a:noFill/>
              <a:ln>
                <a:noFill/>
              </a:ln>
              <a:effectLst/>
            </c:spPr>
            <c:txPr>
              <a:bodyPr/>
              <a:lstStyle/>
              <a:p>
                <a:pPr>
                  <a:defRPr sz="800">
                    <a:latin typeface="+mn-ea"/>
                    <a:ea typeface="+mn-ea"/>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'Q2(6)'!$AM$2:$AV$2</c:f>
              <c:strCache>
                <c:ptCount val="10"/>
                <c:pt idx="0">
                  <c:v>生活上の不便・不自由・面倒などが生じるから</c:v>
                </c:pt>
                <c:pt idx="1">
                  <c:v>時間に余裕がないから</c:v>
                </c:pt>
                <c:pt idx="2">
                  <c:v>成果が感じづらく、意欲が上がらないから</c:v>
                </c:pt>
                <c:pt idx="3">
                  <c:v>具体的な取組みとして何をすればいいのかが分からないから</c:v>
                </c:pt>
                <c:pt idx="4">
                  <c:v>経済的に余裕がないから</c:v>
                </c:pt>
                <c:pt idx="5">
                  <c:v>関心がないから</c:v>
                </c:pt>
                <c:pt idx="6">
                  <c:v>楽しさを感じないから</c:v>
                </c:pt>
                <c:pt idx="7">
                  <c:v>必要性を感じないから</c:v>
                </c:pt>
                <c:pt idx="8">
                  <c:v>その他</c:v>
                </c:pt>
                <c:pt idx="9">
                  <c:v>無回答</c:v>
                </c:pt>
              </c:strCache>
            </c:strRef>
          </c:cat>
          <c:val>
            <c:numRef>
              <c:f>'Q2(6)'!$AM$3:$AV$3</c:f>
              <c:numCache>
                <c:formatCode>0.0</c:formatCode>
                <c:ptCount val="10"/>
                <c:pt idx="0">
                  <c:v>55.072463768115945</c:v>
                </c:pt>
                <c:pt idx="1">
                  <c:v>39.855072463768117</c:v>
                </c:pt>
                <c:pt idx="2">
                  <c:v>25.362318840579711</c:v>
                </c:pt>
                <c:pt idx="3">
                  <c:v>21.739130434782609</c:v>
                </c:pt>
                <c:pt idx="4">
                  <c:v>20.289855072463769</c:v>
                </c:pt>
                <c:pt idx="5">
                  <c:v>17.391304347826086</c:v>
                </c:pt>
                <c:pt idx="6">
                  <c:v>15.942028985507244</c:v>
                </c:pt>
                <c:pt idx="7">
                  <c:v>14.492753623188406</c:v>
                </c:pt>
                <c:pt idx="8">
                  <c:v>1.4492753623188406</c:v>
                </c:pt>
                <c:pt idx="9">
                  <c:v>0</c:v>
                </c:pt>
              </c:numCache>
            </c:numRef>
          </c:val>
          <c:extLst>
            <c:ext xmlns:c16="http://schemas.microsoft.com/office/drawing/2014/chart" uri="{C3380CC4-5D6E-409C-BE32-E72D297353CC}">
              <c16:uniqueId val="{0000000F-EAC9-4E62-874A-B688E133F507}"/>
            </c:ext>
          </c:extLst>
        </c:ser>
        <c:dLbls>
          <c:showLegendKey val="0"/>
          <c:showVal val="1"/>
          <c:showCatName val="0"/>
          <c:showSerName val="0"/>
          <c:showPercent val="0"/>
          <c:showBubbleSize val="0"/>
        </c:dLbls>
        <c:gapWidth val="50"/>
        <c:overlap val="100"/>
        <c:axId val="384542720"/>
        <c:axId val="390380864"/>
      </c:barChart>
      <c:valAx>
        <c:axId val="390380864"/>
        <c:scaling>
          <c:orientation val="minMax"/>
        </c:scaling>
        <c:delete val="0"/>
        <c:axPos val="t"/>
        <c:numFmt formatCode="0&quot;%&quot;" sourceLinked="0"/>
        <c:majorTickMark val="out"/>
        <c:minorTickMark val="none"/>
        <c:tickLblPos val="low"/>
        <c:spPr>
          <a:ln>
            <a:solidFill>
              <a:schemeClr val="tx1"/>
            </a:solidFill>
          </a:ln>
        </c:spPr>
        <c:txPr>
          <a:bodyPr/>
          <a:lstStyle/>
          <a:p>
            <a:pPr>
              <a:defRPr sz="800"/>
            </a:pPr>
            <a:endParaRPr lang="ja-JP"/>
          </a:p>
        </c:txPr>
        <c:crossAx val="384542720"/>
        <c:crosses val="autoZero"/>
        <c:crossBetween val="between"/>
      </c:valAx>
      <c:catAx>
        <c:axId val="384542720"/>
        <c:scaling>
          <c:orientation val="maxMin"/>
        </c:scaling>
        <c:delete val="1"/>
        <c:axPos val="l"/>
        <c:numFmt formatCode="General" sourceLinked="1"/>
        <c:majorTickMark val="out"/>
        <c:minorTickMark val="none"/>
        <c:tickLblPos val="nextTo"/>
        <c:crossAx val="390380864"/>
        <c:crosses val="autoZero"/>
        <c:auto val="1"/>
        <c:lblAlgn val="ctr"/>
        <c:lblOffset val="100"/>
        <c:noMultiLvlLbl val="0"/>
      </c:cat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280580914103007"/>
          <c:y val="0.1012140063800248"/>
          <c:w val="0.73012087435939577"/>
          <c:h val="0.80919837690897334"/>
        </c:manualLayout>
      </c:layout>
      <c:pieChart>
        <c:varyColors val="1"/>
        <c:ser>
          <c:idx val="1"/>
          <c:order val="0"/>
          <c:tx>
            <c:strRef>
              <c:f>'Q2(7)'!$AK$3</c:f>
              <c:strCache>
                <c:ptCount val="1"/>
                <c:pt idx="0">
                  <c:v>（ n = 1,558）</c:v>
                </c:pt>
              </c:strCache>
            </c:strRef>
          </c:tx>
          <c:spPr>
            <a:solidFill>
              <a:schemeClr val="bg1">
                <a:lumMod val="75000"/>
              </a:schemeClr>
            </a:solidFill>
            <a:ln>
              <a:solidFill>
                <a:schemeClr val="tx1"/>
              </a:solidFill>
            </a:ln>
          </c:spPr>
          <c:dPt>
            <c:idx val="1"/>
            <c:bubble3D val="0"/>
            <c:spPr>
              <a:pattFill prst="pct10">
                <a:fgClr>
                  <a:schemeClr val="tx1"/>
                </a:fgClr>
                <a:bgClr>
                  <a:schemeClr val="bg1"/>
                </a:bgClr>
              </a:pattFill>
              <a:ln>
                <a:solidFill>
                  <a:schemeClr val="tx1"/>
                </a:solidFill>
              </a:ln>
            </c:spPr>
            <c:extLst>
              <c:ext xmlns:c16="http://schemas.microsoft.com/office/drawing/2014/chart" uri="{C3380CC4-5D6E-409C-BE32-E72D297353CC}">
                <c16:uniqueId val="{00000001-AA6B-45A8-9046-061973DB9F6E}"/>
              </c:ext>
            </c:extLst>
          </c:dPt>
          <c:dPt>
            <c:idx val="2"/>
            <c:bubble3D val="0"/>
            <c:spPr>
              <a:pattFill prst="ltUpDiag">
                <a:fgClr>
                  <a:schemeClr val="tx1"/>
                </a:fgClr>
                <a:bgClr>
                  <a:schemeClr val="bg1"/>
                </a:bgClr>
              </a:pattFill>
              <a:ln>
                <a:solidFill>
                  <a:schemeClr val="tx1"/>
                </a:solidFill>
              </a:ln>
            </c:spPr>
            <c:extLst>
              <c:ext xmlns:c16="http://schemas.microsoft.com/office/drawing/2014/chart" uri="{C3380CC4-5D6E-409C-BE32-E72D297353CC}">
                <c16:uniqueId val="{00000003-AA6B-45A8-9046-061973DB9F6E}"/>
              </c:ext>
            </c:extLst>
          </c:dPt>
          <c:dPt>
            <c:idx val="3"/>
            <c:bubble3D val="0"/>
            <c:spPr>
              <a:pattFill prst="divot">
                <a:fgClr>
                  <a:schemeClr val="tx1"/>
                </a:fgClr>
                <a:bgClr>
                  <a:schemeClr val="bg1"/>
                </a:bgClr>
              </a:pattFill>
              <a:ln>
                <a:solidFill>
                  <a:schemeClr val="tx1"/>
                </a:solidFill>
              </a:ln>
            </c:spPr>
            <c:extLst>
              <c:ext xmlns:c16="http://schemas.microsoft.com/office/drawing/2014/chart" uri="{C3380CC4-5D6E-409C-BE32-E72D297353CC}">
                <c16:uniqueId val="{00000005-AA6B-45A8-9046-061973DB9F6E}"/>
              </c:ext>
            </c:extLst>
          </c:dPt>
          <c:dPt>
            <c:idx val="4"/>
            <c:bubble3D val="0"/>
            <c:spPr>
              <a:noFill/>
              <a:ln>
                <a:solidFill>
                  <a:schemeClr val="tx1"/>
                </a:solidFill>
              </a:ln>
            </c:spPr>
            <c:extLst>
              <c:ext xmlns:c16="http://schemas.microsoft.com/office/drawing/2014/chart" uri="{C3380CC4-5D6E-409C-BE32-E72D297353CC}">
                <c16:uniqueId val="{00000007-AA6B-45A8-9046-061973DB9F6E}"/>
              </c:ext>
            </c:extLst>
          </c:dPt>
          <c:dPt>
            <c:idx val="5"/>
            <c:bubble3D val="0"/>
            <c:spPr>
              <a:pattFill prst="dotGrid">
                <a:fgClr>
                  <a:schemeClr val="tx1"/>
                </a:fgClr>
                <a:bgClr>
                  <a:schemeClr val="bg1"/>
                </a:bgClr>
              </a:pattFill>
              <a:ln>
                <a:solidFill>
                  <a:schemeClr val="tx1"/>
                </a:solidFill>
              </a:ln>
            </c:spPr>
            <c:extLst>
              <c:ext xmlns:c16="http://schemas.microsoft.com/office/drawing/2014/chart" uri="{C3380CC4-5D6E-409C-BE32-E72D297353CC}">
                <c16:uniqueId val="{00000009-AA6B-45A8-9046-061973DB9F6E}"/>
              </c:ext>
            </c:extLst>
          </c:dPt>
          <c:dPt>
            <c:idx val="6"/>
            <c:bubble3D val="0"/>
            <c:spPr>
              <a:pattFill prst="wdUpDiag">
                <a:fgClr>
                  <a:schemeClr val="tx1"/>
                </a:fgClr>
                <a:bgClr>
                  <a:schemeClr val="bg1"/>
                </a:bgClr>
              </a:pattFill>
              <a:ln>
                <a:solidFill>
                  <a:schemeClr val="tx1"/>
                </a:solidFill>
              </a:ln>
            </c:spPr>
            <c:extLst>
              <c:ext xmlns:c16="http://schemas.microsoft.com/office/drawing/2014/chart" uri="{C3380CC4-5D6E-409C-BE32-E72D297353CC}">
                <c16:uniqueId val="{0000000B-AA6B-45A8-9046-061973DB9F6E}"/>
              </c:ext>
            </c:extLst>
          </c:dPt>
          <c:dPt>
            <c:idx val="7"/>
            <c:bubble3D val="0"/>
            <c:spPr>
              <a:noFill/>
              <a:ln>
                <a:solidFill>
                  <a:schemeClr val="tx1"/>
                </a:solidFill>
              </a:ln>
            </c:spPr>
            <c:extLst>
              <c:ext xmlns:c16="http://schemas.microsoft.com/office/drawing/2014/chart" uri="{C3380CC4-5D6E-409C-BE32-E72D297353CC}">
                <c16:uniqueId val="{0000000D-AA6B-45A8-9046-061973DB9F6E}"/>
              </c:ext>
            </c:extLst>
          </c:dPt>
          <c:dPt>
            <c:idx val="8"/>
            <c:bubble3D val="0"/>
            <c:spPr>
              <a:pattFill prst="pct90">
                <a:fgClr>
                  <a:schemeClr val="tx1"/>
                </a:fgClr>
                <a:bgClr>
                  <a:schemeClr val="bg1"/>
                </a:bgClr>
              </a:pattFill>
              <a:ln>
                <a:solidFill>
                  <a:schemeClr val="tx1"/>
                </a:solidFill>
              </a:ln>
            </c:spPr>
            <c:extLst>
              <c:ext xmlns:c16="http://schemas.microsoft.com/office/drawing/2014/chart" uri="{C3380CC4-5D6E-409C-BE32-E72D297353CC}">
                <c16:uniqueId val="{0000000F-AA6B-45A8-9046-061973DB9F6E}"/>
              </c:ext>
            </c:extLst>
          </c:dPt>
          <c:dPt>
            <c:idx val="9"/>
            <c:bubble3D val="0"/>
            <c:spPr>
              <a:pattFill prst="smConfetti">
                <a:fgClr>
                  <a:schemeClr val="tx1"/>
                </a:fgClr>
                <a:bgClr>
                  <a:schemeClr val="bg1"/>
                </a:bgClr>
              </a:pattFill>
              <a:ln>
                <a:solidFill>
                  <a:schemeClr val="tx1"/>
                </a:solidFill>
              </a:ln>
            </c:spPr>
            <c:extLst>
              <c:ext xmlns:c16="http://schemas.microsoft.com/office/drawing/2014/chart" uri="{C3380CC4-5D6E-409C-BE32-E72D297353CC}">
                <c16:uniqueId val="{00000011-AA6B-45A8-9046-061973DB9F6E}"/>
              </c:ext>
            </c:extLst>
          </c:dPt>
          <c:dPt>
            <c:idx val="10"/>
            <c:bubble3D val="0"/>
            <c:spPr>
              <a:pattFill prst="smGrid">
                <a:fgClr>
                  <a:schemeClr val="tx1"/>
                </a:fgClr>
                <a:bgClr>
                  <a:schemeClr val="bg1"/>
                </a:bgClr>
              </a:pattFill>
              <a:ln>
                <a:solidFill>
                  <a:schemeClr val="tx1"/>
                </a:solidFill>
              </a:ln>
            </c:spPr>
            <c:extLst>
              <c:ext xmlns:c16="http://schemas.microsoft.com/office/drawing/2014/chart" uri="{C3380CC4-5D6E-409C-BE32-E72D297353CC}">
                <c16:uniqueId val="{00000013-AA6B-45A8-9046-061973DB9F6E}"/>
              </c:ext>
            </c:extLst>
          </c:dPt>
          <c:dPt>
            <c:idx val="11"/>
            <c:bubble3D val="0"/>
            <c:spPr>
              <a:pattFill prst="pct30">
                <a:fgClr>
                  <a:schemeClr val="tx1"/>
                </a:fgClr>
                <a:bgClr>
                  <a:schemeClr val="bg1"/>
                </a:bgClr>
              </a:pattFill>
              <a:ln>
                <a:solidFill>
                  <a:schemeClr val="tx1"/>
                </a:solidFill>
              </a:ln>
            </c:spPr>
            <c:extLst>
              <c:ext xmlns:c16="http://schemas.microsoft.com/office/drawing/2014/chart" uri="{C3380CC4-5D6E-409C-BE32-E72D297353CC}">
                <c16:uniqueId val="{00000015-AA6B-45A8-9046-061973DB9F6E}"/>
              </c:ext>
            </c:extLst>
          </c:dPt>
          <c:dPt>
            <c:idx val="12"/>
            <c:bubble3D val="0"/>
            <c:spPr>
              <a:noFill/>
              <a:ln>
                <a:solidFill>
                  <a:schemeClr val="tx1"/>
                </a:solidFill>
              </a:ln>
            </c:spPr>
            <c:extLst>
              <c:ext xmlns:c16="http://schemas.microsoft.com/office/drawing/2014/chart" uri="{C3380CC4-5D6E-409C-BE32-E72D297353CC}">
                <c16:uniqueId val="{00000017-AA6B-45A8-9046-061973DB9F6E}"/>
              </c:ext>
            </c:extLst>
          </c:dPt>
          <c:dLbls>
            <c:dLbl>
              <c:idx val="0"/>
              <c:layout>
                <c:manualLayout>
                  <c:x val="8.0150266130079112E-2"/>
                  <c:y val="5.4475061800203582E-4"/>
                </c:manualLayout>
              </c:layout>
              <c:showLegendKey val="0"/>
              <c:showVal val="1"/>
              <c:showCatName val="1"/>
              <c:showSerName val="0"/>
              <c:showPercent val="0"/>
              <c:showBubbleSize val="0"/>
              <c:separator>
</c:separator>
              <c:extLst>
                <c:ext xmlns:c15="http://schemas.microsoft.com/office/drawing/2012/chart" uri="{CE6537A1-D6FC-4f65-9D91-7224C49458BB}">
                  <c15:layout>
                    <c:manualLayout>
                      <c:w val="0.22632643126054783"/>
                      <c:h val="0.12096117493092916"/>
                    </c:manualLayout>
                  </c15:layout>
                </c:ext>
                <c:ext xmlns:c16="http://schemas.microsoft.com/office/drawing/2014/chart" uri="{C3380CC4-5D6E-409C-BE32-E72D297353CC}">
                  <c16:uniqueId val="{00000018-AA6B-45A8-9046-061973DB9F6E}"/>
                </c:ext>
              </c:extLst>
            </c:dLbl>
            <c:dLbl>
              <c:idx val="1"/>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A6B-45A8-9046-061973DB9F6E}"/>
                </c:ext>
              </c:extLst>
            </c:dLbl>
            <c:dLbl>
              <c:idx val="2"/>
              <c:layout>
                <c:manualLayout>
                  <c:x val="-4.3825546474622362E-2"/>
                  <c:y val="-7.2861578897167142E-6"/>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A6B-45A8-9046-061973DB9F6E}"/>
                </c:ext>
              </c:extLst>
            </c:dLbl>
            <c:dLbl>
              <c:idx val="3"/>
              <c:layout>
                <c:manualLayout>
                  <c:x val="0.23906270284304817"/>
                  <c:y val="0.11724516504289657"/>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A6B-45A8-9046-061973DB9F6E}"/>
                </c:ext>
              </c:extLst>
            </c:dLbl>
            <c:dLbl>
              <c:idx val="4"/>
              <c:layout>
                <c:manualLayout>
                  <c:x val="-0.12805241375188628"/>
                  <c:y val="8.2313712814099625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AA6B-45A8-9046-061973DB9F6E}"/>
                </c:ext>
              </c:extLst>
            </c:dLbl>
            <c:dLbl>
              <c:idx val="5"/>
              <c:layout>
                <c:manualLayout>
                  <c:x val="0.13725319284802048"/>
                  <c:y val="0.14232407407407408"/>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9-AA6B-45A8-9046-061973DB9F6E}"/>
                </c:ext>
              </c:extLst>
            </c:dLbl>
            <c:dLbl>
              <c:idx val="6"/>
              <c:layout>
                <c:manualLayout>
                  <c:x val="-0.16471966794380588"/>
                  <c:y val="9.7776666666666665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B-AA6B-45A8-9046-061973DB9F6E}"/>
                </c:ext>
              </c:extLst>
            </c:dLbl>
            <c:dLbl>
              <c:idx val="7"/>
              <c:layout>
                <c:manualLayout>
                  <c:x val="-0.19967975734355042"/>
                  <c:y val="7.4666666666666653E-4"/>
                </c:manualLayout>
              </c:layout>
              <c:numFmt formatCode="0.0&quot;%&quot;" sourceLinked="0"/>
              <c:spPr>
                <a:solidFill>
                  <a:schemeClr val="bg1"/>
                </a:solidFill>
              </c:spPr>
              <c:txPr>
                <a:bodyPr/>
                <a:lstStyle/>
                <a:p>
                  <a:pPr>
                    <a:defRPr sz="700">
                      <a:latin typeface="+mn-ea"/>
                      <a:ea typeface="+mn-ea"/>
                    </a:defRPr>
                  </a:pPr>
                  <a:endParaRPr lang="ja-JP"/>
                </a:p>
              </c:txPr>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D-AA6B-45A8-9046-061973DB9F6E}"/>
                </c:ext>
              </c:extLst>
            </c:dLbl>
            <c:dLbl>
              <c:idx val="8"/>
              <c:layout>
                <c:manualLayout>
                  <c:x val="0.15292226110306717"/>
                  <c:y val="-0.11722958147119054"/>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F-AA6B-45A8-9046-061973DB9F6E}"/>
                </c:ext>
              </c:extLst>
            </c:dLbl>
            <c:dLbl>
              <c:idx val="11"/>
              <c:layout>
                <c:manualLayout>
                  <c:x val="0.14649331228286008"/>
                  <c:y val="0.12168702562790421"/>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5-AA6B-45A8-9046-061973DB9F6E}"/>
                </c:ext>
              </c:extLst>
            </c:dLbl>
            <c:numFmt formatCode="0.0&quot;%&quot;" sourceLinked="0"/>
            <c:spPr>
              <a:solidFill>
                <a:schemeClr val="bg1"/>
              </a:solidFill>
            </c:spPr>
            <c:txPr>
              <a:bodyPr/>
              <a:lstStyle/>
              <a:p>
                <a:pPr>
                  <a:defRPr sz="800">
                    <a:latin typeface="+mn-ea"/>
                    <a:ea typeface="+mn-ea"/>
                  </a:defRPr>
                </a:pPr>
                <a:endParaRPr lang="ja-JP"/>
              </a:p>
            </c:tx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'Q2(7)'!$AM$2:$AQ$2</c:f>
              <c:strCache>
                <c:ptCount val="5"/>
                <c:pt idx="0">
                  <c:v>利用している</c:v>
                </c:pt>
                <c:pt idx="1">
                  <c:v>これから
利用したい</c:v>
                </c:pt>
                <c:pt idx="2">
                  <c:v>利用する
つもりはない</c:v>
                </c:pt>
                <c:pt idx="3">
                  <c:v>わからない</c:v>
                </c:pt>
                <c:pt idx="4">
                  <c:v>無回答</c:v>
                </c:pt>
              </c:strCache>
            </c:strRef>
          </c:cat>
          <c:val>
            <c:numRef>
              <c:f>'Q2(7)'!$AM$3:$AQ$3</c:f>
              <c:numCache>
                <c:formatCode>0.0</c:formatCode>
                <c:ptCount val="5"/>
                <c:pt idx="0">
                  <c:v>6.5468549422336331</c:v>
                </c:pt>
                <c:pt idx="1">
                  <c:v>51.412066752246467</c:v>
                </c:pt>
                <c:pt idx="2">
                  <c:v>8.4082156611039789</c:v>
                </c:pt>
                <c:pt idx="3">
                  <c:v>33.504492939666235</c:v>
                </c:pt>
                <c:pt idx="4">
                  <c:v>0.12836970474967907</c:v>
                </c:pt>
              </c:numCache>
            </c:numRef>
          </c:val>
          <c:extLst>
            <c:ext xmlns:c16="http://schemas.microsoft.com/office/drawing/2014/chart" uri="{C3380CC4-5D6E-409C-BE32-E72D297353CC}">
              <c16:uniqueId val="{00000019-AA6B-45A8-9046-061973DB9F6E}"/>
            </c:ext>
          </c:extLst>
        </c:ser>
        <c:dLbls>
          <c:showLegendKey val="0"/>
          <c:showVal val="0"/>
          <c:showCatName val="0"/>
          <c:showSerName val="0"/>
          <c:showPercent val="0"/>
          <c:showBubbleSize val="0"/>
          <c:showLeaderLines val="1"/>
        </c:dLbls>
        <c:firstSliceAng val="0"/>
      </c:pieChart>
      <c:spPr>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6237011892948003"/>
          <c:y val="3.1371543673319915E-2"/>
          <c:w val="0.68206449458835317"/>
          <c:h val="0.94405432881435114"/>
        </c:manualLayout>
      </c:layout>
      <c:barChart>
        <c:barDir val="bar"/>
        <c:grouping val="stacked"/>
        <c:varyColors val="0"/>
        <c:ser>
          <c:idx val="1"/>
          <c:order val="0"/>
          <c:tx>
            <c:strRef>
              <c:f>'Q2(7)属性'!$AR$2</c:f>
              <c:strCache>
                <c:ptCount val="1"/>
                <c:pt idx="0">
                  <c:v>利用している</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B06C-4AFC-93C5-200E403F41AC}"/>
                </c:ext>
              </c:extLst>
            </c:dLbl>
            <c:dLbl>
              <c:idx val="32"/>
              <c:layout>
                <c:manualLayout>
                  <c:x val="0"/>
                  <c:y val="-1.8405148920116392E-3"/>
                </c:manualLayout>
              </c:layout>
              <c:spPr>
                <a:solidFill>
                  <a:srgbClr val="FFFFFF"/>
                </a:solidFill>
              </c:spPr>
              <c:txPr>
                <a:bodyPr/>
                <a:lstStyle/>
                <a:p>
                  <a:pPr>
                    <a:defRPr altLang="en-US" sz="800">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06C-4AFC-93C5-200E403F41AC}"/>
                </c:ext>
              </c:extLst>
            </c:dLbl>
            <c:dLbl>
              <c:idx val="33"/>
              <c:layout>
                <c:manualLayout>
                  <c:x val="0"/>
                  <c:y val="-1.8405148920116392E-3"/>
                </c:manualLayout>
              </c:layout>
              <c:spPr>
                <a:solidFill>
                  <a:srgbClr val="FFFFFF"/>
                </a:solidFill>
              </c:spPr>
              <c:txPr>
                <a:bodyPr/>
                <a:lstStyle/>
                <a:p>
                  <a:pPr>
                    <a:defRPr altLang="en-US" sz="800">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06C-4AFC-93C5-200E403F41AC}"/>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'Q2(7)属性'!$AP$23:$AP$50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('Q2(7)属性'!$AR$3:$AR$4,'Q2(7)属性'!$AR$23:$AR$50)</c:f>
              <c:numCache>
                <c:formatCode>0.0</c:formatCode>
                <c:ptCount val="30"/>
                <c:pt idx="0">
                  <c:v>20</c:v>
                </c:pt>
                <c:pt idx="1">
                  <c:v>6.5468549422336331</c:v>
                </c:pt>
                <c:pt idx="3">
                  <c:v>6.9892473118279561</c:v>
                </c:pt>
                <c:pt idx="4">
                  <c:v>6.4335664335664333</c:v>
                </c:pt>
                <c:pt idx="5">
                  <c:v>6.8493150684931505</c:v>
                </c:pt>
                <c:pt idx="6">
                  <c:v>0</c:v>
                </c:pt>
                <c:pt idx="7">
                  <c:v>8.8888888888888893</c:v>
                </c:pt>
                <c:pt idx="8">
                  <c:v>3.1746031746031744</c:v>
                </c:pt>
                <c:pt idx="9">
                  <c:v>3.3112582781456954</c:v>
                </c:pt>
                <c:pt idx="10">
                  <c:v>13.513513513513514</c:v>
                </c:pt>
                <c:pt idx="12">
                  <c:v>2.6490066225165565</c:v>
                </c:pt>
                <c:pt idx="13">
                  <c:v>6.2370062370062378</c:v>
                </c:pt>
                <c:pt idx="14">
                  <c:v>9.8092643051771127</c:v>
                </c:pt>
                <c:pt idx="15">
                  <c:v>6.624605678233439</c:v>
                </c:pt>
                <c:pt idx="16">
                  <c:v>7.2463768115942031</c:v>
                </c:pt>
                <c:pt idx="17">
                  <c:v>11.111111111111111</c:v>
                </c:pt>
                <c:pt idx="18">
                  <c:v>0</c:v>
                </c:pt>
                <c:pt idx="20">
                  <c:v>10.912052117263844</c:v>
                </c:pt>
                <c:pt idx="21">
                  <c:v>4.8433048433048427</c:v>
                </c:pt>
                <c:pt idx="22">
                  <c:v>0</c:v>
                </c:pt>
                <c:pt idx="23">
                  <c:v>2.2222222222222223</c:v>
                </c:pt>
                <c:pt idx="24">
                  <c:v>0</c:v>
                </c:pt>
                <c:pt idx="25">
                  <c:v>2.9556650246305418</c:v>
                </c:pt>
                <c:pt idx="26">
                  <c:v>2.3255813953488373</c:v>
                </c:pt>
                <c:pt idx="27">
                  <c:v>0</c:v>
                </c:pt>
                <c:pt idx="28">
                  <c:v>0</c:v>
                </c:pt>
                <c:pt idx="29">
                  <c:v>14.285714285714285</c:v>
                </c:pt>
              </c:numCache>
            </c:numRef>
          </c:val>
          <c:extLst>
            <c:ext xmlns:c16="http://schemas.microsoft.com/office/drawing/2014/chart" uri="{C3380CC4-5D6E-409C-BE32-E72D297353CC}">
              <c16:uniqueId val="{00000003-B06C-4AFC-93C5-200E403F41AC}"/>
            </c:ext>
          </c:extLst>
        </c:ser>
        <c:ser>
          <c:idx val="2"/>
          <c:order val="1"/>
          <c:tx>
            <c:strRef>
              <c:f>'Q2(7)属性'!$AS$2</c:f>
              <c:strCache>
                <c:ptCount val="1"/>
                <c:pt idx="0">
                  <c:v>これから
利用したい</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B06C-4AFC-93C5-200E403F41AC}"/>
                </c:ext>
              </c:extLst>
            </c:dLbl>
            <c:dLbl>
              <c:idx val="32"/>
              <c:layout>
                <c:manualLayout>
                  <c:x val="0"/>
                  <c:y val="-1.8405148920116392E-3"/>
                </c:manualLayout>
              </c:layout>
              <c:spPr>
                <a:solidFill>
                  <a:srgbClr val="FFFFFF"/>
                </a:solidFill>
              </c:spPr>
              <c:txPr>
                <a:bodyPr/>
                <a:lstStyle/>
                <a:p>
                  <a:pPr>
                    <a:defRPr altLang="en-US" sz="800">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06C-4AFC-93C5-200E403F41AC}"/>
                </c:ext>
              </c:extLst>
            </c:dLbl>
            <c:dLbl>
              <c:idx val="33"/>
              <c:layout>
                <c:manualLayout>
                  <c:x val="0"/>
                  <c:y val="-3.6808848615911063E-3"/>
                </c:manualLayout>
              </c:layout>
              <c:spPr>
                <a:solidFill>
                  <a:srgbClr val="FFFFFF"/>
                </a:solidFill>
              </c:spPr>
              <c:txPr>
                <a:bodyPr/>
                <a:lstStyle/>
                <a:p>
                  <a:pPr>
                    <a:defRPr altLang="en-US" sz="800">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06C-4AFC-93C5-200E403F41AC}"/>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'Q2(7)属性'!$AP$23:$AP$50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('Q2(7)属性'!$AS$3:$AS$4,'Q2(7)属性'!$AS$23:$AS$50)</c:f>
              <c:numCache>
                <c:formatCode>0.0</c:formatCode>
                <c:ptCount val="30"/>
                <c:pt idx="0">
                  <c:v>20</c:v>
                </c:pt>
                <c:pt idx="1">
                  <c:v>51.412066752246467</c:v>
                </c:pt>
                <c:pt idx="3">
                  <c:v>54.3010752688172</c:v>
                </c:pt>
                <c:pt idx="4">
                  <c:v>54.825174825174827</c:v>
                </c:pt>
                <c:pt idx="5">
                  <c:v>48.858447488584474</c:v>
                </c:pt>
                <c:pt idx="6">
                  <c:v>57.142857142857139</c:v>
                </c:pt>
                <c:pt idx="7">
                  <c:v>44.444444444444443</c:v>
                </c:pt>
                <c:pt idx="8">
                  <c:v>53.968253968253968</c:v>
                </c:pt>
                <c:pt idx="9">
                  <c:v>41.721854304635762</c:v>
                </c:pt>
                <c:pt idx="10">
                  <c:v>54.054054054054056</c:v>
                </c:pt>
                <c:pt idx="12">
                  <c:v>49.668874172185426</c:v>
                </c:pt>
                <c:pt idx="13">
                  <c:v>47.401247401247403</c:v>
                </c:pt>
                <c:pt idx="14">
                  <c:v>54.495912806539515</c:v>
                </c:pt>
                <c:pt idx="15">
                  <c:v>57.413249211356465</c:v>
                </c:pt>
                <c:pt idx="16">
                  <c:v>46.376811594202898</c:v>
                </c:pt>
                <c:pt idx="17">
                  <c:v>27.777777777777779</c:v>
                </c:pt>
                <c:pt idx="18">
                  <c:v>100</c:v>
                </c:pt>
                <c:pt idx="20">
                  <c:v>51.465798045602604</c:v>
                </c:pt>
                <c:pt idx="21">
                  <c:v>51.851851851851848</c:v>
                </c:pt>
                <c:pt idx="22">
                  <c:v>63.157894736842103</c:v>
                </c:pt>
                <c:pt idx="23">
                  <c:v>57.777777777777771</c:v>
                </c:pt>
                <c:pt idx="24">
                  <c:v>66.666666666666657</c:v>
                </c:pt>
                <c:pt idx="25">
                  <c:v>51.724137931034484</c:v>
                </c:pt>
                <c:pt idx="26">
                  <c:v>48.837209302325576</c:v>
                </c:pt>
                <c:pt idx="27">
                  <c:v>43.18181818181818</c:v>
                </c:pt>
                <c:pt idx="28">
                  <c:v>50</c:v>
                </c:pt>
                <c:pt idx="29">
                  <c:v>35.714285714285715</c:v>
                </c:pt>
              </c:numCache>
            </c:numRef>
          </c:val>
          <c:extLst>
            <c:ext xmlns:c16="http://schemas.microsoft.com/office/drawing/2014/chart" uri="{C3380CC4-5D6E-409C-BE32-E72D297353CC}">
              <c16:uniqueId val="{00000007-B06C-4AFC-93C5-200E403F41AC}"/>
            </c:ext>
          </c:extLst>
        </c:ser>
        <c:ser>
          <c:idx val="3"/>
          <c:order val="2"/>
          <c:tx>
            <c:strRef>
              <c:f>'Q2(7)属性'!$AT$2</c:f>
              <c:strCache>
                <c:ptCount val="1"/>
                <c:pt idx="0">
                  <c:v>利用する
つもりはない</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B06C-4AFC-93C5-200E403F41AC}"/>
                </c:ext>
              </c:extLst>
            </c:dLbl>
            <c:dLbl>
              <c:idx val="18"/>
              <c:layout>
                <c:manualLayout>
                  <c:x val="-2.355712603062415E-2"/>
                  <c:y val="5.06427876461424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FB9-4DF1-BEEF-8431CBD79585}"/>
                </c:ext>
              </c:extLst>
            </c:dLbl>
            <c:dLbl>
              <c:idx val="32"/>
              <c:layout>
                <c:manualLayout>
                  <c:x val="0"/>
                  <c:y val="-1.8405148920116392E-3"/>
                </c:manualLayout>
              </c:layout>
              <c:spPr>
                <a:solidFill>
                  <a:srgbClr val="FFFFFF"/>
                </a:solidFill>
              </c:spPr>
              <c:txPr>
                <a:bodyPr/>
                <a:lstStyle/>
                <a:p>
                  <a:pPr>
                    <a:defRPr altLang="en-US" sz="800">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06C-4AFC-93C5-200E403F41AC}"/>
                </c:ext>
              </c:extLst>
            </c:dLbl>
            <c:dLbl>
              <c:idx val="33"/>
              <c:layout>
                <c:manualLayout>
                  <c:x val="0"/>
                  <c:y val="-3.6808848615911063E-3"/>
                </c:manualLayout>
              </c:layout>
              <c:spPr>
                <a:solidFill>
                  <a:srgbClr val="FFFFFF"/>
                </a:solidFill>
              </c:spPr>
              <c:txPr>
                <a:bodyPr/>
                <a:lstStyle/>
                <a:p>
                  <a:pPr>
                    <a:defRPr altLang="en-US" sz="800">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B06C-4AFC-93C5-200E403F41AC}"/>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'Q2(7)属性'!$AP$23:$AP$50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('Q2(7)属性'!$AT$3:$AT$4,'Q2(7)属性'!$AT$23:$AT$50)</c:f>
              <c:numCache>
                <c:formatCode>0.0</c:formatCode>
                <c:ptCount val="30"/>
                <c:pt idx="0">
                  <c:v>20</c:v>
                </c:pt>
                <c:pt idx="1">
                  <c:v>8.4082156611039789</c:v>
                </c:pt>
                <c:pt idx="3">
                  <c:v>10.75268817204301</c:v>
                </c:pt>
                <c:pt idx="4">
                  <c:v>8.3916083916083917</c:v>
                </c:pt>
                <c:pt idx="5">
                  <c:v>5.4794520547945202</c:v>
                </c:pt>
                <c:pt idx="6">
                  <c:v>14.285714285714285</c:v>
                </c:pt>
                <c:pt idx="7">
                  <c:v>6.666666666666667</c:v>
                </c:pt>
                <c:pt idx="8">
                  <c:v>11.111111111111111</c:v>
                </c:pt>
                <c:pt idx="9">
                  <c:v>11.920529801324504</c:v>
                </c:pt>
                <c:pt idx="10">
                  <c:v>2.7027027027027026</c:v>
                </c:pt>
                <c:pt idx="12">
                  <c:v>8.6092715231788084</c:v>
                </c:pt>
                <c:pt idx="13">
                  <c:v>9.5634095634095644</c:v>
                </c:pt>
                <c:pt idx="14">
                  <c:v>5.9945504087193457</c:v>
                </c:pt>
                <c:pt idx="15">
                  <c:v>8.2018927444794958</c:v>
                </c:pt>
                <c:pt idx="16">
                  <c:v>14.492753623188406</c:v>
                </c:pt>
                <c:pt idx="17">
                  <c:v>5.5555555555555554</c:v>
                </c:pt>
                <c:pt idx="18">
                  <c:v>0</c:v>
                </c:pt>
                <c:pt idx="20">
                  <c:v>9.6091205211726383</c:v>
                </c:pt>
                <c:pt idx="21">
                  <c:v>5.982905982905983</c:v>
                </c:pt>
                <c:pt idx="22">
                  <c:v>5.2631578947368416</c:v>
                </c:pt>
                <c:pt idx="23">
                  <c:v>8.8888888888888893</c:v>
                </c:pt>
                <c:pt idx="24">
                  <c:v>0</c:v>
                </c:pt>
                <c:pt idx="25">
                  <c:v>8.3743842364532011</c:v>
                </c:pt>
                <c:pt idx="26">
                  <c:v>9.3023255813953494</c:v>
                </c:pt>
                <c:pt idx="27">
                  <c:v>11.363636363636363</c:v>
                </c:pt>
                <c:pt idx="28">
                  <c:v>0</c:v>
                </c:pt>
                <c:pt idx="29">
                  <c:v>10.714285714285714</c:v>
                </c:pt>
              </c:numCache>
            </c:numRef>
          </c:val>
          <c:extLst>
            <c:ext xmlns:c16="http://schemas.microsoft.com/office/drawing/2014/chart" uri="{C3380CC4-5D6E-409C-BE32-E72D297353CC}">
              <c16:uniqueId val="{0000000B-B06C-4AFC-93C5-200E403F41AC}"/>
            </c:ext>
          </c:extLst>
        </c:ser>
        <c:ser>
          <c:idx val="4"/>
          <c:order val="3"/>
          <c:tx>
            <c:strRef>
              <c:f>'Q2(7)属性'!$AU$2</c:f>
              <c:strCache>
                <c:ptCount val="1"/>
                <c:pt idx="0">
                  <c:v>わからない</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B06C-4AFC-93C5-200E403F41AC}"/>
                </c:ext>
              </c:extLst>
            </c:dLbl>
            <c:dLbl>
              <c:idx val="18"/>
              <c:layout>
                <c:manualLayout>
                  <c:x val="-1.5704750687083994E-3"/>
                  <c:y val="-5.063747095758877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FB9-4DF1-BEEF-8431CBD79585}"/>
                </c:ext>
              </c:extLst>
            </c:dLbl>
            <c:dLbl>
              <c:idx val="19"/>
              <c:layout>
                <c:manualLayout>
                  <c:x val="1.67914276164365E-2"/>
                  <c:y val="0"/>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B06C-4AFC-93C5-200E403F41AC}"/>
                </c:ext>
              </c:extLst>
            </c:dLbl>
            <c:dLbl>
              <c:idx val="2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B06C-4AFC-93C5-200E403F41AC}"/>
                </c:ext>
              </c:extLst>
            </c:dLbl>
            <c:dLbl>
              <c:idx val="32"/>
              <c:layout>
                <c:manualLayout>
                  <c:x val="0"/>
                  <c:y val="-1.8402250471468904E-3"/>
                </c:manualLayout>
              </c:layout>
              <c:spPr>
                <a:solidFill>
                  <a:srgbClr val="FFFFFF"/>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B06C-4AFC-93C5-200E403F41AC}"/>
                </c:ext>
              </c:extLst>
            </c:dLbl>
            <c:dLbl>
              <c:idx val="33"/>
              <c:layout>
                <c:manualLayout>
                  <c:x val="0"/>
                  <c:y val="-3.6808848615911063E-3"/>
                </c:manualLayout>
              </c:layout>
              <c:spPr>
                <a:solidFill>
                  <a:srgbClr val="FFFFFF"/>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B06C-4AFC-93C5-200E403F41AC}"/>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'Q2(7)属性'!$AP$23:$AP$50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('Q2(7)属性'!$AU$3:$AU$4,'Q2(7)属性'!$AU$23:$AU$50)</c:f>
              <c:numCache>
                <c:formatCode>0.0</c:formatCode>
                <c:ptCount val="30"/>
                <c:pt idx="0">
                  <c:v>20</c:v>
                </c:pt>
                <c:pt idx="1">
                  <c:v>33.504492939666235</c:v>
                </c:pt>
                <c:pt idx="3">
                  <c:v>27.956989247311824</c:v>
                </c:pt>
                <c:pt idx="4">
                  <c:v>30.349650349650346</c:v>
                </c:pt>
                <c:pt idx="5">
                  <c:v>38.81278538812785</c:v>
                </c:pt>
                <c:pt idx="6">
                  <c:v>28.571428571428569</c:v>
                </c:pt>
                <c:pt idx="7">
                  <c:v>39.444444444444443</c:v>
                </c:pt>
                <c:pt idx="8">
                  <c:v>31.746031746031743</c:v>
                </c:pt>
                <c:pt idx="9">
                  <c:v>42.384105960264904</c:v>
                </c:pt>
                <c:pt idx="10">
                  <c:v>29.72972972972973</c:v>
                </c:pt>
                <c:pt idx="12">
                  <c:v>38.741721854304636</c:v>
                </c:pt>
                <c:pt idx="13">
                  <c:v>36.590436590436596</c:v>
                </c:pt>
                <c:pt idx="14">
                  <c:v>29.700272479564031</c:v>
                </c:pt>
                <c:pt idx="15">
                  <c:v>27.760252365930597</c:v>
                </c:pt>
                <c:pt idx="16">
                  <c:v>31.884057971014489</c:v>
                </c:pt>
                <c:pt idx="17">
                  <c:v>55.555555555555557</c:v>
                </c:pt>
                <c:pt idx="18">
                  <c:v>0</c:v>
                </c:pt>
                <c:pt idx="20">
                  <c:v>27.850162866449512</c:v>
                </c:pt>
                <c:pt idx="21">
                  <c:v>37.32193732193732</c:v>
                </c:pt>
                <c:pt idx="22">
                  <c:v>31.578947368421051</c:v>
                </c:pt>
                <c:pt idx="23">
                  <c:v>31.111111111111111</c:v>
                </c:pt>
                <c:pt idx="24">
                  <c:v>33.333333333333329</c:v>
                </c:pt>
                <c:pt idx="25">
                  <c:v>36.945812807881772</c:v>
                </c:pt>
                <c:pt idx="26">
                  <c:v>37.209302325581397</c:v>
                </c:pt>
                <c:pt idx="27">
                  <c:v>45.454545454545453</c:v>
                </c:pt>
                <c:pt idx="28">
                  <c:v>50</c:v>
                </c:pt>
                <c:pt idx="29">
                  <c:v>39.285714285714285</c:v>
                </c:pt>
              </c:numCache>
            </c:numRef>
          </c:val>
          <c:extLst>
            <c:ext xmlns:c16="http://schemas.microsoft.com/office/drawing/2014/chart" uri="{C3380CC4-5D6E-409C-BE32-E72D297353CC}">
              <c16:uniqueId val="{00000011-B06C-4AFC-93C5-200E403F41AC}"/>
            </c:ext>
          </c:extLst>
        </c:ser>
        <c:ser>
          <c:idx val="13"/>
          <c:order val="4"/>
          <c:tx>
            <c:strRef>
              <c:f>'Q2(7)属性'!$AV$2</c:f>
              <c:strCache>
                <c:ptCount val="1"/>
                <c:pt idx="0">
                  <c:v>無回答</c:v>
                </c:pt>
              </c:strCache>
            </c:strRef>
          </c:tx>
          <c:spPr>
            <a:solidFill>
              <a:schemeClr val="bg1"/>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B06C-4AFC-93C5-200E403F41AC}"/>
                </c:ext>
              </c:extLst>
            </c:dLbl>
            <c:dLbl>
              <c:idx val="1"/>
              <c:spPr>
                <a:no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13-B06C-4AFC-93C5-200E403F41AC}"/>
                </c:ext>
              </c:extLst>
            </c:dLbl>
            <c:dLbl>
              <c:idx val="2"/>
              <c:spPr>
                <a:no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14-B06C-4AFC-93C5-200E403F41AC}"/>
                </c:ext>
              </c:extLst>
            </c:dLbl>
            <c:dLbl>
              <c:idx val="3"/>
              <c:spPr>
                <a:no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15-B06C-4AFC-93C5-200E403F41AC}"/>
                </c:ext>
              </c:extLst>
            </c:dLbl>
            <c:dLbl>
              <c:idx val="4"/>
              <c:spPr>
                <a:no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16-B06C-4AFC-93C5-200E403F41AC}"/>
                </c:ext>
              </c:extLst>
            </c:dLbl>
            <c:dLbl>
              <c:idx val="5"/>
              <c:spPr>
                <a:no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17-B06C-4AFC-93C5-200E403F41AC}"/>
                </c:ext>
              </c:extLst>
            </c:dLbl>
            <c:dLbl>
              <c:idx val="6"/>
              <c:spPr>
                <a:no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18-B06C-4AFC-93C5-200E403F41AC}"/>
                </c:ext>
              </c:extLst>
            </c:dLbl>
            <c:dLbl>
              <c:idx val="7"/>
              <c:spPr>
                <a:no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19-B06C-4AFC-93C5-200E403F41AC}"/>
                </c:ext>
              </c:extLst>
            </c:dLbl>
            <c:dLbl>
              <c:idx val="8"/>
              <c:spPr>
                <a:no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1A-B06C-4AFC-93C5-200E403F41AC}"/>
                </c:ext>
              </c:extLst>
            </c:dLbl>
            <c:dLbl>
              <c:idx val="9"/>
              <c:spPr>
                <a:no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1B-B06C-4AFC-93C5-200E403F41AC}"/>
                </c:ext>
              </c:extLst>
            </c:dLbl>
            <c:dLbl>
              <c:idx val="10"/>
              <c:spPr>
                <a:no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1C-B06C-4AFC-93C5-200E403F41AC}"/>
                </c:ext>
              </c:extLst>
            </c:dLbl>
            <c:dLbl>
              <c:idx val="11"/>
              <c:spPr>
                <a:no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1D-B06C-4AFC-93C5-200E403F41AC}"/>
                </c:ext>
              </c:extLst>
            </c:dLbl>
            <c:dLbl>
              <c:idx val="12"/>
              <c:spPr>
                <a:no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1E-B06C-4AFC-93C5-200E403F41AC}"/>
                </c:ext>
              </c:extLst>
            </c:dLbl>
            <c:dLbl>
              <c:idx val="13"/>
              <c:spPr>
                <a:no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1F-B06C-4AFC-93C5-200E403F41AC}"/>
                </c:ext>
              </c:extLst>
            </c:dLbl>
            <c:dLbl>
              <c:idx val="14"/>
              <c:spPr>
                <a:no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0-B06C-4AFC-93C5-200E403F41AC}"/>
                </c:ext>
              </c:extLst>
            </c:dLbl>
            <c:dLbl>
              <c:idx val="15"/>
              <c:spPr>
                <a:no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1-B06C-4AFC-93C5-200E403F41AC}"/>
                </c:ext>
              </c:extLst>
            </c:dLbl>
            <c:dLbl>
              <c:idx val="16"/>
              <c:spPr>
                <a:no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2-B06C-4AFC-93C5-200E403F41AC}"/>
                </c:ext>
              </c:extLst>
            </c:dLbl>
            <c:dLbl>
              <c:idx val="17"/>
              <c:spPr>
                <a:no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3-B06C-4AFC-93C5-200E403F41AC}"/>
                </c:ext>
              </c:extLst>
            </c:dLbl>
            <c:dLbl>
              <c:idx val="18"/>
              <c:layout>
                <c:manualLayout>
                  <c:x val="1.8947843533692565E-2"/>
                  <c:y val="0"/>
                </c:manualLayout>
              </c:layout>
              <c:spPr>
                <a:no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B06C-4AFC-93C5-200E403F41AC}"/>
                </c:ext>
              </c:extLst>
            </c:dLbl>
            <c:dLbl>
              <c:idx val="19"/>
              <c:delete val="1"/>
              <c:extLst>
                <c:ext xmlns:c15="http://schemas.microsoft.com/office/drawing/2012/chart" uri="{CE6537A1-D6FC-4f65-9D91-7224C49458BB}"/>
                <c:ext xmlns:c16="http://schemas.microsoft.com/office/drawing/2014/chart" uri="{C3380CC4-5D6E-409C-BE32-E72D297353CC}">
                  <c16:uniqueId val="{00000025-B06C-4AFC-93C5-200E403F41AC}"/>
                </c:ext>
              </c:extLst>
            </c:dLbl>
            <c:dLbl>
              <c:idx val="20"/>
              <c:spPr>
                <a:no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6-B06C-4AFC-93C5-200E403F41AC}"/>
                </c:ext>
              </c:extLst>
            </c:dLbl>
            <c:dLbl>
              <c:idx val="21"/>
              <c:spPr>
                <a:no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7-B06C-4AFC-93C5-200E403F41AC}"/>
                </c:ext>
              </c:extLst>
            </c:dLbl>
            <c:dLbl>
              <c:idx val="22"/>
              <c:spPr>
                <a:no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8-B06C-4AFC-93C5-200E403F41AC}"/>
                </c:ext>
              </c:extLst>
            </c:dLbl>
            <c:dLbl>
              <c:idx val="23"/>
              <c:spPr>
                <a:no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9-B06C-4AFC-93C5-200E403F41AC}"/>
                </c:ext>
              </c:extLst>
            </c:dLbl>
            <c:dLbl>
              <c:idx val="24"/>
              <c:spPr>
                <a:no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A-B06C-4AFC-93C5-200E403F41AC}"/>
                </c:ext>
              </c:extLst>
            </c:dLbl>
            <c:dLbl>
              <c:idx val="25"/>
              <c:delete val="1"/>
              <c:extLst>
                <c:ext xmlns:c15="http://schemas.microsoft.com/office/drawing/2012/chart" uri="{CE6537A1-D6FC-4f65-9D91-7224C49458BB}"/>
                <c:ext xmlns:c16="http://schemas.microsoft.com/office/drawing/2014/chart" uri="{C3380CC4-5D6E-409C-BE32-E72D297353CC}">
                  <c16:uniqueId val="{0000002B-B06C-4AFC-93C5-200E403F41AC}"/>
                </c:ext>
              </c:extLst>
            </c:dLbl>
            <c:dLbl>
              <c:idx val="26"/>
              <c:layout>
                <c:manualLayout>
                  <c:x val="2.2010146258219489E-2"/>
                  <c:y val="0"/>
                </c:manualLayout>
              </c:layout>
              <c:spPr>
                <a:no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B06C-4AFC-93C5-200E403F41AC}"/>
                </c:ext>
              </c:extLst>
            </c:dLbl>
            <c:dLbl>
              <c:idx val="27"/>
              <c:spPr>
                <a:no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D-B06C-4AFC-93C5-200E403F41AC}"/>
                </c:ext>
              </c:extLst>
            </c:dLbl>
            <c:dLbl>
              <c:idx val="28"/>
              <c:spPr>
                <a:no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E-B06C-4AFC-93C5-200E403F41AC}"/>
                </c:ext>
              </c:extLst>
            </c:dLbl>
            <c:dLbl>
              <c:idx val="29"/>
              <c:spPr>
                <a:no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F-B06C-4AFC-93C5-200E403F41AC}"/>
                </c:ext>
              </c:extLst>
            </c:dLbl>
            <c:dLbl>
              <c:idx val="30"/>
              <c:spPr>
                <a:no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30-B06C-4AFC-93C5-200E403F41AC}"/>
                </c:ext>
              </c:extLst>
            </c:dLbl>
            <c:dLbl>
              <c:idx val="31"/>
              <c:spPr>
                <a:no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31-B06C-4AFC-93C5-200E403F41AC}"/>
                </c:ext>
              </c:extLst>
            </c:dLbl>
            <c:dLbl>
              <c:idx val="32"/>
              <c:spPr>
                <a:no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32-B06C-4AFC-93C5-200E403F41AC}"/>
                </c:ext>
              </c:extLst>
            </c:dLbl>
            <c:dLbl>
              <c:idx val="33"/>
              <c:spPr>
                <a:no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33-B06C-4AFC-93C5-200E403F41AC}"/>
                </c:ext>
              </c:extLst>
            </c:dLbl>
            <c:spPr>
              <a:noFill/>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'Q2(7)属性'!$AP$23:$AP$50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('Q2(7)属性'!$AV$3:$AV$4,'Q2(7)属性'!$AV$23:$AV$50)</c:f>
              <c:numCache>
                <c:formatCode>0.0</c:formatCode>
                <c:ptCount val="30"/>
                <c:pt idx="0">
                  <c:v>20</c:v>
                </c:pt>
                <c:pt idx="1">
                  <c:v>0.12836970474967907</c:v>
                </c:pt>
                <c:pt idx="3">
                  <c:v>0</c:v>
                </c:pt>
                <c:pt idx="4">
                  <c:v>0</c:v>
                </c:pt>
                <c:pt idx="5">
                  <c:v>0</c:v>
                </c:pt>
                <c:pt idx="6">
                  <c:v>0</c:v>
                </c:pt>
                <c:pt idx="7">
                  <c:v>0.55555555555555558</c:v>
                </c:pt>
                <c:pt idx="8">
                  <c:v>0</c:v>
                </c:pt>
                <c:pt idx="9">
                  <c:v>0.66225165562913912</c:v>
                </c:pt>
                <c:pt idx="10">
                  <c:v>0</c:v>
                </c:pt>
                <c:pt idx="12">
                  <c:v>0.33112582781456956</c:v>
                </c:pt>
                <c:pt idx="13">
                  <c:v>0.20790020790020791</c:v>
                </c:pt>
                <c:pt idx="14">
                  <c:v>0</c:v>
                </c:pt>
                <c:pt idx="15">
                  <c:v>0</c:v>
                </c:pt>
                <c:pt idx="16">
                  <c:v>0</c:v>
                </c:pt>
                <c:pt idx="17">
                  <c:v>0</c:v>
                </c:pt>
                <c:pt idx="18">
                  <c:v>0</c:v>
                </c:pt>
                <c:pt idx="20">
                  <c:v>0.16286644951140067</c:v>
                </c:pt>
                <c:pt idx="21">
                  <c:v>0</c:v>
                </c:pt>
                <c:pt idx="22">
                  <c:v>0</c:v>
                </c:pt>
                <c:pt idx="23">
                  <c:v>0</c:v>
                </c:pt>
                <c:pt idx="24">
                  <c:v>0</c:v>
                </c:pt>
                <c:pt idx="25">
                  <c:v>0</c:v>
                </c:pt>
                <c:pt idx="26">
                  <c:v>2.3255813953488373</c:v>
                </c:pt>
                <c:pt idx="27">
                  <c:v>0</c:v>
                </c:pt>
                <c:pt idx="28">
                  <c:v>0</c:v>
                </c:pt>
                <c:pt idx="29">
                  <c:v>0</c:v>
                </c:pt>
              </c:numCache>
            </c:numRef>
          </c:val>
          <c:extLst>
            <c:ext xmlns:c16="http://schemas.microsoft.com/office/drawing/2014/chart" uri="{C3380CC4-5D6E-409C-BE32-E72D297353CC}">
              <c16:uniqueId val="{00000034-B06C-4AFC-93C5-200E403F41AC}"/>
            </c:ext>
          </c:extLst>
        </c:ser>
        <c:dLbls>
          <c:showLegendKey val="0"/>
          <c:showVal val="1"/>
          <c:showCatName val="0"/>
          <c:showSerName val="0"/>
          <c:showPercent val="0"/>
          <c:showBubbleSize val="0"/>
        </c:dLbls>
        <c:gapWidth val="30"/>
        <c:overlap val="100"/>
        <c:serLines/>
        <c:axId val="144202240"/>
        <c:axId val="143436032"/>
      </c:barChart>
      <c:valAx>
        <c:axId val="143436032"/>
        <c:scaling>
          <c:orientation val="minMax"/>
          <c:max val="100"/>
          <c:min val="0"/>
        </c:scaling>
        <c:delete val="1"/>
        <c:axPos val="t"/>
        <c:numFmt formatCode="0&quot;%&quot;" sourceLinked="0"/>
        <c:majorTickMark val="out"/>
        <c:minorTickMark val="none"/>
        <c:tickLblPos val="low"/>
        <c:crossAx val="144202240"/>
        <c:crosses val="autoZero"/>
        <c:crossBetween val="between"/>
        <c:majorUnit val="20"/>
      </c:valAx>
      <c:catAx>
        <c:axId val="144202240"/>
        <c:scaling>
          <c:orientation val="maxMin"/>
        </c:scaling>
        <c:delete val="1"/>
        <c:axPos val="l"/>
        <c:numFmt formatCode="@" sourceLinked="0"/>
        <c:majorTickMark val="out"/>
        <c:minorTickMark val="none"/>
        <c:tickLblPos val="nextTo"/>
        <c:crossAx val="143436032"/>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4809027777777777E-2"/>
          <c:y val="2.7998236331569663E-2"/>
          <c:w val="0.8059722222222222"/>
          <c:h val="0.94400352733686066"/>
        </c:manualLayout>
      </c:layout>
      <c:barChart>
        <c:barDir val="bar"/>
        <c:grouping val="percentStacked"/>
        <c:varyColors val="0"/>
        <c:ser>
          <c:idx val="0"/>
          <c:order val="0"/>
          <c:tx>
            <c:strRef>
              <c:f>'Q2(7)属性'!$AR$2</c:f>
              <c:strCache>
                <c:ptCount val="1"/>
                <c:pt idx="0">
                  <c:v>利用している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35CF-4537-B14D-4C750291E7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'Q2(7)属性'!$AP$3:$AP$22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3">
                  <c:v>70歳以上</c:v>
                </c:pt>
                <c:pt idx="14">
                  <c:v>【居住地域別】</c:v>
                </c:pt>
                <c:pt idx="15">
                  <c:v>世田谷地域</c:v>
                </c:pt>
                <c:pt idx="16">
                  <c:v>北沢地域</c:v>
                </c:pt>
                <c:pt idx="17">
                  <c:v>玉川地域</c:v>
                </c:pt>
                <c:pt idx="18">
                  <c:v>砧地域</c:v>
                </c:pt>
                <c:pt idx="19">
                  <c:v>烏山地域</c:v>
                </c:pt>
              </c:strCache>
            </c:strRef>
          </c:cat>
          <c:val>
            <c:numRef>
              <c:f>'Q2(7)属性'!$AR$3:$AR$22</c:f>
              <c:numCache>
                <c:formatCode>0.0</c:formatCode>
                <c:ptCount val="20"/>
                <c:pt idx="0">
                  <c:v>20</c:v>
                </c:pt>
                <c:pt idx="1">
                  <c:v>6.5468549422336331</c:v>
                </c:pt>
                <c:pt idx="3">
                  <c:v>7.2546230440967276</c:v>
                </c:pt>
                <c:pt idx="4">
                  <c:v>6</c:v>
                </c:pt>
                <c:pt idx="6">
                  <c:v>0</c:v>
                </c:pt>
                <c:pt idx="7">
                  <c:v>2.7397260273972601</c:v>
                </c:pt>
                <c:pt idx="8">
                  <c:v>5.0632911392405067</c:v>
                </c:pt>
                <c:pt idx="9">
                  <c:v>7.0175438596491224</c:v>
                </c:pt>
                <c:pt idx="10">
                  <c:v>6.557377049180328</c:v>
                </c:pt>
                <c:pt idx="11">
                  <c:v>5.3658536585365857</c:v>
                </c:pt>
                <c:pt idx="12">
                  <c:v>14.705882352941178</c:v>
                </c:pt>
                <c:pt idx="13">
                  <c:v>3.0303030303030303</c:v>
                </c:pt>
                <c:pt idx="15">
                  <c:v>5.0387596899224807</c:v>
                </c:pt>
                <c:pt idx="16">
                  <c:v>8.695652173913043</c:v>
                </c:pt>
                <c:pt idx="17">
                  <c:v>7.8651685393258424</c:v>
                </c:pt>
                <c:pt idx="18">
                  <c:v>8.6274509803921564</c:v>
                </c:pt>
                <c:pt idx="19">
                  <c:v>3.0150753768844218</c:v>
                </c:pt>
              </c:numCache>
            </c:numRef>
          </c:val>
          <c:extLst>
            <c:ext xmlns:c16="http://schemas.microsoft.com/office/drawing/2014/chart" uri="{C3380CC4-5D6E-409C-BE32-E72D297353CC}">
              <c16:uniqueId val="{00000000-35CF-4537-B14D-4C750291E702}"/>
            </c:ext>
          </c:extLst>
        </c:ser>
        <c:ser>
          <c:idx val="1"/>
          <c:order val="1"/>
          <c:tx>
            <c:strRef>
              <c:f>'Q2(7)属性'!$AS$2</c:f>
              <c:strCache>
                <c:ptCount val="1"/>
                <c:pt idx="0">
                  <c:v>これから
利用したい</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35CF-4537-B14D-4C750291E7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'Q2(7)属性'!$AP$3:$AP$22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3">
                  <c:v>70歳以上</c:v>
                </c:pt>
                <c:pt idx="14">
                  <c:v>【居住地域別】</c:v>
                </c:pt>
                <c:pt idx="15">
                  <c:v>世田谷地域</c:v>
                </c:pt>
                <c:pt idx="16">
                  <c:v>北沢地域</c:v>
                </c:pt>
                <c:pt idx="17">
                  <c:v>玉川地域</c:v>
                </c:pt>
                <c:pt idx="18">
                  <c:v>砧地域</c:v>
                </c:pt>
                <c:pt idx="19">
                  <c:v>烏山地域</c:v>
                </c:pt>
              </c:strCache>
            </c:strRef>
          </c:cat>
          <c:val>
            <c:numRef>
              <c:f>'Q2(7)属性'!$AS$3:$AS$22</c:f>
              <c:numCache>
                <c:formatCode>0.0</c:formatCode>
                <c:ptCount val="20"/>
                <c:pt idx="0">
                  <c:v>20</c:v>
                </c:pt>
                <c:pt idx="1">
                  <c:v>51.412066752246467</c:v>
                </c:pt>
                <c:pt idx="3">
                  <c:v>53.200568990042676</c:v>
                </c:pt>
                <c:pt idx="4">
                  <c:v>50</c:v>
                </c:pt>
                <c:pt idx="6">
                  <c:v>53.846153846153847</c:v>
                </c:pt>
                <c:pt idx="7">
                  <c:v>54.794520547945204</c:v>
                </c:pt>
                <c:pt idx="8">
                  <c:v>51.054852320675103</c:v>
                </c:pt>
                <c:pt idx="9">
                  <c:v>53.508771929824562</c:v>
                </c:pt>
                <c:pt idx="10">
                  <c:v>52.459016393442624</c:v>
                </c:pt>
                <c:pt idx="11">
                  <c:v>46.829268292682933</c:v>
                </c:pt>
                <c:pt idx="12">
                  <c:v>49.411764705882355</c:v>
                </c:pt>
                <c:pt idx="13">
                  <c:v>46.969696969696969</c:v>
                </c:pt>
                <c:pt idx="15">
                  <c:v>52.906976744186053</c:v>
                </c:pt>
                <c:pt idx="16">
                  <c:v>49.130434782608695</c:v>
                </c:pt>
                <c:pt idx="17">
                  <c:v>48.876404494382022</c:v>
                </c:pt>
                <c:pt idx="18">
                  <c:v>52.941176470588239</c:v>
                </c:pt>
                <c:pt idx="19">
                  <c:v>52.76381909547738</c:v>
                </c:pt>
              </c:numCache>
            </c:numRef>
          </c:val>
          <c:extLst>
            <c:ext xmlns:c16="http://schemas.microsoft.com/office/drawing/2014/chart" uri="{C3380CC4-5D6E-409C-BE32-E72D297353CC}">
              <c16:uniqueId val="{00000001-35CF-4537-B14D-4C750291E702}"/>
            </c:ext>
          </c:extLst>
        </c:ser>
        <c:ser>
          <c:idx val="2"/>
          <c:order val="2"/>
          <c:tx>
            <c:strRef>
              <c:f>'Q2(7)属性'!$AT$2</c:f>
              <c:strCache>
                <c:ptCount val="1"/>
                <c:pt idx="0">
                  <c:v>利用する
つもりはない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35CF-4537-B14D-4C750291E7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'Q2(7)属性'!$AP$3:$AP$22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3">
                  <c:v>70歳以上</c:v>
                </c:pt>
                <c:pt idx="14">
                  <c:v>【居住地域別】</c:v>
                </c:pt>
                <c:pt idx="15">
                  <c:v>世田谷地域</c:v>
                </c:pt>
                <c:pt idx="16">
                  <c:v>北沢地域</c:v>
                </c:pt>
                <c:pt idx="17">
                  <c:v>玉川地域</c:v>
                </c:pt>
                <c:pt idx="18">
                  <c:v>砧地域</c:v>
                </c:pt>
                <c:pt idx="19">
                  <c:v>烏山地域</c:v>
                </c:pt>
              </c:strCache>
            </c:strRef>
          </c:cat>
          <c:val>
            <c:numRef>
              <c:f>'Q2(7)属性'!$AT$3:$AT$22</c:f>
              <c:numCache>
                <c:formatCode>0.0</c:formatCode>
                <c:ptCount val="20"/>
                <c:pt idx="0">
                  <c:v>20</c:v>
                </c:pt>
                <c:pt idx="1">
                  <c:v>8.4082156611039789</c:v>
                </c:pt>
                <c:pt idx="3">
                  <c:v>9.9573257467994303</c:v>
                </c:pt>
                <c:pt idx="4">
                  <c:v>7.1764705882352935</c:v>
                </c:pt>
                <c:pt idx="6">
                  <c:v>7.6923076923076925</c:v>
                </c:pt>
                <c:pt idx="7">
                  <c:v>9.5890410958904102</c:v>
                </c:pt>
                <c:pt idx="8">
                  <c:v>9.2827004219409286</c:v>
                </c:pt>
                <c:pt idx="9">
                  <c:v>8.4795321637426895</c:v>
                </c:pt>
                <c:pt idx="10">
                  <c:v>6.0109289617486334</c:v>
                </c:pt>
                <c:pt idx="11">
                  <c:v>10.24390243902439</c:v>
                </c:pt>
                <c:pt idx="12">
                  <c:v>7.0588235294117645</c:v>
                </c:pt>
                <c:pt idx="13">
                  <c:v>13.636363636363635</c:v>
                </c:pt>
                <c:pt idx="15">
                  <c:v>7.3643410852713185</c:v>
                </c:pt>
                <c:pt idx="16">
                  <c:v>9.1304347826086953</c:v>
                </c:pt>
                <c:pt idx="17">
                  <c:v>7.02247191011236</c:v>
                </c:pt>
                <c:pt idx="18">
                  <c:v>7.8431372549019605</c:v>
                </c:pt>
                <c:pt idx="19">
                  <c:v>13.5678391959799</c:v>
                </c:pt>
              </c:numCache>
            </c:numRef>
          </c:val>
          <c:extLst>
            <c:ext xmlns:c16="http://schemas.microsoft.com/office/drawing/2014/chart" uri="{C3380CC4-5D6E-409C-BE32-E72D297353CC}">
              <c16:uniqueId val="{00000002-35CF-4537-B14D-4C750291E702}"/>
            </c:ext>
          </c:extLst>
        </c:ser>
        <c:ser>
          <c:idx val="3"/>
          <c:order val="3"/>
          <c:tx>
            <c:strRef>
              <c:f>'Q2(7)属性'!$AU$2</c:f>
              <c:strCache>
                <c:ptCount val="1"/>
                <c:pt idx="0">
                  <c:v>わからない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35CF-4537-B14D-4C750291E7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'Q2(7)属性'!$AP$3:$AP$22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3">
                  <c:v>70歳以上</c:v>
                </c:pt>
                <c:pt idx="14">
                  <c:v>【居住地域別】</c:v>
                </c:pt>
                <c:pt idx="15">
                  <c:v>世田谷地域</c:v>
                </c:pt>
                <c:pt idx="16">
                  <c:v>北沢地域</c:v>
                </c:pt>
                <c:pt idx="17">
                  <c:v>玉川地域</c:v>
                </c:pt>
                <c:pt idx="18">
                  <c:v>砧地域</c:v>
                </c:pt>
                <c:pt idx="19">
                  <c:v>烏山地域</c:v>
                </c:pt>
              </c:strCache>
            </c:strRef>
          </c:cat>
          <c:val>
            <c:numRef>
              <c:f>'Q2(7)属性'!$AU$3:$AU$22</c:f>
              <c:numCache>
                <c:formatCode>0.0</c:formatCode>
                <c:ptCount val="20"/>
                <c:pt idx="0">
                  <c:v>20</c:v>
                </c:pt>
                <c:pt idx="1">
                  <c:v>33.504492939666235</c:v>
                </c:pt>
                <c:pt idx="3">
                  <c:v>29.445234708392604</c:v>
                </c:pt>
                <c:pt idx="4">
                  <c:v>36.705882352941174</c:v>
                </c:pt>
                <c:pt idx="6">
                  <c:v>38.461538461538467</c:v>
                </c:pt>
                <c:pt idx="7">
                  <c:v>32.87671232876712</c:v>
                </c:pt>
                <c:pt idx="8">
                  <c:v>34.599156118143462</c:v>
                </c:pt>
                <c:pt idx="9">
                  <c:v>30.994152046783626</c:v>
                </c:pt>
                <c:pt idx="10">
                  <c:v>34.972677595628419</c:v>
                </c:pt>
                <c:pt idx="11">
                  <c:v>37.560975609756099</c:v>
                </c:pt>
                <c:pt idx="12">
                  <c:v>27.647058823529413</c:v>
                </c:pt>
                <c:pt idx="13">
                  <c:v>36.363636363636367</c:v>
                </c:pt>
                <c:pt idx="15">
                  <c:v>34.496124031007753</c:v>
                </c:pt>
                <c:pt idx="16">
                  <c:v>32.608695652173914</c:v>
                </c:pt>
                <c:pt idx="17">
                  <c:v>36.235955056179776</c:v>
                </c:pt>
                <c:pt idx="18">
                  <c:v>30.588235294117649</c:v>
                </c:pt>
                <c:pt idx="19">
                  <c:v>30.653266331658291</c:v>
                </c:pt>
              </c:numCache>
            </c:numRef>
          </c:val>
          <c:extLst>
            <c:ext xmlns:c16="http://schemas.microsoft.com/office/drawing/2014/chart" uri="{C3380CC4-5D6E-409C-BE32-E72D297353CC}">
              <c16:uniqueId val="{00000003-35CF-4537-B14D-4C750291E702}"/>
            </c:ext>
          </c:extLst>
        </c:ser>
        <c:ser>
          <c:idx val="4"/>
          <c:order val="4"/>
          <c:tx>
            <c:strRef>
              <c:f>'Q2(7)属性'!$AV$2</c:f>
              <c:strCache>
                <c:ptCount val="1"/>
                <c:pt idx="0">
                  <c:v>無回答</c:v>
                </c:pt>
              </c:strCache>
            </c:strRef>
          </c:tx>
          <c:spPr>
            <a:solidFill>
              <a:sysClr val="window" lastClr="FFFFFF"/>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35CF-4537-B14D-4C750291E702}"/>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'Q2(7)属性'!$AP$3:$AP$22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3">
                  <c:v>70歳以上</c:v>
                </c:pt>
                <c:pt idx="14">
                  <c:v>【居住地域別】</c:v>
                </c:pt>
                <c:pt idx="15">
                  <c:v>世田谷地域</c:v>
                </c:pt>
                <c:pt idx="16">
                  <c:v>北沢地域</c:v>
                </c:pt>
                <c:pt idx="17">
                  <c:v>玉川地域</c:v>
                </c:pt>
                <c:pt idx="18">
                  <c:v>砧地域</c:v>
                </c:pt>
                <c:pt idx="19">
                  <c:v>烏山地域</c:v>
                </c:pt>
              </c:strCache>
            </c:strRef>
          </c:cat>
          <c:val>
            <c:numRef>
              <c:f>'Q2(7)属性'!$AV$3:$AV$22</c:f>
              <c:numCache>
                <c:formatCode>0.0</c:formatCode>
                <c:ptCount val="20"/>
                <c:pt idx="0">
                  <c:v>20</c:v>
                </c:pt>
                <c:pt idx="1">
                  <c:v>0.12836970474967907</c:v>
                </c:pt>
                <c:pt idx="3">
                  <c:v>0.14224751066856331</c:v>
                </c:pt>
                <c:pt idx="4">
                  <c:v>0.1176470588235294</c:v>
                </c:pt>
                <c:pt idx="6">
                  <c:v>0</c:v>
                </c:pt>
                <c:pt idx="7">
                  <c:v>0</c:v>
                </c:pt>
                <c:pt idx="8">
                  <c:v>0</c:v>
                </c:pt>
                <c:pt idx="9">
                  <c:v>0</c:v>
                </c:pt>
                <c:pt idx="10">
                  <c:v>0</c:v>
                </c:pt>
                <c:pt idx="11">
                  <c:v>0</c:v>
                </c:pt>
                <c:pt idx="12">
                  <c:v>1.1764705882352942</c:v>
                </c:pt>
                <c:pt idx="13">
                  <c:v>0</c:v>
                </c:pt>
                <c:pt idx="15">
                  <c:v>0.19379844961240311</c:v>
                </c:pt>
                <c:pt idx="16">
                  <c:v>0.43478260869565216</c:v>
                </c:pt>
                <c:pt idx="17">
                  <c:v>0</c:v>
                </c:pt>
                <c:pt idx="18">
                  <c:v>0</c:v>
                </c:pt>
                <c:pt idx="19">
                  <c:v>0</c:v>
                </c:pt>
              </c:numCache>
            </c:numRef>
          </c:val>
          <c:extLst>
            <c:ext xmlns:c16="http://schemas.microsoft.com/office/drawing/2014/chart" uri="{C3380CC4-5D6E-409C-BE32-E72D297353CC}">
              <c16:uniqueId val="{00000004-35CF-4537-B14D-4C750291E702}"/>
            </c:ext>
          </c:extLst>
        </c:ser>
        <c:dLbls>
          <c:showLegendKey val="0"/>
          <c:showVal val="0"/>
          <c:showCatName val="0"/>
          <c:showSerName val="0"/>
          <c:showPercent val="0"/>
          <c:showBubbleSize val="0"/>
        </c:dLbls>
        <c:gapWidth val="30"/>
        <c:overlap val="100"/>
        <c:serLines/>
        <c:axId val="88242735"/>
        <c:axId val="1302220511"/>
      </c:barChart>
      <c:catAx>
        <c:axId val="88242735"/>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2220511"/>
        <c:crosses val="autoZero"/>
        <c:auto val="1"/>
        <c:lblAlgn val="ctr"/>
        <c:lblOffset val="100"/>
        <c:noMultiLvlLbl val="0"/>
      </c:catAx>
      <c:valAx>
        <c:axId val="1302220511"/>
        <c:scaling>
          <c:orientation val="minMax"/>
        </c:scaling>
        <c:delete val="1"/>
        <c:axPos val="t"/>
        <c:numFmt formatCode="0%" sourceLinked="1"/>
        <c:majorTickMark val="none"/>
        <c:minorTickMark val="none"/>
        <c:tickLblPos val="nextTo"/>
        <c:crossAx val="88242735"/>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6235211552503307"/>
          <c:y val="5.3769401892586555E-2"/>
          <c:w val="0.682227714956683"/>
          <c:h val="0.88988786131199427"/>
        </c:manualLayout>
      </c:layout>
      <c:barChart>
        <c:barDir val="bar"/>
        <c:grouping val="stacked"/>
        <c:varyColors val="0"/>
        <c:ser>
          <c:idx val="1"/>
          <c:order val="0"/>
          <c:tx>
            <c:strRef>
              <c:f>'Q2(7) 比較'!$AR$2</c:f>
              <c:strCache>
                <c:ptCount val="1"/>
                <c:pt idx="0">
                  <c:v>利用している</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867F-460C-9C4F-DF5FEC8D1E1E}"/>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867F-460C-9C4F-DF5FEC8D1E1E}"/>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867F-460C-9C4F-DF5FEC8D1E1E}"/>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867F-460C-9C4F-DF5FEC8D1E1E}"/>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867F-460C-9C4F-DF5FEC8D1E1E}"/>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'Q2(7) 比較'!$AP$3:$AP$5</c:f>
              <c:strCache>
                <c:ptCount val="3"/>
                <c:pt idx="0">
                  <c:v>凡例</c:v>
                </c:pt>
                <c:pt idx="1">
                  <c:v>(1,558)</c:v>
                </c:pt>
                <c:pt idx="2">
                  <c:v>(2,232)</c:v>
                </c:pt>
              </c:strCache>
            </c:strRef>
          </c:cat>
          <c:val>
            <c:numRef>
              <c:f>'Q2(7) 比較'!$AR$3:$AR$5</c:f>
              <c:numCache>
                <c:formatCode>0.0</c:formatCode>
                <c:ptCount val="3"/>
                <c:pt idx="0">
                  <c:v>20</c:v>
                </c:pt>
                <c:pt idx="1">
                  <c:v>6.5468549422336331</c:v>
                </c:pt>
                <c:pt idx="2">
                  <c:v>6.5</c:v>
                </c:pt>
              </c:numCache>
            </c:numRef>
          </c:val>
          <c:extLst>
            <c:ext xmlns:c16="http://schemas.microsoft.com/office/drawing/2014/chart" uri="{C3380CC4-5D6E-409C-BE32-E72D297353CC}">
              <c16:uniqueId val="{00000005-867F-460C-9C4F-DF5FEC8D1E1E}"/>
            </c:ext>
          </c:extLst>
        </c:ser>
        <c:ser>
          <c:idx val="2"/>
          <c:order val="1"/>
          <c:tx>
            <c:strRef>
              <c:f>'Q2(7) 比較'!$AS$2</c:f>
              <c:strCache>
                <c:ptCount val="1"/>
                <c:pt idx="0">
                  <c:v>これから
利用したい</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867F-460C-9C4F-DF5FEC8D1E1E}"/>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867F-460C-9C4F-DF5FEC8D1E1E}"/>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867F-460C-9C4F-DF5FEC8D1E1E}"/>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867F-460C-9C4F-DF5FEC8D1E1E}"/>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'Q2(7) 比較'!$AP$3:$AP$5</c:f>
              <c:strCache>
                <c:ptCount val="3"/>
                <c:pt idx="0">
                  <c:v>凡例</c:v>
                </c:pt>
                <c:pt idx="1">
                  <c:v>(1,558)</c:v>
                </c:pt>
                <c:pt idx="2">
                  <c:v>(2,232)</c:v>
                </c:pt>
              </c:strCache>
            </c:strRef>
          </c:cat>
          <c:val>
            <c:numRef>
              <c:f>'Q2(7) 比較'!$AS$3:$AS$5</c:f>
              <c:numCache>
                <c:formatCode>0.0</c:formatCode>
                <c:ptCount val="3"/>
                <c:pt idx="0">
                  <c:v>20</c:v>
                </c:pt>
                <c:pt idx="1">
                  <c:v>51.412066752246467</c:v>
                </c:pt>
                <c:pt idx="2">
                  <c:v>40.200000000000003</c:v>
                </c:pt>
              </c:numCache>
            </c:numRef>
          </c:val>
          <c:extLst>
            <c:ext xmlns:c16="http://schemas.microsoft.com/office/drawing/2014/chart" uri="{C3380CC4-5D6E-409C-BE32-E72D297353CC}">
              <c16:uniqueId val="{0000000A-867F-460C-9C4F-DF5FEC8D1E1E}"/>
            </c:ext>
          </c:extLst>
        </c:ser>
        <c:ser>
          <c:idx val="3"/>
          <c:order val="2"/>
          <c:tx>
            <c:strRef>
              <c:f>'Q2(7) 比較'!$AT$2</c:f>
              <c:strCache>
                <c:ptCount val="1"/>
                <c:pt idx="0">
                  <c:v>利用する
つもりはない</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867F-460C-9C4F-DF5FEC8D1E1E}"/>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867F-460C-9C4F-DF5FEC8D1E1E}"/>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867F-460C-9C4F-DF5FEC8D1E1E}"/>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867F-460C-9C4F-DF5FEC8D1E1E}"/>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867F-460C-9C4F-DF5FEC8D1E1E}"/>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867F-460C-9C4F-DF5FEC8D1E1E}"/>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'Q2(7) 比較'!$AP$3:$AP$5</c:f>
              <c:strCache>
                <c:ptCount val="3"/>
                <c:pt idx="0">
                  <c:v>凡例</c:v>
                </c:pt>
                <c:pt idx="1">
                  <c:v>(1,558)</c:v>
                </c:pt>
                <c:pt idx="2">
                  <c:v>(2,232)</c:v>
                </c:pt>
              </c:strCache>
            </c:strRef>
          </c:cat>
          <c:val>
            <c:numRef>
              <c:f>'Q2(7) 比較'!$AT$3:$AT$5</c:f>
              <c:numCache>
                <c:formatCode>0.0</c:formatCode>
                <c:ptCount val="3"/>
                <c:pt idx="0">
                  <c:v>20</c:v>
                </c:pt>
                <c:pt idx="1">
                  <c:v>8.4082156611039789</c:v>
                </c:pt>
                <c:pt idx="2">
                  <c:v>11.3</c:v>
                </c:pt>
              </c:numCache>
            </c:numRef>
          </c:val>
          <c:extLst>
            <c:ext xmlns:c16="http://schemas.microsoft.com/office/drawing/2014/chart" uri="{C3380CC4-5D6E-409C-BE32-E72D297353CC}">
              <c16:uniqueId val="{00000011-867F-460C-9C4F-DF5FEC8D1E1E}"/>
            </c:ext>
          </c:extLst>
        </c:ser>
        <c:ser>
          <c:idx val="4"/>
          <c:order val="3"/>
          <c:tx>
            <c:strRef>
              <c:f>'Q2(7) 比較'!$AU$2</c:f>
              <c:strCache>
                <c:ptCount val="1"/>
                <c:pt idx="0">
                  <c:v>わからない</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867F-460C-9C4F-DF5FEC8D1E1E}"/>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867F-460C-9C4F-DF5FEC8D1E1E}"/>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867F-460C-9C4F-DF5FEC8D1E1E}"/>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867F-460C-9C4F-DF5FEC8D1E1E}"/>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867F-460C-9C4F-DF5FEC8D1E1E}"/>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867F-460C-9C4F-DF5FEC8D1E1E}"/>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867F-460C-9C4F-DF5FEC8D1E1E}"/>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867F-460C-9C4F-DF5FEC8D1E1E}"/>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867F-460C-9C4F-DF5FEC8D1E1E}"/>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867F-460C-9C4F-DF5FEC8D1E1E}"/>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867F-460C-9C4F-DF5FEC8D1E1E}"/>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867F-460C-9C4F-DF5FEC8D1E1E}"/>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867F-460C-9C4F-DF5FEC8D1E1E}"/>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867F-460C-9C4F-DF5FEC8D1E1E}"/>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867F-460C-9C4F-DF5FEC8D1E1E}"/>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'Q2(7) 比較'!$AP$3:$AP$5</c:f>
              <c:strCache>
                <c:ptCount val="3"/>
                <c:pt idx="0">
                  <c:v>凡例</c:v>
                </c:pt>
                <c:pt idx="1">
                  <c:v>(1,558)</c:v>
                </c:pt>
                <c:pt idx="2">
                  <c:v>(2,232)</c:v>
                </c:pt>
              </c:strCache>
            </c:strRef>
          </c:cat>
          <c:val>
            <c:numRef>
              <c:f>'Q2(7) 比較'!$AU$3:$AU$5</c:f>
              <c:numCache>
                <c:formatCode>0.0</c:formatCode>
                <c:ptCount val="3"/>
                <c:pt idx="0">
                  <c:v>20</c:v>
                </c:pt>
                <c:pt idx="1">
                  <c:v>33.504492939666235</c:v>
                </c:pt>
                <c:pt idx="2">
                  <c:v>40.4</c:v>
                </c:pt>
              </c:numCache>
            </c:numRef>
          </c:val>
          <c:extLst>
            <c:ext xmlns:c16="http://schemas.microsoft.com/office/drawing/2014/chart" uri="{C3380CC4-5D6E-409C-BE32-E72D297353CC}">
              <c16:uniqueId val="{00000021-867F-460C-9C4F-DF5FEC8D1E1E}"/>
            </c:ext>
          </c:extLst>
        </c:ser>
        <c:ser>
          <c:idx val="13"/>
          <c:order val="4"/>
          <c:tx>
            <c:strRef>
              <c:f>'Q2(7) 比較'!$AV$2</c:f>
              <c:strCache>
                <c:ptCount val="1"/>
                <c:pt idx="0">
                  <c:v>無回答</c:v>
                </c:pt>
              </c:strCache>
            </c:strRef>
          </c:tx>
          <c:spPr>
            <a:solidFill>
              <a:schemeClr val="bg1"/>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867F-460C-9C4F-DF5FEC8D1E1E}"/>
                </c:ext>
              </c:extLst>
            </c:dLbl>
            <c:dLbl>
              <c:idx val="1"/>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3-867F-460C-9C4F-DF5FEC8D1E1E}"/>
                </c:ext>
              </c:extLst>
            </c:dLbl>
            <c:dLbl>
              <c:idx val="2"/>
              <c:layout>
                <c:manualLayout>
                  <c:x val="2.4597937251846516E-2"/>
                  <c:y val="6.3408927342880603E-7"/>
                </c:manualLayout>
              </c:layout>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867F-460C-9C4F-DF5FEC8D1E1E}"/>
                </c:ext>
              </c:extLst>
            </c:dLbl>
            <c:dLbl>
              <c:idx val="3"/>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5-867F-460C-9C4F-DF5FEC8D1E1E}"/>
                </c:ext>
              </c:extLst>
            </c:dLbl>
            <c:dLbl>
              <c:idx val="4"/>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6-867F-460C-9C4F-DF5FEC8D1E1E}"/>
                </c:ext>
              </c:extLst>
            </c:dLbl>
            <c:dLbl>
              <c:idx val="5"/>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7-867F-460C-9C4F-DF5FEC8D1E1E}"/>
                </c:ext>
              </c:extLst>
            </c:dLbl>
            <c:dLbl>
              <c:idx val="6"/>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8-867F-460C-9C4F-DF5FEC8D1E1E}"/>
                </c:ext>
              </c:extLst>
            </c:dLbl>
            <c:dLbl>
              <c:idx val="7"/>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9-867F-460C-9C4F-DF5FEC8D1E1E}"/>
                </c:ext>
              </c:extLst>
            </c:dLbl>
            <c:dLbl>
              <c:idx val="8"/>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A-867F-460C-9C4F-DF5FEC8D1E1E}"/>
                </c:ext>
              </c:extLst>
            </c:dLbl>
            <c:dLbl>
              <c:idx val="9"/>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B-867F-460C-9C4F-DF5FEC8D1E1E}"/>
                </c:ext>
              </c:extLst>
            </c:dLbl>
            <c:dLbl>
              <c:idx val="10"/>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C-867F-460C-9C4F-DF5FEC8D1E1E}"/>
                </c:ext>
              </c:extLst>
            </c:dLbl>
            <c:dLbl>
              <c:idx val="11"/>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D-867F-460C-9C4F-DF5FEC8D1E1E}"/>
                </c:ext>
              </c:extLst>
            </c:dLbl>
            <c:dLbl>
              <c:idx val="12"/>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E-867F-460C-9C4F-DF5FEC8D1E1E}"/>
                </c:ext>
              </c:extLst>
            </c:dLbl>
            <c:dLbl>
              <c:idx val="13"/>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F-867F-460C-9C4F-DF5FEC8D1E1E}"/>
                </c:ext>
              </c:extLst>
            </c:dLbl>
            <c:dLbl>
              <c:idx val="14"/>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30-867F-460C-9C4F-DF5FEC8D1E1E}"/>
                </c:ext>
              </c:extLst>
            </c:dLbl>
            <c:dLbl>
              <c:idx val="15"/>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31-867F-460C-9C4F-DF5FEC8D1E1E}"/>
                </c:ext>
              </c:extLst>
            </c:dLbl>
            <c:dLbl>
              <c:idx val="16"/>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32-867F-460C-9C4F-DF5FEC8D1E1E}"/>
                </c:ext>
              </c:extLst>
            </c:dLbl>
            <c:dLbl>
              <c:idx val="17"/>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33-867F-460C-9C4F-DF5FEC8D1E1E}"/>
                </c:ext>
              </c:extLst>
            </c:dLbl>
            <c:dLbl>
              <c:idx val="18"/>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34-867F-460C-9C4F-DF5FEC8D1E1E}"/>
                </c:ext>
              </c:extLst>
            </c:dLbl>
            <c:spPr>
              <a:solidFill>
                <a:schemeClr val="bg1"/>
              </a:solidFill>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'Q2(7) 比較'!$AP$3:$AP$5</c:f>
              <c:strCache>
                <c:ptCount val="3"/>
                <c:pt idx="0">
                  <c:v>凡例</c:v>
                </c:pt>
                <c:pt idx="1">
                  <c:v>(1,558)</c:v>
                </c:pt>
                <c:pt idx="2">
                  <c:v>(2,232)</c:v>
                </c:pt>
              </c:strCache>
            </c:strRef>
          </c:cat>
          <c:val>
            <c:numRef>
              <c:f>'Q2(7) 比較'!$AV$3:$AV$5</c:f>
              <c:numCache>
                <c:formatCode>0.0</c:formatCode>
                <c:ptCount val="3"/>
                <c:pt idx="0">
                  <c:v>20</c:v>
                </c:pt>
                <c:pt idx="1">
                  <c:v>0.12836970474967907</c:v>
                </c:pt>
                <c:pt idx="2">
                  <c:v>1.6</c:v>
                </c:pt>
              </c:numCache>
            </c:numRef>
          </c:val>
          <c:extLst>
            <c:ext xmlns:c16="http://schemas.microsoft.com/office/drawing/2014/chart" uri="{C3380CC4-5D6E-409C-BE32-E72D297353CC}">
              <c16:uniqueId val="{00000035-867F-460C-9C4F-DF5FEC8D1E1E}"/>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9288790660772957E-2"/>
          <c:y val="0.15672450235755928"/>
          <c:w val="0.84966876345914089"/>
          <c:h val="0.77525886697791091"/>
        </c:manualLayout>
      </c:layout>
      <c:barChart>
        <c:barDir val="bar"/>
        <c:grouping val="clustered"/>
        <c:varyColors val="0"/>
        <c:ser>
          <c:idx val="0"/>
          <c:order val="0"/>
          <c:tx>
            <c:strRef>
              <c:f>'Q2(8)'!$AK$3</c:f>
              <c:strCache>
                <c:ptCount val="1"/>
                <c:pt idx="0">
                  <c:v>構成比</c:v>
                </c:pt>
              </c:strCache>
            </c:strRef>
          </c:tx>
          <c:spPr>
            <a:solidFill>
              <a:schemeClr val="bg1">
                <a:lumMod val="75000"/>
              </a:schemeClr>
            </a:solidFill>
            <a:ln>
              <a:solidFill>
                <a:schemeClr val="tx1"/>
              </a:solidFill>
            </a:ln>
          </c:spPr>
          <c:invertIfNegative val="0"/>
          <c:dPt>
            <c:idx val="0"/>
            <c:invertIfNegative val="0"/>
            <c:bubble3D val="0"/>
            <c:extLst>
              <c:ext xmlns:c16="http://schemas.microsoft.com/office/drawing/2014/chart" uri="{C3380CC4-5D6E-409C-BE32-E72D297353CC}">
                <c16:uniqueId val="{00000000-470C-4C25-83E3-825609859014}"/>
              </c:ext>
            </c:extLst>
          </c:dPt>
          <c:dPt>
            <c:idx val="1"/>
            <c:invertIfNegative val="0"/>
            <c:bubble3D val="0"/>
            <c:extLst>
              <c:ext xmlns:c16="http://schemas.microsoft.com/office/drawing/2014/chart" uri="{C3380CC4-5D6E-409C-BE32-E72D297353CC}">
                <c16:uniqueId val="{00000001-470C-4C25-83E3-825609859014}"/>
              </c:ext>
            </c:extLst>
          </c:dPt>
          <c:dPt>
            <c:idx val="2"/>
            <c:invertIfNegative val="0"/>
            <c:bubble3D val="0"/>
            <c:extLst>
              <c:ext xmlns:c16="http://schemas.microsoft.com/office/drawing/2014/chart" uri="{C3380CC4-5D6E-409C-BE32-E72D297353CC}">
                <c16:uniqueId val="{00000002-470C-4C25-83E3-825609859014}"/>
              </c:ext>
            </c:extLst>
          </c:dPt>
          <c:dPt>
            <c:idx val="3"/>
            <c:invertIfNegative val="0"/>
            <c:bubble3D val="0"/>
            <c:extLst>
              <c:ext xmlns:c16="http://schemas.microsoft.com/office/drawing/2014/chart" uri="{C3380CC4-5D6E-409C-BE32-E72D297353CC}">
                <c16:uniqueId val="{00000003-470C-4C25-83E3-825609859014}"/>
              </c:ext>
            </c:extLst>
          </c:dPt>
          <c:dPt>
            <c:idx val="4"/>
            <c:invertIfNegative val="0"/>
            <c:bubble3D val="0"/>
            <c:extLst>
              <c:ext xmlns:c16="http://schemas.microsoft.com/office/drawing/2014/chart" uri="{C3380CC4-5D6E-409C-BE32-E72D297353CC}">
                <c16:uniqueId val="{00000004-470C-4C25-83E3-825609859014}"/>
              </c:ext>
            </c:extLst>
          </c:dPt>
          <c:dPt>
            <c:idx val="5"/>
            <c:invertIfNegative val="0"/>
            <c:bubble3D val="0"/>
            <c:extLst>
              <c:ext xmlns:c16="http://schemas.microsoft.com/office/drawing/2014/chart" uri="{C3380CC4-5D6E-409C-BE32-E72D297353CC}">
                <c16:uniqueId val="{00000005-470C-4C25-83E3-825609859014}"/>
              </c:ext>
            </c:extLst>
          </c:dPt>
          <c:dPt>
            <c:idx val="6"/>
            <c:invertIfNegative val="0"/>
            <c:bubble3D val="0"/>
            <c:extLst>
              <c:ext xmlns:c16="http://schemas.microsoft.com/office/drawing/2014/chart" uri="{C3380CC4-5D6E-409C-BE32-E72D297353CC}">
                <c16:uniqueId val="{00000006-470C-4C25-83E3-825609859014}"/>
              </c:ext>
            </c:extLst>
          </c:dPt>
          <c:dPt>
            <c:idx val="7"/>
            <c:invertIfNegative val="0"/>
            <c:bubble3D val="0"/>
            <c:extLst>
              <c:ext xmlns:c16="http://schemas.microsoft.com/office/drawing/2014/chart" uri="{C3380CC4-5D6E-409C-BE32-E72D297353CC}">
                <c16:uniqueId val="{00000007-470C-4C25-83E3-825609859014}"/>
              </c:ext>
            </c:extLst>
          </c:dPt>
          <c:dPt>
            <c:idx val="8"/>
            <c:invertIfNegative val="0"/>
            <c:bubble3D val="0"/>
            <c:extLst>
              <c:ext xmlns:c16="http://schemas.microsoft.com/office/drawing/2014/chart" uri="{C3380CC4-5D6E-409C-BE32-E72D297353CC}">
                <c16:uniqueId val="{00000008-470C-4C25-83E3-825609859014}"/>
              </c:ext>
            </c:extLst>
          </c:dPt>
          <c:dPt>
            <c:idx val="9"/>
            <c:invertIfNegative val="0"/>
            <c:bubble3D val="0"/>
            <c:extLst>
              <c:ext xmlns:c16="http://schemas.microsoft.com/office/drawing/2014/chart" uri="{C3380CC4-5D6E-409C-BE32-E72D297353CC}">
                <c16:uniqueId val="{00000009-470C-4C25-83E3-825609859014}"/>
              </c:ext>
            </c:extLst>
          </c:dPt>
          <c:dPt>
            <c:idx val="10"/>
            <c:invertIfNegative val="0"/>
            <c:bubble3D val="0"/>
            <c:extLst>
              <c:ext xmlns:c16="http://schemas.microsoft.com/office/drawing/2014/chart" uri="{C3380CC4-5D6E-409C-BE32-E72D297353CC}">
                <c16:uniqueId val="{0000000A-470C-4C25-83E3-825609859014}"/>
              </c:ext>
            </c:extLst>
          </c:dPt>
          <c:dPt>
            <c:idx val="11"/>
            <c:invertIfNegative val="0"/>
            <c:bubble3D val="0"/>
            <c:extLst>
              <c:ext xmlns:c16="http://schemas.microsoft.com/office/drawing/2014/chart" uri="{C3380CC4-5D6E-409C-BE32-E72D297353CC}">
                <c16:uniqueId val="{0000000B-470C-4C25-83E3-825609859014}"/>
              </c:ext>
            </c:extLst>
          </c:dPt>
          <c:dPt>
            <c:idx val="12"/>
            <c:invertIfNegative val="0"/>
            <c:bubble3D val="0"/>
            <c:extLst>
              <c:ext xmlns:c16="http://schemas.microsoft.com/office/drawing/2014/chart" uri="{C3380CC4-5D6E-409C-BE32-E72D297353CC}">
                <c16:uniqueId val="{0000000C-470C-4C25-83E3-825609859014}"/>
              </c:ext>
            </c:extLst>
          </c:dPt>
          <c:dPt>
            <c:idx val="13"/>
            <c:invertIfNegative val="0"/>
            <c:bubble3D val="0"/>
            <c:extLst>
              <c:ext xmlns:c16="http://schemas.microsoft.com/office/drawing/2014/chart" uri="{C3380CC4-5D6E-409C-BE32-E72D297353CC}">
                <c16:uniqueId val="{0000000D-470C-4C25-83E3-825609859014}"/>
              </c:ext>
            </c:extLst>
          </c:dPt>
          <c:dPt>
            <c:idx val="14"/>
            <c:invertIfNegative val="0"/>
            <c:bubble3D val="0"/>
            <c:extLst>
              <c:ext xmlns:c16="http://schemas.microsoft.com/office/drawing/2014/chart" uri="{C3380CC4-5D6E-409C-BE32-E72D297353CC}">
                <c16:uniqueId val="{0000000E-470C-4C25-83E3-825609859014}"/>
              </c:ext>
            </c:extLst>
          </c:dPt>
          <c:dLbls>
            <c:numFmt formatCode="0.0" sourceLinked="0"/>
            <c:spPr>
              <a:noFill/>
              <a:ln>
                <a:noFill/>
              </a:ln>
              <a:effectLst/>
            </c:spPr>
            <c:txPr>
              <a:bodyPr/>
              <a:lstStyle/>
              <a:p>
                <a:pPr>
                  <a:defRPr sz="800">
                    <a:latin typeface="+mn-ea"/>
                    <a:ea typeface="+mn-ea"/>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'Q2(8)'!$AM$2:$AR$2</c:f>
              <c:strCache>
                <c:ptCount val="6"/>
                <c:pt idx="0">
                  <c:v>太陽光パネルの設置</c:v>
                </c:pt>
                <c:pt idx="1">
                  <c:v>再生可能エネルギー由来の電気の購入</c:v>
                </c:pt>
                <c:pt idx="2">
                  <c:v>太陽熱の利用</c:v>
                </c:pt>
                <c:pt idx="3">
                  <c:v>地中熱の利用</c:v>
                </c:pt>
                <c:pt idx="4">
                  <c:v>その他</c:v>
                </c:pt>
                <c:pt idx="5">
                  <c:v>無回答</c:v>
                </c:pt>
              </c:strCache>
            </c:strRef>
          </c:cat>
          <c:val>
            <c:numRef>
              <c:f>'Q2(8)'!$AM$3:$AR$3</c:f>
              <c:numCache>
                <c:formatCode>0.0</c:formatCode>
                <c:ptCount val="6"/>
                <c:pt idx="0">
                  <c:v>66.666666666666657</c:v>
                </c:pt>
                <c:pt idx="1">
                  <c:v>25.490196078431371</c:v>
                </c:pt>
                <c:pt idx="2">
                  <c:v>10.784313725490197</c:v>
                </c:pt>
                <c:pt idx="3">
                  <c:v>0.98039215686274506</c:v>
                </c:pt>
                <c:pt idx="4">
                  <c:v>5.8823529411764701</c:v>
                </c:pt>
                <c:pt idx="5">
                  <c:v>0.98039215686274506</c:v>
                </c:pt>
              </c:numCache>
            </c:numRef>
          </c:val>
          <c:extLst>
            <c:ext xmlns:c16="http://schemas.microsoft.com/office/drawing/2014/chart" uri="{C3380CC4-5D6E-409C-BE32-E72D297353CC}">
              <c16:uniqueId val="{0000000F-470C-4C25-83E3-825609859014}"/>
            </c:ext>
          </c:extLst>
        </c:ser>
        <c:dLbls>
          <c:showLegendKey val="0"/>
          <c:showVal val="1"/>
          <c:showCatName val="0"/>
          <c:showSerName val="0"/>
          <c:showPercent val="0"/>
          <c:showBubbleSize val="0"/>
        </c:dLbls>
        <c:gapWidth val="50"/>
        <c:overlap val="100"/>
        <c:axId val="384542720"/>
        <c:axId val="390380864"/>
      </c:barChart>
      <c:valAx>
        <c:axId val="390380864"/>
        <c:scaling>
          <c:orientation val="minMax"/>
        </c:scaling>
        <c:delete val="0"/>
        <c:axPos val="t"/>
        <c:numFmt formatCode="0&quot;%&quot;" sourceLinked="0"/>
        <c:majorTickMark val="out"/>
        <c:minorTickMark val="none"/>
        <c:tickLblPos val="low"/>
        <c:spPr>
          <a:ln>
            <a:solidFill>
              <a:schemeClr val="tx1"/>
            </a:solidFill>
          </a:ln>
        </c:spPr>
        <c:txPr>
          <a:bodyPr/>
          <a:lstStyle/>
          <a:p>
            <a:pPr>
              <a:defRPr sz="800"/>
            </a:pPr>
            <a:endParaRPr lang="ja-JP"/>
          </a:p>
        </c:txPr>
        <c:crossAx val="384542720"/>
        <c:crosses val="autoZero"/>
        <c:crossBetween val="between"/>
      </c:valAx>
      <c:catAx>
        <c:axId val="384542720"/>
        <c:scaling>
          <c:orientation val="maxMin"/>
        </c:scaling>
        <c:delete val="1"/>
        <c:axPos val="l"/>
        <c:numFmt formatCode="General" sourceLinked="1"/>
        <c:majorTickMark val="out"/>
        <c:minorTickMark val="none"/>
        <c:tickLblPos val="nextTo"/>
        <c:crossAx val="390380864"/>
        <c:crosses val="autoZero"/>
        <c:auto val="1"/>
        <c:lblAlgn val="ctr"/>
        <c:lblOffset val="100"/>
        <c:noMultiLvlLbl val="0"/>
      </c:cat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9288790660772957E-2"/>
          <c:y val="0.10362695317290946"/>
          <c:w val="0.84966876345914089"/>
          <c:h val="0.77540752096253451"/>
        </c:manualLayout>
      </c:layout>
      <c:barChart>
        <c:barDir val="bar"/>
        <c:grouping val="clustered"/>
        <c:varyColors val="0"/>
        <c:ser>
          <c:idx val="0"/>
          <c:order val="0"/>
          <c:tx>
            <c:strRef>
              <c:f>'Q2(8)比較'!$AK$3</c:f>
              <c:strCache>
                <c:ptCount val="1"/>
                <c:pt idx="0">
                  <c:v>令和5年度　（ｎ = 102）</c:v>
                </c:pt>
              </c:strCache>
            </c:strRef>
          </c:tx>
          <c:spPr>
            <a:solidFill>
              <a:schemeClr val="bg1">
                <a:lumMod val="75000"/>
              </a:schemeClr>
            </a:solidFill>
            <a:ln>
              <a:solidFill>
                <a:schemeClr val="tx1"/>
              </a:solidFill>
            </a:ln>
          </c:spPr>
          <c:invertIfNegative val="0"/>
          <c:dPt>
            <c:idx val="0"/>
            <c:invertIfNegative val="0"/>
            <c:bubble3D val="0"/>
            <c:extLst>
              <c:ext xmlns:c16="http://schemas.microsoft.com/office/drawing/2014/chart" uri="{C3380CC4-5D6E-409C-BE32-E72D297353CC}">
                <c16:uniqueId val="{00000000-5F43-4738-8063-BF2094679642}"/>
              </c:ext>
            </c:extLst>
          </c:dPt>
          <c:dPt>
            <c:idx val="1"/>
            <c:invertIfNegative val="0"/>
            <c:bubble3D val="0"/>
            <c:extLst>
              <c:ext xmlns:c16="http://schemas.microsoft.com/office/drawing/2014/chart" uri="{C3380CC4-5D6E-409C-BE32-E72D297353CC}">
                <c16:uniqueId val="{00000001-5F43-4738-8063-BF2094679642}"/>
              </c:ext>
            </c:extLst>
          </c:dPt>
          <c:dPt>
            <c:idx val="2"/>
            <c:invertIfNegative val="0"/>
            <c:bubble3D val="0"/>
            <c:extLst>
              <c:ext xmlns:c16="http://schemas.microsoft.com/office/drawing/2014/chart" uri="{C3380CC4-5D6E-409C-BE32-E72D297353CC}">
                <c16:uniqueId val="{00000002-5F43-4738-8063-BF2094679642}"/>
              </c:ext>
            </c:extLst>
          </c:dPt>
          <c:dPt>
            <c:idx val="3"/>
            <c:invertIfNegative val="0"/>
            <c:bubble3D val="0"/>
            <c:extLst>
              <c:ext xmlns:c16="http://schemas.microsoft.com/office/drawing/2014/chart" uri="{C3380CC4-5D6E-409C-BE32-E72D297353CC}">
                <c16:uniqueId val="{00000003-5F43-4738-8063-BF2094679642}"/>
              </c:ext>
            </c:extLst>
          </c:dPt>
          <c:dPt>
            <c:idx val="4"/>
            <c:invertIfNegative val="0"/>
            <c:bubble3D val="0"/>
            <c:extLst>
              <c:ext xmlns:c16="http://schemas.microsoft.com/office/drawing/2014/chart" uri="{C3380CC4-5D6E-409C-BE32-E72D297353CC}">
                <c16:uniqueId val="{00000004-5F43-4738-8063-BF2094679642}"/>
              </c:ext>
            </c:extLst>
          </c:dPt>
          <c:dPt>
            <c:idx val="5"/>
            <c:invertIfNegative val="0"/>
            <c:bubble3D val="0"/>
            <c:extLst>
              <c:ext xmlns:c16="http://schemas.microsoft.com/office/drawing/2014/chart" uri="{C3380CC4-5D6E-409C-BE32-E72D297353CC}">
                <c16:uniqueId val="{00000005-5F43-4738-8063-BF2094679642}"/>
              </c:ext>
            </c:extLst>
          </c:dPt>
          <c:dPt>
            <c:idx val="6"/>
            <c:invertIfNegative val="0"/>
            <c:bubble3D val="0"/>
            <c:extLst>
              <c:ext xmlns:c16="http://schemas.microsoft.com/office/drawing/2014/chart" uri="{C3380CC4-5D6E-409C-BE32-E72D297353CC}">
                <c16:uniqueId val="{00000006-5F43-4738-8063-BF2094679642}"/>
              </c:ext>
            </c:extLst>
          </c:dPt>
          <c:dPt>
            <c:idx val="7"/>
            <c:invertIfNegative val="0"/>
            <c:bubble3D val="0"/>
            <c:extLst>
              <c:ext xmlns:c16="http://schemas.microsoft.com/office/drawing/2014/chart" uri="{C3380CC4-5D6E-409C-BE32-E72D297353CC}">
                <c16:uniqueId val="{00000007-5F43-4738-8063-BF2094679642}"/>
              </c:ext>
            </c:extLst>
          </c:dPt>
          <c:dPt>
            <c:idx val="8"/>
            <c:invertIfNegative val="0"/>
            <c:bubble3D val="0"/>
            <c:extLst>
              <c:ext xmlns:c16="http://schemas.microsoft.com/office/drawing/2014/chart" uri="{C3380CC4-5D6E-409C-BE32-E72D297353CC}">
                <c16:uniqueId val="{00000008-5F43-4738-8063-BF2094679642}"/>
              </c:ext>
            </c:extLst>
          </c:dPt>
          <c:dPt>
            <c:idx val="9"/>
            <c:invertIfNegative val="0"/>
            <c:bubble3D val="0"/>
            <c:extLst>
              <c:ext xmlns:c16="http://schemas.microsoft.com/office/drawing/2014/chart" uri="{C3380CC4-5D6E-409C-BE32-E72D297353CC}">
                <c16:uniqueId val="{00000009-5F43-4738-8063-BF2094679642}"/>
              </c:ext>
            </c:extLst>
          </c:dPt>
          <c:dPt>
            <c:idx val="10"/>
            <c:invertIfNegative val="0"/>
            <c:bubble3D val="0"/>
            <c:extLst>
              <c:ext xmlns:c16="http://schemas.microsoft.com/office/drawing/2014/chart" uri="{C3380CC4-5D6E-409C-BE32-E72D297353CC}">
                <c16:uniqueId val="{0000000A-5F43-4738-8063-BF2094679642}"/>
              </c:ext>
            </c:extLst>
          </c:dPt>
          <c:dPt>
            <c:idx val="11"/>
            <c:invertIfNegative val="0"/>
            <c:bubble3D val="0"/>
            <c:extLst>
              <c:ext xmlns:c16="http://schemas.microsoft.com/office/drawing/2014/chart" uri="{C3380CC4-5D6E-409C-BE32-E72D297353CC}">
                <c16:uniqueId val="{0000000B-5F43-4738-8063-BF2094679642}"/>
              </c:ext>
            </c:extLst>
          </c:dPt>
          <c:dPt>
            <c:idx val="12"/>
            <c:invertIfNegative val="0"/>
            <c:bubble3D val="0"/>
            <c:extLst>
              <c:ext xmlns:c16="http://schemas.microsoft.com/office/drawing/2014/chart" uri="{C3380CC4-5D6E-409C-BE32-E72D297353CC}">
                <c16:uniqueId val="{0000000C-5F43-4738-8063-BF2094679642}"/>
              </c:ext>
            </c:extLst>
          </c:dPt>
          <c:dPt>
            <c:idx val="13"/>
            <c:invertIfNegative val="0"/>
            <c:bubble3D val="0"/>
            <c:extLst>
              <c:ext xmlns:c16="http://schemas.microsoft.com/office/drawing/2014/chart" uri="{C3380CC4-5D6E-409C-BE32-E72D297353CC}">
                <c16:uniqueId val="{0000000D-5F43-4738-8063-BF2094679642}"/>
              </c:ext>
            </c:extLst>
          </c:dPt>
          <c:dPt>
            <c:idx val="14"/>
            <c:invertIfNegative val="0"/>
            <c:bubble3D val="0"/>
            <c:extLst>
              <c:ext xmlns:c16="http://schemas.microsoft.com/office/drawing/2014/chart" uri="{C3380CC4-5D6E-409C-BE32-E72D297353CC}">
                <c16:uniqueId val="{0000000E-5F43-4738-8063-BF2094679642}"/>
              </c:ext>
            </c:extLst>
          </c:dPt>
          <c:dLbls>
            <c:numFmt formatCode="0.0" sourceLinked="0"/>
            <c:spPr>
              <a:noFill/>
              <a:ln>
                <a:noFill/>
              </a:ln>
              <a:effectLst/>
            </c:spPr>
            <c:txPr>
              <a:bodyPr/>
              <a:lstStyle/>
              <a:p>
                <a:pPr>
                  <a:defRPr sz="800">
                    <a:latin typeface="+mn-ea"/>
                    <a:ea typeface="+mn-ea"/>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'Q2(8)比較'!$AM$2:$AR$2</c:f>
              <c:strCache>
                <c:ptCount val="6"/>
                <c:pt idx="0">
                  <c:v>太陽光パネルの設置</c:v>
                </c:pt>
                <c:pt idx="1">
                  <c:v>再生可能エネルギー由来の電気の購入</c:v>
                </c:pt>
                <c:pt idx="2">
                  <c:v>太陽熱の利用</c:v>
                </c:pt>
                <c:pt idx="3">
                  <c:v>地中熱の利用</c:v>
                </c:pt>
                <c:pt idx="4">
                  <c:v>その他</c:v>
                </c:pt>
                <c:pt idx="5">
                  <c:v>無回答</c:v>
                </c:pt>
              </c:strCache>
            </c:strRef>
          </c:cat>
          <c:val>
            <c:numRef>
              <c:f>'Q2(8)比較'!$AM$3:$AR$3</c:f>
              <c:numCache>
                <c:formatCode>0.0</c:formatCode>
                <c:ptCount val="6"/>
                <c:pt idx="0">
                  <c:v>66.666666666666657</c:v>
                </c:pt>
                <c:pt idx="1">
                  <c:v>25.490196078431371</c:v>
                </c:pt>
                <c:pt idx="2">
                  <c:v>10.784313725490197</c:v>
                </c:pt>
                <c:pt idx="3">
                  <c:v>0.98039215686274506</c:v>
                </c:pt>
                <c:pt idx="4">
                  <c:v>5.8823529411764701</c:v>
                </c:pt>
                <c:pt idx="5">
                  <c:v>0.98039215686274506</c:v>
                </c:pt>
              </c:numCache>
            </c:numRef>
          </c:val>
          <c:extLst>
            <c:ext xmlns:c16="http://schemas.microsoft.com/office/drawing/2014/chart" uri="{C3380CC4-5D6E-409C-BE32-E72D297353CC}">
              <c16:uniqueId val="{0000000F-5F43-4738-8063-BF2094679642}"/>
            </c:ext>
          </c:extLst>
        </c:ser>
        <c:ser>
          <c:idx val="1"/>
          <c:order val="1"/>
          <c:tx>
            <c:strRef>
              <c:f>'Q2(8)比較'!$AK$4</c:f>
              <c:strCache>
                <c:ptCount val="1"/>
                <c:pt idx="0">
                  <c:v>平成30年度　（ｎ = 146）</c:v>
                </c:pt>
              </c:strCache>
            </c:strRef>
          </c:tx>
          <c:spPr>
            <a:pattFill prst="pct10">
              <a:fgClr>
                <a:schemeClr val="tx1"/>
              </a:fgClr>
              <a:bgClr>
                <a:schemeClr val="bg1"/>
              </a:bgClr>
            </a:pattFill>
            <a:ln>
              <a:solidFill>
                <a:schemeClr val="tx1"/>
              </a:solidFill>
            </a:ln>
          </c:spPr>
          <c:invertIfNegative val="0"/>
          <c:dLbls>
            <c:spPr>
              <a:noFill/>
              <a:ln>
                <a:noFill/>
              </a:ln>
              <a:effectLst/>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'Q2(8)比較'!$AM$2:$AR$2</c:f>
              <c:strCache>
                <c:ptCount val="6"/>
                <c:pt idx="0">
                  <c:v>太陽光パネルの設置</c:v>
                </c:pt>
                <c:pt idx="1">
                  <c:v>再生可能エネルギー由来の電気の購入</c:v>
                </c:pt>
                <c:pt idx="2">
                  <c:v>太陽熱の利用</c:v>
                </c:pt>
                <c:pt idx="3">
                  <c:v>地中熱の利用</c:v>
                </c:pt>
                <c:pt idx="4">
                  <c:v>その他</c:v>
                </c:pt>
                <c:pt idx="5">
                  <c:v>無回答</c:v>
                </c:pt>
              </c:strCache>
            </c:strRef>
          </c:cat>
          <c:val>
            <c:numRef>
              <c:f>'Q2(8)比較'!$AM$4:$AR$4</c:f>
              <c:numCache>
                <c:formatCode>0.0</c:formatCode>
                <c:ptCount val="6"/>
                <c:pt idx="0">
                  <c:v>78.099999999999994</c:v>
                </c:pt>
                <c:pt idx="1">
                  <c:v>11</c:v>
                </c:pt>
                <c:pt idx="2">
                  <c:v>8.9</c:v>
                </c:pt>
                <c:pt idx="3">
                  <c:v>1.4</c:v>
                </c:pt>
                <c:pt idx="4">
                  <c:v>7.5</c:v>
                </c:pt>
                <c:pt idx="5">
                  <c:v>1.4</c:v>
                </c:pt>
              </c:numCache>
            </c:numRef>
          </c:val>
          <c:extLst>
            <c:ext xmlns:c16="http://schemas.microsoft.com/office/drawing/2014/chart" uri="{C3380CC4-5D6E-409C-BE32-E72D297353CC}">
              <c16:uniqueId val="{00000010-5F43-4738-8063-BF2094679642}"/>
            </c:ext>
          </c:extLst>
        </c:ser>
        <c:dLbls>
          <c:showLegendKey val="0"/>
          <c:showVal val="1"/>
          <c:showCatName val="0"/>
          <c:showSerName val="0"/>
          <c:showPercent val="0"/>
          <c:showBubbleSize val="0"/>
        </c:dLbls>
        <c:gapWidth val="50"/>
        <c:axId val="339659264"/>
        <c:axId val="142768896"/>
      </c:barChart>
      <c:valAx>
        <c:axId val="142768896"/>
        <c:scaling>
          <c:orientation val="minMax"/>
        </c:scaling>
        <c:delete val="0"/>
        <c:axPos val="t"/>
        <c:numFmt formatCode="0&quot;%&quot;" sourceLinked="0"/>
        <c:majorTickMark val="out"/>
        <c:minorTickMark val="none"/>
        <c:tickLblPos val="low"/>
        <c:spPr>
          <a:ln>
            <a:solidFill>
              <a:schemeClr val="tx1"/>
            </a:solidFill>
          </a:ln>
        </c:spPr>
        <c:txPr>
          <a:bodyPr/>
          <a:lstStyle/>
          <a:p>
            <a:pPr>
              <a:defRPr sz="800"/>
            </a:pPr>
            <a:endParaRPr lang="ja-JP"/>
          </a:p>
        </c:txPr>
        <c:crossAx val="339659264"/>
        <c:crosses val="autoZero"/>
        <c:crossBetween val="between"/>
      </c:valAx>
      <c:catAx>
        <c:axId val="339659264"/>
        <c:scaling>
          <c:orientation val="maxMin"/>
        </c:scaling>
        <c:delete val="1"/>
        <c:axPos val="l"/>
        <c:numFmt formatCode="General" sourceLinked="1"/>
        <c:majorTickMark val="out"/>
        <c:minorTickMark val="none"/>
        <c:tickLblPos val="nextTo"/>
        <c:crossAx val="142768896"/>
        <c:crosses val="autoZero"/>
        <c:auto val="1"/>
        <c:lblAlgn val="ctr"/>
        <c:lblOffset val="100"/>
        <c:noMultiLvlLbl val="0"/>
      </c:catAx>
      <c:spPr>
        <a:noFill/>
        <a:ln>
          <a:noFill/>
        </a:ln>
      </c:spPr>
    </c:plotArea>
    <c:legend>
      <c:legendPos val="r"/>
      <c:layout>
        <c:manualLayout>
          <c:xMode val="edge"/>
          <c:yMode val="edge"/>
          <c:x val="0.3751841777173297"/>
          <c:y val="0.71530273669062394"/>
          <c:w val="0.54924628811061993"/>
          <c:h val="0.14675660869494117"/>
        </c:manualLayout>
      </c:layout>
      <c:overlay val="1"/>
    </c:legend>
    <c:plotVisOnly val="1"/>
    <c:dispBlanksAs val="gap"/>
    <c:showDLblsOverMax val="0"/>
  </c:chart>
  <c:spPr>
    <a:noFill/>
    <a:ln>
      <a:noFill/>
    </a:ln>
  </c:spPr>
  <c:printSettings>
    <c:headerFooter/>
    <c:pageMargins b="0.75" l="0.7" r="0.7" t="0.75" header="0.3" footer="0.3"/>
    <c:pageSetup/>
  </c:printSettings>
</c:chartSpace>
</file>

<file path=xl/charts/chart1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9288790660772957E-2"/>
          <c:y val="0.10362695317290946"/>
          <c:w val="0.84966876345914089"/>
          <c:h val="0.82853602316103925"/>
        </c:manualLayout>
      </c:layout>
      <c:barChart>
        <c:barDir val="bar"/>
        <c:grouping val="clustered"/>
        <c:varyColors val="0"/>
        <c:ser>
          <c:idx val="0"/>
          <c:order val="0"/>
          <c:tx>
            <c:strRef>
              <c:f>'Q2(9)'!$AK$3</c:f>
              <c:strCache>
                <c:ptCount val="1"/>
                <c:pt idx="0">
                  <c:v>構成比</c:v>
                </c:pt>
              </c:strCache>
            </c:strRef>
          </c:tx>
          <c:spPr>
            <a:solidFill>
              <a:schemeClr val="bg1">
                <a:lumMod val="75000"/>
              </a:schemeClr>
            </a:solidFill>
            <a:ln>
              <a:solidFill>
                <a:schemeClr val="tx1"/>
              </a:solidFill>
            </a:ln>
          </c:spPr>
          <c:invertIfNegative val="0"/>
          <c:dPt>
            <c:idx val="0"/>
            <c:invertIfNegative val="0"/>
            <c:bubble3D val="0"/>
            <c:extLst>
              <c:ext xmlns:c16="http://schemas.microsoft.com/office/drawing/2014/chart" uri="{C3380CC4-5D6E-409C-BE32-E72D297353CC}">
                <c16:uniqueId val="{00000000-D6C2-4CA9-9610-5921A0B31AE6}"/>
              </c:ext>
            </c:extLst>
          </c:dPt>
          <c:dPt>
            <c:idx val="1"/>
            <c:invertIfNegative val="0"/>
            <c:bubble3D val="0"/>
            <c:extLst>
              <c:ext xmlns:c16="http://schemas.microsoft.com/office/drawing/2014/chart" uri="{C3380CC4-5D6E-409C-BE32-E72D297353CC}">
                <c16:uniqueId val="{00000001-D6C2-4CA9-9610-5921A0B31AE6}"/>
              </c:ext>
            </c:extLst>
          </c:dPt>
          <c:dPt>
            <c:idx val="2"/>
            <c:invertIfNegative val="0"/>
            <c:bubble3D val="0"/>
            <c:extLst>
              <c:ext xmlns:c16="http://schemas.microsoft.com/office/drawing/2014/chart" uri="{C3380CC4-5D6E-409C-BE32-E72D297353CC}">
                <c16:uniqueId val="{00000002-D6C2-4CA9-9610-5921A0B31AE6}"/>
              </c:ext>
            </c:extLst>
          </c:dPt>
          <c:dPt>
            <c:idx val="3"/>
            <c:invertIfNegative val="0"/>
            <c:bubble3D val="0"/>
            <c:extLst>
              <c:ext xmlns:c16="http://schemas.microsoft.com/office/drawing/2014/chart" uri="{C3380CC4-5D6E-409C-BE32-E72D297353CC}">
                <c16:uniqueId val="{00000003-D6C2-4CA9-9610-5921A0B31AE6}"/>
              </c:ext>
            </c:extLst>
          </c:dPt>
          <c:dPt>
            <c:idx val="4"/>
            <c:invertIfNegative val="0"/>
            <c:bubble3D val="0"/>
            <c:extLst>
              <c:ext xmlns:c16="http://schemas.microsoft.com/office/drawing/2014/chart" uri="{C3380CC4-5D6E-409C-BE32-E72D297353CC}">
                <c16:uniqueId val="{00000004-D6C2-4CA9-9610-5921A0B31AE6}"/>
              </c:ext>
            </c:extLst>
          </c:dPt>
          <c:dPt>
            <c:idx val="5"/>
            <c:invertIfNegative val="0"/>
            <c:bubble3D val="0"/>
            <c:extLst>
              <c:ext xmlns:c16="http://schemas.microsoft.com/office/drawing/2014/chart" uri="{C3380CC4-5D6E-409C-BE32-E72D297353CC}">
                <c16:uniqueId val="{00000005-D6C2-4CA9-9610-5921A0B31AE6}"/>
              </c:ext>
            </c:extLst>
          </c:dPt>
          <c:dPt>
            <c:idx val="6"/>
            <c:invertIfNegative val="0"/>
            <c:bubble3D val="0"/>
            <c:extLst>
              <c:ext xmlns:c16="http://schemas.microsoft.com/office/drawing/2014/chart" uri="{C3380CC4-5D6E-409C-BE32-E72D297353CC}">
                <c16:uniqueId val="{00000006-D6C2-4CA9-9610-5921A0B31AE6}"/>
              </c:ext>
            </c:extLst>
          </c:dPt>
          <c:dPt>
            <c:idx val="7"/>
            <c:invertIfNegative val="0"/>
            <c:bubble3D val="0"/>
            <c:extLst>
              <c:ext xmlns:c16="http://schemas.microsoft.com/office/drawing/2014/chart" uri="{C3380CC4-5D6E-409C-BE32-E72D297353CC}">
                <c16:uniqueId val="{00000007-D6C2-4CA9-9610-5921A0B31AE6}"/>
              </c:ext>
            </c:extLst>
          </c:dPt>
          <c:dPt>
            <c:idx val="8"/>
            <c:invertIfNegative val="0"/>
            <c:bubble3D val="0"/>
            <c:extLst>
              <c:ext xmlns:c16="http://schemas.microsoft.com/office/drawing/2014/chart" uri="{C3380CC4-5D6E-409C-BE32-E72D297353CC}">
                <c16:uniqueId val="{00000008-D6C2-4CA9-9610-5921A0B31AE6}"/>
              </c:ext>
            </c:extLst>
          </c:dPt>
          <c:dPt>
            <c:idx val="9"/>
            <c:invertIfNegative val="0"/>
            <c:bubble3D val="0"/>
            <c:extLst>
              <c:ext xmlns:c16="http://schemas.microsoft.com/office/drawing/2014/chart" uri="{C3380CC4-5D6E-409C-BE32-E72D297353CC}">
                <c16:uniqueId val="{00000009-D6C2-4CA9-9610-5921A0B31AE6}"/>
              </c:ext>
            </c:extLst>
          </c:dPt>
          <c:dPt>
            <c:idx val="10"/>
            <c:invertIfNegative val="0"/>
            <c:bubble3D val="0"/>
            <c:extLst>
              <c:ext xmlns:c16="http://schemas.microsoft.com/office/drawing/2014/chart" uri="{C3380CC4-5D6E-409C-BE32-E72D297353CC}">
                <c16:uniqueId val="{0000000A-D6C2-4CA9-9610-5921A0B31AE6}"/>
              </c:ext>
            </c:extLst>
          </c:dPt>
          <c:dPt>
            <c:idx val="11"/>
            <c:invertIfNegative val="0"/>
            <c:bubble3D val="0"/>
            <c:extLst>
              <c:ext xmlns:c16="http://schemas.microsoft.com/office/drawing/2014/chart" uri="{C3380CC4-5D6E-409C-BE32-E72D297353CC}">
                <c16:uniqueId val="{0000000B-D6C2-4CA9-9610-5921A0B31AE6}"/>
              </c:ext>
            </c:extLst>
          </c:dPt>
          <c:dPt>
            <c:idx val="12"/>
            <c:invertIfNegative val="0"/>
            <c:bubble3D val="0"/>
            <c:extLst>
              <c:ext xmlns:c16="http://schemas.microsoft.com/office/drawing/2014/chart" uri="{C3380CC4-5D6E-409C-BE32-E72D297353CC}">
                <c16:uniqueId val="{0000000C-D6C2-4CA9-9610-5921A0B31AE6}"/>
              </c:ext>
            </c:extLst>
          </c:dPt>
          <c:dPt>
            <c:idx val="13"/>
            <c:invertIfNegative val="0"/>
            <c:bubble3D val="0"/>
            <c:extLst>
              <c:ext xmlns:c16="http://schemas.microsoft.com/office/drawing/2014/chart" uri="{C3380CC4-5D6E-409C-BE32-E72D297353CC}">
                <c16:uniqueId val="{0000000D-D6C2-4CA9-9610-5921A0B31AE6}"/>
              </c:ext>
            </c:extLst>
          </c:dPt>
          <c:dPt>
            <c:idx val="14"/>
            <c:invertIfNegative val="0"/>
            <c:bubble3D val="0"/>
            <c:extLst>
              <c:ext xmlns:c16="http://schemas.microsoft.com/office/drawing/2014/chart" uri="{C3380CC4-5D6E-409C-BE32-E72D297353CC}">
                <c16:uniqueId val="{0000000E-D6C2-4CA9-9610-5921A0B31AE6}"/>
              </c:ext>
            </c:extLst>
          </c:dPt>
          <c:dLbls>
            <c:numFmt formatCode="0.0" sourceLinked="0"/>
            <c:spPr>
              <a:noFill/>
              <a:ln>
                <a:noFill/>
              </a:ln>
              <a:effectLst/>
            </c:spPr>
            <c:txPr>
              <a:bodyPr/>
              <a:lstStyle/>
              <a:p>
                <a:pPr>
                  <a:defRPr sz="800">
                    <a:latin typeface="+mn-ea"/>
                    <a:ea typeface="+mn-ea"/>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'Q2(9)'!$AM$2:$AT$2</c:f>
              <c:strCache>
                <c:ptCount val="8"/>
                <c:pt idx="0">
                  <c:v>経済的な負担が大きくなるため</c:v>
                </c:pt>
                <c:pt idx="1">
                  <c:v>実用性や技術への信頼性が低いため</c:v>
                </c:pt>
                <c:pt idx="2">
                  <c:v>取組みに対する成果が感じづらく、意欲が上がらないため</c:v>
                </c:pt>
                <c:pt idx="3">
                  <c:v>生活上の不便・不自由・面倒などが生じるため</c:v>
                </c:pt>
                <c:pt idx="4">
                  <c:v>利用したくても、具体的に何をすればいいのかが分からないため</c:v>
                </c:pt>
                <c:pt idx="5">
                  <c:v>地球温暖化対策に取組む必要性を感じないなど、意欲を持てないため</c:v>
                </c:pt>
                <c:pt idx="6">
                  <c:v>その他</c:v>
                </c:pt>
                <c:pt idx="7">
                  <c:v>無回答</c:v>
                </c:pt>
              </c:strCache>
            </c:strRef>
          </c:cat>
          <c:val>
            <c:numRef>
              <c:f>'Q2(9)'!$AM$3:$AT$3</c:f>
              <c:numCache>
                <c:formatCode>0.0</c:formatCode>
                <c:ptCount val="8"/>
                <c:pt idx="0">
                  <c:v>53.435114503816791</c:v>
                </c:pt>
                <c:pt idx="1">
                  <c:v>26.717557251908396</c:v>
                </c:pt>
                <c:pt idx="2">
                  <c:v>25.190839694656486</c:v>
                </c:pt>
                <c:pt idx="3">
                  <c:v>19.847328244274809</c:v>
                </c:pt>
                <c:pt idx="4">
                  <c:v>18.320610687022899</c:v>
                </c:pt>
                <c:pt idx="5">
                  <c:v>8.3969465648854964</c:v>
                </c:pt>
                <c:pt idx="6">
                  <c:v>9.9236641221374047</c:v>
                </c:pt>
                <c:pt idx="7">
                  <c:v>0.76335877862595414</c:v>
                </c:pt>
              </c:numCache>
            </c:numRef>
          </c:val>
          <c:extLst>
            <c:ext xmlns:c16="http://schemas.microsoft.com/office/drawing/2014/chart" uri="{C3380CC4-5D6E-409C-BE32-E72D297353CC}">
              <c16:uniqueId val="{0000000F-D6C2-4CA9-9610-5921A0B31AE6}"/>
            </c:ext>
          </c:extLst>
        </c:ser>
        <c:dLbls>
          <c:showLegendKey val="0"/>
          <c:showVal val="1"/>
          <c:showCatName val="0"/>
          <c:showSerName val="0"/>
          <c:showPercent val="0"/>
          <c:showBubbleSize val="0"/>
        </c:dLbls>
        <c:gapWidth val="50"/>
        <c:overlap val="100"/>
        <c:axId val="384542720"/>
        <c:axId val="390380864"/>
      </c:barChart>
      <c:valAx>
        <c:axId val="390380864"/>
        <c:scaling>
          <c:orientation val="minMax"/>
        </c:scaling>
        <c:delete val="0"/>
        <c:axPos val="t"/>
        <c:numFmt formatCode="0&quot;%&quot;" sourceLinked="0"/>
        <c:majorTickMark val="out"/>
        <c:minorTickMark val="none"/>
        <c:tickLblPos val="low"/>
        <c:spPr>
          <a:ln>
            <a:solidFill>
              <a:schemeClr val="tx1"/>
            </a:solidFill>
          </a:ln>
        </c:spPr>
        <c:txPr>
          <a:bodyPr/>
          <a:lstStyle/>
          <a:p>
            <a:pPr>
              <a:defRPr sz="800"/>
            </a:pPr>
            <a:endParaRPr lang="ja-JP"/>
          </a:p>
        </c:txPr>
        <c:crossAx val="384542720"/>
        <c:crosses val="autoZero"/>
        <c:crossBetween val="between"/>
      </c:valAx>
      <c:catAx>
        <c:axId val="384542720"/>
        <c:scaling>
          <c:orientation val="maxMin"/>
        </c:scaling>
        <c:delete val="1"/>
        <c:axPos val="l"/>
        <c:numFmt formatCode="General" sourceLinked="1"/>
        <c:majorTickMark val="out"/>
        <c:minorTickMark val="none"/>
        <c:tickLblPos val="nextTo"/>
        <c:crossAx val="390380864"/>
        <c:crosses val="autoZero"/>
        <c:auto val="1"/>
        <c:lblAlgn val="ctr"/>
        <c:lblOffset val="100"/>
        <c:noMultiLvlLbl val="0"/>
      </c:cat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43020833333334"/>
          <c:y val="8.8702222222222224E-2"/>
          <c:w val="0.79921124387724174"/>
          <c:h val="0.88490813648293964"/>
        </c:manualLayout>
      </c:layout>
      <c:pieChart>
        <c:varyColors val="1"/>
        <c:ser>
          <c:idx val="1"/>
          <c:order val="0"/>
          <c:tx>
            <c:strRef>
              <c:f>'Q2(10)'!$AK$3</c:f>
              <c:strCache>
                <c:ptCount val="1"/>
                <c:pt idx="0">
                  <c:v>（ n = 1,558）</c:v>
                </c:pt>
              </c:strCache>
            </c:strRef>
          </c:tx>
          <c:spPr>
            <a:solidFill>
              <a:schemeClr val="bg1">
                <a:lumMod val="75000"/>
              </a:schemeClr>
            </a:solidFill>
            <a:ln>
              <a:solidFill>
                <a:schemeClr val="tx1"/>
              </a:solidFill>
            </a:ln>
          </c:spPr>
          <c:dPt>
            <c:idx val="1"/>
            <c:bubble3D val="0"/>
            <c:spPr>
              <a:pattFill prst="pct10">
                <a:fgClr>
                  <a:schemeClr val="tx1"/>
                </a:fgClr>
                <a:bgClr>
                  <a:schemeClr val="bg1"/>
                </a:bgClr>
              </a:pattFill>
              <a:ln>
                <a:solidFill>
                  <a:schemeClr val="tx1"/>
                </a:solidFill>
              </a:ln>
            </c:spPr>
            <c:extLst>
              <c:ext xmlns:c16="http://schemas.microsoft.com/office/drawing/2014/chart" uri="{C3380CC4-5D6E-409C-BE32-E72D297353CC}">
                <c16:uniqueId val="{00000001-D5BC-426D-931A-F8ABAF19B237}"/>
              </c:ext>
            </c:extLst>
          </c:dPt>
          <c:dPt>
            <c:idx val="2"/>
            <c:bubble3D val="0"/>
            <c:spPr>
              <a:noFill/>
              <a:ln>
                <a:solidFill>
                  <a:schemeClr val="tx1"/>
                </a:solidFill>
              </a:ln>
            </c:spPr>
            <c:extLst>
              <c:ext xmlns:c16="http://schemas.microsoft.com/office/drawing/2014/chart" uri="{C3380CC4-5D6E-409C-BE32-E72D297353CC}">
                <c16:uniqueId val="{00000003-D5BC-426D-931A-F8ABAF19B237}"/>
              </c:ext>
            </c:extLst>
          </c:dPt>
          <c:dPt>
            <c:idx val="3"/>
            <c:bubble3D val="0"/>
            <c:spPr>
              <a:pattFill prst="divot">
                <a:fgClr>
                  <a:schemeClr val="tx1"/>
                </a:fgClr>
                <a:bgClr>
                  <a:schemeClr val="bg1"/>
                </a:bgClr>
              </a:pattFill>
              <a:ln>
                <a:solidFill>
                  <a:schemeClr val="tx1"/>
                </a:solidFill>
              </a:ln>
            </c:spPr>
            <c:extLst>
              <c:ext xmlns:c16="http://schemas.microsoft.com/office/drawing/2014/chart" uri="{C3380CC4-5D6E-409C-BE32-E72D297353CC}">
                <c16:uniqueId val="{00000005-D5BC-426D-931A-F8ABAF19B237}"/>
              </c:ext>
            </c:extLst>
          </c:dPt>
          <c:dPt>
            <c:idx val="4"/>
            <c:bubble3D val="0"/>
            <c:spPr>
              <a:pattFill prst="pct40">
                <a:fgClr>
                  <a:schemeClr val="tx1"/>
                </a:fgClr>
                <a:bgClr>
                  <a:schemeClr val="bg1"/>
                </a:bgClr>
              </a:pattFill>
              <a:ln>
                <a:solidFill>
                  <a:schemeClr val="tx1"/>
                </a:solidFill>
              </a:ln>
            </c:spPr>
            <c:extLst>
              <c:ext xmlns:c16="http://schemas.microsoft.com/office/drawing/2014/chart" uri="{C3380CC4-5D6E-409C-BE32-E72D297353CC}">
                <c16:uniqueId val="{00000007-D5BC-426D-931A-F8ABAF19B237}"/>
              </c:ext>
            </c:extLst>
          </c:dPt>
          <c:dPt>
            <c:idx val="5"/>
            <c:bubble3D val="0"/>
            <c:spPr>
              <a:pattFill prst="dotGrid">
                <a:fgClr>
                  <a:schemeClr val="tx1"/>
                </a:fgClr>
                <a:bgClr>
                  <a:schemeClr val="bg1"/>
                </a:bgClr>
              </a:pattFill>
              <a:ln>
                <a:solidFill>
                  <a:schemeClr val="tx1"/>
                </a:solidFill>
              </a:ln>
            </c:spPr>
            <c:extLst>
              <c:ext xmlns:c16="http://schemas.microsoft.com/office/drawing/2014/chart" uri="{C3380CC4-5D6E-409C-BE32-E72D297353CC}">
                <c16:uniqueId val="{00000009-D5BC-426D-931A-F8ABAF19B237}"/>
              </c:ext>
            </c:extLst>
          </c:dPt>
          <c:dPt>
            <c:idx val="6"/>
            <c:bubble3D val="0"/>
            <c:spPr>
              <a:pattFill prst="wdUpDiag">
                <a:fgClr>
                  <a:schemeClr val="tx1"/>
                </a:fgClr>
                <a:bgClr>
                  <a:schemeClr val="bg1"/>
                </a:bgClr>
              </a:pattFill>
              <a:ln>
                <a:solidFill>
                  <a:schemeClr val="tx1"/>
                </a:solidFill>
              </a:ln>
            </c:spPr>
            <c:extLst>
              <c:ext xmlns:c16="http://schemas.microsoft.com/office/drawing/2014/chart" uri="{C3380CC4-5D6E-409C-BE32-E72D297353CC}">
                <c16:uniqueId val="{0000000B-D5BC-426D-931A-F8ABAF19B237}"/>
              </c:ext>
            </c:extLst>
          </c:dPt>
          <c:dPt>
            <c:idx val="7"/>
            <c:bubble3D val="0"/>
            <c:spPr>
              <a:pattFill prst="dashUpDiag">
                <a:fgClr>
                  <a:schemeClr val="tx1"/>
                </a:fgClr>
                <a:bgClr>
                  <a:schemeClr val="bg1"/>
                </a:bgClr>
              </a:pattFill>
              <a:ln>
                <a:solidFill>
                  <a:schemeClr val="tx1"/>
                </a:solidFill>
              </a:ln>
            </c:spPr>
            <c:extLst>
              <c:ext xmlns:c16="http://schemas.microsoft.com/office/drawing/2014/chart" uri="{C3380CC4-5D6E-409C-BE32-E72D297353CC}">
                <c16:uniqueId val="{0000000D-D5BC-426D-931A-F8ABAF19B237}"/>
              </c:ext>
            </c:extLst>
          </c:dPt>
          <c:dPt>
            <c:idx val="8"/>
            <c:bubble3D val="0"/>
            <c:spPr>
              <a:pattFill prst="pct90">
                <a:fgClr>
                  <a:schemeClr val="tx1"/>
                </a:fgClr>
                <a:bgClr>
                  <a:schemeClr val="bg1"/>
                </a:bgClr>
              </a:pattFill>
              <a:ln>
                <a:solidFill>
                  <a:schemeClr val="tx1"/>
                </a:solidFill>
              </a:ln>
            </c:spPr>
            <c:extLst>
              <c:ext xmlns:c16="http://schemas.microsoft.com/office/drawing/2014/chart" uri="{C3380CC4-5D6E-409C-BE32-E72D297353CC}">
                <c16:uniqueId val="{0000000F-D5BC-426D-931A-F8ABAF19B237}"/>
              </c:ext>
            </c:extLst>
          </c:dPt>
          <c:dPt>
            <c:idx val="9"/>
            <c:bubble3D val="0"/>
            <c:spPr>
              <a:pattFill prst="smConfetti">
                <a:fgClr>
                  <a:schemeClr val="tx1"/>
                </a:fgClr>
                <a:bgClr>
                  <a:schemeClr val="bg1"/>
                </a:bgClr>
              </a:pattFill>
              <a:ln>
                <a:solidFill>
                  <a:schemeClr val="tx1"/>
                </a:solidFill>
              </a:ln>
            </c:spPr>
            <c:extLst>
              <c:ext xmlns:c16="http://schemas.microsoft.com/office/drawing/2014/chart" uri="{C3380CC4-5D6E-409C-BE32-E72D297353CC}">
                <c16:uniqueId val="{00000011-D5BC-426D-931A-F8ABAF19B237}"/>
              </c:ext>
            </c:extLst>
          </c:dPt>
          <c:dPt>
            <c:idx val="10"/>
            <c:bubble3D val="0"/>
            <c:spPr>
              <a:pattFill prst="smGrid">
                <a:fgClr>
                  <a:schemeClr val="tx1"/>
                </a:fgClr>
                <a:bgClr>
                  <a:schemeClr val="bg1"/>
                </a:bgClr>
              </a:pattFill>
              <a:ln>
                <a:solidFill>
                  <a:schemeClr val="tx1"/>
                </a:solidFill>
              </a:ln>
            </c:spPr>
            <c:extLst>
              <c:ext xmlns:c16="http://schemas.microsoft.com/office/drawing/2014/chart" uri="{C3380CC4-5D6E-409C-BE32-E72D297353CC}">
                <c16:uniqueId val="{00000013-D5BC-426D-931A-F8ABAF19B237}"/>
              </c:ext>
            </c:extLst>
          </c:dPt>
          <c:dPt>
            <c:idx val="11"/>
            <c:bubble3D val="0"/>
            <c:spPr>
              <a:pattFill prst="pct30">
                <a:fgClr>
                  <a:schemeClr val="tx1"/>
                </a:fgClr>
                <a:bgClr>
                  <a:schemeClr val="bg1"/>
                </a:bgClr>
              </a:pattFill>
              <a:ln>
                <a:solidFill>
                  <a:schemeClr val="tx1"/>
                </a:solidFill>
              </a:ln>
            </c:spPr>
            <c:extLst>
              <c:ext xmlns:c16="http://schemas.microsoft.com/office/drawing/2014/chart" uri="{C3380CC4-5D6E-409C-BE32-E72D297353CC}">
                <c16:uniqueId val="{00000015-D5BC-426D-931A-F8ABAF19B237}"/>
              </c:ext>
            </c:extLst>
          </c:dPt>
          <c:dPt>
            <c:idx val="12"/>
            <c:bubble3D val="0"/>
            <c:spPr>
              <a:noFill/>
              <a:ln>
                <a:solidFill>
                  <a:schemeClr val="tx1"/>
                </a:solidFill>
              </a:ln>
            </c:spPr>
            <c:extLst>
              <c:ext xmlns:c16="http://schemas.microsoft.com/office/drawing/2014/chart" uri="{C3380CC4-5D6E-409C-BE32-E72D297353CC}">
                <c16:uniqueId val="{00000017-D5BC-426D-931A-F8ABAF19B237}"/>
              </c:ext>
            </c:extLst>
          </c:dPt>
          <c:dLbls>
            <c:dLbl>
              <c:idx val="0"/>
              <c:layout>
                <c:manualLayout>
                  <c:x val="-0.22354054916985952"/>
                  <c:y val="-3.8185069444444365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8-D5BC-426D-931A-F8ABAF19B237}"/>
                </c:ext>
              </c:extLst>
            </c:dLbl>
            <c:dLbl>
              <c:idx val="1"/>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5BC-426D-931A-F8ABAF19B237}"/>
                </c:ext>
              </c:extLst>
            </c:dLbl>
            <c:dLbl>
              <c:idx val="2"/>
              <c:layout>
                <c:manualLayout>
                  <c:x val="-0.16101458333333332"/>
                  <c:y val="1.1485925925925925E-2"/>
                </c:manualLayout>
              </c:layout>
              <c:numFmt formatCode="0.0&quot;%&quot;" sourceLinked="0"/>
              <c:spPr>
                <a:solidFill>
                  <a:schemeClr val="bg1"/>
                </a:solidFill>
              </c:spPr>
              <c:txPr>
                <a:bodyPr/>
                <a:lstStyle/>
                <a:p>
                  <a:pPr>
                    <a:defRPr sz="700">
                      <a:latin typeface="+mn-ea"/>
                      <a:ea typeface="+mn-ea"/>
                    </a:defRPr>
                  </a:pPr>
                  <a:endParaRPr lang="ja-JP"/>
                </a:p>
              </c:txPr>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D5BC-426D-931A-F8ABAF19B237}"/>
                </c:ext>
              </c:extLst>
            </c:dLbl>
            <c:dLbl>
              <c:idx val="3"/>
              <c:layout>
                <c:manualLayout>
                  <c:x val="-6.9691960926761332E-2"/>
                  <c:y val="1.5146713471961516E-3"/>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D5BC-426D-931A-F8ABAF19B237}"/>
                </c:ext>
              </c:extLst>
            </c:dLbl>
            <c:dLbl>
              <c:idx val="4"/>
              <c:layout>
                <c:manualLayout>
                  <c:x val="-0.14823569511942181"/>
                  <c:y val="-8.8902913806648318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D5BC-426D-931A-F8ABAF19B237}"/>
                </c:ext>
              </c:extLst>
            </c:dLbl>
            <c:dLbl>
              <c:idx val="5"/>
              <c:layout>
                <c:manualLayout>
                  <c:x val="-0.14533544257448386"/>
                  <c:y val="-0.12616042189772719"/>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9-D5BC-426D-931A-F8ABAF19B237}"/>
                </c:ext>
              </c:extLst>
            </c:dLbl>
            <c:dLbl>
              <c:idx val="6"/>
              <c:layout>
                <c:manualLayout>
                  <c:x val="0.19616813664057758"/>
                  <c:y val="-1.672489614294902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B-D5BC-426D-931A-F8ABAF19B237}"/>
                </c:ext>
              </c:extLst>
            </c:dLbl>
            <c:dLbl>
              <c:idx val="7"/>
              <c:layout>
                <c:manualLayout>
                  <c:x val="0.11660405262042534"/>
                  <c:y val="-0.12047260346326678"/>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D-D5BC-426D-931A-F8ABAF19B237}"/>
                </c:ext>
              </c:extLst>
            </c:dLbl>
            <c:dLbl>
              <c:idx val="8"/>
              <c:layout>
                <c:manualLayout>
                  <c:x val="0.15292226110306717"/>
                  <c:y val="-0.11722958147119054"/>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F-D5BC-426D-931A-F8ABAF19B237}"/>
                </c:ext>
              </c:extLst>
            </c:dLbl>
            <c:dLbl>
              <c:idx val="11"/>
              <c:layout>
                <c:manualLayout>
                  <c:x val="0.14649331228286008"/>
                  <c:y val="0.12168702562790421"/>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5-D5BC-426D-931A-F8ABAF19B237}"/>
                </c:ext>
              </c:extLst>
            </c:dLbl>
            <c:numFmt formatCode="0.0&quot;%&quot;" sourceLinked="0"/>
            <c:spPr>
              <a:solidFill>
                <a:schemeClr val="bg1"/>
              </a:solidFill>
            </c:spPr>
            <c:txPr>
              <a:bodyPr/>
              <a:lstStyle/>
              <a:p>
                <a:pPr>
                  <a:defRPr sz="800">
                    <a:latin typeface="+mn-ea"/>
                    <a:ea typeface="+mn-ea"/>
                  </a:defRPr>
                </a:pPr>
                <a:endParaRPr lang="ja-JP"/>
              </a:p>
            </c:tx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'Q2(10)'!$AM$2:$AO$2</c:f>
              <c:strCache>
                <c:ptCount val="3"/>
                <c:pt idx="0">
                  <c:v>持っている</c:v>
                </c:pt>
                <c:pt idx="1">
                  <c:v>持っていない</c:v>
                </c:pt>
                <c:pt idx="2">
                  <c:v>無回答</c:v>
                </c:pt>
              </c:strCache>
            </c:strRef>
          </c:cat>
          <c:val>
            <c:numRef>
              <c:f>'Q2(10)'!$AM$3:$AO$3</c:f>
              <c:numCache>
                <c:formatCode>0.0</c:formatCode>
                <c:ptCount val="3"/>
                <c:pt idx="0">
                  <c:v>45.956354300385108</c:v>
                </c:pt>
                <c:pt idx="1">
                  <c:v>53.979460847240048</c:v>
                </c:pt>
                <c:pt idx="2">
                  <c:v>6.4184852374839535E-2</c:v>
                </c:pt>
              </c:numCache>
            </c:numRef>
          </c:val>
          <c:extLst>
            <c:ext xmlns:c16="http://schemas.microsoft.com/office/drawing/2014/chart" uri="{C3380CC4-5D6E-409C-BE32-E72D297353CC}">
              <c16:uniqueId val="{00000019-D5BC-426D-931A-F8ABAF19B237}"/>
            </c:ext>
          </c:extLst>
        </c:ser>
        <c:dLbls>
          <c:showLegendKey val="0"/>
          <c:showVal val="0"/>
          <c:showCatName val="0"/>
          <c:showSerName val="0"/>
          <c:showPercent val="0"/>
          <c:showBubbleSize val="0"/>
          <c:showLeaderLines val="1"/>
        </c:dLbls>
        <c:firstSliceAng val="0"/>
      </c:pieChart>
      <c:spPr>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6255558811583923"/>
          <c:y val="1.9260823365937388E-2"/>
          <c:w val="0.68361686485597217"/>
          <c:h val="0.95616502738195785"/>
        </c:manualLayout>
      </c:layout>
      <c:barChart>
        <c:barDir val="bar"/>
        <c:grouping val="stacked"/>
        <c:varyColors val="0"/>
        <c:ser>
          <c:idx val="1"/>
          <c:order val="0"/>
          <c:tx>
            <c:strRef>
              <c:f>'Q2(10)属性'!$AR$2</c:f>
              <c:strCache>
                <c:ptCount val="1"/>
                <c:pt idx="0">
                  <c:v>持っている</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92F8-4ADD-A053-E10EC34B58BE}"/>
                </c:ext>
              </c:extLst>
            </c:dLbl>
            <c:dLbl>
              <c:idx val="32"/>
              <c:layout>
                <c:manualLayout>
                  <c:x val="0"/>
                  <c:y val="-1.8405148920116392E-3"/>
                </c:manualLayout>
              </c:layout>
              <c:spPr>
                <a:solidFill>
                  <a:srgbClr val="FFFFFF"/>
                </a:solidFill>
              </c:spPr>
              <c:txPr>
                <a:bodyPr/>
                <a:lstStyle/>
                <a:p>
                  <a:pPr>
                    <a:defRPr altLang="en-US" sz="800">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2F8-4ADD-A053-E10EC34B58BE}"/>
                </c:ext>
              </c:extLst>
            </c:dLbl>
            <c:dLbl>
              <c:idx val="33"/>
              <c:layout>
                <c:manualLayout>
                  <c:x val="0"/>
                  <c:y val="-1.8405148920116392E-3"/>
                </c:manualLayout>
              </c:layout>
              <c:spPr>
                <a:solidFill>
                  <a:srgbClr val="FFFFFF"/>
                </a:solidFill>
              </c:spPr>
              <c:txPr>
                <a:bodyPr/>
                <a:lstStyle/>
                <a:p>
                  <a:pPr>
                    <a:defRPr altLang="en-US" sz="800">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2F8-4ADD-A053-E10EC34B58BE}"/>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'Q2(10)属性'!$AP$23:$AP$50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('Q2(10)属性'!$AR$3:$AR$4,'Q2(10)属性'!$AR$23:$AR$50)</c:f>
              <c:numCache>
                <c:formatCode>0.0</c:formatCode>
                <c:ptCount val="30"/>
                <c:pt idx="0">
                  <c:v>33.333333333333336</c:v>
                </c:pt>
                <c:pt idx="1">
                  <c:v>45.956354300385108</c:v>
                </c:pt>
                <c:pt idx="3">
                  <c:v>54.3010752688172</c:v>
                </c:pt>
                <c:pt idx="4">
                  <c:v>40.6993006993007</c:v>
                </c:pt>
                <c:pt idx="5">
                  <c:v>46.118721461187214</c:v>
                </c:pt>
                <c:pt idx="6">
                  <c:v>57.142857142857139</c:v>
                </c:pt>
                <c:pt idx="7">
                  <c:v>62.777777777777779</c:v>
                </c:pt>
                <c:pt idx="8">
                  <c:v>50.793650793650791</c:v>
                </c:pt>
                <c:pt idx="9">
                  <c:v>39.072847682119203</c:v>
                </c:pt>
                <c:pt idx="10">
                  <c:v>40.54054054054054</c:v>
                </c:pt>
                <c:pt idx="12">
                  <c:v>14.23841059602649</c:v>
                </c:pt>
                <c:pt idx="13">
                  <c:v>43.659043659043661</c:v>
                </c:pt>
                <c:pt idx="14">
                  <c:v>53.133514986376021</c:v>
                </c:pt>
                <c:pt idx="15">
                  <c:v>65.930599369085172</c:v>
                </c:pt>
                <c:pt idx="16">
                  <c:v>68.115942028985515</c:v>
                </c:pt>
                <c:pt idx="17">
                  <c:v>44.444444444444443</c:v>
                </c:pt>
                <c:pt idx="18">
                  <c:v>100</c:v>
                </c:pt>
                <c:pt idx="20">
                  <c:v>68.241042345276867</c:v>
                </c:pt>
                <c:pt idx="21">
                  <c:v>43.304843304843303</c:v>
                </c:pt>
                <c:pt idx="22">
                  <c:v>57.894736842105267</c:v>
                </c:pt>
                <c:pt idx="23">
                  <c:v>51.111111111111107</c:v>
                </c:pt>
                <c:pt idx="24">
                  <c:v>0</c:v>
                </c:pt>
                <c:pt idx="25">
                  <c:v>16.748768472906402</c:v>
                </c:pt>
                <c:pt idx="26">
                  <c:v>30.232558139534881</c:v>
                </c:pt>
                <c:pt idx="27">
                  <c:v>47.727272727272727</c:v>
                </c:pt>
                <c:pt idx="28">
                  <c:v>0</c:v>
                </c:pt>
                <c:pt idx="29">
                  <c:v>32.142857142857146</c:v>
                </c:pt>
              </c:numCache>
            </c:numRef>
          </c:val>
          <c:extLst>
            <c:ext xmlns:c16="http://schemas.microsoft.com/office/drawing/2014/chart" uri="{C3380CC4-5D6E-409C-BE32-E72D297353CC}">
              <c16:uniqueId val="{00000003-92F8-4ADD-A053-E10EC34B58BE}"/>
            </c:ext>
          </c:extLst>
        </c:ser>
        <c:ser>
          <c:idx val="2"/>
          <c:order val="1"/>
          <c:tx>
            <c:strRef>
              <c:f>'Q2(10)属性'!$AS$2</c:f>
              <c:strCache>
                <c:ptCount val="1"/>
                <c:pt idx="0">
                  <c:v>持っていない</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92F8-4ADD-A053-E10EC34B58BE}"/>
                </c:ext>
              </c:extLst>
            </c:dLbl>
            <c:dLbl>
              <c:idx val="32"/>
              <c:layout>
                <c:manualLayout>
                  <c:x val="0"/>
                  <c:y val="-1.8405148920116392E-3"/>
                </c:manualLayout>
              </c:layout>
              <c:spPr>
                <a:solidFill>
                  <a:srgbClr val="FFFFFF"/>
                </a:solidFill>
              </c:spPr>
              <c:txPr>
                <a:bodyPr/>
                <a:lstStyle/>
                <a:p>
                  <a:pPr>
                    <a:defRPr altLang="en-US" sz="800">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2F8-4ADD-A053-E10EC34B58BE}"/>
                </c:ext>
              </c:extLst>
            </c:dLbl>
            <c:dLbl>
              <c:idx val="33"/>
              <c:layout>
                <c:manualLayout>
                  <c:x val="0"/>
                  <c:y val="-3.6808848615911063E-3"/>
                </c:manualLayout>
              </c:layout>
              <c:spPr>
                <a:solidFill>
                  <a:srgbClr val="FFFFFF"/>
                </a:solidFill>
              </c:spPr>
              <c:txPr>
                <a:bodyPr/>
                <a:lstStyle/>
                <a:p>
                  <a:pPr>
                    <a:defRPr altLang="en-US" sz="800">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2F8-4ADD-A053-E10EC34B58BE}"/>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'Q2(10)属性'!$AP$23:$AP$50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('Q2(10)属性'!$AS$3:$AS$4,'Q2(10)属性'!$AS$23:$AS$50)</c:f>
              <c:numCache>
                <c:formatCode>0.0</c:formatCode>
                <c:ptCount val="30"/>
                <c:pt idx="0">
                  <c:v>33.333333333333336</c:v>
                </c:pt>
                <c:pt idx="1">
                  <c:v>53.979460847240048</c:v>
                </c:pt>
                <c:pt idx="3">
                  <c:v>45.698924731182792</c:v>
                </c:pt>
                <c:pt idx="4">
                  <c:v>59.3006993006993</c:v>
                </c:pt>
                <c:pt idx="5">
                  <c:v>53.424657534246577</c:v>
                </c:pt>
                <c:pt idx="6">
                  <c:v>42.857142857142854</c:v>
                </c:pt>
                <c:pt idx="7">
                  <c:v>37.222222222222221</c:v>
                </c:pt>
                <c:pt idx="8">
                  <c:v>49.206349206349202</c:v>
                </c:pt>
                <c:pt idx="9">
                  <c:v>60.927152317880797</c:v>
                </c:pt>
                <c:pt idx="10">
                  <c:v>59.45945945945946</c:v>
                </c:pt>
                <c:pt idx="12">
                  <c:v>85.761589403973517</c:v>
                </c:pt>
                <c:pt idx="13">
                  <c:v>56.340956340956339</c:v>
                </c:pt>
                <c:pt idx="14">
                  <c:v>46.594005449591279</c:v>
                </c:pt>
                <c:pt idx="15">
                  <c:v>34.069400630914828</c:v>
                </c:pt>
                <c:pt idx="16">
                  <c:v>31.884057971014489</c:v>
                </c:pt>
                <c:pt idx="17">
                  <c:v>55.555555555555557</c:v>
                </c:pt>
                <c:pt idx="18">
                  <c:v>0</c:v>
                </c:pt>
                <c:pt idx="20">
                  <c:v>31.596091205211724</c:v>
                </c:pt>
                <c:pt idx="21">
                  <c:v>56.69515669515669</c:v>
                </c:pt>
                <c:pt idx="22">
                  <c:v>42.105263157894733</c:v>
                </c:pt>
                <c:pt idx="23">
                  <c:v>48.888888888888886</c:v>
                </c:pt>
                <c:pt idx="24">
                  <c:v>100</c:v>
                </c:pt>
                <c:pt idx="25">
                  <c:v>83.251231527093594</c:v>
                </c:pt>
                <c:pt idx="26">
                  <c:v>69.767441860465112</c:v>
                </c:pt>
                <c:pt idx="27">
                  <c:v>52.272727272727273</c:v>
                </c:pt>
                <c:pt idx="28">
                  <c:v>100</c:v>
                </c:pt>
                <c:pt idx="29">
                  <c:v>67.857142857142861</c:v>
                </c:pt>
              </c:numCache>
            </c:numRef>
          </c:val>
          <c:extLst>
            <c:ext xmlns:c16="http://schemas.microsoft.com/office/drawing/2014/chart" uri="{C3380CC4-5D6E-409C-BE32-E72D297353CC}">
              <c16:uniqueId val="{00000007-92F8-4ADD-A053-E10EC34B58BE}"/>
            </c:ext>
          </c:extLst>
        </c:ser>
        <c:ser>
          <c:idx val="3"/>
          <c:order val="2"/>
          <c:tx>
            <c:strRef>
              <c:f>'Q2(10)属性'!$AT$2</c:f>
              <c:strCache>
                <c:ptCount val="1"/>
                <c:pt idx="0">
                  <c:v>無回答</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92F8-4ADD-A053-E10EC34B58BE}"/>
                </c:ext>
              </c:extLst>
            </c:dLbl>
            <c:dLbl>
              <c:idx val="32"/>
              <c:layout>
                <c:manualLayout>
                  <c:x val="0"/>
                  <c:y val="-1.8405148920116392E-3"/>
                </c:manualLayout>
              </c:layout>
              <c:spPr>
                <a:solidFill>
                  <a:srgbClr val="FFFFFF"/>
                </a:solidFill>
              </c:spPr>
              <c:txPr>
                <a:bodyPr/>
                <a:lstStyle/>
                <a:p>
                  <a:pPr>
                    <a:defRPr altLang="en-US" sz="800">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92F8-4ADD-A053-E10EC34B58BE}"/>
                </c:ext>
              </c:extLst>
            </c:dLbl>
            <c:dLbl>
              <c:idx val="33"/>
              <c:layout>
                <c:manualLayout>
                  <c:x val="0"/>
                  <c:y val="-3.6808848615911063E-3"/>
                </c:manualLayout>
              </c:layout>
              <c:spPr>
                <a:solidFill>
                  <a:srgbClr val="FFFFFF"/>
                </a:solidFill>
              </c:spPr>
              <c:txPr>
                <a:bodyPr/>
                <a:lstStyle/>
                <a:p>
                  <a:pPr>
                    <a:defRPr altLang="en-US" sz="800">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92F8-4ADD-A053-E10EC34B58BE}"/>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'Q2(10)属性'!$AP$23:$AP$50</c:f>
              <c:strCache>
                <c:ptCount val="28"/>
                <c:pt idx="0">
                  <c:v>【職業別】</c:v>
                </c:pt>
                <c:pt idx="1">
                  <c:v>自営業・事業主</c:v>
                </c:pt>
                <c:pt idx="2">
                  <c:v>会社員・公務員・団体職員</c:v>
                </c:pt>
                <c:pt idx="3">
                  <c:v>パート・臨時職員</c:v>
                </c:pt>
                <c:pt idx="4">
                  <c:v>その他就業者</c:v>
                </c:pt>
                <c:pt idx="5">
                  <c:v>家事専業</c:v>
                </c:pt>
                <c:pt idx="6">
                  <c:v>学生</c:v>
                </c:pt>
                <c:pt idx="7">
                  <c:v>無職</c:v>
                </c:pt>
                <c:pt idx="8">
                  <c:v>その他</c:v>
                </c:pt>
                <c:pt idx="9">
                  <c:v>【世帯人数別】</c:v>
                </c:pt>
                <c:pt idx="10">
                  <c:v>１人</c:v>
                </c:pt>
                <c:pt idx="11">
                  <c:v>２人</c:v>
                </c:pt>
                <c:pt idx="12">
                  <c:v>３人</c:v>
                </c:pt>
                <c:pt idx="13">
                  <c:v>４人</c:v>
                </c:pt>
                <c:pt idx="14">
                  <c:v>５人</c:v>
                </c:pt>
                <c:pt idx="15">
                  <c:v>６人</c:v>
                </c:pt>
                <c:pt idx="16">
                  <c:v>７人以上</c:v>
                </c:pt>
                <c:pt idx="17">
                  <c:v>【住居形態別】</c:v>
                </c:pt>
                <c:pt idx="18">
                  <c:v>一戸建て（持ち家）</c:v>
                </c:pt>
                <c:pt idx="19">
                  <c:v>分譲マンション（持ち家）</c:v>
                </c:pt>
                <c:pt idx="20">
                  <c:v>店舗併用住宅（持ち家）</c:v>
                </c:pt>
                <c:pt idx="21">
                  <c:v>一戸建て（借家）</c:v>
                </c:pt>
                <c:pt idx="22">
                  <c:v>店舗併用住宅（借家）</c:v>
                </c:pt>
                <c:pt idx="23">
                  <c:v>民営アパート・マンション</c:v>
                </c:pt>
                <c:pt idx="24">
                  <c:v>都市再生機構（旧公団）・公社・都営住宅・区営住宅</c:v>
                </c:pt>
                <c:pt idx="25">
                  <c:v>社宅・官舎・寮・間借り・住み込み</c:v>
                </c:pt>
                <c:pt idx="26">
                  <c:v>ケアつき住宅・老人ホーム</c:v>
                </c:pt>
                <c:pt idx="27">
                  <c:v>その他</c:v>
                </c:pt>
              </c:strCache>
            </c:strRef>
          </c:cat>
          <c:val>
            <c:numRef>
              <c:f>('Q2(10)属性'!$AT$3:$AT$4,'Q2(10)属性'!$AT$23:$AT$50)</c:f>
              <c:numCache>
                <c:formatCode>0.0</c:formatCode>
                <c:ptCount val="30"/>
                <c:pt idx="0">
                  <c:v>33.333333333333336</c:v>
                </c:pt>
                <c:pt idx="1">
                  <c:v>6.4184852374839535E-2</c:v>
                </c:pt>
                <c:pt idx="3">
                  <c:v>0</c:v>
                </c:pt>
                <c:pt idx="4">
                  <c:v>0</c:v>
                </c:pt>
                <c:pt idx="5">
                  <c:v>0.45662100456621002</c:v>
                </c:pt>
                <c:pt idx="6">
                  <c:v>0</c:v>
                </c:pt>
                <c:pt idx="7">
                  <c:v>0</c:v>
                </c:pt>
                <c:pt idx="8">
                  <c:v>0</c:v>
                </c:pt>
                <c:pt idx="9">
                  <c:v>0</c:v>
                </c:pt>
                <c:pt idx="10">
                  <c:v>0</c:v>
                </c:pt>
                <c:pt idx="12">
                  <c:v>0</c:v>
                </c:pt>
                <c:pt idx="13">
                  <c:v>0</c:v>
                </c:pt>
                <c:pt idx="14">
                  <c:v>0.27247956403269752</c:v>
                </c:pt>
                <c:pt idx="15">
                  <c:v>0</c:v>
                </c:pt>
                <c:pt idx="16">
                  <c:v>0</c:v>
                </c:pt>
                <c:pt idx="17">
                  <c:v>0</c:v>
                </c:pt>
                <c:pt idx="18">
                  <c:v>0</c:v>
                </c:pt>
                <c:pt idx="20">
                  <c:v>0.16286644951140067</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B-92F8-4ADD-A053-E10EC34B58BE}"/>
            </c:ext>
          </c:extLst>
        </c:ser>
        <c:dLbls>
          <c:showLegendKey val="0"/>
          <c:showVal val="1"/>
          <c:showCatName val="0"/>
          <c:showSerName val="0"/>
          <c:showPercent val="0"/>
          <c:showBubbleSize val="0"/>
        </c:dLbls>
        <c:gapWidth val="30"/>
        <c:overlap val="100"/>
        <c:serLines/>
        <c:axId val="144202240"/>
        <c:axId val="143436032"/>
      </c:barChart>
      <c:valAx>
        <c:axId val="143436032"/>
        <c:scaling>
          <c:orientation val="minMax"/>
          <c:max val="100"/>
          <c:min val="0"/>
        </c:scaling>
        <c:delete val="1"/>
        <c:axPos val="t"/>
        <c:numFmt formatCode="0&quot;%&quot;" sourceLinked="0"/>
        <c:majorTickMark val="out"/>
        <c:minorTickMark val="none"/>
        <c:tickLblPos val="low"/>
        <c:crossAx val="144202240"/>
        <c:crosses val="autoZero"/>
        <c:crossBetween val="between"/>
        <c:majorUnit val="20"/>
      </c:valAx>
      <c:catAx>
        <c:axId val="144202240"/>
        <c:scaling>
          <c:orientation val="maxMin"/>
        </c:scaling>
        <c:delete val="1"/>
        <c:axPos val="l"/>
        <c:numFmt formatCode="@" sourceLinked="0"/>
        <c:majorTickMark val="out"/>
        <c:minorTickMark val="none"/>
        <c:tickLblPos val="nextTo"/>
        <c:crossAx val="143436032"/>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4809027777777777E-2"/>
          <c:y val="2.7998236331569663E-2"/>
          <c:w val="0.8059722222222222"/>
          <c:h val="0.94654882154882169"/>
        </c:manualLayout>
      </c:layout>
      <c:barChart>
        <c:barDir val="bar"/>
        <c:grouping val="percentStacked"/>
        <c:varyColors val="0"/>
        <c:ser>
          <c:idx val="0"/>
          <c:order val="0"/>
          <c:tx>
            <c:strRef>
              <c:f>'Q2(10)属性'!$AR$2</c:f>
              <c:strCache>
                <c:ptCount val="1"/>
                <c:pt idx="0">
                  <c:v>持っている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35CF-4537-B14D-4C750291E7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'Q2(10)属性'!$AP$3:$AP$22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'Q2(10)属性'!$AR$3:$AR$22</c:f>
              <c:numCache>
                <c:formatCode>0.0</c:formatCode>
                <c:ptCount val="20"/>
                <c:pt idx="0">
                  <c:v>33.333333333333336</c:v>
                </c:pt>
                <c:pt idx="1">
                  <c:v>45.956354300385108</c:v>
                </c:pt>
                <c:pt idx="3">
                  <c:v>48.790896159317207</c:v>
                </c:pt>
                <c:pt idx="4">
                  <c:v>43.764705882352942</c:v>
                </c:pt>
                <c:pt idx="6">
                  <c:v>42.307692307692307</c:v>
                </c:pt>
                <c:pt idx="7">
                  <c:v>35.61643835616438</c:v>
                </c:pt>
                <c:pt idx="8">
                  <c:v>27.426160337552741</c:v>
                </c:pt>
                <c:pt idx="9">
                  <c:v>45.321637426900587</c:v>
                </c:pt>
                <c:pt idx="10">
                  <c:v>56.284153005464475</c:v>
                </c:pt>
                <c:pt idx="11">
                  <c:v>57.073170731707314</c:v>
                </c:pt>
                <c:pt idx="12">
                  <c:v>50.588235294117645</c:v>
                </c:pt>
                <c:pt idx="13">
                  <c:v>36.363636363636367</c:v>
                </c:pt>
                <c:pt idx="15">
                  <c:v>43.02325581395349</c:v>
                </c:pt>
                <c:pt idx="16">
                  <c:v>39.565217391304344</c:v>
                </c:pt>
                <c:pt idx="17">
                  <c:v>49.438202247191008</c:v>
                </c:pt>
                <c:pt idx="18">
                  <c:v>55.294117647058826</c:v>
                </c:pt>
                <c:pt idx="19">
                  <c:v>43.21608040201005</c:v>
                </c:pt>
              </c:numCache>
            </c:numRef>
          </c:val>
          <c:extLst>
            <c:ext xmlns:c16="http://schemas.microsoft.com/office/drawing/2014/chart" uri="{C3380CC4-5D6E-409C-BE32-E72D297353CC}">
              <c16:uniqueId val="{00000000-35CF-4537-B14D-4C750291E702}"/>
            </c:ext>
          </c:extLst>
        </c:ser>
        <c:ser>
          <c:idx val="1"/>
          <c:order val="1"/>
          <c:tx>
            <c:strRef>
              <c:f>'Q2(10)属性'!$AS$2</c:f>
              <c:strCache>
                <c:ptCount val="1"/>
                <c:pt idx="0">
                  <c:v>持っていない</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35CF-4537-B14D-4C750291E7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'Q2(10)属性'!$AP$3:$AP$22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'Q2(10)属性'!$AS$3:$AS$22</c:f>
              <c:numCache>
                <c:formatCode>0.0</c:formatCode>
                <c:ptCount val="20"/>
                <c:pt idx="0">
                  <c:v>33.333333333333336</c:v>
                </c:pt>
                <c:pt idx="1">
                  <c:v>53.979460847240048</c:v>
                </c:pt>
                <c:pt idx="3">
                  <c:v>51.209103840682793</c:v>
                </c:pt>
                <c:pt idx="4">
                  <c:v>56.117647058823529</c:v>
                </c:pt>
                <c:pt idx="6">
                  <c:v>57.692307692307686</c:v>
                </c:pt>
                <c:pt idx="7">
                  <c:v>64.38356164383562</c:v>
                </c:pt>
                <c:pt idx="8">
                  <c:v>72.573839662447256</c:v>
                </c:pt>
                <c:pt idx="9">
                  <c:v>54.678362573099413</c:v>
                </c:pt>
                <c:pt idx="10">
                  <c:v>43.715846994535518</c:v>
                </c:pt>
                <c:pt idx="11">
                  <c:v>42.926829268292686</c:v>
                </c:pt>
                <c:pt idx="12">
                  <c:v>48.823529411764703</c:v>
                </c:pt>
                <c:pt idx="13">
                  <c:v>63.636363636363633</c:v>
                </c:pt>
                <c:pt idx="15">
                  <c:v>56.782945736434108</c:v>
                </c:pt>
                <c:pt idx="16">
                  <c:v>60.434782608695649</c:v>
                </c:pt>
                <c:pt idx="17">
                  <c:v>50.561797752808992</c:v>
                </c:pt>
                <c:pt idx="18">
                  <c:v>44.705882352941181</c:v>
                </c:pt>
                <c:pt idx="19">
                  <c:v>56.78391959798995</c:v>
                </c:pt>
              </c:numCache>
            </c:numRef>
          </c:val>
          <c:extLst>
            <c:ext xmlns:c16="http://schemas.microsoft.com/office/drawing/2014/chart" uri="{C3380CC4-5D6E-409C-BE32-E72D297353CC}">
              <c16:uniqueId val="{00000001-35CF-4537-B14D-4C750291E702}"/>
            </c:ext>
          </c:extLst>
        </c:ser>
        <c:ser>
          <c:idx val="2"/>
          <c:order val="2"/>
          <c:tx>
            <c:strRef>
              <c:f>'Q2(10)属性'!$AT$2</c:f>
              <c:strCache>
                <c:ptCount val="1"/>
                <c:pt idx="0">
                  <c:v>無回答</c:v>
                </c:pt>
              </c:strCache>
            </c:strRef>
          </c:tx>
          <c:spPr>
            <a:solidFill>
              <a:sysClr val="window" lastClr="FFFFFF"/>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35CF-4537-B14D-4C750291E7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'Q2(10)属性'!$AP$3:$AP$22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'Q2(10)属性'!$AT$3:$AT$22</c:f>
              <c:numCache>
                <c:formatCode>0.0</c:formatCode>
                <c:ptCount val="20"/>
                <c:pt idx="0">
                  <c:v>33.333333333333336</c:v>
                </c:pt>
                <c:pt idx="1">
                  <c:v>6.4184852374839535E-2</c:v>
                </c:pt>
                <c:pt idx="3">
                  <c:v>0</c:v>
                </c:pt>
                <c:pt idx="4">
                  <c:v>0.1176470588235294</c:v>
                </c:pt>
                <c:pt idx="6">
                  <c:v>0</c:v>
                </c:pt>
                <c:pt idx="7">
                  <c:v>0</c:v>
                </c:pt>
                <c:pt idx="8">
                  <c:v>0</c:v>
                </c:pt>
                <c:pt idx="9">
                  <c:v>0</c:v>
                </c:pt>
                <c:pt idx="10">
                  <c:v>0</c:v>
                </c:pt>
                <c:pt idx="11">
                  <c:v>0</c:v>
                </c:pt>
                <c:pt idx="12">
                  <c:v>0.58823529411764708</c:v>
                </c:pt>
                <c:pt idx="13">
                  <c:v>0</c:v>
                </c:pt>
                <c:pt idx="15">
                  <c:v>0.19379844961240311</c:v>
                </c:pt>
                <c:pt idx="16">
                  <c:v>0</c:v>
                </c:pt>
                <c:pt idx="17">
                  <c:v>0</c:v>
                </c:pt>
                <c:pt idx="18">
                  <c:v>0</c:v>
                </c:pt>
                <c:pt idx="19">
                  <c:v>0</c:v>
                </c:pt>
              </c:numCache>
            </c:numRef>
          </c:val>
          <c:extLst>
            <c:ext xmlns:c16="http://schemas.microsoft.com/office/drawing/2014/chart" uri="{C3380CC4-5D6E-409C-BE32-E72D297353CC}">
              <c16:uniqueId val="{00000002-35CF-4537-B14D-4C750291E702}"/>
            </c:ext>
          </c:extLst>
        </c:ser>
        <c:dLbls>
          <c:showLegendKey val="0"/>
          <c:showVal val="0"/>
          <c:showCatName val="0"/>
          <c:showSerName val="0"/>
          <c:showPercent val="0"/>
          <c:showBubbleSize val="0"/>
        </c:dLbls>
        <c:gapWidth val="30"/>
        <c:overlap val="100"/>
        <c:serLines/>
        <c:axId val="88242735"/>
        <c:axId val="1302220511"/>
      </c:barChart>
      <c:catAx>
        <c:axId val="88242735"/>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2220511"/>
        <c:crosses val="autoZero"/>
        <c:auto val="1"/>
        <c:lblAlgn val="ctr"/>
        <c:lblOffset val="100"/>
        <c:noMultiLvlLbl val="0"/>
      </c:catAx>
      <c:valAx>
        <c:axId val="1302220511"/>
        <c:scaling>
          <c:orientation val="minMax"/>
        </c:scaling>
        <c:delete val="1"/>
        <c:axPos val="t"/>
        <c:numFmt formatCode="0%" sourceLinked="1"/>
        <c:majorTickMark val="none"/>
        <c:minorTickMark val="none"/>
        <c:tickLblPos val="nextTo"/>
        <c:crossAx val="88242735"/>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4809027777777777E-2"/>
          <c:y val="0.1148034230096238"/>
          <c:w val="0.8059722222222222"/>
          <c:h val="0.8597427274715661"/>
        </c:manualLayout>
      </c:layout>
      <c:barChart>
        <c:barDir val="bar"/>
        <c:grouping val="percentStacked"/>
        <c:varyColors val="0"/>
        <c:ser>
          <c:idx val="0"/>
          <c:order val="0"/>
          <c:tx>
            <c:strRef>
              <c:f>'Q2(10)概要版'!$AM$2</c:f>
              <c:strCache>
                <c:ptCount val="1"/>
                <c:pt idx="0">
                  <c:v>持っている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99A9-4B0E-9E90-B5405AC7C8AF}"/>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'Q2(10)概要版'!$AK$3:$AK$4</c:f>
              <c:strCache>
                <c:ptCount val="2"/>
                <c:pt idx="0">
                  <c:v>凡例</c:v>
                </c:pt>
                <c:pt idx="1">
                  <c:v>(1,558)</c:v>
                </c:pt>
              </c:strCache>
            </c:strRef>
          </c:cat>
          <c:val>
            <c:numRef>
              <c:f>'Q2(10)概要版'!$AM$3:$AM$4</c:f>
              <c:numCache>
                <c:formatCode>0.0</c:formatCode>
                <c:ptCount val="2"/>
                <c:pt idx="0">
                  <c:v>33.333333333333336</c:v>
                </c:pt>
                <c:pt idx="1">
                  <c:v>45.956354300385108</c:v>
                </c:pt>
              </c:numCache>
            </c:numRef>
          </c:val>
          <c:extLst>
            <c:ext xmlns:c16="http://schemas.microsoft.com/office/drawing/2014/chart" uri="{C3380CC4-5D6E-409C-BE32-E72D297353CC}">
              <c16:uniqueId val="{00000001-99A9-4B0E-9E90-B5405AC7C8AF}"/>
            </c:ext>
          </c:extLst>
        </c:ser>
        <c:ser>
          <c:idx val="1"/>
          <c:order val="1"/>
          <c:tx>
            <c:strRef>
              <c:f>'Q2(10)概要版'!$AN$2</c:f>
              <c:strCache>
                <c:ptCount val="1"/>
                <c:pt idx="0">
                  <c:v>持っていない</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99A9-4B0E-9E90-B5405AC7C8AF}"/>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'Q2(10)概要版'!$AK$3:$AK$4</c:f>
              <c:strCache>
                <c:ptCount val="2"/>
                <c:pt idx="0">
                  <c:v>凡例</c:v>
                </c:pt>
                <c:pt idx="1">
                  <c:v>(1,558)</c:v>
                </c:pt>
              </c:strCache>
            </c:strRef>
          </c:cat>
          <c:val>
            <c:numRef>
              <c:f>'Q2(10)概要版'!$AN$3:$AN$4</c:f>
              <c:numCache>
                <c:formatCode>0.0</c:formatCode>
                <c:ptCount val="2"/>
                <c:pt idx="0">
                  <c:v>33.333333333333336</c:v>
                </c:pt>
                <c:pt idx="1">
                  <c:v>53.979460847240048</c:v>
                </c:pt>
              </c:numCache>
            </c:numRef>
          </c:val>
          <c:extLst>
            <c:ext xmlns:c16="http://schemas.microsoft.com/office/drawing/2014/chart" uri="{C3380CC4-5D6E-409C-BE32-E72D297353CC}">
              <c16:uniqueId val="{00000003-99A9-4B0E-9E90-B5405AC7C8AF}"/>
            </c:ext>
          </c:extLst>
        </c:ser>
        <c:ser>
          <c:idx val="2"/>
          <c:order val="2"/>
          <c:tx>
            <c:strRef>
              <c:f>'Q2(10)概要版'!$AO$2</c:f>
              <c:strCache>
                <c:ptCount val="1"/>
                <c:pt idx="0">
                  <c:v>無回答</c:v>
                </c:pt>
              </c:strCache>
            </c:strRef>
          </c:tx>
          <c:spPr>
            <a:solidFill>
              <a:sysClr val="window" lastClr="FFFFFF"/>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99A9-4B0E-9E90-B5405AC7C8AF}"/>
                </c:ext>
              </c:extLst>
            </c:dLbl>
            <c:dLbl>
              <c:idx val="1"/>
              <c:layout>
                <c:manualLayout>
                  <c:x val="2.1205221615057539E-2"/>
                  <c:y val="1.4264521282665755E-6"/>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9A9-4B0E-9E90-B5405AC7C8AF}"/>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'Q2(10)概要版'!$AK$3:$AK$4</c:f>
              <c:strCache>
                <c:ptCount val="2"/>
                <c:pt idx="0">
                  <c:v>凡例</c:v>
                </c:pt>
                <c:pt idx="1">
                  <c:v>(1,558)</c:v>
                </c:pt>
              </c:strCache>
            </c:strRef>
          </c:cat>
          <c:val>
            <c:numRef>
              <c:f>'Q2(10)概要版'!$AO$3:$AO$4</c:f>
              <c:numCache>
                <c:formatCode>0.0</c:formatCode>
                <c:ptCount val="2"/>
                <c:pt idx="0">
                  <c:v>33.333333333333336</c:v>
                </c:pt>
                <c:pt idx="1">
                  <c:v>6.4184852374839535E-2</c:v>
                </c:pt>
              </c:numCache>
            </c:numRef>
          </c:val>
          <c:extLst>
            <c:ext xmlns:c16="http://schemas.microsoft.com/office/drawing/2014/chart" uri="{C3380CC4-5D6E-409C-BE32-E72D297353CC}">
              <c16:uniqueId val="{00000005-99A9-4B0E-9E90-B5405AC7C8AF}"/>
            </c:ext>
          </c:extLst>
        </c:ser>
        <c:dLbls>
          <c:showLegendKey val="0"/>
          <c:showVal val="0"/>
          <c:showCatName val="0"/>
          <c:showSerName val="0"/>
          <c:showPercent val="0"/>
          <c:showBubbleSize val="0"/>
        </c:dLbls>
        <c:gapWidth val="50"/>
        <c:overlap val="100"/>
        <c:serLines/>
        <c:axId val="88242735"/>
        <c:axId val="1302220511"/>
      </c:barChart>
      <c:catAx>
        <c:axId val="88242735"/>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2220511"/>
        <c:crosses val="autoZero"/>
        <c:auto val="1"/>
        <c:lblAlgn val="ctr"/>
        <c:lblOffset val="100"/>
        <c:noMultiLvlLbl val="0"/>
      </c:catAx>
      <c:valAx>
        <c:axId val="1302220511"/>
        <c:scaling>
          <c:orientation val="minMax"/>
        </c:scaling>
        <c:delete val="1"/>
        <c:axPos val="t"/>
        <c:numFmt formatCode="0%" sourceLinked="1"/>
        <c:majorTickMark val="none"/>
        <c:minorTickMark val="none"/>
        <c:tickLblPos val="nextTo"/>
        <c:crossAx val="88242735"/>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9288790660772957E-2"/>
          <c:y val="0.10362695317290946"/>
          <c:w val="0.84966876345914089"/>
          <c:h val="0.84346256081047188"/>
        </c:manualLayout>
      </c:layout>
      <c:barChart>
        <c:barDir val="bar"/>
        <c:grouping val="clustered"/>
        <c:varyColors val="0"/>
        <c:ser>
          <c:idx val="0"/>
          <c:order val="0"/>
          <c:tx>
            <c:strRef>
              <c:f>'Q2(11)'!$AK$3</c:f>
              <c:strCache>
                <c:ptCount val="1"/>
                <c:pt idx="0">
                  <c:v>構成比</c:v>
                </c:pt>
              </c:strCache>
            </c:strRef>
          </c:tx>
          <c:spPr>
            <a:solidFill>
              <a:schemeClr val="bg1">
                <a:lumMod val="75000"/>
              </a:schemeClr>
            </a:solidFill>
            <a:ln>
              <a:solidFill>
                <a:schemeClr val="tx1"/>
              </a:solidFill>
            </a:ln>
          </c:spPr>
          <c:invertIfNegative val="0"/>
          <c:dPt>
            <c:idx val="0"/>
            <c:invertIfNegative val="0"/>
            <c:bubble3D val="0"/>
            <c:extLst>
              <c:ext xmlns:c16="http://schemas.microsoft.com/office/drawing/2014/chart" uri="{C3380CC4-5D6E-409C-BE32-E72D297353CC}">
                <c16:uniqueId val="{00000000-AEC1-4725-BF02-5CE024FF05D8}"/>
              </c:ext>
            </c:extLst>
          </c:dPt>
          <c:dPt>
            <c:idx val="1"/>
            <c:invertIfNegative val="0"/>
            <c:bubble3D val="0"/>
            <c:extLst>
              <c:ext xmlns:c16="http://schemas.microsoft.com/office/drawing/2014/chart" uri="{C3380CC4-5D6E-409C-BE32-E72D297353CC}">
                <c16:uniqueId val="{00000001-AEC1-4725-BF02-5CE024FF05D8}"/>
              </c:ext>
            </c:extLst>
          </c:dPt>
          <c:dPt>
            <c:idx val="2"/>
            <c:invertIfNegative val="0"/>
            <c:bubble3D val="0"/>
            <c:extLst>
              <c:ext xmlns:c16="http://schemas.microsoft.com/office/drawing/2014/chart" uri="{C3380CC4-5D6E-409C-BE32-E72D297353CC}">
                <c16:uniqueId val="{00000002-AEC1-4725-BF02-5CE024FF05D8}"/>
              </c:ext>
            </c:extLst>
          </c:dPt>
          <c:dPt>
            <c:idx val="3"/>
            <c:invertIfNegative val="0"/>
            <c:bubble3D val="0"/>
            <c:extLst>
              <c:ext xmlns:c16="http://schemas.microsoft.com/office/drawing/2014/chart" uri="{C3380CC4-5D6E-409C-BE32-E72D297353CC}">
                <c16:uniqueId val="{00000003-AEC1-4725-BF02-5CE024FF05D8}"/>
              </c:ext>
            </c:extLst>
          </c:dPt>
          <c:dPt>
            <c:idx val="4"/>
            <c:invertIfNegative val="0"/>
            <c:bubble3D val="0"/>
            <c:extLst>
              <c:ext xmlns:c16="http://schemas.microsoft.com/office/drawing/2014/chart" uri="{C3380CC4-5D6E-409C-BE32-E72D297353CC}">
                <c16:uniqueId val="{00000004-AEC1-4725-BF02-5CE024FF05D8}"/>
              </c:ext>
            </c:extLst>
          </c:dPt>
          <c:dPt>
            <c:idx val="5"/>
            <c:invertIfNegative val="0"/>
            <c:bubble3D val="0"/>
            <c:extLst>
              <c:ext xmlns:c16="http://schemas.microsoft.com/office/drawing/2014/chart" uri="{C3380CC4-5D6E-409C-BE32-E72D297353CC}">
                <c16:uniqueId val="{00000005-AEC1-4725-BF02-5CE024FF05D8}"/>
              </c:ext>
            </c:extLst>
          </c:dPt>
          <c:dPt>
            <c:idx val="6"/>
            <c:invertIfNegative val="0"/>
            <c:bubble3D val="0"/>
            <c:extLst>
              <c:ext xmlns:c16="http://schemas.microsoft.com/office/drawing/2014/chart" uri="{C3380CC4-5D6E-409C-BE32-E72D297353CC}">
                <c16:uniqueId val="{00000006-AEC1-4725-BF02-5CE024FF05D8}"/>
              </c:ext>
            </c:extLst>
          </c:dPt>
          <c:dPt>
            <c:idx val="7"/>
            <c:invertIfNegative val="0"/>
            <c:bubble3D val="0"/>
            <c:extLst>
              <c:ext xmlns:c16="http://schemas.microsoft.com/office/drawing/2014/chart" uri="{C3380CC4-5D6E-409C-BE32-E72D297353CC}">
                <c16:uniqueId val="{00000007-AEC1-4725-BF02-5CE024FF05D8}"/>
              </c:ext>
            </c:extLst>
          </c:dPt>
          <c:dPt>
            <c:idx val="8"/>
            <c:invertIfNegative val="0"/>
            <c:bubble3D val="0"/>
            <c:extLst>
              <c:ext xmlns:c16="http://schemas.microsoft.com/office/drawing/2014/chart" uri="{C3380CC4-5D6E-409C-BE32-E72D297353CC}">
                <c16:uniqueId val="{00000008-AEC1-4725-BF02-5CE024FF05D8}"/>
              </c:ext>
            </c:extLst>
          </c:dPt>
          <c:dPt>
            <c:idx val="9"/>
            <c:invertIfNegative val="0"/>
            <c:bubble3D val="0"/>
            <c:extLst>
              <c:ext xmlns:c16="http://schemas.microsoft.com/office/drawing/2014/chart" uri="{C3380CC4-5D6E-409C-BE32-E72D297353CC}">
                <c16:uniqueId val="{00000009-AEC1-4725-BF02-5CE024FF05D8}"/>
              </c:ext>
            </c:extLst>
          </c:dPt>
          <c:dPt>
            <c:idx val="10"/>
            <c:invertIfNegative val="0"/>
            <c:bubble3D val="0"/>
            <c:extLst>
              <c:ext xmlns:c16="http://schemas.microsoft.com/office/drawing/2014/chart" uri="{C3380CC4-5D6E-409C-BE32-E72D297353CC}">
                <c16:uniqueId val="{0000000A-AEC1-4725-BF02-5CE024FF05D8}"/>
              </c:ext>
            </c:extLst>
          </c:dPt>
          <c:dPt>
            <c:idx val="11"/>
            <c:invertIfNegative val="0"/>
            <c:bubble3D val="0"/>
            <c:extLst>
              <c:ext xmlns:c16="http://schemas.microsoft.com/office/drawing/2014/chart" uri="{C3380CC4-5D6E-409C-BE32-E72D297353CC}">
                <c16:uniqueId val="{0000000B-AEC1-4725-BF02-5CE024FF05D8}"/>
              </c:ext>
            </c:extLst>
          </c:dPt>
          <c:dPt>
            <c:idx val="12"/>
            <c:invertIfNegative val="0"/>
            <c:bubble3D val="0"/>
            <c:extLst>
              <c:ext xmlns:c16="http://schemas.microsoft.com/office/drawing/2014/chart" uri="{C3380CC4-5D6E-409C-BE32-E72D297353CC}">
                <c16:uniqueId val="{0000000C-AEC1-4725-BF02-5CE024FF05D8}"/>
              </c:ext>
            </c:extLst>
          </c:dPt>
          <c:dPt>
            <c:idx val="13"/>
            <c:invertIfNegative val="0"/>
            <c:bubble3D val="0"/>
            <c:extLst>
              <c:ext xmlns:c16="http://schemas.microsoft.com/office/drawing/2014/chart" uri="{C3380CC4-5D6E-409C-BE32-E72D297353CC}">
                <c16:uniqueId val="{0000000D-AEC1-4725-BF02-5CE024FF05D8}"/>
              </c:ext>
            </c:extLst>
          </c:dPt>
          <c:dPt>
            <c:idx val="14"/>
            <c:invertIfNegative val="0"/>
            <c:bubble3D val="0"/>
            <c:extLst>
              <c:ext xmlns:c16="http://schemas.microsoft.com/office/drawing/2014/chart" uri="{C3380CC4-5D6E-409C-BE32-E72D297353CC}">
                <c16:uniqueId val="{0000000E-AEC1-4725-BF02-5CE024FF05D8}"/>
              </c:ext>
            </c:extLst>
          </c:dPt>
          <c:dLbls>
            <c:numFmt formatCode="0.0" sourceLinked="0"/>
            <c:spPr>
              <a:noFill/>
              <a:ln>
                <a:noFill/>
              </a:ln>
              <a:effectLst/>
            </c:spPr>
            <c:txPr>
              <a:bodyPr/>
              <a:lstStyle/>
              <a:p>
                <a:pPr>
                  <a:defRPr sz="800">
                    <a:latin typeface="+mn-ea"/>
                    <a:ea typeface="+mn-ea"/>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'Q2(11)'!$AM$2:$AU$2</c:f>
              <c:strCache>
                <c:ptCount val="9"/>
                <c:pt idx="0">
                  <c:v>ガソリン車</c:v>
                </c:pt>
                <c:pt idx="1">
                  <c:v>ハイブリット車</c:v>
                </c:pt>
                <c:pt idx="2">
                  <c:v>ディーゼル車</c:v>
                </c:pt>
                <c:pt idx="3">
                  <c:v>電気自動車</c:v>
                </c:pt>
                <c:pt idx="4">
                  <c:v>プラグインハイブリッド車</c:v>
                </c:pt>
                <c:pt idx="5">
                  <c:v>燃料電池自動車</c:v>
                </c:pt>
                <c:pt idx="6">
                  <c:v>わからない</c:v>
                </c:pt>
                <c:pt idx="7">
                  <c:v>その他</c:v>
                </c:pt>
                <c:pt idx="8">
                  <c:v>無回答</c:v>
                </c:pt>
              </c:strCache>
            </c:strRef>
          </c:cat>
          <c:val>
            <c:numRef>
              <c:f>'Q2(11)'!$AM$3:$AU$3</c:f>
              <c:numCache>
                <c:formatCode>0.0</c:formatCode>
                <c:ptCount val="9"/>
                <c:pt idx="0">
                  <c:v>68.296089385474858</c:v>
                </c:pt>
                <c:pt idx="1">
                  <c:v>22.206703910614525</c:v>
                </c:pt>
                <c:pt idx="2">
                  <c:v>7.960893854748603</c:v>
                </c:pt>
                <c:pt idx="3">
                  <c:v>1.6759776536312849</c:v>
                </c:pt>
                <c:pt idx="4">
                  <c:v>1.6759776536312849</c:v>
                </c:pt>
                <c:pt idx="5">
                  <c:v>0.13966480446927373</c:v>
                </c:pt>
                <c:pt idx="6">
                  <c:v>1.1173184357541899</c:v>
                </c:pt>
                <c:pt idx="7">
                  <c:v>0.27932960893854747</c:v>
                </c:pt>
                <c:pt idx="8">
                  <c:v>0</c:v>
                </c:pt>
              </c:numCache>
            </c:numRef>
          </c:val>
          <c:extLst>
            <c:ext xmlns:c16="http://schemas.microsoft.com/office/drawing/2014/chart" uri="{C3380CC4-5D6E-409C-BE32-E72D297353CC}">
              <c16:uniqueId val="{0000000F-AEC1-4725-BF02-5CE024FF05D8}"/>
            </c:ext>
          </c:extLst>
        </c:ser>
        <c:dLbls>
          <c:showLegendKey val="0"/>
          <c:showVal val="1"/>
          <c:showCatName val="0"/>
          <c:showSerName val="0"/>
          <c:showPercent val="0"/>
          <c:showBubbleSize val="0"/>
        </c:dLbls>
        <c:gapWidth val="50"/>
        <c:overlap val="100"/>
        <c:axId val="384542720"/>
        <c:axId val="390380864"/>
      </c:barChart>
      <c:valAx>
        <c:axId val="390380864"/>
        <c:scaling>
          <c:orientation val="minMax"/>
        </c:scaling>
        <c:delete val="0"/>
        <c:axPos val="t"/>
        <c:numFmt formatCode="0&quot;%&quot;" sourceLinked="0"/>
        <c:majorTickMark val="out"/>
        <c:minorTickMark val="none"/>
        <c:tickLblPos val="low"/>
        <c:spPr>
          <a:ln>
            <a:solidFill>
              <a:schemeClr val="tx1"/>
            </a:solidFill>
          </a:ln>
        </c:spPr>
        <c:txPr>
          <a:bodyPr/>
          <a:lstStyle/>
          <a:p>
            <a:pPr>
              <a:defRPr sz="800"/>
            </a:pPr>
            <a:endParaRPr lang="ja-JP"/>
          </a:p>
        </c:txPr>
        <c:crossAx val="384542720"/>
        <c:crosses val="autoZero"/>
        <c:crossBetween val="between"/>
      </c:valAx>
      <c:catAx>
        <c:axId val="384542720"/>
        <c:scaling>
          <c:orientation val="maxMin"/>
        </c:scaling>
        <c:delete val="1"/>
        <c:axPos val="l"/>
        <c:numFmt formatCode="General" sourceLinked="1"/>
        <c:majorTickMark val="out"/>
        <c:minorTickMark val="none"/>
        <c:tickLblPos val="nextTo"/>
        <c:crossAx val="390380864"/>
        <c:crosses val="autoZero"/>
        <c:auto val="1"/>
        <c:lblAlgn val="ctr"/>
        <c:lblOffset val="100"/>
        <c:noMultiLvlLbl val="0"/>
      </c:cat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9288790660772957E-2"/>
          <c:y val="0.10362695317290946"/>
          <c:w val="0.84966876345914089"/>
          <c:h val="0.81207546796763397"/>
        </c:manualLayout>
      </c:layout>
      <c:barChart>
        <c:barDir val="bar"/>
        <c:grouping val="clustered"/>
        <c:varyColors val="0"/>
        <c:ser>
          <c:idx val="0"/>
          <c:order val="0"/>
          <c:tx>
            <c:strRef>
              <c:f>'Q2(11)概要版'!$AK$3</c:f>
              <c:strCache>
                <c:ptCount val="1"/>
                <c:pt idx="0">
                  <c:v>構成比</c:v>
                </c:pt>
              </c:strCache>
            </c:strRef>
          </c:tx>
          <c:spPr>
            <a:solidFill>
              <a:schemeClr val="bg1">
                <a:lumMod val="75000"/>
              </a:schemeClr>
            </a:solidFill>
            <a:ln>
              <a:solidFill>
                <a:schemeClr val="tx1"/>
              </a:solidFill>
            </a:ln>
          </c:spPr>
          <c:invertIfNegative val="0"/>
          <c:dPt>
            <c:idx val="0"/>
            <c:invertIfNegative val="0"/>
            <c:bubble3D val="0"/>
            <c:extLst>
              <c:ext xmlns:c16="http://schemas.microsoft.com/office/drawing/2014/chart" uri="{C3380CC4-5D6E-409C-BE32-E72D297353CC}">
                <c16:uniqueId val="{00000000-0522-4164-B9BF-E22FC41271FA}"/>
              </c:ext>
            </c:extLst>
          </c:dPt>
          <c:dPt>
            <c:idx val="1"/>
            <c:invertIfNegative val="0"/>
            <c:bubble3D val="0"/>
            <c:extLst>
              <c:ext xmlns:c16="http://schemas.microsoft.com/office/drawing/2014/chart" uri="{C3380CC4-5D6E-409C-BE32-E72D297353CC}">
                <c16:uniqueId val="{00000001-0522-4164-B9BF-E22FC41271FA}"/>
              </c:ext>
            </c:extLst>
          </c:dPt>
          <c:dPt>
            <c:idx val="2"/>
            <c:invertIfNegative val="0"/>
            <c:bubble3D val="0"/>
            <c:extLst>
              <c:ext xmlns:c16="http://schemas.microsoft.com/office/drawing/2014/chart" uri="{C3380CC4-5D6E-409C-BE32-E72D297353CC}">
                <c16:uniqueId val="{00000002-0522-4164-B9BF-E22FC41271FA}"/>
              </c:ext>
            </c:extLst>
          </c:dPt>
          <c:dPt>
            <c:idx val="3"/>
            <c:invertIfNegative val="0"/>
            <c:bubble3D val="0"/>
            <c:extLst>
              <c:ext xmlns:c16="http://schemas.microsoft.com/office/drawing/2014/chart" uri="{C3380CC4-5D6E-409C-BE32-E72D297353CC}">
                <c16:uniqueId val="{00000003-0522-4164-B9BF-E22FC41271FA}"/>
              </c:ext>
            </c:extLst>
          </c:dPt>
          <c:dPt>
            <c:idx val="4"/>
            <c:invertIfNegative val="0"/>
            <c:bubble3D val="0"/>
            <c:extLst>
              <c:ext xmlns:c16="http://schemas.microsoft.com/office/drawing/2014/chart" uri="{C3380CC4-5D6E-409C-BE32-E72D297353CC}">
                <c16:uniqueId val="{00000004-0522-4164-B9BF-E22FC41271FA}"/>
              </c:ext>
            </c:extLst>
          </c:dPt>
          <c:dPt>
            <c:idx val="5"/>
            <c:invertIfNegative val="0"/>
            <c:bubble3D val="0"/>
            <c:extLst>
              <c:ext xmlns:c16="http://schemas.microsoft.com/office/drawing/2014/chart" uri="{C3380CC4-5D6E-409C-BE32-E72D297353CC}">
                <c16:uniqueId val="{00000005-0522-4164-B9BF-E22FC41271FA}"/>
              </c:ext>
            </c:extLst>
          </c:dPt>
          <c:dPt>
            <c:idx val="6"/>
            <c:invertIfNegative val="0"/>
            <c:bubble3D val="0"/>
            <c:extLst>
              <c:ext xmlns:c16="http://schemas.microsoft.com/office/drawing/2014/chart" uri="{C3380CC4-5D6E-409C-BE32-E72D297353CC}">
                <c16:uniqueId val="{00000006-0522-4164-B9BF-E22FC41271FA}"/>
              </c:ext>
            </c:extLst>
          </c:dPt>
          <c:dPt>
            <c:idx val="7"/>
            <c:invertIfNegative val="0"/>
            <c:bubble3D val="0"/>
            <c:extLst>
              <c:ext xmlns:c16="http://schemas.microsoft.com/office/drawing/2014/chart" uri="{C3380CC4-5D6E-409C-BE32-E72D297353CC}">
                <c16:uniqueId val="{00000007-0522-4164-B9BF-E22FC41271FA}"/>
              </c:ext>
            </c:extLst>
          </c:dPt>
          <c:dPt>
            <c:idx val="8"/>
            <c:invertIfNegative val="0"/>
            <c:bubble3D val="0"/>
            <c:extLst>
              <c:ext xmlns:c16="http://schemas.microsoft.com/office/drawing/2014/chart" uri="{C3380CC4-5D6E-409C-BE32-E72D297353CC}">
                <c16:uniqueId val="{00000008-0522-4164-B9BF-E22FC41271FA}"/>
              </c:ext>
            </c:extLst>
          </c:dPt>
          <c:dPt>
            <c:idx val="9"/>
            <c:invertIfNegative val="0"/>
            <c:bubble3D val="0"/>
            <c:extLst>
              <c:ext xmlns:c16="http://schemas.microsoft.com/office/drawing/2014/chart" uri="{C3380CC4-5D6E-409C-BE32-E72D297353CC}">
                <c16:uniqueId val="{00000009-0522-4164-B9BF-E22FC41271FA}"/>
              </c:ext>
            </c:extLst>
          </c:dPt>
          <c:dPt>
            <c:idx val="10"/>
            <c:invertIfNegative val="0"/>
            <c:bubble3D val="0"/>
            <c:extLst>
              <c:ext xmlns:c16="http://schemas.microsoft.com/office/drawing/2014/chart" uri="{C3380CC4-5D6E-409C-BE32-E72D297353CC}">
                <c16:uniqueId val="{0000000A-0522-4164-B9BF-E22FC41271FA}"/>
              </c:ext>
            </c:extLst>
          </c:dPt>
          <c:dPt>
            <c:idx val="11"/>
            <c:invertIfNegative val="0"/>
            <c:bubble3D val="0"/>
            <c:extLst>
              <c:ext xmlns:c16="http://schemas.microsoft.com/office/drawing/2014/chart" uri="{C3380CC4-5D6E-409C-BE32-E72D297353CC}">
                <c16:uniqueId val="{0000000B-0522-4164-B9BF-E22FC41271FA}"/>
              </c:ext>
            </c:extLst>
          </c:dPt>
          <c:dPt>
            <c:idx val="12"/>
            <c:invertIfNegative val="0"/>
            <c:bubble3D val="0"/>
            <c:extLst>
              <c:ext xmlns:c16="http://schemas.microsoft.com/office/drawing/2014/chart" uri="{C3380CC4-5D6E-409C-BE32-E72D297353CC}">
                <c16:uniqueId val="{0000000C-0522-4164-B9BF-E22FC41271FA}"/>
              </c:ext>
            </c:extLst>
          </c:dPt>
          <c:dPt>
            <c:idx val="13"/>
            <c:invertIfNegative val="0"/>
            <c:bubble3D val="0"/>
            <c:extLst>
              <c:ext xmlns:c16="http://schemas.microsoft.com/office/drawing/2014/chart" uri="{C3380CC4-5D6E-409C-BE32-E72D297353CC}">
                <c16:uniqueId val="{0000000D-0522-4164-B9BF-E22FC41271FA}"/>
              </c:ext>
            </c:extLst>
          </c:dPt>
          <c:dPt>
            <c:idx val="14"/>
            <c:invertIfNegative val="0"/>
            <c:bubble3D val="0"/>
            <c:extLst>
              <c:ext xmlns:c16="http://schemas.microsoft.com/office/drawing/2014/chart" uri="{C3380CC4-5D6E-409C-BE32-E72D297353CC}">
                <c16:uniqueId val="{0000000E-0522-4164-B9BF-E22FC41271FA}"/>
              </c:ext>
            </c:extLst>
          </c:dPt>
          <c:dLbls>
            <c:numFmt formatCode="0.0" sourceLinked="0"/>
            <c:spPr>
              <a:noFill/>
              <a:ln>
                <a:noFill/>
              </a:ln>
              <a:effectLst/>
            </c:spPr>
            <c:txPr>
              <a:bodyPr/>
              <a:lstStyle/>
              <a:p>
                <a:pPr>
                  <a:defRPr sz="800">
                    <a:latin typeface="+mn-ea"/>
                    <a:ea typeface="+mn-ea"/>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'Q2(11)概要版'!$AM$2:$AU$2</c:f>
              <c:strCache>
                <c:ptCount val="9"/>
                <c:pt idx="0">
                  <c:v>ガソリン車</c:v>
                </c:pt>
                <c:pt idx="1">
                  <c:v>ハイブリット車</c:v>
                </c:pt>
                <c:pt idx="2">
                  <c:v>ディーゼル車</c:v>
                </c:pt>
                <c:pt idx="3">
                  <c:v>電気自動車</c:v>
                </c:pt>
                <c:pt idx="4">
                  <c:v>プラグインハイブリッド車</c:v>
                </c:pt>
                <c:pt idx="5">
                  <c:v>燃料電池自動車</c:v>
                </c:pt>
                <c:pt idx="6">
                  <c:v>わからない</c:v>
                </c:pt>
                <c:pt idx="7">
                  <c:v>その他</c:v>
                </c:pt>
                <c:pt idx="8">
                  <c:v>無回答</c:v>
                </c:pt>
              </c:strCache>
            </c:strRef>
          </c:cat>
          <c:val>
            <c:numRef>
              <c:f>'Q2(11)概要版'!$AM$3:$AU$3</c:f>
              <c:numCache>
                <c:formatCode>0.0</c:formatCode>
                <c:ptCount val="9"/>
                <c:pt idx="0">
                  <c:v>68.296089385474858</c:v>
                </c:pt>
                <c:pt idx="1">
                  <c:v>22.206703910614525</c:v>
                </c:pt>
                <c:pt idx="2">
                  <c:v>7.960893854748603</c:v>
                </c:pt>
                <c:pt idx="3">
                  <c:v>1.6759776536312849</c:v>
                </c:pt>
                <c:pt idx="4">
                  <c:v>1.6759776536312849</c:v>
                </c:pt>
                <c:pt idx="5">
                  <c:v>0.13966480446927373</c:v>
                </c:pt>
                <c:pt idx="6">
                  <c:v>1.1173184357541899</c:v>
                </c:pt>
                <c:pt idx="7">
                  <c:v>0.27932960893854747</c:v>
                </c:pt>
                <c:pt idx="8">
                  <c:v>0</c:v>
                </c:pt>
              </c:numCache>
            </c:numRef>
          </c:val>
          <c:extLst>
            <c:ext xmlns:c16="http://schemas.microsoft.com/office/drawing/2014/chart" uri="{C3380CC4-5D6E-409C-BE32-E72D297353CC}">
              <c16:uniqueId val="{0000000F-0522-4164-B9BF-E22FC41271FA}"/>
            </c:ext>
          </c:extLst>
        </c:ser>
        <c:dLbls>
          <c:showLegendKey val="0"/>
          <c:showVal val="1"/>
          <c:showCatName val="0"/>
          <c:showSerName val="0"/>
          <c:showPercent val="0"/>
          <c:showBubbleSize val="0"/>
        </c:dLbls>
        <c:gapWidth val="50"/>
        <c:overlap val="100"/>
        <c:axId val="384542720"/>
        <c:axId val="390380864"/>
      </c:barChart>
      <c:valAx>
        <c:axId val="390380864"/>
        <c:scaling>
          <c:orientation val="minMax"/>
        </c:scaling>
        <c:delete val="0"/>
        <c:axPos val="t"/>
        <c:numFmt formatCode="0&quot;%&quot;" sourceLinked="0"/>
        <c:majorTickMark val="out"/>
        <c:minorTickMark val="none"/>
        <c:tickLblPos val="low"/>
        <c:spPr>
          <a:ln>
            <a:solidFill>
              <a:schemeClr val="tx1"/>
            </a:solidFill>
          </a:ln>
        </c:spPr>
        <c:txPr>
          <a:bodyPr/>
          <a:lstStyle/>
          <a:p>
            <a:pPr>
              <a:defRPr sz="800"/>
            </a:pPr>
            <a:endParaRPr lang="ja-JP"/>
          </a:p>
        </c:txPr>
        <c:crossAx val="384542720"/>
        <c:crosses val="autoZero"/>
        <c:crossBetween val="between"/>
      </c:valAx>
      <c:catAx>
        <c:axId val="384542720"/>
        <c:scaling>
          <c:orientation val="maxMin"/>
        </c:scaling>
        <c:delete val="1"/>
        <c:axPos val="l"/>
        <c:numFmt formatCode="General" sourceLinked="1"/>
        <c:majorTickMark val="out"/>
        <c:minorTickMark val="none"/>
        <c:tickLblPos val="nextTo"/>
        <c:crossAx val="390380864"/>
        <c:crosses val="autoZero"/>
        <c:auto val="1"/>
        <c:lblAlgn val="ctr"/>
        <c:lblOffset val="100"/>
        <c:noMultiLvlLbl val="0"/>
      </c:cat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9288790660772957E-2"/>
          <c:y val="0.10362695317290946"/>
          <c:w val="0.84966876345914089"/>
          <c:h val="0.81664118627507332"/>
        </c:manualLayout>
      </c:layout>
      <c:barChart>
        <c:barDir val="bar"/>
        <c:grouping val="clustered"/>
        <c:varyColors val="0"/>
        <c:ser>
          <c:idx val="0"/>
          <c:order val="0"/>
          <c:tx>
            <c:strRef>
              <c:f>'Q2(12)'!$AK$3</c:f>
              <c:strCache>
                <c:ptCount val="1"/>
                <c:pt idx="0">
                  <c:v>構成比</c:v>
                </c:pt>
              </c:strCache>
            </c:strRef>
          </c:tx>
          <c:spPr>
            <a:solidFill>
              <a:schemeClr val="bg1">
                <a:lumMod val="75000"/>
              </a:schemeClr>
            </a:solidFill>
            <a:ln>
              <a:solidFill>
                <a:schemeClr val="tx1"/>
              </a:solidFill>
            </a:ln>
          </c:spPr>
          <c:invertIfNegative val="0"/>
          <c:dPt>
            <c:idx val="0"/>
            <c:invertIfNegative val="0"/>
            <c:bubble3D val="0"/>
            <c:extLst>
              <c:ext xmlns:c16="http://schemas.microsoft.com/office/drawing/2014/chart" uri="{C3380CC4-5D6E-409C-BE32-E72D297353CC}">
                <c16:uniqueId val="{00000000-6002-4D5E-BF09-0794D95DBF11}"/>
              </c:ext>
            </c:extLst>
          </c:dPt>
          <c:dPt>
            <c:idx val="1"/>
            <c:invertIfNegative val="0"/>
            <c:bubble3D val="0"/>
            <c:extLst>
              <c:ext xmlns:c16="http://schemas.microsoft.com/office/drawing/2014/chart" uri="{C3380CC4-5D6E-409C-BE32-E72D297353CC}">
                <c16:uniqueId val="{00000001-6002-4D5E-BF09-0794D95DBF11}"/>
              </c:ext>
            </c:extLst>
          </c:dPt>
          <c:dPt>
            <c:idx val="2"/>
            <c:invertIfNegative val="0"/>
            <c:bubble3D val="0"/>
            <c:extLst>
              <c:ext xmlns:c16="http://schemas.microsoft.com/office/drawing/2014/chart" uri="{C3380CC4-5D6E-409C-BE32-E72D297353CC}">
                <c16:uniqueId val="{00000002-6002-4D5E-BF09-0794D95DBF11}"/>
              </c:ext>
            </c:extLst>
          </c:dPt>
          <c:dPt>
            <c:idx val="3"/>
            <c:invertIfNegative val="0"/>
            <c:bubble3D val="0"/>
            <c:extLst>
              <c:ext xmlns:c16="http://schemas.microsoft.com/office/drawing/2014/chart" uri="{C3380CC4-5D6E-409C-BE32-E72D297353CC}">
                <c16:uniqueId val="{00000003-6002-4D5E-BF09-0794D95DBF11}"/>
              </c:ext>
            </c:extLst>
          </c:dPt>
          <c:dPt>
            <c:idx val="4"/>
            <c:invertIfNegative val="0"/>
            <c:bubble3D val="0"/>
            <c:extLst>
              <c:ext xmlns:c16="http://schemas.microsoft.com/office/drawing/2014/chart" uri="{C3380CC4-5D6E-409C-BE32-E72D297353CC}">
                <c16:uniqueId val="{00000004-6002-4D5E-BF09-0794D95DBF11}"/>
              </c:ext>
            </c:extLst>
          </c:dPt>
          <c:dPt>
            <c:idx val="5"/>
            <c:invertIfNegative val="0"/>
            <c:bubble3D val="0"/>
            <c:extLst>
              <c:ext xmlns:c16="http://schemas.microsoft.com/office/drawing/2014/chart" uri="{C3380CC4-5D6E-409C-BE32-E72D297353CC}">
                <c16:uniqueId val="{00000005-6002-4D5E-BF09-0794D95DBF11}"/>
              </c:ext>
            </c:extLst>
          </c:dPt>
          <c:dPt>
            <c:idx val="6"/>
            <c:invertIfNegative val="0"/>
            <c:bubble3D val="0"/>
            <c:extLst>
              <c:ext xmlns:c16="http://schemas.microsoft.com/office/drawing/2014/chart" uri="{C3380CC4-5D6E-409C-BE32-E72D297353CC}">
                <c16:uniqueId val="{00000006-6002-4D5E-BF09-0794D95DBF11}"/>
              </c:ext>
            </c:extLst>
          </c:dPt>
          <c:dPt>
            <c:idx val="7"/>
            <c:invertIfNegative val="0"/>
            <c:bubble3D val="0"/>
            <c:extLst>
              <c:ext xmlns:c16="http://schemas.microsoft.com/office/drawing/2014/chart" uri="{C3380CC4-5D6E-409C-BE32-E72D297353CC}">
                <c16:uniqueId val="{00000007-6002-4D5E-BF09-0794D95DBF11}"/>
              </c:ext>
            </c:extLst>
          </c:dPt>
          <c:dPt>
            <c:idx val="8"/>
            <c:invertIfNegative val="0"/>
            <c:bubble3D val="0"/>
            <c:extLst>
              <c:ext xmlns:c16="http://schemas.microsoft.com/office/drawing/2014/chart" uri="{C3380CC4-5D6E-409C-BE32-E72D297353CC}">
                <c16:uniqueId val="{00000008-6002-4D5E-BF09-0794D95DBF11}"/>
              </c:ext>
            </c:extLst>
          </c:dPt>
          <c:dPt>
            <c:idx val="9"/>
            <c:invertIfNegative val="0"/>
            <c:bubble3D val="0"/>
            <c:extLst>
              <c:ext xmlns:c16="http://schemas.microsoft.com/office/drawing/2014/chart" uri="{C3380CC4-5D6E-409C-BE32-E72D297353CC}">
                <c16:uniqueId val="{00000009-6002-4D5E-BF09-0794D95DBF11}"/>
              </c:ext>
            </c:extLst>
          </c:dPt>
          <c:dPt>
            <c:idx val="10"/>
            <c:invertIfNegative val="0"/>
            <c:bubble3D val="0"/>
            <c:extLst>
              <c:ext xmlns:c16="http://schemas.microsoft.com/office/drawing/2014/chart" uri="{C3380CC4-5D6E-409C-BE32-E72D297353CC}">
                <c16:uniqueId val="{0000000A-6002-4D5E-BF09-0794D95DBF11}"/>
              </c:ext>
            </c:extLst>
          </c:dPt>
          <c:dPt>
            <c:idx val="11"/>
            <c:invertIfNegative val="0"/>
            <c:bubble3D val="0"/>
            <c:extLst>
              <c:ext xmlns:c16="http://schemas.microsoft.com/office/drawing/2014/chart" uri="{C3380CC4-5D6E-409C-BE32-E72D297353CC}">
                <c16:uniqueId val="{0000000B-6002-4D5E-BF09-0794D95DBF11}"/>
              </c:ext>
            </c:extLst>
          </c:dPt>
          <c:dPt>
            <c:idx val="12"/>
            <c:invertIfNegative val="0"/>
            <c:bubble3D val="0"/>
            <c:extLst>
              <c:ext xmlns:c16="http://schemas.microsoft.com/office/drawing/2014/chart" uri="{C3380CC4-5D6E-409C-BE32-E72D297353CC}">
                <c16:uniqueId val="{0000000C-6002-4D5E-BF09-0794D95DBF11}"/>
              </c:ext>
            </c:extLst>
          </c:dPt>
          <c:dPt>
            <c:idx val="13"/>
            <c:invertIfNegative val="0"/>
            <c:bubble3D val="0"/>
            <c:extLst>
              <c:ext xmlns:c16="http://schemas.microsoft.com/office/drawing/2014/chart" uri="{C3380CC4-5D6E-409C-BE32-E72D297353CC}">
                <c16:uniqueId val="{0000000D-6002-4D5E-BF09-0794D95DBF11}"/>
              </c:ext>
            </c:extLst>
          </c:dPt>
          <c:dPt>
            <c:idx val="14"/>
            <c:invertIfNegative val="0"/>
            <c:bubble3D val="0"/>
            <c:extLst>
              <c:ext xmlns:c16="http://schemas.microsoft.com/office/drawing/2014/chart" uri="{C3380CC4-5D6E-409C-BE32-E72D297353CC}">
                <c16:uniqueId val="{0000000E-6002-4D5E-BF09-0794D95DBF11}"/>
              </c:ext>
            </c:extLst>
          </c:dPt>
          <c:dLbls>
            <c:numFmt formatCode="0.0" sourceLinked="0"/>
            <c:spPr>
              <a:noFill/>
              <a:ln>
                <a:noFill/>
              </a:ln>
              <a:effectLst/>
            </c:spPr>
            <c:txPr>
              <a:bodyPr/>
              <a:lstStyle/>
              <a:p>
                <a:pPr>
                  <a:defRPr sz="800">
                    <a:latin typeface="+mn-ea"/>
                    <a:ea typeface="+mn-ea"/>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'Q2(12)'!$AM$2:$AS$2</c:f>
              <c:strCache>
                <c:ptCount val="7"/>
                <c:pt idx="0">
                  <c:v>充電場所が少ない、充電時間が長いなど、
生活上の不便・不自由・面倒などが生じるため</c:v>
                </c:pt>
                <c:pt idx="1">
                  <c:v>購入費用などの経済的な負担が大きくなるため</c:v>
                </c:pt>
                <c:pt idx="2">
                  <c:v>車種が少ない、中古車販売実績が少ないなど、
市場規模が小さいため</c:v>
                </c:pt>
                <c:pt idx="3">
                  <c:v>性能面や技術面における信頼性が低いため</c:v>
                </c:pt>
                <c:pt idx="4">
                  <c:v>特に気になる点はない</c:v>
                </c:pt>
                <c:pt idx="5">
                  <c:v>その他</c:v>
                </c:pt>
                <c:pt idx="6">
                  <c:v>無回答</c:v>
                </c:pt>
              </c:strCache>
            </c:strRef>
          </c:cat>
          <c:val>
            <c:numRef>
              <c:f>'Q2(12)'!$AM$3:$AS$3</c:f>
              <c:numCache>
                <c:formatCode>0.0</c:formatCode>
                <c:ptCount val="7"/>
                <c:pt idx="0">
                  <c:v>67.039106145251395</c:v>
                </c:pt>
                <c:pt idx="1">
                  <c:v>49.022346368715084</c:v>
                </c:pt>
                <c:pt idx="2">
                  <c:v>23.603351955307261</c:v>
                </c:pt>
                <c:pt idx="3">
                  <c:v>20.11173184357542</c:v>
                </c:pt>
                <c:pt idx="4">
                  <c:v>9.7765363128491618</c:v>
                </c:pt>
                <c:pt idx="5">
                  <c:v>6.2849162011173192</c:v>
                </c:pt>
                <c:pt idx="6">
                  <c:v>0</c:v>
                </c:pt>
              </c:numCache>
            </c:numRef>
          </c:val>
          <c:extLst>
            <c:ext xmlns:c16="http://schemas.microsoft.com/office/drawing/2014/chart" uri="{C3380CC4-5D6E-409C-BE32-E72D297353CC}">
              <c16:uniqueId val="{0000000F-6002-4D5E-BF09-0794D95DBF11}"/>
            </c:ext>
          </c:extLst>
        </c:ser>
        <c:dLbls>
          <c:showLegendKey val="0"/>
          <c:showVal val="1"/>
          <c:showCatName val="0"/>
          <c:showSerName val="0"/>
          <c:showPercent val="0"/>
          <c:showBubbleSize val="0"/>
        </c:dLbls>
        <c:gapWidth val="50"/>
        <c:overlap val="100"/>
        <c:axId val="384542720"/>
        <c:axId val="390380864"/>
      </c:barChart>
      <c:valAx>
        <c:axId val="390380864"/>
        <c:scaling>
          <c:orientation val="minMax"/>
        </c:scaling>
        <c:delete val="0"/>
        <c:axPos val="t"/>
        <c:numFmt formatCode="0&quot;%&quot;" sourceLinked="0"/>
        <c:majorTickMark val="out"/>
        <c:minorTickMark val="none"/>
        <c:tickLblPos val="low"/>
        <c:spPr>
          <a:ln>
            <a:solidFill>
              <a:schemeClr val="tx1"/>
            </a:solidFill>
          </a:ln>
        </c:spPr>
        <c:txPr>
          <a:bodyPr/>
          <a:lstStyle/>
          <a:p>
            <a:pPr>
              <a:defRPr sz="800"/>
            </a:pPr>
            <a:endParaRPr lang="ja-JP"/>
          </a:p>
        </c:txPr>
        <c:crossAx val="384542720"/>
        <c:crosses val="autoZero"/>
        <c:crossBetween val="between"/>
      </c:valAx>
      <c:catAx>
        <c:axId val="384542720"/>
        <c:scaling>
          <c:orientation val="maxMin"/>
        </c:scaling>
        <c:delete val="1"/>
        <c:axPos val="l"/>
        <c:numFmt formatCode="General" sourceLinked="1"/>
        <c:majorTickMark val="out"/>
        <c:minorTickMark val="none"/>
        <c:tickLblPos val="nextTo"/>
        <c:crossAx val="390380864"/>
        <c:crosses val="autoZero"/>
        <c:auto val="1"/>
        <c:lblAlgn val="ctr"/>
        <c:lblOffset val="100"/>
        <c:noMultiLvlLbl val="0"/>
      </c:cat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852633604045568"/>
          <c:y val="0.15031496062992125"/>
          <c:w val="0.66464718088249441"/>
          <c:h val="0.7409393670149208"/>
        </c:manualLayout>
      </c:layout>
      <c:pieChart>
        <c:varyColors val="1"/>
        <c:ser>
          <c:idx val="1"/>
          <c:order val="0"/>
          <c:tx>
            <c:strRef>
              <c:f>'Q3(1)'!$AK$3</c:f>
              <c:strCache>
                <c:ptCount val="1"/>
                <c:pt idx="0">
                  <c:v>（ n = 1,558）</c:v>
                </c:pt>
              </c:strCache>
            </c:strRef>
          </c:tx>
          <c:spPr>
            <a:solidFill>
              <a:schemeClr val="bg1">
                <a:lumMod val="75000"/>
              </a:schemeClr>
            </a:solidFill>
            <a:ln>
              <a:solidFill>
                <a:schemeClr val="tx1"/>
              </a:solidFill>
            </a:ln>
          </c:spPr>
          <c:dPt>
            <c:idx val="1"/>
            <c:bubble3D val="0"/>
            <c:spPr>
              <a:pattFill prst="pct10">
                <a:fgClr>
                  <a:schemeClr val="tx1"/>
                </a:fgClr>
                <a:bgClr>
                  <a:schemeClr val="bg1"/>
                </a:bgClr>
              </a:pattFill>
              <a:ln>
                <a:solidFill>
                  <a:schemeClr val="tx1"/>
                </a:solidFill>
              </a:ln>
            </c:spPr>
            <c:extLst>
              <c:ext xmlns:c16="http://schemas.microsoft.com/office/drawing/2014/chart" uri="{C3380CC4-5D6E-409C-BE32-E72D297353CC}">
                <c16:uniqueId val="{00000001-CF1B-4802-B622-ACE9D75123AA}"/>
              </c:ext>
            </c:extLst>
          </c:dPt>
          <c:dPt>
            <c:idx val="2"/>
            <c:bubble3D val="0"/>
            <c:spPr>
              <a:pattFill prst="ltUpDiag">
                <a:fgClr>
                  <a:schemeClr val="tx1"/>
                </a:fgClr>
                <a:bgClr>
                  <a:schemeClr val="bg1"/>
                </a:bgClr>
              </a:pattFill>
              <a:ln>
                <a:solidFill>
                  <a:schemeClr val="tx1"/>
                </a:solidFill>
              </a:ln>
            </c:spPr>
            <c:extLst>
              <c:ext xmlns:c16="http://schemas.microsoft.com/office/drawing/2014/chart" uri="{C3380CC4-5D6E-409C-BE32-E72D297353CC}">
                <c16:uniqueId val="{00000003-CF1B-4802-B622-ACE9D75123AA}"/>
              </c:ext>
            </c:extLst>
          </c:dPt>
          <c:dPt>
            <c:idx val="3"/>
            <c:bubble3D val="0"/>
            <c:spPr>
              <a:pattFill prst="divot">
                <a:fgClr>
                  <a:schemeClr val="tx1"/>
                </a:fgClr>
                <a:bgClr>
                  <a:schemeClr val="bg1"/>
                </a:bgClr>
              </a:pattFill>
              <a:ln>
                <a:solidFill>
                  <a:schemeClr val="tx1"/>
                </a:solidFill>
              </a:ln>
            </c:spPr>
            <c:extLst>
              <c:ext xmlns:c16="http://schemas.microsoft.com/office/drawing/2014/chart" uri="{C3380CC4-5D6E-409C-BE32-E72D297353CC}">
                <c16:uniqueId val="{00000005-CF1B-4802-B622-ACE9D75123AA}"/>
              </c:ext>
            </c:extLst>
          </c:dPt>
          <c:dPt>
            <c:idx val="4"/>
            <c:bubble3D val="0"/>
            <c:spPr>
              <a:pattFill prst="pct40">
                <a:fgClr>
                  <a:schemeClr val="tx1"/>
                </a:fgClr>
                <a:bgClr>
                  <a:schemeClr val="bg1"/>
                </a:bgClr>
              </a:pattFill>
              <a:ln>
                <a:solidFill>
                  <a:schemeClr val="tx1"/>
                </a:solidFill>
              </a:ln>
            </c:spPr>
            <c:extLst>
              <c:ext xmlns:c16="http://schemas.microsoft.com/office/drawing/2014/chart" uri="{C3380CC4-5D6E-409C-BE32-E72D297353CC}">
                <c16:uniqueId val="{00000007-CF1B-4802-B622-ACE9D75123AA}"/>
              </c:ext>
            </c:extLst>
          </c:dPt>
          <c:dPt>
            <c:idx val="5"/>
            <c:bubble3D val="0"/>
            <c:spPr>
              <a:solidFill>
                <a:schemeClr val="bg1"/>
              </a:solidFill>
              <a:ln>
                <a:solidFill>
                  <a:schemeClr val="tx1"/>
                </a:solidFill>
              </a:ln>
            </c:spPr>
            <c:extLst>
              <c:ext xmlns:c16="http://schemas.microsoft.com/office/drawing/2014/chart" uri="{C3380CC4-5D6E-409C-BE32-E72D297353CC}">
                <c16:uniqueId val="{00000009-CF1B-4802-B622-ACE9D75123AA}"/>
              </c:ext>
            </c:extLst>
          </c:dPt>
          <c:dPt>
            <c:idx val="6"/>
            <c:bubble3D val="0"/>
            <c:spPr>
              <a:noFill/>
              <a:ln>
                <a:solidFill>
                  <a:schemeClr val="tx1"/>
                </a:solidFill>
              </a:ln>
            </c:spPr>
            <c:extLst>
              <c:ext xmlns:c16="http://schemas.microsoft.com/office/drawing/2014/chart" uri="{C3380CC4-5D6E-409C-BE32-E72D297353CC}">
                <c16:uniqueId val="{0000000B-CF1B-4802-B622-ACE9D75123AA}"/>
              </c:ext>
            </c:extLst>
          </c:dPt>
          <c:dPt>
            <c:idx val="7"/>
            <c:bubble3D val="0"/>
            <c:spPr>
              <a:noFill/>
              <a:ln>
                <a:solidFill>
                  <a:schemeClr val="tx1"/>
                </a:solidFill>
              </a:ln>
            </c:spPr>
            <c:extLst>
              <c:ext xmlns:c16="http://schemas.microsoft.com/office/drawing/2014/chart" uri="{C3380CC4-5D6E-409C-BE32-E72D297353CC}">
                <c16:uniqueId val="{0000000D-CF1B-4802-B622-ACE9D75123AA}"/>
              </c:ext>
            </c:extLst>
          </c:dPt>
          <c:dPt>
            <c:idx val="8"/>
            <c:bubble3D val="0"/>
            <c:spPr>
              <a:pattFill prst="pct90">
                <a:fgClr>
                  <a:schemeClr val="tx1"/>
                </a:fgClr>
                <a:bgClr>
                  <a:schemeClr val="bg1"/>
                </a:bgClr>
              </a:pattFill>
              <a:ln>
                <a:solidFill>
                  <a:schemeClr val="tx1"/>
                </a:solidFill>
              </a:ln>
            </c:spPr>
            <c:extLst>
              <c:ext xmlns:c16="http://schemas.microsoft.com/office/drawing/2014/chart" uri="{C3380CC4-5D6E-409C-BE32-E72D297353CC}">
                <c16:uniqueId val="{0000000F-CF1B-4802-B622-ACE9D75123AA}"/>
              </c:ext>
            </c:extLst>
          </c:dPt>
          <c:dPt>
            <c:idx val="9"/>
            <c:bubble3D val="0"/>
            <c:spPr>
              <a:pattFill prst="smConfetti">
                <a:fgClr>
                  <a:schemeClr val="tx1"/>
                </a:fgClr>
                <a:bgClr>
                  <a:schemeClr val="bg1"/>
                </a:bgClr>
              </a:pattFill>
              <a:ln>
                <a:solidFill>
                  <a:schemeClr val="tx1"/>
                </a:solidFill>
              </a:ln>
            </c:spPr>
            <c:extLst>
              <c:ext xmlns:c16="http://schemas.microsoft.com/office/drawing/2014/chart" uri="{C3380CC4-5D6E-409C-BE32-E72D297353CC}">
                <c16:uniqueId val="{00000011-CF1B-4802-B622-ACE9D75123AA}"/>
              </c:ext>
            </c:extLst>
          </c:dPt>
          <c:dPt>
            <c:idx val="10"/>
            <c:bubble3D val="0"/>
            <c:spPr>
              <a:pattFill prst="smGrid">
                <a:fgClr>
                  <a:schemeClr val="tx1"/>
                </a:fgClr>
                <a:bgClr>
                  <a:schemeClr val="bg1"/>
                </a:bgClr>
              </a:pattFill>
              <a:ln>
                <a:solidFill>
                  <a:schemeClr val="tx1"/>
                </a:solidFill>
              </a:ln>
            </c:spPr>
            <c:extLst>
              <c:ext xmlns:c16="http://schemas.microsoft.com/office/drawing/2014/chart" uri="{C3380CC4-5D6E-409C-BE32-E72D297353CC}">
                <c16:uniqueId val="{00000013-CF1B-4802-B622-ACE9D75123AA}"/>
              </c:ext>
            </c:extLst>
          </c:dPt>
          <c:dPt>
            <c:idx val="11"/>
            <c:bubble3D val="0"/>
            <c:spPr>
              <a:pattFill prst="pct30">
                <a:fgClr>
                  <a:schemeClr val="tx1"/>
                </a:fgClr>
                <a:bgClr>
                  <a:schemeClr val="bg1"/>
                </a:bgClr>
              </a:pattFill>
              <a:ln>
                <a:solidFill>
                  <a:schemeClr val="tx1"/>
                </a:solidFill>
              </a:ln>
            </c:spPr>
            <c:extLst>
              <c:ext xmlns:c16="http://schemas.microsoft.com/office/drawing/2014/chart" uri="{C3380CC4-5D6E-409C-BE32-E72D297353CC}">
                <c16:uniqueId val="{00000015-CF1B-4802-B622-ACE9D75123AA}"/>
              </c:ext>
            </c:extLst>
          </c:dPt>
          <c:dPt>
            <c:idx val="12"/>
            <c:bubble3D val="0"/>
            <c:spPr>
              <a:noFill/>
              <a:ln>
                <a:solidFill>
                  <a:schemeClr val="tx1"/>
                </a:solidFill>
              </a:ln>
            </c:spPr>
            <c:extLst>
              <c:ext xmlns:c16="http://schemas.microsoft.com/office/drawing/2014/chart" uri="{C3380CC4-5D6E-409C-BE32-E72D297353CC}">
                <c16:uniqueId val="{00000017-CF1B-4802-B622-ACE9D75123AA}"/>
              </c:ext>
            </c:extLst>
          </c:dPt>
          <c:dLbls>
            <c:dLbl>
              <c:idx val="0"/>
              <c:layout>
                <c:manualLayout>
                  <c:x val="-0.18962443830646825"/>
                  <c:y val="-6.3837433744906469E-2"/>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8-CF1B-4802-B622-ACE9D75123AA}"/>
                </c:ext>
              </c:extLst>
            </c:dLbl>
            <c:dLbl>
              <c:idx val="1"/>
              <c:layout>
                <c:manualLayout>
                  <c:x val="2.9434802325102026E-3"/>
                  <c:y val="7.4408989245993915E-2"/>
                </c:manualLayout>
              </c:layout>
              <c:numFmt formatCode="0.0&quot;%&quot;" sourceLinked="0"/>
              <c:spPr>
                <a:noFill/>
              </c:spPr>
              <c:txPr>
                <a:bodyPr/>
                <a:lstStyle/>
                <a:p>
                  <a:pPr>
                    <a:defRPr sz="800">
                      <a:latin typeface="+mn-ea"/>
                      <a:ea typeface="+mn-ea"/>
                    </a:defRPr>
                  </a:pPr>
                  <a:endParaRPr lang="ja-JP"/>
                </a:p>
              </c:txPr>
              <c:dLblPos val="bestFit"/>
              <c:showLegendKey val="0"/>
              <c:showVal val="1"/>
              <c:showCatName val="1"/>
              <c:showSerName val="0"/>
              <c:showPercent val="0"/>
              <c:showBubbleSize val="0"/>
              <c:extLst>
                <c:ext xmlns:c15="http://schemas.microsoft.com/office/drawing/2012/chart" uri="{CE6537A1-D6FC-4f65-9D91-7224C49458BB}">
                  <c15:layout>
                    <c:manualLayout>
                      <c:w val="0.3686910994764398"/>
                      <c:h val="0.1517509727626459"/>
                    </c:manualLayout>
                  </c15:layout>
                </c:ext>
                <c:ext xmlns:c16="http://schemas.microsoft.com/office/drawing/2014/chart" uri="{C3380CC4-5D6E-409C-BE32-E72D297353CC}">
                  <c16:uniqueId val="{00000001-CF1B-4802-B622-ACE9D75123AA}"/>
                </c:ext>
              </c:extLst>
            </c:dLbl>
            <c:dLbl>
              <c:idx val="2"/>
              <c:layout>
                <c:manualLayout>
                  <c:x val="0.21175233057145687"/>
                  <c:y val="7.3213981271587167E-2"/>
                </c:manualLayout>
              </c:layout>
              <c:dLblPos val="bestFit"/>
              <c:showLegendKey val="0"/>
              <c:showVal val="1"/>
              <c:showCatName val="1"/>
              <c:showSerName val="0"/>
              <c:showPercent val="0"/>
              <c:showBubbleSize val="0"/>
              <c:separator>
</c:separator>
              <c:extLst>
                <c:ext xmlns:c15="http://schemas.microsoft.com/office/drawing/2012/chart" uri="{CE6537A1-D6FC-4f65-9D91-7224C49458BB}">
                  <c15:layout>
                    <c:manualLayout>
                      <c:w val="0.21577661431064574"/>
                      <c:h val="0.22101167315175096"/>
                    </c:manualLayout>
                  </c15:layout>
                </c:ext>
                <c:ext xmlns:c16="http://schemas.microsoft.com/office/drawing/2014/chart" uri="{C3380CC4-5D6E-409C-BE32-E72D297353CC}">
                  <c16:uniqueId val="{00000003-CF1B-4802-B622-ACE9D75123AA}"/>
                </c:ext>
              </c:extLst>
            </c:dLbl>
            <c:dLbl>
              <c:idx val="3"/>
              <c:layout>
                <c:manualLayout>
                  <c:x val="-2.933228896126204E-2"/>
                  <c:y val="3.6448880174024936E-2"/>
                </c:manualLayout>
              </c:layout>
              <c:numFmt formatCode="0.0&quot;%&quot;" sourceLinked="0"/>
              <c:spPr>
                <a:noFill/>
              </c:spPr>
              <c:txPr>
                <a:bodyPr/>
                <a:lstStyle/>
                <a:p>
                  <a:pPr>
                    <a:defRPr sz="800">
                      <a:latin typeface="+mn-ea"/>
                      <a:ea typeface="+mn-ea"/>
                    </a:defRPr>
                  </a:pPr>
                  <a:endParaRPr lang="ja-JP"/>
                </a:p>
              </c:txPr>
              <c:dLblPos val="bestFit"/>
              <c:showLegendKey val="0"/>
              <c:showVal val="1"/>
              <c:showCatName val="1"/>
              <c:showSerName val="0"/>
              <c:showPercent val="0"/>
              <c:showBubbleSize val="0"/>
              <c:extLst>
                <c:ext xmlns:c15="http://schemas.microsoft.com/office/drawing/2012/chart" uri="{CE6537A1-D6FC-4f65-9D91-7224C49458BB}">
                  <c15:layout>
                    <c:manualLayout>
                      <c:w val="0.33094254579434113"/>
                      <c:h val="0.14396887159533073"/>
                    </c:manualLayout>
                  </c15:layout>
                </c:ext>
                <c:ext xmlns:c16="http://schemas.microsoft.com/office/drawing/2014/chart" uri="{C3380CC4-5D6E-409C-BE32-E72D297353CC}">
                  <c16:uniqueId val="{00000005-CF1B-4802-B622-ACE9D75123AA}"/>
                </c:ext>
              </c:extLst>
            </c:dLbl>
            <c:dLbl>
              <c:idx val="4"/>
              <c:layout>
                <c:manualLayout>
                  <c:x val="-3.2150994214728459E-2"/>
                  <c:y val="-2.7030239897055674E-2"/>
                </c:manualLayout>
              </c:layout>
              <c:numFmt formatCode="0.0&quot;%&quot;" sourceLinked="0"/>
              <c:spPr>
                <a:noFill/>
              </c:spPr>
              <c:txPr>
                <a:bodyPr/>
                <a:lstStyle/>
                <a:p>
                  <a:pPr>
                    <a:defRPr sz="800">
                      <a:latin typeface="+mn-ea"/>
                      <a:ea typeface="+mn-ea"/>
                    </a:defRPr>
                  </a:pPr>
                  <a:endParaRPr lang="ja-JP"/>
                </a:p>
              </c:txPr>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CF1B-4802-B622-ACE9D75123AA}"/>
                </c:ext>
              </c:extLst>
            </c:dLbl>
            <c:dLbl>
              <c:idx val="5"/>
              <c:layout>
                <c:manualLayout>
                  <c:x val="5.8220994626980525E-3"/>
                  <c:y val="-3.1039247525965871E-2"/>
                </c:manualLayout>
              </c:layout>
              <c:numFmt formatCode="0.0&quot;%&quot;" sourceLinked="0"/>
              <c:spPr>
                <a:noFill/>
              </c:spPr>
              <c:txPr>
                <a:bodyPr/>
                <a:lstStyle/>
                <a:p>
                  <a:pPr>
                    <a:defRPr sz="800">
                      <a:latin typeface="+mn-ea"/>
                      <a:ea typeface="+mn-ea"/>
                    </a:defRPr>
                  </a:pPr>
                  <a:endParaRPr lang="ja-JP"/>
                </a:p>
              </c:txPr>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9-CF1B-4802-B622-ACE9D75123AA}"/>
                </c:ext>
              </c:extLst>
            </c:dLbl>
            <c:dLbl>
              <c:idx val="6"/>
              <c:layout>
                <c:manualLayout>
                  <c:x val="0.2360404556760248"/>
                  <c:y val="0.10705536321578479"/>
                </c:manualLayout>
              </c:layout>
              <c:numFmt formatCode="0.0&quot;%&quot;" sourceLinked="0"/>
              <c:spPr>
                <a:noFill/>
                <a:ln>
                  <a:noFill/>
                </a:ln>
                <a:effectLst/>
              </c:spPr>
              <c:txPr>
                <a:bodyPr wrap="square" lIns="38100" tIns="19050" rIns="38100" bIns="19050" anchor="ctr">
                  <a:spAutoFit/>
                </a:bodyPr>
                <a:lstStyle/>
                <a:p>
                  <a:pPr>
                    <a:defRPr sz="700">
                      <a:latin typeface="+mn-ea"/>
                      <a:ea typeface="+mn-ea"/>
                    </a:defRPr>
                  </a:pPr>
                  <a:endParaRPr lang="ja-JP"/>
                </a:p>
              </c:txPr>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B-CF1B-4802-B622-ACE9D75123AA}"/>
                </c:ext>
              </c:extLst>
            </c:dLbl>
            <c:numFmt formatCode="0.0&quot;%&quot;" sourceLinked="0"/>
            <c:spPr>
              <a:solidFill>
                <a:schemeClr val="bg1"/>
              </a:solidFill>
            </c:spPr>
            <c:txPr>
              <a:bodyPr/>
              <a:lstStyle/>
              <a:p>
                <a:pPr>
                  <a:defRPr sz="800">
                    <a:latin typeface="+mn-ea"/>
                    <a:ea typeface="+mn-ea"/>
                  </a:defRPr>
                </a:pPr>
                <a:endParaRPr lang="ja-JP"/>
              </a:p>
            </c:txPr>
            <c:dLblPos val="inEnd"/>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'Q3(1)'!$AM$2:$AR$2</c:f>
              <c:strCache>
                <c:ptCount val="6"/>
                <c:pt idx="0">
                  <c:v>電気料金</c:v>
                </c:pt>
                <c:pt idx="1">
                  <c:v>再生可能エネルギーで発電
された電気など、発電方法</c:v>
                </c:pt>
                <c:pt idx="2">
                  <c:v>ガス、インター
ネット、携帯電話
などのサービス
との兼ね合い</c:v>
                </c:pt>
                <c:pt idx="3">
                  <c:v>電気料金以外のサービス（割引やポイントなど）</c:v>
                </c:pt>
                <c:pt idx="4">
                  <c:v>その他</c:v>
                </c:pt>
                <c:pt idx="5">
                  <c:v>無回答</c:v>
                </c:pt>
              </c:strCache>
            </c:strRef>
          </c:cat>
          <c:val>
            <c:numRef>
              <c:f>'Q3(1)'!$AM$3:$AR$3</c:f>
              <c:numCache>
                <c:formatCode>0.0</c:formatCode>
                <c:ptCount val="6"/>
                <c:pt idx="0">
                  <c:v>60.077021822849808</c:v>
                </c:pt>
                <c:pt idx="1">
                  <c:v>6.3543003851091147</c:v>
                </c:pt>
                <c:pt idx="2">
                  <c:v>25.738125802310659</c:v>
                </c:pt>
                <c:pt idx="3">
                  <c:v>3.7869062901155326</c:v>
                </c:pt>
                <c:pt idx="4">
                  <c:v>3.3376123234916557</c:v>
                </c:pt>
                <c:pt idx="5">
                  <c:v>0.70603337612323491</c:v>
                </c:pt>
              </c:numCache>
            </c:numRef>
          </c:val>
          <c:extLst>
            <c:ext xmlns:c16="http://schemas.microsoft.com/office/drawing/2014/chart" uri="{C3380CC4-5D6E-409C-BE32-E72D297353CC}">
              <c16:uniqueId val="{00000019-CF1B-4802-B622-ACE9D75123AA}"/>
            </c:ext>
          </c:extLst>
        </c:ser>
        <c:dLbls>
          <c:showLegendKey val="0"/>
          <c:showVal val="0"/>
          <c:showCatName val="0"/>
          <c:showSerName val="0"/>
          <c:showPercent val="0"/>
          <c:showBubbleSize val="0"/>
          <c:showLeaderLines val="1"/>
        </c:dLbls>
        <c:firstSliceAng val="0"/>
      </c:pieChart>
      <c:spPr>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userShapes r:id="rId1"/>
</c:chartSpace>
</file>

<file path=xl/charts/chart1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4809027777777777E-2"/>
          <c:y val="2.7998236331569663E-2"/>
          <c:w val="0.8059722222222222"/>
          <c:h val="0.94400352733686066"/>
        </c:manualLayout>
      </c:layout>
      <c:barChart>
        <c:barDir val="bar"/>
        <c:grouping val="percentStacked"/>
        <c:varyColors val="0"/>
        <c:ser>
          <c:idx val="0"/>
          <c:order val="0"/>
          <c:tx>
            <c:strRef>
              <c:f>'Q3(1)属性'!$AR$2</c:f>
              <c:strCache>
                <c:ptCount val="1"/>
                <c:pt idx="0">
                  <c:v>電気料金</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C796-43F6-827C-DE19EEC5E9D5}"/>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'Q3(1)属性'!$AP$3:$AP$22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'Q3(1)属性'!$AR$3:$AR$22</c:f>
              <c:numCache>
                <c:formatCode>0.0</c:formatCode>
                <c:ptCount val="20"/>
                <c:pt idx="0">
                  <c:v>16.666666666666668</c:v>
                </c:pt>
                <c:pt idx="1">
                  <c:v>60.077021822849808</c:v>
                </c:pt>
                <c:pt idx="3">
                  <c:v>65.149359886201992</c:v>
                </c:pt>
                <c:pt idx="4">
                  <c:v>55.882352941176471</c:v>
                </c:pt>
                <c:pt idx="6">
                  <c:v>57.692307692307686</c:v>
                </c:pt>
                <c:pt idx="7">
                  <c:v>71.232876712328761</c:v>
                </c:pt>
                <c:pt idx="8">
                  <c:v>63.713080168776372</c:v>
                </c:pt>
                <c:pt idx="9">
                  <c:v>60.526315789473685</c:v>
                </c:pt>
                <c:pt idx="10">
                  <c:v>58.196721311475407</c:v>
                </c:pt>
                <c:pt idx="11">
                  <c:v>58.048780487804876</c:v>
                </c:pt>
                <c:pt idx="12">
                  <c:v>50</c:v>
                </c:pt>
                <c:pt idx="13">
                  <c:v>63.636363636363633</c:v>
                </c:pt>
                <c:pt idx="15">
                  <c:v>65.697674418604649</c:v>
                </c:pt>
                <c:pt idx="16">
                  <c:v>52.173913043478258</c:v>
                </c:pt>
                <c:pt idx="17">
                  <c:v>57.584269662921351</c:v>
                </c:pt>
                <c:pt idx="18">
                  <c:v>61.176470588235297</c:v>
                </c:pt>
                <c:pt idx="19">
                  <c:v>57.788944723618087</c:v>
                </c:pt>
              </c:numCache>
            </c:numRef>
          </c:val>
          <c:extLst>
            <c:ext xmlns:c16="http://schemas.microsoft.com/office/drawing/2014/chart" uri="{C3380CC4-5D6E-409C-BE32-E72D297353CC}">
              <c16:uniqueId val="{00000001-C796-43F6-827C-DE19EEC5E9D5}"/>
            </c:ext>
          </c:extLst>
        </c:ser>
        <c:ser>
          <c:idx val="1"/>
          <c:order val="1"/>
          <c:tx>
            <c:strRef>
              <c:f>'Q3(1)属性'!$AS$2</c:f>
              <c:strCache>
                <c:ptCount val="1"/>
                <c:pt idx="0">
                  <c:v>再生可能エネルギーで発電された電気など、発電方法</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C796-43F6-827C-DE19EEC5E9D5}"/>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'Q3(1)属性'!$AP$3:$AP$22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'Q3(1)属性'!$AS$3:$AS$22</c:f>
              <c:numCache>
                <c:formatCode>0.0</c:formatCode>
                <c:ptCount val="20"/>
                <c:pt idx="0">
                  <c:v>16.666666666666668</c:v>
                </c:pt>
                <c:pt idx="1">
                  <c:v>6.3543003851091147</c:v>
                </c:pt>
                <c:pt idx="3">
                  <c:v>5.5476529160739689</c:v>
                </c:pt>
                <c:pt idx="4">
                  <c:v>7.0588235294117645</c:v>
                </c:pt>
                <c:pt idx="6">
                  <c:v>11.538461538461538</c:v>
                </c:pt>
                <c:pt idx="7">
                  <c:v>4.10958904109589</c:v>
                </c:pt>
                <c:pt idx="8">
                  <c:v>2.109704641350211</c:v>
                </c:pt>
                <c:pt idx="9">
                  <c:v>4.6783625730994149</c:v>
                </c:pt>
                <c:pt idx="10">
                  <c:v>7.6502732240437163</c:v>
                </c:pt>
                <c:pt idx="11">
                  <c:v>4.3902439024390238</c:v>
                </c:pt>
                <c:pt idx="12">
                  <c:v>13.529411764705882</c:v>
                </c:pt>
                <c:pt idx="13">
                  <c:v>13.636363636363635</c:v>
                </c:pt>
                <c:pt idx="15">
                  <c:v>4.4573643410852712</c:v>
                </c:pt>
                <c:pt idx="16">
                  <c:v>10.434782608695652</c:v>
                </c:pt>
                <c:pt idx="17">
                  <c:v>6.7415730337078648</c:v>
                </c:pt>
                <c:pt idx="18">
                  <c:v>4.3137254901960782</c:v>
                </c:pt>
                <c:pt idx="19">
                  <c:v>8.5427135678391952</c:v>
                </c:pt>
              </c:numCache>
            </c:numRef>
          </c:val>
          <c:extLst>
            <c:ext xmlns:c16="http://schemas.microsoft.com/office/drawing/2014/chart" uri="{C3380CC4-5D6E-409C-BE32-E72D297353CC}">
              <c16:uniqueId val="{00000003-C796-43F6-827C-DE19EEC5E9D5}"/>
            </c:ext>
          </c:extLst>
        </c:ser>
        <c:ser>
          <c:idx val="2"/>
          <c:order val="2"/>
          <c:tx>
            <c:strRef>
              <c:f>'Q3(1)属性'!$AT$2</c:f>
              <c:strCache>
                <c:ptCount val="1"/>
                <c:pt idx="0">
                  <c:v>ガス、インターネット、携帯電話などのサービスとの兼ね合い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C796-43F6-827C-DE19EEC5E9D5}"/>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'Q3(1)属性'!$AP$3:$AP$22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'Q3(1)属性'!$AT$3:$AT$22</c:f>
              <c:numCache>
                <c:formatCode>0.0</c:formatCode>
                <c:ptCount val="20"/>
                <c:pt idx="0">
                  <c:v>16.666666666666668</c:v>
                </c:pt>
                <c:pt idx="1">
                  <c:v>25.738125802310659</c:v>
                </c:pt>
                <c:pt idx="3">
                  <c:v>21.47937411095306</c:v>
                </c:pt>
                <c:pt idx="4">
                  <c:v>29.294117647058826</c:v>
                </c:pt>
                <c:pt idx="6">
                  <c:v>23.076923076923077</c:v>
                </c:pt>
                <c:pt idx="7">
                  <c:v>17.80821917808219</c:v>
                </c:pt>
                <c:pt idx="8">
                  <c:v>29.11392405063291</c:v>
                </c:pt>
                <c:pt idx="9">
                  <c:v>28.654970760233915</c:v>
                </c:pt>
                <c:pt idx="10">
                  <c:v>23.497267759562842</c:v>
                </c:pt>
                <c:pt idx="11">
                  <c:v>31.219512195121951</c:v>
                </c:pt>
                <c:pt idx="12">
                  <c:v>24.705882352941178</c:v>
                </c:pt>
                <c:pt idx="13">
                  <c:v>15.151515151515152</c:v>
                </c:pt>
                <c:pt idx="15">
                  <c:v>22.286821705426359</c:v>
                </c:pt>
                <c:pt idx="16">
                  <c:v>27.391304347826086</c:v>
                </c:pt>
                <c:pt idx="17">
                  <c:v>26.685393258426966</c:v>
                </c:pt>
                <c:pt idx="18">
                  <c:v>25.882352941176475</c:v>
                </c:pt>
                <c:pt idx="19">
                  <c:v>30.653266331658291</c:v>
                </c:pt>
              </c:numCache>
            </c:numRef>
          </c:val>
          <c:extLst>
            <c:ext xmlns:c16="http://schemas.microsoft.com/office/drawing/2014/chart" uri="{C3380CC4-5D6E-409C-BE32-E72D297353CC}">
              <c16:uniqueId val="{00000005-C796-43F6-827C-DE19EEC5E9D5}"/>
            </c:ext>
          </c:extLst>
        </c:ser>
        <c:ser>
          <c:idx val="3"/>
          <c:order val="3"/>
          <c:tx>
            <c:strRef>
              <c:f>'Q3(1)属性'!$AU$2</c:f>
              <c:strCache>
                <c:ptCount val="1"/>
                <c:pt idx="0">
                  <c:v>電気料金以外のサービス（割引やポイントなど）</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C796-43F6-827C-DE19EEC5E9D5}"/>
                </c:ext>
              </c:extLst>
            </c:dLbl>
            <c:dLbl>
              <c:idx val="8"/>
              <c:layout>
                <c:manualLayout>
                  <c:x val="-1.3508995866764061E-2"/>
                  <c:y val="2.54529421196092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C796-43F6-827C-DE19EEC5E9D5}"/>
                </c:ext>
              </c:extLst>
            </c:dLbl>
            <c:dLbl>
              <c:idx val="9"/>
              <c:layout>
                <c:manualLayout>
                  <c:x val="-3.8597131047896911E-3"/>
                  <c:y val="2.0041686708353376E-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C796-43F6-827C-DE19EEC5E9D5}"/>
                </c:ext>
              </c:extLst>
            </c:dLbl>
            <c:dLbl>
              <c:idx val="11"/>
              <c:layout>
                <c:manualLayout>
                  <c:x val="-5.7895696571845364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C796-43F6-827C-DE19EEC5E9D5}"/>
                </c:ext>
              </c:extLst>
            </c:dLbl>
            <c:dLbl>
              <c:idx val="13"/>
              <c:layout>
                <c:manualLayout>
                  <c:x val="-1.7368708971553751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C796-43F6-827C-DE19EEC5E9D5}"/>
                </c:ext>
              </c:extLst>
            </c:dLbl>
            <c:dLbl>
              <c:idx val="19"/>
              <c:layout>
                <c:manualLayout>
                  <c:x val="-1.3508995866763919E-2"/>
                  <c:y val="1.8665275264860481E-16"/>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C796-43F6-827C-DE19EEC5E9D5}"/>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'Q3(1)属性'!$AP$3:$AP$22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'Q3(1)属性'!$AU$3:$AU$22</c:f>
              <c:numCache>
                <c:formatCode>0.0</c:formatCode>
                <c:ptCount val="20"/>
                <c:pt idx="0">
                  <c:v>16.666666666666668</c:v>
                </c:pt>
                <c:pt idx="1">
                  <c:v>3.7869062901155326</c:v>
                </c:pt>
                <c:pt idx="3">
                  <c:v>3.6984352773826461</c:v>
                </c:pt>
                <c:pt idx="4">
                  <c:v>3.882352941176471</c:v>
                </c:pt>
                <c:pt idx="6">
                  <c:v>7.6923076923076925</c:v>
                </c:pt>
                <c:pt idx="7">
                  <c:v>6.1643835616438354</c:v>
                </c:pt>
                <c:pt idx="8">
                  <c:v>3.3755274261603372</c:v>
                </c:pt>
                <c:pt idx="9">
                  <c:v>3.5087719298245612</c:v>
                </c:pt>
                <c:pt idx="10">
                  <c:v>4.6448087431693992</c:v>
                </c:pt>
                <c:pt idx="11">
                  <c:v>2.9268292682926833</c:v>
                </c:pt>
                <c:pt idx="12">
                  <c:v>2.3529411764705883</c:v>
                </c:pt>
                <c:pt idx="13">
                  <c:v>1.5151515151515151</c:v>
                </c:pt>
                <c:pt idx="15">
                  <c:v>4.4573643410852712</c:v>
                </c:pt>
                <c:pt idx="16">
                  <c:v>3.9130434782608701</c:v>
                </c:pt>
                <c:pt idx="17">
                  <c:v>4.4943820224719104</c:v>
                </c:pt>
                <c:pt idx="18">
                  <c:v>2.7450980392156863</c:v>
                </c:pt>
                <c:pt idx="19">
                  <c:v>2.0100502512562812</c:v>
                </c:pt>
              </c:numCache>
            </c:numRef>
          </c:val>
          <c:extLst>
            <c:ext xmlns:c16="http://schemas.microsoft.com/office/drawing/2014/chart" uri="{C3380CC4-5D6E-409C-BE32-E72D297353CC}">
              <c16:uniqueId val="{0000000C-C796-43F6-827C-DE19EEC5E9D5}"/>
            </c:ext>
          </c:extLst>
        </c:ser>
        <c:ser>
          <c:idx val="4"/>
          <c:order val="4"/>
          <c:tx>
            <c:strRef>
              <c:f>'Q3(1)属性'!$AV$2</c:f>
              <c:strCache>
                <c:ptCount val="1"/>
                <c:pt idx="0">
                  <c:v>その他</c:v>
                </c:pt>
              </c:strCache>
            </c:strRef>
          </c:tx>
          <c:spPr>
            <a:pattFill prst="pct4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D-C796-43F6-827C-DE19EEC5E9D5}"/>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'Q3(1)属性'!$AP$3:$AP$22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'Q3(1)属性'!$AV$3:$AV$22</c:f>
              <c:numCache>
                <c:formatCode>0.0</c:formatCode>
                <c:ptCount val="20"/>
                <c:pt idx="0">
                  <c:v>16.666666666666668</c:v>
                </c:pt>
                <c:pt idx="1">
                  <c:v>3.3376123234916557</c:v>
                </c:pt>
                <c:pt idx="3">
                  <c:v>3.8406827880512093</c:v>
                </c:pt>
                <c:pt idx="4">
                  <c:v>2.9411764705882351</c:v>
                </c:pt>
                <c:pt idx="6">
                  <c:v>0</c:v>
                </c:pt>
                <c:pt idx="7">
                  <c:v>0.68493150684931503</c:v>
                </c:pt>
                <c:pt idx="8">
                  <c:v>1.6877637130801686</c:v>
                </c:pt>
                <c:pt idx="9">
                  <c:v>2.6315789473684208</c:v>
                </c:pt>
                <c:pt idx="10">
                  <c:v>6.0109289617486334</c:v>
                </c:pt>
                <c:pt idx="11">
                  <c:v>3.4146341463414638</c:v>
                </c:pt>
                <c:pt idx="12">
                  <c:v>4.7058823529411766</c:v>
                </c:pt>
                <c:pt idx="13">
                  <c:v>1.5151515151515151</c:v>
                </c:pt>
                <c:pt idx="15">
                  <c:v>2.5193798449612403</c:v>
                </c:pt>
                <c:pt idx="16">
                  <c:v>4.7826086956521738</c:v>
                </c:pt>
                <c:pt idx="17">
                  <c:v>3.9325842696629212</c:v>
                </c:pt>
                <c:pt idx="18">
                  <c:v>4.7058823529411766</c:v>
                </c:pt>
                <c:pt idx="19">
                  <c:v>1.0050251256281406</c:v>
                </c:pt>
              </c:numCache>
            </c:numRef>
          </c:val>
          <c:extLst>
            <c:ext xmlns:c16="http://schemas.microsoft.com/office/drawing/2014/chart" uri="{C3380CC4-5D6E-409C-BE32-E72D297353CC}">
              <c16:uniqueId val="{0000000E-C796-43F6-827C-DE19EEC5E9D5}"/>
            </c:ext>
          </c:extLst>
        </c:ser>
        <c:ser>
          <c:idx val="5"/>
          <c:order val="5"/>
          <c:tx>
            <c:strRef>
              <c:f>'Q3(1)属性'!$AW$2</c:f>
              <c:strCache>
                <c:ptCount val="1"/>
                <c:pt idx="0">
                  <c:v>無回答</c:v>
                </c:pt>
              </c:strCache>
            </c:strRef>
          </c:tx>
          <c:spPr>
            <a:solidFill>
              <a:sysClr val="window" lastClr="FFFFFF"/>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F-C796-43F6-827C-DE19EEC5E9D5}"/>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'Q3(1)属性'!$AP$3:$AP$22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'Q3(1)属性'!$AW$3:$AW$22</c:f>
              <c:numCache>
                <c:formatCode>0.0</c:formatCode>
                <c:ptCount val="20"/>
                <c:pt idx="0">
                  <c:v>16.666666666666668</c:v>
                </c:pt>
                <c:pt idx="1">
                  <c:v>0.70603337612323491</c:v>
                </c:pt>
                <c:pt idx="3">
                  <c:v>0.28449502133712662</c:v>
                </c:pt>
                <c:pt idx="4">
                  <c:v>0.94117647058823517</c:v>
                </c:pt>
                <c:pt idx="6">
                  <c:v>0</c:v>
                </c:pt>
                <c:pt idx="7">
                  <c:v>0</c:v>
                </c:pt>
                <c:pt idx="8">
                  <c:v>0</c:v>
                </c:pt>
                <c:pt idx="9">
                  <c:v>0</c:v>
                </c:pt>
                <c:pt idx="10">
                  <c:v>0</c:v>
                </c:pt>
                <c:pt idx="11">
                  <c:v>0</c:v>
                </c:pt>
                <c:pt idx="12">
                  <c:v>4.7058823529411766</c:v>
                </c:pt>
                <c:pt idx="13">
                  <c:v>4.5454545454545459</c:v>
                </c:pt>
                <c:pt idx="15">
                  <c:v>0.58139534883720934</c:v>
                </c:pt>
                <c:pt idx="16">
                  <c:v>1.3043478260869565</c:v>
                </c:pt>
                <c:pt idx="17">
                  <c:v>0.5617977528089888</c:v>
                </c:pt>
                <c:pt idx="18">
                  <c:v>1.1764705882352942</c:v>
                </c:pt>
                <c:pt idx="19">
                  <c:v>0</c:v>
                </c:pt>
              </c:numCache>
            </c:numRef>
          </c:val>
          <c:extLst>
            <c:ext xmlns:c16="http://schemas.microsoft.com/office/drawing/2014/chart" uri="{C3380CC4-5D6E-409C-BE32-E72D297353CC}">
              <c16:uniqueId val="{00000010-C796-43F6-827C-DE19EEC5E9D5}"/>
            </c:ext>
          </c:extLst>
        </c:ser>
        <c:dLbls>
          <c:showLegendKey val="0"/>
          <c:showVal val="0"/>
          <c:showCatName val="0"/>
          <c:showSerName val="0"/>
          <c:showPercent val="0"/>
          <c:showBubbleSize val="0"/>
        </c:dLbls>
        <c:gapWidth val="30"/>
        <c:overlap val="100"/>
        <c:serLines/>
        <c:axId val="88242735"/>
        <c:axId val="1302220511"/>
      </c:barChart>
      <c:catAx>
        <c:axId val="88242735"/>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2220511"/>
        <c:crosses val="autoZero"/>
        <c:auto val="1"/>
        <c:lblAlgn val="ctr"/>
        <c:lblOffset val="100"/>
        <c:noMultiLvlLbl val="0"/>
      </c:catAx>
      <c:valAx>
        <c:axId val="1302220511"/>
        <c:scaling>
          <c:orientation val="minMax"/>
        </c:scaling>
        <c:delete val="1"/>
        <c:axPos val="t"/>
        <c:numFmt formatCode="0%" sourceLinked="1"/>
        <c:majorTickMark val="none"/>
        <c:minorTickMark val="none"/>
        <c:tickLblPos val="nextTo"/>
        <c:crossAx val="88242735"/>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0082211259072422"/>
          <c:y val="3.4489798655917586E-2"/>
          <c:w val="0.65401053451537516"/>
          <c:h val="0.94652079158485669"/>
        </c:manualLayout>
      </c:layout>
      <c:barChart>
        <c:barDir val="bar"/>
        <c:grouping val="stacked"/>
        <c:varyColors val="0"/>
        <c:ser>
          <c:idx val="1"/>
          <c:order val="0"/>
          <c:tx>
            <c:strRef>
              <c:f>'Q3(1)属性'!$AR$2</c:f>
              <c:strCache>
                <c:ptCount val="1"/>
                <c:pt idx="0">
                  <c:v>電気料金</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C564-4C2A-AF30-273AFD0D05CA}"/>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'Q3(1)属性'!$AP$3:$AP$50</c15:sqref>
                  </c15:fullRef>
                </c:ext>
              </c:extLst>
              <c:f>('Q3(1)属性'!$AP$3:$AP$4,'Q3(1)属性'!$AP$23:$AP$50)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'Q3(1)属性'!$AR$3:$AR$50</c15:sqref>
                  </c15:fullRef>
                </c:ext>
              </c:extLst>
              <c:f>('Q3(1)属性'!$AR$3:$AR$4,'Q3(1)属性'!$AR$23:$AR$50)</c:f>
              <c:numCache>
                <c:formatCode>0.0</c:formatCode>
                <c:ptCount val="30"/>
                <c:pt idx="0">
                  <c:v>16.666666666666668</c:v>
                </c:pt>
                <c:pt idx="1">
                  <c:v>60.077021822849808</c:v>
                </c:pt>
                <c:pt idx="3">
                  <c:v>51.612903225806448</c:v>
                </c:pt>
                <c:pt idx="4">
                  <c:v>63.91608391608392</c:v>
                </c:pt>
                <c:pt idx="5">
                  <c:v>57.077625570776256</c:v>
                </c:pt>
                <c:pt idx="6">
                  <c:v>57.142857142857139</c:v>
                </c:pt>
                <c:pt idx="7">
                  <c:v>51.666666666666671</c:v>
                </c:pt>
                <c:pt idx="8">
                  <c:v>73.015873015873012</c:v>
                </c:pt>
                <c:pt idx="9">
                  <c:v>62.251655629139066</c:v>
                </c:pt>
                <c:pt idx="10">
                  <c:v>56.756756756756758</c:v>
                </c:pt>
                <c:pt idx="12">
                  <c:v>61.258278145695364</c:v>
                </c:pt>
                <c:pt idx="13">
                  <c:v>55.093555093555089</c:v>
                </c:pt>
                <c:pt idx="14">
                  <c:v>61.307901907356943</c:v>
                </c:pt>
                <c:pt idx="15">
                  <c:v>62.460567823343851</c:v>
                </c:pt>
                <c:pt idx="16">
                  <c:v>66.666666666666657</c:v>
                </c:pt>
                <c:pt idx="17">
                  <c:v>77.777777777777786</c:v>
                </c:pt>
                <c:pt idx="18">
                  <c:v>75</c:v>
                </c:pt>
                <c:pt idx="20">
                  <c:v>59.446254071661244</c:v>
                </c:pt>
                <c:pt idx="21">
                  <c:v>56.980056980056979</c:v>
                </c:pt>
                <c:pt idx="22">
                  <c:v>73.68421052631578</c:v>
                </c:pt>
                <c:pt idx="23">
                  <c:v>64.444444444444443</c:v>
                </c:pt>
                <c:pt idx="24">
                  <c:v>66.666666666666657</c:v>
                </c:pt>
                <c:pt idx="25">
                  <c:v>62.561576354679801</c:v>
                </c:pt>
                <c:pt idx="26">
                  <c:v>51.162790697674424</c:v>
                </c:pt>
                <c:pt idx="27">
                  <c:v>61.363636363636367</c:v>
                </c:pt>
                <c:pt idx="28">
                  <c:v>100</c:v>
                </c:pt>
                <c:pt idx="29">
                  <c:v>67.857142857142861</c:v>
                </c:pt>
              </c:numCache>
            </c:numRef>
          </c:val>
          <c:extLst>
            <c:ext xmlns:c16="http://schemas.microsoft.com/office/drawing/2014/chart" uri="{C3380CC4-5D6E-409C-BE32-E72D297353CC}">
              <c16:uniqueId val="{00000001-C564-4C2A-AF30-273AFD0D05CA}"/>
            </c:ext>
          </c:extLst>
        </c:ser>
        <c:ser>
          <c:idx val="2"/>
          <c:order val="1"/>
          <c:tx>
            <c:strRef>
              <c:f>'Q3(1)属性'!$AS$2</c:f>
              <c:strCache>
                <c:ptCount val="1"/>
                <c:pt idx="0">
                  <c:v>再生可能エネルギーで発電された電気など、発電方法</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C564-4C2A-AF30-273AFD0D05CA}"/>
                </c:ext>
              </c:extLst>
            </c:dLbl>
            <c:dLbl>
              <c:idx val="28"/>
              <c:layout>
                <c:manualLayout>
                  <c:x val="-5.3389715246609161E-2"/>
                  <c:y val="6.822580146951185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C564-4C2A-AF30-273AFD0D05CA}"/>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'Q3(1)属性'!$AP$3:$AP$50</c15:sqref>
                  </c15:fullRef>
                </c:ext>
              </c:extLst>
              <c:f>('Q3(1)属性'!$AP$3:$AP$4,'Q3(1)属性'!$AP$23:$AP$50)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'Q3(1)属性'!$AS$3:$AS$50</c15:sqref>
                  </c15:fullRef>
                </c:ext>
              </c:extLst>
              <c:f>('Q3(1)属性'!$AS$3:$AS$4,'Q3(1)属性'!$AS$23:$AS$50)</c:f>
              <c:numCache>
                <c:formatCode>0.0</c:formatCode>
                <c:ptCount val="30"/>
                <c:pt idx="0">
                  <c:v>16.666666666666668</c:v>
                </c:pt>
                <c:pt idx="1">
                  <c:v>6.3543003851091147</c:v>
                </c:pt>
                <c:pt idx="3">
                  <c:v>10.21505376344086</c:v>
                </c:pt>
                <c:pt idx="4">
                  <c:v>3.7762237762237763</c:v>
                </c:pt>
                <c:pt idx="5">
                  <c:v>6.3926940639269407</c:v>
                </c:pt>
                <c:pt idx="6">
                  <c:v>0</c:v>
                </c:pt>
                <c:pt idx="7">
                  <c:v>8.3333333333333321</c:v>
                </c:pt>
                <c:pt idx="8">
                  <c:v>6.3492063492063489</c:v>
                </c:pt>
                <c:pt idx="9">
                  <c:v>8.6092715231788084</c:v>
                </c:pt>
                <c:pt idx="10">
                  <c:v>18.918918918918919</c:v>
                </c:pt>
                <c:pt idx="12">
                  <c:v>4.9668874172185431</c:v>
                </c:pt>
                <c:pt idx="13">
                  <c:v>8.3160083160083165</c:v>
                </c:pt>
                <c:pt idx="14">
                  <c:v>7.0844686648501369</c:v>
                </c:pt>
                <c:pt idx="15">
                  <c:v>4.4164037854889591</c:v>
                </c:pt>
                <c:pt idx="16">
                  <c:v>4.3478260869565215</c:v>
                </c:pt>
                <c:pt idx="17">
                  <c:v>5.5555555555555554</c:v>
                </c:pt>
                <c:pt idx="18">
                  <c:v>0</c:v>
                </c:pt>
                <c:pt idx="20">
                  <c:v>6.3517915309446256</c:v>
                </c:pt>
                <c:pt idx="21">
                  <c:v>8.5470085470085468</c:v>
                </c:pt>
                <c:pt idx="22">
                  <c:v>5.2631578947368416</c:v>
                </c:pt>
                <c:pt idx="23">
                  <c:v>8.8888888888888893</c:v>
                </c:pt>
                <c:pt idx="24">
                  <c:v>0</c:v>
                </c:pt>
                <c:pt idx="25">
                  <c:v>4.6798029556650249</c:v>
                </c:pt>
                <c:pt idx="26">
                  <c:v>6.9767441860465116</c:v>
                </c:pt>
                <c:pt idx="27">
                  <c:v>2.2727272727272729</c:v>
                </c:pt>
                <c:pt idx="28">
                  <c:v>0</c:v>
                </c:pt>
                <c:pt idx="29">
                  <c:v>7.1428571428571423</c:v>
                </c:pt>
              </c:numCache>
            </c:numRef>
          </c:val>
          <c:extLst>
            <c:ext xmlns:c16="http://schemas.microsoft.com/office/drawing/2014/chart" uri="{C3380CC4-5D6E-409C-BE32-E72D297353CC}">
              <c16:uniqueId val="{00000004-C564-4C2A-AF30-273AFD0D05CA}"/>
            </c:ext>
          </c:extLst>
        </c:ser>
        <c:ser>
          <c:idx val="3"/>
          <c:order val="2"/>
          <c:tx>
            <c:strRef>
              <c:f>'Q3(1)属性'!$AT$2</c:f>
              <c:strCache>
                <c:ptCount val="1"/>
                <c:pt idx="0">
                  <c:v>ガス、インターネット、携帯電話などのサービスとの兼ね合い</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5-C564-4C2A-AF30-273AFD0D05CA}"/>
                </c:ext>
              </c:extLst>
            </c:dLbl>
            <c:dLbl>
              <c:idx val="28"/>
              <c:layout>
                <c:manualLayout>
                  <c:x val="-2.6694857623304754E-2"/>
                  <c:y val="-5.116565784896752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564-4C2A-AF30-273AFD0D05CA}"/>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'Q3(1)属性'!$AP$3:$AP$50</c15:sqref>
                  </c15:fullRef>
                </c:ext>
              </c:extLst>
              <c:f>('Q3(1)属性'!$AP$3:$AP$4,'Q3(1)属性'!$AP$23:$AP$50)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'Q3(1)属性'!$AT$3:$AT$50</c15:sqref>
                  </c15:fullRef>
                </c:ext>
              </c:extLst>
              <c:f>('Q3(1)属性'!$AT$3:$AT$4,'Q3(1)属性'!$AT$23:$AT$50)</c:f>
              <c:numCache>
                <c:formatCode>0.0</c:formatCode>
                <c:ptCount val="30"/>
                <c:pt idx="0">
                  <c:v>16.666666666666668</c:v>
                </c:pt>
                <c:pt idx="1">
                  <c:v>25.738125802310659</c:v>
                </c:pt>
                <c:pt idx="3">
                  <c:v>28.49462365591398</c:v>
                </c:pt>
                <c:pt idx="4">
                  <c:v>25.174825174825177</c:v>
                </c:pt>
                <c:pt idx="5">
                  <c:v>29.223744292237441</c:v>
                </c:pt>
                <c:pt idx="6">
                  <c:v>42.857142857142854</c:v>
                </c:pt>
                <c:pt idx="7">
                  <c:v>31.666666666666664</c:v>
                </c:pt>
                <c:pt idx="8">
                  <c:v>14.285714285714285</c:v>
                </c:pt>
                <c:pt idx="9">
                  <c:v>19.205298013245034</c:v>
                </c:pt>
                <c:pt idx="10">
                  <c:v>16.216216216216218</c:v>
                </c:pt>
                <c:pt idx="12">
                  <c:v>23.509933774834437</c:v>
                </c:pt>
                <c:pt idx="13">
                  <c:v>28.066528066528068</c:v>
                </c:pt>
                <c:pt idx="14">
                  <c:v>25.068119891008173</c:v>
                </c:pt>
                <c:pt idx="15">
                  <c:v>25.86750788643533</c:v>
                </c:pt>
                <c:pt idx="16">
                  <c:v>24.637681159420293</c:v>
                </c:pt>
                <c:pt idx="17">
                  <c:v>16.666666666666664</c:v>
                </c:pt>
                <c:pt idx="18">
                  <c:v>25</c:v>
                </c:pt>
                <c:pt idx="20">
                  <c:v>27.850162866449512</c:v>
                </c:pt>
                <c:pt idx="21">
                  <c:v>25.071225071225072</c:v>
                </c:pt>
                <c:pt idx="22">
                  <c:v>15.789473684210526</c:v>
                </c:pt>
                <c:pt idx="23">
                  <c:v>24.444444444444443</c:v>
                </c:pt>
                <c:pt idx="24">
                  <c:v>16.666666666666664</c:v>
                </c:pt>
                <c:pt idx="25">
                  <c:v>23.891625615763548</c:v>
                </c:pt>
                <c:pt idx="26">
                  <c:v>32.558139534883722</c:v>
                </c:pt>
                <c:pt idx="27">
                  <c:v>25</c:v>
                </c:pt>
                <c:pt idx="28">
                  <c:v>0</c:v>
                </c:pt>
                <c:pt idx="29">
                  <c:v>17.857142857142858</c:v>
                </c:pt>
              </c:numCache>
            </c:numRef>
          </c:val>
          <c:extLst>
            <c:ext xmlns:c16="http://schemas.microsoft.com/office/drawing/2014/chart" uri="{C3380CC4-5D6E-409C-BE32-E72D297353CC}">
              <c16:uniqueId val="{00000007-C564-4C2A-AF30-273AFD0D05CA}"/>
            </c:ext>
          </c:extLst>
        </c:ser>
        <c:ser>
          <c:idx val="4"/>
          <c:order val="3"/>
          <c:tx>
            <c:strRef>
              <c:f>'Q3(1)属性'!$AU$2</c:f>
              <c:strCache>
                <c:ptCount val="1"/>
                <c:pt idx="0">
                  <c:v>電気料金以外のサービス（割引やポイントなど）</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C564-4C2A-AF30-273AFD0D05CA}"/>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C564-4C2A-AF30-273AFD0D05CA}"/>
                </c:ext>
              </c:extLst>
            </c:dLbl>
            <c:dLbl>
              <c:idx val="6"/>
              <c:layout>
                <c:manualLayout>
                  <c:x val="-1.413257168292604E-2"/>
                  <c:y val="1.7057457618241179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C564-4C2A-AF30-273AFD0D05CA}"/>
                </c:ext>
              </c:extLst>
            </c:dLbl>
            <c:dLbl>
              <c:idx val="14"/>
              <c:layout>
                <c:manualLayout>
                  <c:x val="-1.57028574254744E-3"/>
                  <c:y val="6.2538364480807744E-1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C564-4C2A-AF30-273AFD0D05CA}"/>
                </c:ext>
              </c:extLst>
            </c:dLbl>
            <c:dLbl>
              <c:idx val="15"/>
              <c:layout>
                <c:manualLayout>
                  <c:x val="-4.7108572276418599E-3"/>
                  <c:y val="5.116834385127068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C564-4C2A-AF30-273AFD0D05CA}"/>
                </c:ext>
              </c:extLst>
            </c:dLbl>
            <c:dLbl>
              <c:idx val="16"/>
              <c:layout>
                <c:manualLayout>
                  <c:x val="-9.4217144552839489E-3"/>
                  <c:y val="1.7056114617089602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C564-4C2A-AF30-273AFD0D05CA}"/>
                </c:ext>
              </c:extLst>
            </c:dLbl>
            <c:dLbl>
              <c:idx val="17"/>
              <c:layout>
                <c:manualLayout>
                  <c:x val="-1.5702857425473365E-2"/>
                  <c:y val="6.8225801469511856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C564-4C2A-AF30-273AFD0D05CA}"/>
                </c:ext>
              </c:extLst>
            </c:dLbl>
            <c:dLbl>
              <c:idx val="18"/>
              <c:layout>
                <c:manualLayout>
                  <c:x val="-1.5702857425473365E-2"/>
                  <c:y val="8.5281916086602082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C564-4C2A-AF30-273AFD0D05CA}"/>
                </c:ext>
              </c:extLst>
            </c:dLbl>
            <c:dLbl>
              <c:idx val="20"/>
              <c:layout>
                <c:manualLayout>
                  <c:x val="-9.4217144552839489E-3"/>
                  <c:y val="1.7056114617091478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C564-4C2A-AF30-273AFD0D05CA}"/>
                </c:ext>
              </c:extLst>
            </c:dLbl>
            <c:dLbl>
              <c:idx val="22"/>
              <c:layout>
                <c:manualLayout>
                  <c:x val="-1.0992000197831274E-2"/>
                  <c:y val="1.705611461709022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C564-4C2A-AF30-273AFD0D05CA}"/>
                </c:ext>
              </c:extLst>
            </c:dLbl>
            <c:dLbl>
              <c:idx val="23"/>
              <c:layout>
                <c:manualLayout>
                  <c:x val="-1.413257168292604E-2"/>
                  <c:y val="1.705611461709022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C564-4C2A-AF30-273AFD0D05CA}"/>
                </c:ext>
              </c:extLst>
            </c:dLbl>
            <c:dLbl>
              <c:idx val="26"/>
              <c:layout>
                <c:manualLayout>
                  <c:x val="-1.0992000197831159E-2"/>
                  <c:y val="5.1168343851271929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C564-4C2A-AF30-273AFD0D05CA}"/>
                </c:ext>
              </c:extLst>
            </c:dLbl>
            <c:dLbl>
              <c:idx val="28"/>
              <c:layout>
                <c:manualLayout>
                  <c:x val="-9.4217144552840651E-3"/>
                  <c:y val="1.0233803070369231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C564-4C2A-AF30-273AFD0D05CA}"/>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'Q3(1)属性'!$AP$3:$AP$50</c15:sqref>
                  </c15:fullRef>
                </c:ext>
              </c:extLst>
              <c:f>('Q3(1)属性'!$AP$3:$AP$4,'Q3(1)属性'!$AP$23:$AP$50)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'Q3(1)属性'!$AU$3:$AU$50</c15:sqref>
                  </c15:fullRef>
                </c:ext>
              </c:extLst>
              <c:f>('Q3(1)属性'!$AU$3:$AU$4,'Q3(1)属性'!$AU$23:$AU$50)</c:f>
              <c:numCache>
                <c:formatCode>0.0</c:formatCode>
                <c:ptCount val="30"/>
                <c:pt idx="0">
                  <c:v>16.666666666666668</c:v>
                </c:pt>
                <c:pt idx="1">
                  <c:v>3.7869062901155326</c:v>
                </c:pt>
                <c:pt idx="3">
                  <c:v>3.225806451612903</c:v>
                </c:pt>
                <c:pt idx="4">
                  <c:v>4.0559440559440558</c:v>
                </c:pt>
                <c:pt idx="5">
                  <c:v>2.7397260273972601</c:v>
                </c:pt>
                <c:pt idx="6">
                  <c:v>0</c:v>
                </c:pt>
                <c:pt idx="7">
                  <c:v>3.3333333333333335</c:v>
                </c:pt>
                <c:pt idx="8">
                  <c:v>6.3492063492063489</c:v>
                </c:pt>
                <c:pt idx="9">
                  <c:v>3.9735099337748347</c:v>
                </c:pt>
                <c:pt idx="10">
                  <c:v>5.4054054054054053</c:v>
                </c:pt>
                <c:pt idx="12">
                  <c:v>5.298013245033113</c:v>
                </c:pt>
                <c:pt idx="13">
                  <c:v>2.7027027027027026</c:v>
                </c:pt>
                <c:pt idx="14">
                  <c:v>3.5422343324250685</c:v>
                </c:pt>
                <c:pt idx="15">
                  <c:v>4.7318611987381702</c:v>
                </c:pt>
                <c:pt idx="16">
                  <c:v>2.8985507246376812</c:v>
                </c:pt>
                <c:pt idx="17">
                  <c:v>0</c:v>
                </c:pt>
                <c:pt idx="18">
                  <c:v>0</c:v>
                </c:pt>
                <c:pt idx="20">
                  <c:v>2.768729641693811</c:v>
                </c:pt>
                <c:pt idx="21">
                  <c:v>3.9886039886039883</c:v>
                </c:pt>
                <c:pt idx="22">
                  <c:v>5.2631578947368416</c:v>
                </c:pt>
                <c:pt idx="23">
                  <c:v>0</c:v>
                </c:pt>
                <c:pt idx="24">
                  <c:v>16.666666666666664</c:v>
                </c:pt>
                <c:pt idx="25">
                  <c:v>5.1724137931034484</c:v>
                </c:pt>
                <c:pt idx="26">
                  <c:v>2.3255813953488373</c:v>
                </c:pt>
                <c:pt idx="27">
                  <c:v>9.0909090909090917</c:v>
                </c:pt>
                <c:pt idx="28">
                  <c:v>0</c:v>
                </c:pt>
                <c:pt idx="29">
                  <c:v>0</c:v>
                </c:pt>
              </c:numCache>
            </c:numRef>
          </c:val>
          <c:extLst>
            <c:ext xmlns:c16="http://schemas.microsoft.com/office/drawing/2014/chart" uri="{C3380CC4-5D6E-409C-BE32-E72D297353CC}">
              <c16:uniqueId val="{00000015-C564-4C2A-AF30-273AFD0D05CA}"/>
            </c:ext>
          </c:extLst>
        </c:ser>
        <c:ser>
          <c:idx val="13"/>
          <c:order val="4"/>
          <c:tx>
            <c:strRef>
              <c:f>'Q3(1)属性'!$AV$2</c:f>
              <c:strCache>
                <c:ptCount val="1"/>
                <c:pt idx="0">
                  <c:v>その他</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6-C564-4C2A-AF30-273AFD0D05CA}"/>
                </c:ext>
              </c:extLst>
            </c:dLbl>
            <c:dLbl>
              <c:idx val="1"/>
              <c:layout>
                <c:manualLayout>
                  <c:x val="-2.0091002386340901E-3"/>
                  <c:y val="3.4117601238784338E-3"/>
                </c:manualLayout>
              </c:layout>
              <c:spPr>
                <a:solidFill>
                  <a:schemeClr val="bg1"/>
                </a:solid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C564-4C2A-AF30-273AFD0D05CA}"/>
                </c:ext>
              </c:extLst>
            </c:dLbl>
            <c:dLbl>
              <c:idx val="6"/>
              <c:layout>
                <c:manualLayout>
                  <c:x val="9.4217144552837199E-3"/>
                  <c:y val="3.4112229234180454E-3"/>
                </c:manualLayout>
              </c:layout>
              <c:spPr>
                <a:noFill/>
              </c:spPr>
              <c:txPr>
                <a:bodyPr wrap="square" lIns="38100" tIns="19050" rIns="38100" bIns="19050" anchor="ctr">
                  <a:spAutoFit/>
                </a:bodyPr>
                <a:lstStyle/>
                <a:p>
                  <a:pPr>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C564-4C2A-AF30-273AFD0D05CA}"/>
                </c:ext>
              </c:extLst>
            </c:dLbl>
            <c:dLbl>
              <c:idx val="17"/>
              <c:layout>
                <c:manualLayout>
                  <c:x val="4.7108572276418599E-3"/>
                  <c:y val="-1.705611461709022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C564-4C2A-AF30-273AFD0D05CA}"/>
                </c:ext>
              </c:extLst>
            </c:dLbl>
            <c:dLbl>
              <c:idx val="18"/>
              <c:layout>
                <c:manualLayout>
                  <c:x val="4.7108572276418599E-3"/>
                  <c:y val="-5.11683438512706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C564-4C2A-AF30-273AFD0D05CA}"/>
                </c:ext>
              </c:extLst>
            </c:dLbl>
            <c:dLbl>
              <c:idx val="28"/>
              <c:layout>
                <c:manualLayout>
                  <c:x val="6.281142970189185E-3"/>
                  <c:y val="-6.822311546720995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C564-4C2A-AF30-273AFD0D05CA}"/>
                </c:ext>
              </c:extLst>
            </c:dLbl>
            <c:dLbl>
              <c:idx val="29"/>
              <c:layout>
                <c:manualLayout>
                  <c:x val="4.7108572276418599E-3"/>
                  <c:y val="1.3430011509519864E-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C564-4C2A-AF30-273AFD0D05CA}"/>
                </c:ext>
              </c:extLst>
            </c:dLbl>
            <c:spPr>
              <a:solidFill>
                <a:schemeClr val="bg1"/>
              </a:solidFill>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'Q3(1)属性'!$AP$3:$AP$50</c15:sqref>
                  </c15:fullRef>
                </c:ext>
              </c:extLst>
              <c:f>('Q3(1)属性'!$AP$3:$AP$4,'Q3(1)属性'!$AP$23:$AP$50)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'Q3(1)属性'!$AV$3:$AV$50</c15:sqref>
                  </c15:fullRef>
                </c:ext>
              </c:extLst>
              <c:f>('Q3(1)属性'!$AV$3:$AV$4,'Q3(1)属性'!$AV$23:$AV$50)</c:f>
              <c:numCache>
                <c:formatCode>0.0</c:formatCode>
                <c:ptCount val="30"/>
                <c:pt idx="0">
                  <c:v>16.666666666666668</c:v>
                </c:pt>
                <c:pt idx="1">
                  <c:v>3.3376123234916557</c:v>
                </c:pt>
                <c:pt idx="3">
                  <c:v>5.913978494623656</c:v>
                </c:pt>
                <c:pt idx="4">
                  <c:v>2.7972027972027971</c:v>
                </c:pt>
                <c:pt idx="5">
                  <c:v>4.10958904109589</c:v>
                </c:pt>
                <c:pt idx="6">
                  <c:v>0</c:v>
                </c:pt>
                <c:pt idx="7">
                  <c:v>3.3333333333333335</c:v>
                </c:pt>
                <c:pt idx="8">
                  <c:v>0</c:v>
                </c:pt>
                <c:pt idx="9">
                  <c:v>3.3112582781456954</c:v>
                </c:pt>
                <c:pt idx="10">
                  <c:v>2.7027027027027026</c:v>
                </c:pt>
                <c:pt idx="12">
                  <c:v>3.6423841059602649</c:v>
                </c:pt>
                <c:pt idx="13">
                  <c:v>4.7817047817047822</c:v>
                </c:pt>
                <c:pt idx="14">
                  <c:v>2.4523160762942782</c:v>
                </c:pt>
                <c:pt idx="15">
                  <c:v>2.5236593059936907</c:v>
                </c:pt>
                <c:pt idx="16">
                  <c:v>1.4492753623188406</c:v>
                </c:pt>
                <c:pt idx="17">
                  <c:v>0</c:v>
                </c:pt>
                <c:pt idx="18">
                  <c:v>0</c:v>
                </c:pt>
                <c:pt idx="20">
                  <c:v>3.0944625407166124</c:v>
                </c:pt>
                <c:pt idx="21">
                  <c:v>4.2735042735042734</c:v>
                </c:pt>
                <c:pt idx="22">
                  <c:v>0</c:v>
                </c:pt>
                <c:pt idx="23">
                  <c:v>2.2222222222222223</c:v>
                </c:pt>
                <c:pt idx="24">
                  <c:v>0</c:v>
                </c:pt>
                <c:pt idx="25">
                  <c:v>3.201970443349754</c:v>
                </c:pt>
                <c:pt idx="26">
                  <c:v>2.3255813953488373</c:v>
                </c:pt>
                <c:pt idx="27">
                  <c:v>2.2727272727272729</c:v>
                </c:pt>
                <c:pt idx="28">
                  <c:v>0</c:v>
                </c:pt>
                <c:pt idx="29">
                  <c:v>7.1428571428571423</c:v>
                </c:pt>
              </c:numCache>
            </c:numRef>
          </c:val>
          <c:extLst>
            <c:ext xmlns:c16="http://schemas.microsoft.com/office/drawing/2014/chart" uri="{C3380CC4-5D6E-409C-BE32-E72D297353CC}">
              <c16:uniqueId val="{0000001D-C564-4C2A-AF30-273AFD0D05CA}"/>
            </c:ext>
          </c:extLst>
        </c:ser>
        <c:ser>
          <c:idx val="5"/>
          <c:order val="5"/>
          <c:tx>
            <c:strRef>
              <c:f>'Q3(1)属性'!$AW$2</c:f>
              <c:strCache>
                <c:ptCount val="1"/>
                <c:pt idx="0">
                  <c:v>無回答</c:v>
                </c:pt>
              </c:strCache>
            </c:strRef>
          </c:tx>
          <c:spPr>
            <a:solidFill>
              <a:schemeClr val="bg1"/>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E-C564-4C2A-AF30-273AFD0D05CA}"/>
                </c:ext>
              </c:extLst>
            </c:dLbl>
            <c:dLbl>
              <c:idx val="1"/>
              <c:layout>
                <c:manualLayout>
                  <c:x val="2.2917887656564908E-2"/>
                  <c:y val="-8.5280573085450978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C564-4C2A-AF30-273AFD0D05CA}"/>
                </c:ext>
              </c:extLst>
            </c:dLbl>
            <c:dLbl>
              <c:idx val="6"/>
              <c:layout>
                <c:manualLayout>
                  <c:x val="2.8367273761390754E-2"/>
                  <c:y val="-1.705611461709022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C564-4C2A-AF30-273AFD0D05CA}"/>
                </c:ext>
              </c:extLst>
            </c:dLbl>
            <c:dLbl>
              <c:idx val="8"/>
              <c:layout>
                <c:manualLayout>
                  <c:x val="2.3656416533748663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C564-4C2A-AF30-273AFD0D05CA}"/>
                </c:ext>
              </c:extLst>
            </c:dLbl>
            <c:dLbl>
              <c:idx val="9"/>
              <c:layout>
                <c:manualLayout>
                  <c:x val="1.8134574724581774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C564-4C2A-AF30-273AFD0D05CA}"/>
                </c:ext>
              </c:extLst>
            </c:dLbl>
            <c:dLbl>
              <c:idx val="17"/>
              <c:layout>
                <c:manualLayout>
                  <c:x val="2.3656416533748663E-2"/>
                  <c:y val="1.3430011522027536E-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C564-4C2A-AF30-273AFD0D05CA}"/>
                </c:ext>
              </c:extLst>
            </c:dLbl>
            <c:dLbl>
              <c:idx val="18"/>
              <c:layout>
                <c:manualLayout>
                  <c:x val="2.3656416533748663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C564-4C2A-AF30-273AFD0D05CA}"/>
                </c:ext>
              </c:extLst>
            </c:dLbl>
            <c:dLbl>
              <c:idx val="22"/>
              <c:layout>
                <c:manualLayout>
                  <c:x val="2.3656416533748663E-2"/>
                  <c:y val="-1.705611461709022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C564-4C2A-AF30-273AFD0D05CA}"/>
                </c:ext>
              </c:extLst>
            </c:dLbl>
            <c:dLbl>
              <c:idx val="24"/>
              <c:layout>
                <c:manualLayout>
                  <c:x val="2.3656416533748663E-2"/>
                  <c:y val="-3.4109543231878548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C564-4C2A-AF30-273AFD0D05CA}"/>
                </c:ext>
              </c:extLst>
            </c:dLbl>
            <c:dLbl>
              <c:idx val="25"/>
              <c:layout>
                <c:manualLayout>
                  <c:x val="1.6840758188359988E-2"/>
                  <c:y val="1.3430011509519864E-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C564-4C2A-AF30-273AFD0D05CA}"/>
                </c:ext>
              </c:extLst>
            </c:dLbl>
            <c:dLbl>
              <c:idx val="28"/>
              <c:layout>
                <c:manualLayout>
                  <c:x val="2.6796988018843428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C564-4C2A-AF30-273AFD0D05CA}"/>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'Q3(1)属性'!$AP$3:$AP$50</c15:sqref>
                  </c15:fullRef>
                </c:ext>
              </c:extLst>
              <c:f>('Q3(1)属性'!$AP$3:$AP$4,'Q3(1)属性'!$AP$23:$AP$50)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'Q3(1)属性'!$AW$3:$AW$50</c15:sqref>
                  </c15:fullRef>
                </c:ext>
              </c:extLst>
              <c:f>('Q3(1)属性'!$AW$3:$AW$4,'Q3(1)属性'!$AW$23:$AW$50)</c:f>
              <c:numCache>
                <c:formatCode>0.0</c:formatCode>
                <c:ptCount val="30"/>
                <c:pt idx="0">
                  <c:v>16.666666666666668</c:v>
                </c:pt>
                <c:pt idx="1">
                  <c:v>0.70603337612323491</c:v>
                </c:pt>
                <c:pt idx="3">
                  <c:v>0.53763440860215062</c:v>
                </c:pt>
                <c:pt idx="4">
                  <c:v>0.27972027972027974</c:v>
                </c:pt>
                <c:pt idx="5">
                  <c:v>0.45662100456621002</c:v>
                </c:pt>
                <c:pt idx="6">
                  <c:v>0</c:v>
                </c:pt>
                <c:pt idx="7">
                  <c:v>1.6666666666666667</c:v>
                </c:pt>
                <c:pt idx="8">
                  <c:v>0</c:v>
                </c:pt>
                <c:pt idx="9">
                  <c:v>2.6490066225165565</c:v>
                </c:pt>
                <c:pt idx="10">
                  <c:v>0</c:v>
                </c:pt>
                <c:pt idx="12">
                  <c:v>1.3245033112582782</c:v>
                </c:pt>
                <c:pt idx="13">
                  <c:v>1.0395010395010396</c:v>
                </c:pt>
                <c:pt idx="14">
                  <c:v>0.54495912806539504</c:v>
                </c:pt>
                <c:pt idx="15">
                  <c:v>0</c:v>
                </c:pt>
                <c:pt idx="16">
                  <c:v>0</c:v>
                </c:pt>
                <c:pt idx="17">
                  <c:v>0</c:v>
                </c:pt>
                <c:pt idx="18">
                  <c:v>0</c:v>
                </c:pt>
                <c:pt idx="20">
                  <c:v>0.48859934853420189</c:v>
                </c:pt>
                <c:pt idx="21">
                  <c:v>1.1396011396011396</c:v>
                </c:pt>
                <c:pt idx="22">
                  <c:v>0</c:v>
                </c:pt>
                <c:pt idx="23">
                  <c:v>0</c:v>
                </c:pt>
                <c:pt idx="24">
                  <c:v>0</c:v>
                </c:pt>
                <c:pt idx="25">
                  <c:v>0.49261083743842365</c:v>
                </c:pt>
                <c:pt idx="26">
                  <c:v>4.6511627906976747</c:v>
                </c:pt>
                <c:pt idx="27">
                  <c:v>0</c:v>
                </c:pt>
                <c:pt idx="28">
                  <c:v>0</c:v>
                </c:pt>
                <c:pt idx="29">
                  <c:v>0</c:v>
                </c:pt>
              </c:numCache>
            </c:numRef>
          </c:val>
          <c:extLst>
            <c:ext xmlns:c16="http://schemas.microsoft.com/office/drawing/2014/chart" uri="{C3380CC4-5D6E-409C-BE32-E72D297353CC}">
              <c16:uniqueId val="{00000029-C564-4C2A-AF30-273AFD0D05CA}"/>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4809027777777777E-2"/>
          <c:y val="2.7998236331569663E-2"/>
          <c:w val="0.8059722222222222"/>
          <c:h val="0.94400352733686066"/>
        </c:manualLayout>
      </c:layout>
      <c:barChart>
        <c:barDir val="bar"/>
        <c:grouping val="percentStacked"/>
        <c:varyColors val="0"/>
        <c:ser>
          <c:idx val="0"/>
          <c:order val="0"/>
          <c:tx>
            <c:strRef>
              <c:f>'Q3(1)概要版'!$AM$2</c:f>
              <c:strCache>
                <c:ptCount val="1"/>
                <c:pt idx="0">
                  <c:v>電気料金</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35CF-4537-B14D-4C750291E7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'Q3(1)概要版'!$AK$3:$AK$4</c:f>
              <c:strCache>
                <c:ptCount val="2"/>
                <c:pt idx="0">
                  <c:v>凡例</c:v>
                </c:pt>
                <c:pt idx="1">
                  <c:v>(1,558)</c:v>
                </c:pt>
              </c:strCache>
            </c:strRef>
          </c:cat>
          <c:val>
            <c:numRef>
              <c:f>'Q3(1)概要版'!$AM$3:$AM$4</c:f>
              <c:numCache>
                <c:formatCode>0.0</c:formatCode>
                <c:ptCount val="2"/>
                <c:pt idx="0">
                  <c:v>16.666666666666668</c:v>
                </c:pt>
                <c:pt idx="1">
                  <c:v>60.077021822849808</c:v>
                </c:pt>
              </c:numCache>
            </c:numRef>
          </c:val>
          <c:extLst>
            <c:ext xmlns:c16="http://schemas.microsoft.com/office/drawing/2014/chart" uri="{C3380CC4-5D6E-409C-BE32-E72D297353CC}">
              <c16:uniqueId val="{00000000-35CF-4537-B14D-4C750291E702}"/>
            </c:ext>
          </c:extLst>
        </c:ser>
        <c:ser>
          <c:idx val="1"/>
          <c:order val="1"/>
          <c:tx>
            <c:strRef>
              <c:f>'Q3(1)概要版'!$AN$2</c:f>
              <c:strCache>
                <c:ptCount val="1"/>
                <c:pt idx="0">
                  <c:v>再生可能エネルギーで発電された電気など、発電方法</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35CF-4537-B14D-4C750291E7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'Q3(1)概要版'!$AK$3:$AK$4</c:f>
              <c:strCache>
                <c:ptCount val="2"/>
                <c:pt idx="0">
                  <c:v>凡例</c:v>
                </c:pt>
                <c:pt idx="1">
                  <c:v>(1,558)</c:v>
                </c:pt>
              </c:strCache>
            </c:strRef>
          </c:cat>
          <c:val>
            <c:numRef>
              <c:f>'Q3(1)概要版'!$AN$3:$AN$4</c:f>
              <c:numCache>
                <c:formatCode>0.0</c:formatCode>
                <c:ptCount val="2"/>
                <c:pt idx="0">
                  <c:v>16.666666666666668</c:v>
                </c:pt>
                <c:pt idx="1">
                  <c:v>6.3543003851091147</c:v>
                </c:pt>
              </c:numCache>
            </c:numRef>
          </c:val>
          <c:extLst>
            <c:ext xmlns:c16="http://schemas.microsoft.com/office/drawing/2014/chart" uri="{C3380CC4-5D6E-409C-BE32-E72D297353CC}">
              <c16:uniqueId val="{00000001-35CF-4537-B14D-4C750291E702}"/>
            </c:ext>
          </c:extLst>
        </c:ser>
        <c:ser>
          <c:idx val="2"/>
          <c:order val="2"/>
          <c:tx>
            <c:strRef>
              <c:f>'Q3(1)概要版'!$AO$2</c:f>
              <c:strCache>
                <c:ptCount val="1"/>
                <c:pt idx="0">
                  <c:v>ガス、インターネット、携帯電話などのサービスとの兼ね合い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35CF-4537-B14D-4C750291E7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'Q3(1)概要版'!$AK$3:$AK$4</c:f>
              <c:strCache>
                <c:ptCount val="2"/>
                <c:pt idx="0">
                  <c:v>凡例</c:v>
                </c:pt>
                <c:pt idx="1">
                  <c:v>(1,558)</c:v>
                </c:pt>
              </c:strCache>
            </c:strRef>
          </c:cat>
          <c:val>
            <c:numRef>
              <c:f>'Q3(1)概要版'!$AO$3:$AO$4</c:f>
              <c:numCache>
                <c:formatCode>0.0</c:formatCode>
                <c:ptCount val="2"/>
                <c:pt idx="0">
                  <c:v>16.666666666666668</c:v>
                </c:pt>
                <c:pt idx="1">
                  <c:v>25.738125802310659</c:v>
                </c:pt>
              </c:numCache>
            </c:numRef>
          </c:val>
          <c:extLst>
            <c:ext xmlns:c16="http://schemas.microsoft.com/office/drawing/2014/chart" uri="{C3380CC4-5D6E-409C-BE32-E72D297353CC}">
              <c16:uniqueId val="{00000002-35CF-4537-B14D-4C750291E702}"/>
            </c:ext>
          </c:extLst>
        </c:ser>
        <c:ser>
          <c:idx val="3"/>
          <c:order val="3"/>
          <c:tx>
            <c:strRef>
              <c:f>'Q3(1)概要版'!$AP$2</c:f>
              <c:strCache>
                <c:ptCount val="1"/>
                <c:pt idx="0">
                  <c:v>電気料金以外のサービス（割引やポイントなど）</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35CF-4537-B14D-4C750291E702}"/>
                </c:ext>
              </c:extLst>
            </c:dLbl>
            <c:dLbl>
              <c:idx val="8"/>
              <c:layout>
                <c:manualLayout>
                  <c:x val="-1.3508995866764061E-2"/>
                  <c:y val="2.54529421196092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413-4D6D-9006-B3D443D53DF9}"/>
                </c:ext>
              </c:extLst>
            </c:dLbl>
            <c:dLbl>
              <c:idx val="9"/>
              <c:layout>
                <c:manualLayout>
                  <c:x val="-3.8597131047896911E-3"/>
                  <c:y val="2.0041686708353376E-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413-4D6D-9006-B3D443D53DF9}"/>
                </c:ext>
              </c:extLst>
            </c:dLbl>
            <c:dLbl>
              <c:idx val="11"/>
              <c:layout>
                <c:manualLayout>
                  <c:x val="-5.7895696571845364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413-4D6D-9006-B3D443D53DF9}"/>
                </c:ext>
              </c:extLst>
            </c:dLbl>
            <c:dLbl>
              <c:idx val="13"/>
              <c:layout>
                <c:manualLayout>
                  <c:x val="-1.7368708971553751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413-4D6D-9006-B3D443D53DF9}"/>
                </c:ext>
              </c:extLst>
            </c:dLbl>
            <c:dLbl>
              <c:idx val="19"/>
              <c:layout>
                <c:manualLayout>
                  <c:x val="-1.3508995866763919E-2"/>
                  <c:y val="1.8665275264860481E-16"/>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413-4D6D-9006-B3D443D53DF9}"/>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'Q3(1)概要版'!$AK$3:$AK$4</c:f>
              <c:strCache>
                <c:ptCount val="2"/>
                <c:pt idx="0">
                  <c:v>凡例</c:v>
                </c:pt>
                <c:pt idx="1">
                  <c:v>(1,558)</c:v>
                </c:pt>
              </c:strCache>
            </c:strRef>
          </c:cat>
          <c:val>
            <c:numRef>
              <c:f>'Q3(1)概要版'!$AP$3:$AP$4</c:f>
              <c:numCache>
                <c:formatCode>0.0</c:formatCode>
                <c:ptCount val="2"/>
                <c:pt idx="0">
                  <c:v>16.666666666666668</c:v>
                </c:pt>
                <c:pt idx="1">
                  <c:v>3.7869062901155326</c:v>
                </c:pt>
              </c:numCache>
            </c:numRef>
          </c:val>
          <c:extLst>
            <c:ext xmlns:c16="http://schemas.microsoft.com/office/drawing/2014/chart" uri="{C3380CC4-5D6E-409C-BE32-E72D297353CC}">
              <c16:uniqueId val="{00000003-35CF-4537-B14D-4C750291E702}"/>
            </c:ext>
          </c:extLst>
        </c:ser>
        <c:ser>
          <c:idx val="4"/>
          <c:order val="4"/>
          <c:tx>
            <c:strRef>
              <c:f>'Q3(1)概要版'!$AQ$2</c:f>
              <c:strCache>
                <c:ptCount val="1"/>
                <c:pt idx="0">
                  <c:v>その他</c:v>
                </c:pt>
              </c:strCache>
            </c:strRef>
          </c:tx>
          <c:spPr>
            <a:pattFill prst="pct4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35CF-4537-B14D-4C750291E7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'Q3(1)概要版'!$AK$3:$AK$4</c:f>
              <c:strCache>
                <c:ptCount val="2"/>
                <c:pt idx="0">
                  <c:v>凡例</c:v>
                </c:pt>
                <c:pt idx="1">
                  <c:v>(1,558)</c:v>
                </c:pt>
              </c:strCache>
            </c:strRef>
          </c:cat>
          <c:val>
            <c:numRef>
              <c:f>'Q3(1)概要版'!$AQ$3:$AQ$4</c:f>
              <c:numCache>
                <c:formatCode>0.0</c:formatCode>
                <c:ptCount val="2"/>
                <c:pt idx="0">
                  <c:v>16.666666666666668</c:v>
                </c:pt>
                <c:pt idx="1">
                  <c:v>3.3376123234916557</c:v>
                </c:pt>
              </c:numCache>
            </c:numRef>
          </c:val>
          <c:extLst>
            <c:ext xmlns:c16="http://schemas.microsoft.com/office/drawing/2014/chart" uri="{C3380CC4-5D6E-409C-BE32-E72D297353CC}">
              <c16:uniqueId val="{00000004-35CF-4537-B14D-4C750291E702}"/>
            </c:ext>
          </c:extLst>
        </c:ser>
        <c:ser>
          <c:idx val="5"/>
          <c:order val="5"/>
          <c:tx>
            <c:strRef>
              <c:f>'Q3(1)概要版'!$AR$2</c:f>
              <c:strCache>
                <c:ptCount val="1"/>
                <c:pt idx="0">
                  <c:v>無回答</c:v>
                </c:pt>
              </c:strCache>
            </c:strRef>
          </c:tx>
          <c:spPr>
            <a:solidFill>
              <a:sysClr val="window" lastClr="FFFFFF"/>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D-35CF-4537-B14D-4C750291E702}"/>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'Q3(1)概要版'!$AK$3:$AK$4</c:f>
              <c:strCache>
                <c:ptCount val="2"/>
                <c:pt idx="0">
                  <c:v>凡例</c:v>
                </c:pt>
                <c:pt idx="1">
                  <c:v>(1,558)</c:v>
                </c:pt>
              </c:strCache>
            </c:strRef>
          </c:cat>
          <c:val>
            <c:numRef>
              <c:f>'Q3(1)概要版'!$AR$3:$AR$4</c:f>
              <c:numCache>
                <c:formatCode>0.0</c:formatCode>
                <c:ptCount val="2"/>
                <c:pt idx="0">
                  <c:v>16.666666666666668</c:v>
                </c:pt>
                <c:pt idx="1">
                  <c:v>0.70603337612323491</c:v>
                </c:pt>
              </c:numCache>
            </c:numRef>
          </c:val>
          <c:extLst>
            <c:ext xmlns:c16="http://schemas.microsoft.com/office/drawing/2014/chart" uri="{C3380CC4-5D6E-409C-BE32-E72D297353CC}">
              <c16:uniqueId val="{00000005-35CF-4537-B14D-4C750291E702}"/>
            </c:ext>
          </c:extLst>
        </c:ser>
        <c:dLbls>
          <c:showLegendKey val="0"/>
          <c:showVal val="0"/>
          <c:showCatName val="0"/>
          <c:showSerName val="0"/>
          <c:showPercent val="0"/>
          <c:showBubbleSize val="0"/>
        </c:dLbls>
        <c:gapWidth val="50"/>
        <c:overlap val="100"/>
        <c:serLines/>
        <c:axId val="88242735"/>
        <c:axId val="1302220511"/>
      </c:barChart>
      <c:catAx>
        <c:axId val="88242735"/>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2220511"/>
        <c:crosses val="autoZero"/>
        <c:auto val="1"/>
        <c:lblAlgn val="ctr"/>
        <c:lblOffset val="100"/>
        <c:noMultiLvlLbl val="0"/>
      </c:catAx>
      <c:valAx>
        <c:axId val="1302220511"/>
        <c:scaling>
          <c:orientation val="minMax"/>
        </c:scaling>
        <c:delete val="1"/>
        <c:axPos val="t"/>
        <c:numFmt formatCode="0%" sourceLinked="1"/>
        <c:majorTickMark val="none"/>
        <c:minorTickMark val="none"/>
        <c:tickLblPos val="nextTo"/>
        <c:crossAx val="88242735"/>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19807121661721"/>
          <c:y val="0.20084772755114541"/>
          <c:w val="0.66826079788987791"/>
          <c:h val="0.74488607129731699"/>
        </c:manualLayout>
      </c:layout>
      <c:pieChart>
        <c:varyColors val="1"/>
        <c:ser>
          <c:idx val="1"/>
          <c:order val="0"/>
          <c:tx>
            <c:strRef>
              <c:f>'Q3(2)'!$AK$3</c:f>
              <c:strCache>
                <c:ptCount val="1"/>
                <c:pt idx="0">
                  <c:v>（ n = 1,558）</c:v>
                </c:pt>
              </c:strCache>
            </c:strRef>
          </c:tx>
          <c:spPr>
            <a:solidFill>
              <a:schemeClr val="bg1">
                <a:lumMod val="75000"/>
              </a:schemeClr>
            </a:solidFill>
            <a:ln>
              <a:solidFill>
                <a:schemeClr val="tx1"/>
              </a:solidFill>
            </a:ln>
          </c:spPr>
          <c:dPt>
            <c:idx val="1"/>
            <c:bubble3D val="0"/>
            <c:spPr>
              <a:pattFill prst="pct10">
                <a:fgClr>
                  <a:schemeClr val="tx1"/>
                </a:fgClr>
                <a:bgClr>
                  <a:schemeClr val="bg1"/>
                </a:bgClr>
              </a:pattFill>
              <a:ln>
                <a:solidFill>
                  <a:schemeClr val="tx1"/>
                </a:solidFill>
              </a:ln>
            </c:spPr>
            <c:extLst>
              <c:ext xmlns:c16="http://schemas.microsoft.com/office/drawing/2014/chart" uri="{C3380CC4-5D6E-409C-BE32-E72D297353CC}">
                <c16:uniqueId val="{00000001-449D-48C9-BD1A-5FDE41CD6D3A}"/>
              </c:ext>
            </c:extLst>
          </c:dPt>
          <c:dPt>
            <c:idx val="2"/>
            <c:bubble3D val="0"/>
            <c:spPr>
              <a:pattFill prst="ltUpDiag">
                <a:fgClr>
                  <a:schemeClr val="tx1"/>
                </a:fgClr>
                <a:bgClr>
                  <a:schemeClr val="bg1"/>
                </a:bgClr>
              </a:pattFill>
              <a:ln>
                <a:solidFill>
                  <a:schemeClr val="tx1"/>
                </a:solidFill>
              </a:ln>
            </c:spPr>
            <c:extLst>
              <c:ext xmlns:c16="http://schemas.microsoft.com/office/drawing/2014/chart" uri="{C3380CC4-5D6E-409C-BE32-E72D297353CC}">
                <c16:uniqueId val="{00000003-449D-48C9-BD1A-5FDE41CD6D3A}"/>
              </c:ext>
            </c:extLst>
          </c:dPt>
          <c:dPt>
            <c:idx val="3"/>
            <c:bubble3D val="0"/>
            <c:spPr>
              <a:pattFill prst="divot">
                <a:fgClr>
                  <a:schemeClr val="tx1"/>
                </a:fgClr>
                <a:bgClr>
                  <a:schemeClr val="bg1"/>
                </a:bgClr>
              </a:pattFill>
              <a:ln>
                <a:solidFill>
                  <a:schemeClr val="tx1"/>
                </a:solidFill>
              </a:ln>
            </c:spPr>
            <c:extLst>
              <c:ext xmlns:c16="http://schemas.microsoft.com/office/drawing/2014/chart" uri="{C3380CC4-5D6E-409C-BE32-E72D297353CC}">
                <c16:uniqueId val="{00000005-449D-48C9-BD1A-5FDE41CD6D3A}"/>
              </c:ext>
            </c:extLst>
          </c:dPt>
          <c:dPt>
            <c:idx val="4"/>
            <c:bubble3D val="0"/>
            <c:spPr>
              <a:pattFill prst="pct40">
                <a:fgClr>
                  <a:schemeClr val="tx1"/>
                </a:fgClr>
                <a:bgClr>
                  <a:schemeClr val="bg1"/>
                </a:bgClr>
              </a:pattFill>
              <a:ln>
                <a:solidFill>
                  <a:schemeClr val="tx1"/>
                </a:solidFill>
              </a:ln>
            </c:spPr>
            <c:extLst>
              <c:ext xmlns:c16="http://schemas.microsoft.com/office/drawing/2014/chart" uri="{C3380CC4-5D6E-409C-BE32-E72D297353CC}">
                <c16:uniqueId val="{00000007-449D-48C9-BD1A-5FDE41CD6D3A}"/>
              </c:ext>
            </c:extLst>
          </c:dPt>
          <c:dPt>
            <c:idx val="5"/>
            <c:bubble3D val="0"/>
            <c:spPr>
              <a:pattFill prst="dotGrid">
                <a:fgClr>
                  <a:schemeClr val="tx1"/>
                </a:fgClr>
                <a:bgClr>
                  <a:schemeClr val="bg1"/>
                </a:bgClr>
              </a:pattFill>
              <a:ln>
                <a:solidFill>
                  <a:schemeClr val="tx1"/>
                </a:solidFill>
              </a:ln>
            </c:spPr>
            <c:extLst>
              <c:ext xmlns:c16="http://schemas.microsoft.com/office/drawing/2014/chart" uri="{C3380CC4-5D6E-409C-BE32-E72D297353CC}">
                <c16:uniqueId val="{00000009-449D-48C9-BD1A-5FDE41CD6D3A}"/>
              </c:ext>
            </c:extLst>
          </c:dPt>
          <c:dPt>
            <c:idx val="6"/>
            <c:bubble3D val="0"/>
            <c:spPr>
              <a:noFill/>
              <a:ln>
                <a:solidFill>
                  <a:schemeClr val="tx1"/>
                </a:solidFill>
              </a:ln>
            </c:spPr>
            <c:extLst>
              <c:ext xmlns:c16="http://schemas.microsoft.com/office/drawing/2014/chart" uri="{C3380CC4-5D6E-409C-BE32-E72D297353CC}">
                <c16:uniqueId val="{0000000B-449D-48C9-BD1A-5FDE41CD6D3A}"/>
              </c:ext>
            </c:extLst>
          </c:dPt>
          <c:dPt>
            <c:idx val="7"/>
            <c:bubble3D val="0"/>
            <c:spPr>
              <a:noFill/>
              <a:ln>
                <a:solidFill>
                  <a:schemeClr val="tx1"/>
                </a:solidFill>
              </a:ln>
            </c:spPr>
            <c:extLst>
              <c:ext xmlns:c16="http://schemas.microsoft.com/office/drawing/2014/chart" uri="{C3380CC4-5D6E-409C-BE32-E72D297353CC}">
                <c16:uniqueId val="{0000000D-449D-48C9-BD1A-5FDE41CD6D3A}"/>
              </c:ext>
            </c:extLst>
          </c:dPt>
          <c:dPt>
            <c:idx val="8"/>
            <c:bubble3D val="0"/>
            <c:spPr>
              <a:pattFill prst="pct90">
                <a:fgClr>
                  <a:schemeClr val="tx1"/>
                </a:fgClr>
                <a:bgClr>
                  <a:schemeClr val="bg1"/>
                </a:bgClr>
              </a:pattFill>
              <a:ln>
                <a:solidFill>
                  <a:schemeClr val="tx1"/>
                </a:solidFill>
              </a:ln>
            </c:spPr>
            <c:extLst>
              <c:ext xmlns:c16="http://schemas.microsoft.com/office/drawing/2014/chart" uri="{C3380CC4-5D6E-409C-BE32-E72D297353CC}">
                <c16:uniqueId val="{0000000F-449D-48C9-BD1A-5FDE41CD6D3A}"/>
              </c:ext>
            </c:extLst>
          </c:dPt>
          <c:dPt>
            <c:idx val="9"/>
            <c:bubble3D val="0"/>
            <c:spPr>
              <a:pattFill prst="smConfetti">
                <a:fgClr>
                  <a:schemeClr val="tx1"/>
                </a:fgClr>
                <a:bgClr>
                  <a:schemeClr val="bg1"/>
                </a:bgClr>
              </a:pattFill>
              <a:ln>
                <a:solidFill>
                  <a:schemeClr val="tx1"/>
                </a:solidFill>
              </a:ln>
            </c:spPr>
            <c:extLst>
              <c:ext xmlns:c16="http://schemas.microsoft.com/office/drawing/2014/chart" uri="{C3380CC4-5D6E-409C-BE32-E72D297353CC}">
                <c16:uniqueId val="{00000011-449D-48C9-BD1A-5FDE41CD6D3A}"/>
              </c:ext>
            </c:extLst>
          </c:dPt>
          <c:dPt>
            <c:idx val="10"/>
            <c:bubble3D val="0"/>
            <c:spPr>
              <a:pattFill prst="smGrid">
                <a:fgClr>
                  <a:schemeClr val="tx1"/>
                </a:fgClr>
                <a:bgClr>
                  <a:schemeClr val="bg1"/>
                </a:bgClr>
              </a:pattFill>
              <a:ln>
                <a:solidFill>
                  <a:schemeClr val="tx1"/>
                </a:solidFill>
              </a:ln>
            </c:spPr>
            <c:extLst>
              <c:ext xmlns:c16="http://schemas.microsoft.com/office/drawing/2014/chart" uri="{C3380CC4-5D6E-409C-BE32-E72D297353CC}">
                <c16:uniqueId val="{00000013-449D-48C9-BD1A-5FDE41CD6D3A}"/>
              </c:ext>
            </c:extLst>
          </c:dPt>
          <c:dPt>
            <c:idx val="11"/>
            <c:bubble3D val="0"/>
            <c:spPr>
              <a:pattFill prst="pct30">
                <a:fgClr>
                  <a:schemeClr val="tx1"/>
                </a:fgClr>
                <a:bgClr>
                  <a:schemeClr val="bg1"/>
                </a:bgClr>
              </a:pattFill>
              <a:ln>
                <a:solidFill>
                  <a:schemeClr val="tx1"/>
                </a:solidFill>
              </a:ln>
            </c:spPr>
            <c:extLst>
              <c:ext xmlns:c16="http://schemas.microsoft.com/office/drawing/2014/chart" uri="{C3380CC4-5D6E-409C-BE32-E72D297353CC}">
                <c16:uniqueId val="{00000015-449D-48C9-BD1A-5FDE41CD6D3A}"/>
              </c:ext>
            </c:extLst>
          </c:dPt>
          <c:dPt>
            <c:idx val="12"/>
            <c:bubble3D val="0"/>
            <c:spPr>
              <a:noFill/>
              <a:ln>
                <a:solidFill>
                  <a:schemeClr val="tx1"/>
                </a:solidFill>
              </a:ln>
            </c:spPr>
            <c:extLst>
              <c:ext xmlns:c16="http://schemas.microsoft.com/office/drawing/2014/chart" uri="{C3380CC4-5D6E-409C-BE32-E72D297353CC}">
                <c16:uniqueId val="{00000017-449D-48C9-BD1A-5FDE41CD6D3A}"/>
              </c:ext>
            </c:extLst>
          </c:dPt>
          <c:dLbls>
            <c:dLbl>
              <c:idx val="0"/>
              <c:layout>
                <c:manualLayout>
                  <c:x val="0.12776706231454005"/>
                  <c:y val="-3.2088386622565232E-2"/>
                </c:manualLayout>
              </c:layout>
              <c:numFmt formatCode="0.0&quot;%&quot;" sourceLinked="0"/>
              <c:spPr>
                <a:noFill/>
              </c:spPr>
              <c:txPr>
                <a:bodyPr/>
                <a:lstStyle/>
                <a:p>
                  <a:pPr>
                    <a:defRPr sz="800">
                      <a:latin typeface="+mn-ea"/>
                      <a:ea typeface="+mn-ea"/>
                    </a:defRPr>
                  </a:pPr>
                  <a:endParaRPr lang="ja-JP"/>
                </a:p>
              </c:txPr>
              <c:showLegendKey val="0"/>
              <c:showVal val="1"/>
              <c:showCatName val="1"/>
              <c:showSerName val="0"/>
              <c:showPercent val="0"/>
              <c:showBubbleSize val="0"/>
              <c:extLst>
                <c:ext xmlns:c15="http://schemas.microsoft.com/office/drawing/2012/chart" uri="{CE6537A1-D6FC-4f65-9D91-7224C49458BB}">
                  <c15:layout>
                    <c:manualLayout>
                      <c:w val="0.35591823277283219"/>
                      <c:h val="0.14391155212544407"/>
                    </c:manualLayout>
                  </c15:layout>
                </c:ext>
                <c:ext xmlns:c16="http://schemas.microsoft.com/office/drawing/2014/chart" uri="{C3380CC4-5D6E-409C-BE32-E72D297353CC}">
                  <c16:uniqueId val="{00000018-449D-48C9-BD1A-5FDE41CD6D3A}"/>
                </c:ext>
              </c:extLst>
            </c:dLbl>
            <c:dLbl>
              <c:idx val="1"/>
              <c:layout>
                <c:manualLayout>
                  <c:x val="9.9447741510056045E-2"/>
                  <c:y val="8.7513781697905177E-2"/>
                </c:manualLayout>
              </c:layout>
              <c:numFmt formatCode="0.0&quot;%&quot;" sourceLinked="0"/>
              <c:spPr>
                <a:noFill/>
              </c:spPr>
              <c:txPr>
                <a:bodyPr vertOverflow="overflow" horzOverflow="overflow">
                  <a:spAutoFit/>
                </a:bodyPr>
                <a:lstStyle/>
                <a:p>
                  <a:pPr>
                    <a:defRPr sz="800">
                      <a:latin typeface="+mn-ea"/>
                      <a:ea typeface="+mn-ea"/>
                    </a:defRPr>
                  </a:pPr>
                  <a:endParaRPr lang="ja-JP"/>
                </a:p>
              </c:txPr>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9D-48C9-BD1A-5FDE41CD6D3A}"/>
                </c:ext>
              </c:extLst>
            </c:dLbl>
            <c:dLbl>
              <c:idx val="2"/>
              <c:layout>
                <c:manualLayout>
                  <c:x val="-0.26239064732388168"/>
                  <c:y val="-0.19026491485973293"/>
                </c:manualLayout>
              </c:layout>
              <c:showLegendKey val="0"/>
              <c:showVal val="1"/>
              <c:showCatName val="1"/>
              <c:showSerName val="0"/>
              <c:showPercent val="0"/>
              <c:showBubbleSize val="0"/>
              <c:separator>
</c:separator>
              <c:extLst>
                <c:ext xmlns:c15="http://schemas.microsoft.com/office/drawing/2012/chart" uri="{CE6537A1-D6FC-4f65-9D91-7224C49458BB}">
                  <c15:layout>
                    <c:manualLayout>
                      <c:w val="0.29659852731069347"/>
                      <c:h val="0.15013475437951734"/>
                    </c:manualLayout>
                  </c15:layout>
                </c:ext>
                <c:ext xmlns:c16="http://schemas.microsoft.com/office/drawing/2014/chart" uri="{C3380CC4-5D6E-409C-BE32-E72D297353CC}">
                  <c16:uniqueId val="{00000003-449D-48C9-BD1A-5FDE41CD6D3A}"/>
                </c:ext>
              </c:extLst>
            </c:dLbl>
            <c:dLbl>
              <c:idx val="3"/>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49D-48C9-BD1A-5FDE41CD6D3A}"/>
                </c:ext>
              </c:extLst>
            </c:dLbl>
            <c:dLbl>
              <c:idx val="4"/>
              <c:layout>
                <c:manualLayout>
                  <c:x val="-1.5429798027056007E-2"/>
                  <c:y val="1.2142664867627127E-2"/>
                </c:manualLayout>
              </c:layout>
              <c:numFmt formatCode="0.0&quot;%&quot;" sourceLinked="0"/>
              <c:spPr>
                <a:noFill/>
              </c:spPr>
              <c:txPr>
                <a:bodyPr/>
                <a:lstStyle/>
                <a:p>
                  <a:pPr>
                    <a:defRPr sz="800">
                      <a:latin typeface="+mn-ea"/>
                      <a:ea typeface="+mn-ea"/>
                    </a:defRPr>
                  </a:pPr>
                  <a:endParaRPr lang="ja-JP"/>
                </a:p>
              </c:txPr>
              <c:showLegendKey val="0"/>
              <c:showVal val="1"/>
              <c:showCatName val="1"/>
              <c:showSerName val="0"/>
              <c:showPercent val="0"/>
              <c:showBubbleSize val="0"/>
              <c:extLst>
                <c:ext xmlns:c15="http://schemas.microsoft.com/office/drawing/2012/chart" uri="{CE6537A1-D6FC-4f65-9D91-7224C49458BB}">
                  <c15:layout>
                    <c:manualLayout>
                      <c:w val="0.26814249208744201"/>
                      <c:h val="0.15862472701566582"/>
                    </c:manualLayout>
                  </c15:layout>
                </c:ext>
                <c:ext xmlns:c16="http://schemas.microsoft.com/office/drawing/2014/chart" uri="{C3380CC4-5D6E-409C-BE32-E72D297353CC}">
                  <c16:uniqueId val="{00000007-449D-48C9-BD1A-5FDE41CD6D3A}"/>
                </c:ext>
              </c:extLst>
            </c:dLbl>
            <c:dLbl>
              <c:idx val="5"/>
              <c:layout>
                <c:manualLayout>
                  <c:x val="-2.156280909990109E-2"/>
                  <c:y val="-7.5939299277226507E-2"/>
                </c:manualLayout>
              </c:layout>
              <c:numFmt formatCode="0.0&quot;%&quot;" sourceLinked="0"/>
              <c:spPr>
                <a:noFill/>
              </c:spPr>
              <c:txPr>
                <a:bodyPr/>
                <a:lstStyle/>
                <a:p>
                  <a:pPr>
                    <a:defRPr sz="800">
                      <a:latin typeface="+mn-ea"/>
                      <a:ea typeface="+mn-ea"/>
                    </a:defRPr>
                  </a:pPr>
                  <a:endParaRPr lang="ja-JP"/>
                </a:p>
              </c:txPr>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9-449D-48C9-BD1A-5FDE41CD6D3A}"/>
                </c:ext>
              </c:extLst>
            </c:dLbl>
            <c:dLbl>
              <c:idx val="6"/>
              <c:layout>
                <c:manualLayout>
                  <c:x val="-5.1458951533135511E-2"/>
                  <c:y val="-9.7424353791498219E-2"/>
                </c:manualLayout>
              </c:layout>
              <c:numFmt formatCode="0.0&quot;%&quot;" sourceLinked="0"/>
              <c:spPr>
                <a:noFill/>
              </c:spPr>
              <c:txPr>
                <a:bodyPr/>
                <a:lstStyle/>
                <a:p>
                  <a:pPr>
                    <a:defRPr sz="700">
                      <a:latin typeface="+mn-ea"/>
                      <a:ea typeface="+mn-ea"/>
                    </a:defRPr>
                  </a:pPr>
                  <a:endParaRPr lang="ja-JP"/>
                </a:p>
              </c:txPr>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B-449D-48C9-BD1A-5FDE41CD6D3A}"/>
                </c:ext>
              </c:extLst>
            </c:dLbl>
            <c:dLbl>
              <c:idx val="7"/>
              <c:layout>
                <c:manualLayout>
                  <c:x val="-0.19967975734355042"/>
                  <c:y val="7.4666666666666653E-4"/>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D-449D-48C9-BD1A-5FDE41CD6D3A}"/>
                </c:ext>
              </c:extLst>
            </c:dLbl>
            <c:dLbl>
              <c:idx val="8"/>
              <c:layout>
                <c:manualLayout>
                  <c:x val="0.15292226110306717"/>
                  <c:y val="-0.11722958147119054"/>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F-449D-48C9-BD1A-5FDE41CD6D3A}"/>
                </c:ext>
              </c:extLst>
            </c:dLbl>
            <c:dLbl>
              <c:idx val="11"/>
              <c:layout>
                <c:manualLayout>
                  <c:x val="0.14649331228286008"/>
                  <c:y val="0.12168702562790421"/>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5-449D-48C9-BD1A-5FDE41CD6D3A}"/>
                </c:ext>
              </c:extLst>
            </c:dLbl>
            <c:numFmt formatCode="0.0&quot;%&quot;" sourceLinked="0"/>
            <c:spPr>
              <a:solidFill>
                <a:schemeClr val="bg1"/>
              </a:solidFill>
            </c:spPr>
            <c:txPr>
              <a:bodyPr/>
              <a:lstStyle/>
              <a:p>
                <a:pPr>
                  <a:defRPr sz="800">
                    <a:latin typeface="+mn-ea"/>
                    <a:ea typeface="+mn-ea"/>
                  </a:defRPr>
                </a:pPr>
                <a:endParaRPr lang="ja-JP"/>
              </a:p>
            </c:tx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'Q3(2)'!$AM$2:$AS$2</c:f>
              <c:strCache>
                <c:ptCount val="7"/>
                <c:pt idx="0">
                  <c:v>価格が他の電気より高くても
積極的に利用したい</c:v>
                </c:pt>
                <c:pt idx="1">
                  <c:v>価格が他の
電気より少し
高い程度なら
利用したい</c:v>
                </c:pt>
                <c:pt idx="2">
                  <c:v>価格が他の電気と
同程度なら利用したい</c:v>
                </c:pt>
                <c:pt idx="3">
                  <c:v>価格が他の
電気より安い
場合は利用
したい</c:v>
                </c:pt>
                <c:pt idx="4">
                  <c:v>どのような価格でも
利用したくない</c:v>
                </c:pt>
                <c:pt idx="5">
                  <c:v>わからない</c:v>
                </c:pt>
                <c:pt idx="6">
                  <c:v>無回答</c:v>
                </c:pt>
              </c:strCache>
            </c:strRef>
          </c:cat>
          <c:val>
            <c:numRef>
              <c:f>'Q3(2)'!$AM$3:$AS$3</c:f>
              <c:numCache>
                <c:formatCode>0.0</c:formatCode>
                <c:ptCount val="7"/>
                <c:pt idx="0">
                  <c:v>1.9897304236200259</c:v>
                </c:pt>
                <c:pt idx="1">
                  <c:v>12.708600770218229</c:v>
                </c:pt>
                <c:pt idx="2">
                  <c:v>50.96277278562259</c:v>
                </c:pt>
                <c:pt idx="3">
                  <c:v>24.903722721437742</c:v>
                </c:pt>
                <c:pt idx="4">
                  <c:v>1.3478818998716302</c:v>
                </c:pt>
                <c:pt idx="5">
                  <c:v>7.7021822849807453</c:v>
                </c:pt>
                <c:pt idx="6">
                  <c:v>0.38510911424903727</c:v>
                </c:pt>
              </c:numCache>
            </c:numRef>
          </c:val>
          <c:extLst>
            <c:ext xmlns:c16="http://schemas.microsoft.com/office/drawing/2014/chart" uri="{C3380CC4-5D6E-409C-BE32-E72D297353CC}">
              <c16:uniqueId val="{00000019-449D-48C9-BD1A-5FDE41CD6D3A}"/>
            </c:ext>
          </c:extLst>
        </c:ser>
        <c:dLbls>
          <c:showLegendKey val="0"/>
          <c:showVal val="0"/>
          <c:showCatName val="0"/>
          <c:showSerName val="0"/>
          <c:showPercent val="0"/>
          <c:showBubbleSize val="0"/>
          <c:showLeaderLines val="1"/>
        </c:dLbls>
        <c:firstSliceAng val="0"/>
      </c:pieChart>
      <c:spPr>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userShapes r:id="rId1"/>
</c:chartSpace>
</file>

<file path=xl/charts/chart1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4809027777777777E-2"/>
          <c:y val="2.7998236331569663E-2"/>
          <c:w val="0.8059722222222222"/>
          <c:h val="0.94400352733686066"/>
        </c:manualLayout>
      </c:layout>
      <c:barChart>
        <c:barDir val="bar"/>
        <c:grouping val="percentStacked"/>
        <c:varyColors val="0"/>
        <c:ser>
          <c:idx val="0"/>
          <c:order val="0"/>
          <c:tx>
            <c:strRef>
              <c:f>'Q3(2)属性'!$AR$2</c:f>
              <c:strCache>
                <c:ptCount val="1"/>
                <c:pt idx="0">
                  <c:v>価格が他の電気より
高くても積極的に
利用したい</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35CF-4537-B14D-4C750291E7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'Q3(2)属性'!$AP$3:$AP$22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'Q3(2)属性'!$AR$3:$AR$22</c:f>
              <c:numCache>
                <c:formatCode>0.0</c:formatCode>
                <c:ptCount val="20"/>
                <c:pt idx="0">
                  <c:v>14.285714285714286</c:v>
                </c:pt>
                <c:pt idx="1">
                  <c:v>1.9897304236200259</c:v>
                </c:pt>
                <c:pt idx="3">
                  <c:v>1.9914651493598861</c:v>
                </c:pt>
                <c:pt idx="4">
                  <c:v>1.8823529411764703</c:v>
                </c:pt>
                <c:pt idx="6">
                  <c:v>0</c:v>
                </c:pt>
                <c:pt idx="7">
                  <c:v>3.4246575342465753</c:v>
                </c:pt>
                <c:pt idx="8">
                  <c:v>1.2658227848101267</c:v>
                </c:pt>
                <c:pt idx="9">
                  <c:v>2.0467836257309941</c:v>
                </c:pt>
                <c:pt idx="10">
                  <c:v>1.639344262295082</c:v>
                </c:pt>
                <c:pt idx="11">
                  <c:v>1.4634146341463417</c:v>
                </c:pt>
                <c:pt idx="12">
                  <c:v>2.9411764705882351</c:v>
                </c:pt>
                <c:pt idx="13">
                  <c:v>3.0303030303030303</c:v>
                </c:pt>
                <c:pt idx="15">
                  <c:v>2.1317829457364339</c:v>
                </c:pt>
                <c:pt idx="16">
                  <c:v>2.6086956521739131</c:v>
                </c:pt>
                <c:pt idx="17">
                  <c:v>1.9662921348314606</c:v>
                </c:pt>
                <c:pt idx="18">
                  <c:v>1.9607843137254901</c:v>
                </c:pt>
                <c:pt idx="19">
                  <c:v>1.0050251256281406</c:v>
                </c:pt>
              </c:numCache>
            </c:numRef>
          </c:val>
          <c:extLst>
            <c:ext xmlns:c16="http://schemas.microsoft.com/office/drawing/2014/chart" uri="{C3380CC4-5D6E-409C-BE32-E72D297353CC}">
              <c16:uniqueId val="{00000000-35CF-4537-B14D-4C750291E702}"/>
            </c:ext>
          </c:extLst>
        </c:ser>
        <c:ser>
          <c:idx val="1"/>
          <c:order val="1"/>
          <c:tx>
            <c:strRef>
              <c:f>'Q3(2)属性'!$AS$2</c:f>
              <c:strCache>
                <c:ptCount val="1"/>
                <c:pt idx="0">
                  <c:v>価格が他の電気より
少し高い程度なら
利用したい</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35CF-4537-B14D-4C750291E7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'Q3(2)属性'!$AP$3:$AP$22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'Q3(2)属性'!$AS$3:$AS$22</c:f>
              <c:numCache>
                <c:formatCode>0.0</c:formatCode>
                <c:ptCount val="20"/>
                <c:pt idx="0">
                  <c:v>14.285714285714286</c:v>
                </c:pt>
                <c:pt idx="1">
                  <c:v>12.708600770218229</c:v>
                </c:pt>
                <c:pt idx="3">
                  <c:v>14.509246088193455</c:v>
                </c:pt>
                <c:pt idx="4">
                  <c:v>11.294117647058824</c:v>
                </c:pt>
                <c:pt idx="6">
                  <c:v>15.384615384615385</c:v>
                </c:pt>
                <c:pt idx="7">
                  <c:v>8.9041095890410951</c:v>
                </c:pt>
                <c:pt idx="8">
                  <c:v>6.3291139240506329</c:v>
                </c:pt>
                <c:pt idx="9">
                  <c:v>11.695906432748536</c:v>
                </c:pt>
                <c:pt idx="10">
                  <c:v>13.387978142076504</c:v>
                </c:pt>
                <c:pt idx="11">
                  <c:v>15.121951219512194</c:v>
                </c:pt>
                <c:pt idx="12">
                  <c:v>18.823529411764707</c:v>
                </c:pt>
                <c:pt idx="13">
                  <c:v>21.212121212121211</c:v>
                </c:pt>
                <c:pt idx="15">
                  <c:v>10.465116279069768</c:v>
                </c:pt>
                <c:pt idx="16">
                  <c:v>18.260869565217391</c:v>
                </c:pt>
                <c:pt idx="17">
                  <c:v>12.078651685393259</c:v>
                </c:pt>
                <c:pt idx="18">
                  <c:v>13.333333333333334</c:v>
                </c:pt>
                <c:pt idx="19">
                  <c:v>12.562814070351758</c:v>
                </c:pt>
              </c:numCache>
            </c:numRef>
          </c:val>
          <c:extLst>
            <c:ext xmlns:c16="http://schemas.microsoft.com/office/drawing/2014/chart" uri="{C3380CC4-5D6E-409C-BE32-E72D297353CC}">
              <c16:uniqueId val="{00000001-35CF-4537-B14D-4C750291E702}"/>
            </c:ext>
          </c:extLst>
        </c:ser>
        <c:ser>
          <c:idx val="2"/>
          <c:order val="2"/>
          <c:tx>
            <c:strRef>
              <c:f>'Q3(2)属性'!$AT$2</c:f>
              <c:strCache>
                <c:ptCount val="1"/>
                <c:pt idx="0">
                  <c:v>価格が他の電気と
同程度なら利用したい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35CF-4537-B14D-4C750291E7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'Q3(2)属性'!$AP$3:$AP$22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'Q3(2)属性'!$AT$3:$AT$22</c:f>
              <c:numCache>
                <c:formatCode>0.0</c:formatCode>
                <c:ptCount val="20"/>
                <c:pt idx="0">
                  <c:v>14.285714285714286</c:v>
                </c:pt>
                <c:pt idx="1">
                  <c:v>50.96277278562259</c:v>
                </c:pt>
                <c:pt idx="3">
                  <c:v>49.786628733997155</c:v>
                </c:pt>
                <c:pt idx="4">
                  <c:v>51.882352941176471</c:v>
                </c:pt>
                <c:pt idx="6">
                  <c:v>57.692307692307686</c:v>
                </c:pt>
                <c:pt idx="7">
                  <c:v>52.054794520547944</c:v>
                </c:pt>
                <c:pt idx="8">
                  <c:v>50.632911392405063</c:v>
                </c:pt>
                <c:pt idx="9">
                  <c:v>52.923976608187139</c:v>
                </c:pt>
                <c:pt idx="10">
                  <c:v>52.185792349726782</c:v>
                </c:pt>
                <c:pt idx="11">
                  <c:v>50.243902439024389</c:v>
                </c:pt>
                <c:pt idx="12">
                  <c:v>47.647058823529406</c:v>
                </c:pt>
                <c:pt idx="13">
                  <c:v>40.909090909090914</c:v>
                </c:pt>
                <c:pt idx="15">
                  <c:v>51.356589147286826</c:v>
                </c:pt>
                <c:pt idx="16">
                  <c:v>43.913043478260875</c:v>
                </c:pt>
                <c:pt idx="17">
                  <c:v>49.438202247191008</c:v>
                </c:pt>
                <c:pt idx="18">
                  <c:v>57.647058823529406</c:v>
                </c:pt>
                <c:pt idx="19">
                  <c:v>51.758793969849251</c:v>
                </c:pt>
              </c:numCache>
            </c:numRef>
          </c:val>
          <c:extLst>
            <c:ext xmlns:c16="http://schemas.microsoft.com/office/drawing/2014/chart" uri="{C3380CC4-5D6E-409C-BE32-E72D297353CC}">
              <c16:uniqueId val="{00000002-35CF-4537-B14D-4C750291E702}"/>
            </c:ext>
          </c:extLst>
        </c:ser>
        <c:ser>
          <c:idx val="3"/>
          <c:order val="3"/>
          <c:tx>
            <c:strRef>
              <c:f>'Q3(2)属性'!$AU$2</c:f>
              <c:strCache>
                <c:ptCount val="1"/>
                <c:pt idx="0">
                  <c:v>価格が他の電気より
安い場合は利用したい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35CF-4537-B14D-4C750291E7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'Q3(2)属性'!$AP$3:$AP$22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'Q3(2)属性'!$AU$3:$AU$22</c:f>
              <c:numCache>
                <c:formatCode>0.0</c:formatCode>
                <c:ptCount val="20"/>
                <c:pt idx="0">
                  <c:v>14.285714285714286</c:v>
                </c:pt>
                <c:pt idx="1">
                  <c:v>24.903722721437742</c:v>
                </c:pt>
                <c:pt idx="3">
                  <c:v>24.751066856330013</c:v>
                </c:pt>
                <c:pt idx="4">
                  <c:v>25.176470588235293</c:v>
                </c:pt>
                <c:pt idx="6">
                  <c:v>19.230769230769234</c:v>
                </c:pt>
                <c:pt idx="7">
                  <c:v>26.027397260273972</c:v>
                </c:pt>
                <c:pt idx="8">
                  <c:v>32.067510548523209</c:v>
                </c:pt>
                <c:pt idx="9">
                  <c:v>26.023391812865498</c:v>
                </c:pt>
                <c:pt idx="10">
                  <c:v>22.131147540983605</c:v>
                </c:pt>
                <c:pt idx="11">
                  <c:v>24.878048780487806</c:v>
                </c:pt>
                <c:pt idx="12">
                  <c:v>21.176470588235293</c:v>
                </c:pt>
                <c:pt idx="13">
                  <c:v>18.181818181818183</c:v>
                </c:pt>
                <c:pt idx="15">
                  <c:v>26.356589147286826</c:v>
                </c:pt>
                <c:pt idx="16">
                  <c:v>26.086956521739129</c:v>
                </c:pt>
                <c:pt idx="17">
                  <c:v>25.842696629213485</c:v>
                </c:pt>
                <c:pt idx="18">
                  <c:v>18.03921568627451</c:v>
                </c:pt>
                <c:pt idx="19">
                  <c:v>27.1356783919598</c:v>
                </c:pt>
              </c:numCache>
            </c:numRef>
          </c:val>
          <c:extLst>
            <c:ext xmlns:c16="http://schemas.microsoft.com/office/drawing/2014/chart" uri="{C3380CC4-5D6E-409C-BE32-E72D297353CC}">
              <c16:uniqueId val="{00000003-35CF-4537-B14D-4C750291E702}"/>
            </c:ext>
          </c:extLst>
        </c:ser>
        <c:ser>
          <c:idx val="4"/>
          <c:order val="4"/>
          <c:tx>
            <c:strRef>
              <c:f>'Q3(2)属性'!$AV$2</c:f>
              <c:strCache>
                <c:ptCount val="1"/>
                <c:pt idx="0">
                  <c:v>どのような価格でも
利用したくない</c:v>
                </c:pt>
              </c:strCache>
            </c:strRef>
          </c:tx>
          <c:spPr>
            <a:pattFill prst="pct4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35CF-4537-B14D-4C750291E702}"/>
                </c:ext>
              </c:extLst>
            </c:dLbl>
            <c:dLbl>
              <c:idx val="12"/>
              <c:layout>
                <c:manualLayout>
                  <c:x val="-6.6145833333333334E-3"/>
                  <c:y val="9.3326376324302406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D94-4210-AC48-9670DA545E3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'Q3(2)属性'!$AP$3:$AP$22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'Q3(2)属性'!$AV$3:$AV$22</c:f>
              <c:numCache>
                <c:formatCode>0.0</c:formatCode>
                <c:ptCount val="20"/>
                <c:pt idx="0">
                  <c:v>14.285714285714286</c:v>
                </c:pt>
                <c:pt idx="1">
                  <c:v>1.3478818998716302</c:v>
                </c:pt>
                <c:pt idx="3">
                  <c:v>1.8492176386913231</c:v>
                </c:pt>
                <c:pt idx="4">
                  <c:v>0.94117647058823517</c:v>
                </c:pt>
                <c:pt idx="6">
                  <c:v>0</c:v>
                </c:pt>
                <c:pt idx="7">
                  <c:v>0.68493150684931503</c:v>
                </c:pt>
                <c:pt idx="8">
                  <c:v>2.109704641350211</c:v>
                </c:pt>
                <c:pt idx="9">
                  <c:v>1.7543859649122806</c:v>
                </c:pt>
                <c:pt idx="10">
                  <c:v>1.639344262295082</c:v>
                </c:pt>
                <c:pt idx="11">
                  <c:v>0.97560975609756095</c:v>
                </c:pt>
                <c:pt idx="12">
                  <c:v>0</c:v>
                </c:pt>
                <c:pt idx="13">
                  <c:v>1.5151515151515151</c:v>
                </c:pt>
                <c:pt idx="15">
                  <c:v>1.3565891472868217</c:v>
                </c:pt>
                <c:pt idx="16">
                  <c:v>1.3043478260869565</c:v>
                </c:pt>
                <c:pt idx="17">
                  <c:v>1.9662921348314606</c:v>
                </c:pt>
                <c:pt idx="18">
                  <c:v>0.78431372549019607</c:v>
                </c:pt>
                <c:pt idx="19">
                  <c:v>1.0050251256281406</c:v>
                </c:pt>
              </c:numCache>
            </c:numRef>
          </c:val>
          <c:extLst>
            <c:ext xmlns:c16="http://schemas.microsoft.com/office/drawing/2014/chart" uri="{C3380CC4-5D6E-409C-BE32-E72D297353CC}">
              <c16:uniqueId val="{00000004-35CF-4537-B14D-4C750291E702}"/>
            </c:ext>
          </c:extLst>
        </c:ser>
        <c:ser>
          <c:idx val="5"/>
          <c:order val="5"/>
          <c:tx>
            <c:strRef>
              <c:f>'Q3(2)属性'!$AW$2</c:f>
              <c:strCache>
                <c:ptCount val="1"/>
                <c:pt idx="0">
                  <c:v>わからない</c:v>
                </c:pt>
              </c:strCache>
            </c:strRef>
          </c:tx>
          <c:spPr>
            <a:pattFill prst="dotGrid">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D-35CF-4537-B14D-4C750291E7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'Q3(2)属性'!$AP$3:$AP$22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'Q3(2)属性'!$AW$3:$AW$22</c:f>
              <c:numCache>
                <c:formatCode>0.0</c:formatCode>
                <c:ptCount val="20"/>
                <c:pt idx="0">
                  <c:v>14.285714285714286</c:v>
                </c:pt>
                <c:pt idx="1">
                  <c:v>7.7021822849807453</c:v>
                </c:pt>
                <c:pt idx="3">
                  <c:v>6.9701280227596012</c:v>
                </c:pt>
                <c:pt idx="4">
                  <c:v>8.235294117647058</c:v>
                </c:pt>
                <c:pt idx="6">
                  <c:v>7.6923076923076925</c:v>
                </c:pt>
                <c:pt idx="7">
                  <c:v>8.9041095890410951</c:v>
                </c:pt>
                <c:pt idx="8">
                  <c:v>7.59493670886076</c:v>
                </c:pt>
                <c:pt idx="9">
                  <c:v>5.5555555555555554</c:v>
                </c:pt>
                <c:pt idx="10">
                  <c:v>9.0163934426229506</c:v>
                </c:pt>
                <c:pt idx="11">
                  <c:v>7.3170731707317067</c:v>
                </c:pt>
                <c:pt idx="12">
                  <c:v>6.4705882352941186</c:v>
                </c:pt>
                <c:pt idx="13">
                  <c:v>13.636363636363635</c:v>
                </c:pt>
                <c:pt idx="15">
                  <c:v>7.945736434108527</c:v>
                </c:pt>
                <c:pt idx="16">
                  <c:v>7.8260869565217401</c:v>
                </c:pt>
                <c:pt idx="17">
                  <c:v>8.1460674157303377</c:v>
                </c:pt>
                <c:pt idx="18">
                  <c:v>7.4509803921568629</c:v>
                </c:pt>
                <c:pt idx="19">
                  <c:v>6.5326633165829149</c:v>
                </c:pt>
              </c:numCache>
            </c:numRef>
          </c:val>
          <c:extLst>
            <c:ext xmlns:c16="http://schemas.microsoft.com/office/drawing/2014/chart" uri="{C3380CC4-5D6E-409C-BE32-E72D297353CC}">
              <c16:uniqueId val="{00000005-35CF-4537-B14D-4C750291E702}"/>
            </c:ext>
          </c:extLst>
        </c:ser>
        <c:ser>
          <c:idx val="6"/>
          <c:order val="6"/>
          <c:tx>
            <c:strRef>
              <c:f>'Q3(2)属性'!$AX$2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E-35CF-4537-B14D-4C750291E702}"/>
                </c:ext>
              </c:extLst>
            </c:dLbl>
            <c:dLbl>
              <c:idx val="12"/>
              <c:layout>
                <c:manualLayout>
                  <c:x val="3.0183159722222221E-2"/>
                  <c:y val="9.3326376324302406E-1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D94-4210-AC48-9670DA545E32}"/>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'Q3(2)属性'!$AP$3:$AP$22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'Q3(2)属性'!$AX$3:$AX$22</c:f>
              <c:numCache>
                <c:formatCode>0.0</c:formatCode>
                <c:ptCount val="20"/>
                <c:pt idx="0">
                  <c:v>14.285714285714286</c:v>
                </c:pt>
                <c:pt idx="1">
                  <c:v>0.38510911424903727</c:v>
                </c:pt>
                <c:pt idx="3">
                  <c:v>0.14224751066856331</c:v>
                </c:pt>
                <c:pt idx="4">
                  <c:v>0.58823529411764708</c:v>
                </c:pt>
                <c:pt idx="6">
                  <c:v>0</c:v>
                </c:pt>
                <c:pt idx="7">
                  <c:v>0</c:v>
                </c:pt>
                <c:pt idx="8">
                  <c:v>0</c:v>
                </c:pt>
                <c:pt idx="9">
                  <c:v>0</c:v>
                </c:pt>
                <c:pt idx="10">
                  <c:v>0</c:v>
                </c:pt>
                <c:pt idx="11">
                  <c:v>0</c:v>
                </c:pt>
                <c:pt idx="12">
                  <c:v>2.9411764705882351</c:v>
                </c:pt>
                <c:pt idx="13">
                  <c:v>1.5151515151515151</c:v>
                </c:pt>
                <c:pt idx="15">
                  <c:v>0.38759689922480622</c:v>
                </c:pt>
                <c:pt idx="16">
                  <c:v>0</c:v>
                </c:pt>
                <c:pt idx="17">
                  <c:v>0.5617977528089888</c:v>
                </c:pt>
                <c:pt idx="18">
                  <c:v>0.78431372549019607</c:v>
                </c:pt>
                <c:pt idx="19">
                  <c:v>0</c:v>
                </c:pt>
              </c:numCache>
            </c:numRef>
          </c:val>
          <c:extLst>
            <c:ext xmlns:c16="http://schemas.microsoft.com/office/drawing/2014/chart" uri="{C3380CC4-5D6E-409C-BE32-E72D297353CC}">
              <c16:uniqueId val="{00000006-35CF-4537-B14D-4C750291E702}"/>
            </c:ext>
          </c:extLst>
        </c:ser>
        <c:dLbls>
          <c:showLegendKey val="0"/>
          <c:showVal val="0"/>
          <c:showCatName val="0"/>
          <c:showSerName val="0"/>
          <c:showPercent val="0"/>
          <c:showBubbleSize val="0"/>
        </c:dLbls>
        <c:gapWidth val="30"/>
        <c:overlap val="100"/>
        <c:serLines/>
        <c:axId val="88242735"/>
        <c:axId val="1302220511"/>
      </c:barChart>
      <c:catAx>
        <c:axId val="88242735"/>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2220511"/>
        <c:crosses val="autoZero"/>
        <c:auto val="1"/>
        <c:lblAlgn val="ctr"/>
        <c:lblOffset val="100"/>
        <c:noMultiLvlLbl val="0"/>
      </c:catAx>
      <c:valAx>
        <c:axId val="1302220511"/>
        <c:scaling>
          <c:orientation val="minMax"/>
        </c:scaling>
        <c:delete val="1"/>
        <c:axPos val="t"/>
        <c:numFmt formatCode="0%" sourceLinked="1"/>
        <c:majorTickMark val="none"/>
        <c:minorTickMark val="none"/>
        <c:tickLblPos val="nextTo"/>
        <c:crossAx val="88242735"/>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828939631763307"/>
          <c:y val="3.4489798655917586E-2"/>
          <c:w val="0.64650706727888685"/>
          <c:h val="0.94137936122550281"/>
        </c:manualLayout>
      </c:layout>
      <c:barChart>
        <c:barDir val="bar"/>
        <c:grouping val="stacked"/>
        <c:varyColors val="0"/>
        <c:ser>
          <c:idx val="1"/>
          <c:order val="0"/>
          <c:tx>
            <c:strRef>
              <c:f>'Q3(2)属性'!$AR$2</c:f>
              <c:strCache>
                <c:ptCount val="1"/>
                <c:pt idx="0">
                  <c:v>価格が他の電気より
高くても積極的に
利用したい</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DEA2-4F35-8087-CB4BA957A67E}"/>
                </c:ext>
              </c:extLst>
            </c:dLbl>
            <c:dLbl>
              <c:idx val="28"/>
              <c:layout>
                <c:manualLayout>
                  <c:x val="-1.7728922265795387E-2"/>
                  <c:y val="8.4760128835395833E-3"/>
                </c:manualLayout>
              </c:layout>
              <c:spPr>
                <a:noFill/>
              </c:spPr>
              <c:txPr>
                <a:bodyPr/>
                <a:lstStyle/>
                <a:p>
                  <a:pPr>
                    <a:defRPr sz="800"/>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6CCD-4FCA-9381-86CFCC07C5A0}"/>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'Q3(2)属性'!$AP$3:$AP$50</c15:sqref>
                  </c15:fullRef>
                </c:ext>
              </c:extLst>
              <c:f>('Q3(2)属性'!$AP$3:$AP$4,'Q3(2)属性'!$AP$23:$AP$50)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'Q3(2)属性'!$AR$3:$AR$50</c15:sqref>
                  </c15:fullRef>
                </c:ext>
              </c:extLst>
              <c:f>('Q3(2)属性'!$AR$3:$AR$4,'Q3(2)属性'!$AR$23:$AR$50)</c:f>
              <c:numCache>
                <c:formatCode>0.0</c:formatCode>
                <c:ptCount val="30"/>
                <c:pt idx="0">
                  <c:v>14.285714285714286</c:v>
                </c:pt>
                <c:pt idx="1">
                  <c:v>1.9897304236200259</c:v>
                </c:pt>
                <c:pt idx="3">
                  <c:v>1.0752688172043012</c:v>
                </c:pt>
                <c:pt idx="4">
                  <c:v>1.9580419580419581</c:v>
                </c:pt>
                <c:pt idx="5">
                  <c:v>1.8264840182648401</c:v>
                </c:pt>
                <c:pt idx="6">
                  <c:v>0</c:v>
                </c:pt>
                <c:pt idx="7">
                  <c:v>2.7777777777777777</c:v>
                </c:pt>
                <c:pt idx="8">
                  <c:v>1.5873015873015872</c:v>
                </c:pt>
                <c:pt idx="9">
                  <c:v>1.3245033112582782</c:v>
                </c:pt>
                <c:pt idx="10">
                  <c:v>8.1081081081081088</c:v>
                </c:pt>
                <c:pt idx="12">
                  <c:v>0.66225165562913912</c:v>
                </c:pt>
                <c:pt idx="13">
                  <c:v>2.0790020790020791</c:v>
                </c:pt>
                <c:pt idx="14">
                  <c:v>2.7247956403269753</c:v>
                </c:pt>
                <c:pt idx="15">
                  <c:v>1.2618296529968454</c:v>
                </c:pt>
                <c:pt idx="16">
                  <c:v>4.3478260869565215</c:v>
                </c:pt>
                <c:pt idx="17">
                  <c:v>5.5555555555555554</c:v>
                </c:pt>
                <c:pt idx="18">
                  <c:v>25</c:v>
                </c:pt>
                <c:pt idx="20">
                  <c:v>2.6058631921824107</c:v>
                </c:pt>
                <c:pt idx="21">
                  <c:v>1.1396011396011396</c:v>
                </c:pt>
                <c:pt idx="22">
                  <c:v>0</c:v>
                </c:pt>
                <c:pt idx="23">
                  <c:v>4.4444444444444446</c:v>
                </c:pt>
                <c:pt idx="24">
                  <c:v>0</c:v>
                </c:pt>
                <c:pt idx="25">
                  <c:v>1.4778325123152709</c:v>
                </c:pt>
                <c:pt idx="26">
                  <c:v>6.9767441860465116</c:v>
                </c:pt>
                <c:pt idx="27">
                  <c:v>0</c:v>
                </c:pt>
                <c:pt idx="28">
                  <c:v>0</c:v>
                </c:pt>
                <c:pt idx="29">
                  <c:v>0</c:v>
                </c:pt>
              </c:numCache>
            </c:numRef>
          </c:val>
          <c:extLst>
            <c:ext xmlns:c16="http://schemas.microsoft.com/office/drawing/2014/chart" uri="{C3380CC4-5D6E-409C-BE32-E72D297353CC}">
              <c16:uniqueId val="{00000001-DEA2-4F35-8087-CB4BA957A67E}"/>
            </c:ext>
          </c:extLst>
        </c:ser>
        <c:ser>
          <c:idx val="2"/>
          <c:order val="1"/>
          <c:tx>
            <c:strRef>
              <c:f>'Q3(2)属性'!$AS$2</c:f>
              <c:strCache>
                <c:ptCount val="1"/>
                <c:pt idx="0">
                  <c:v>価格が他の電気より
少し高い程度なら
利用したい</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DEA2-4F35-8087-CB4BA957A67E}"/>
                </c:ext>
              </c:extLst>
            </c:dLbl>
            <c:dLbl>
              <c:idx val="28"/>
              <c:layout>
                <c:manualLayout>
                  <c:x val="-5.3186766797386062E-3"/>
                  <c:y val="-8.475745922504005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6CCD-4FCA-9381-86CFCC07C5A0}"/>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'Q3(2)属性'!$AP$3:$AP$50</c15:sqref>
                  </c15:fullRef>
                </c:ext>
              </c:extLst>
              <c:f>('Q3(2)属性'!$AP$3:$AP$4,'Q3(2)属性'!$AP$23:$AP$50)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'Q3(2)属性'!$AS$3:$AS$50</c15:sqref>
                  </c15:fullRef>
                </c:ext>
              </c:extLst>
              <c:f>('Q3(2)属性'!$AS$3:$AS$4,'Q3(2)属性'!$AS$23:$AS$50)</c:f>
              <c:numCache>
                <c:formatCode>0.0</c:formatCode>
                <c:ptCount val="30"/>
                <c:pt idx="0">
                  <c:v>14.285714285714286</c:v>
                </c:pt>
                <c:pt idx="1">
                  <c:v>12.708600770218229</c:v>
                </c:pt>
                <c:pt idx="3">
                  <c:v>16.666666666666664</c:v>
                </c:pt>
                <c:pt idx="4">
                  <c:v>12.167832167832168</c:v>
                </c:pt>
                <c:pt idx="5">
                  <c:v>7.7625570776255701</c:v>
                </c:pt>
                <c:pt idx="6">
                  <c:v>14.285714285714285</c:v>
                </c:pt>
                <c:pt idx="7">
                  <c:v>11.666666666666666</c:v>
                </c:pt>
                <c:pt idx="8">
                  <c:v>12.698412698412698</c:v>
                </c:pt>
                <c:pt idx="9">
                  <c:v>18.543046357615893</c:v>
                </c:pt>
                <c:pt idx="10">
                  <c:v>13.513513513513514</c:v>
                </c:pt>
                <c:pt idx="12">
                  <c:v>10.264900662251655</c:v>
                </c:pt>
                <c:pt idx="13">
                  <c:v>13.721413721413722</c:v>
                </c:pt>
                <c:pt idx="14">
                  <c:v>15.803814713896458</c:v>
                </c:pt>
                <c:pt idx="15">
                  <c:v>11.356466876971609</c:v>
                </c:pt>
                <c:pt idx="16">
                  <c:v>8.695652173913043</c:v>
                </c:pt>
                <c:pt idx="17">
                  <c:v>5.5555555555555554</c:v>
                </c:pt>
                <c:pt idx="18">
                  <c:v>0</c:v>
                </c:pt>
                <c:pt idx="20">
                  <c:v>11.563517915309445</c:v>
                </c:pt>
                <c:pt idx="21">
                  <c:v>17.378917378917379</c:v>
                </c:pt>
                <c:pt idx="22">
                  <c:v>10.526315789473683</c:v>
                </c:pt>
                <c:pt idx="23">
                  <c:v>15.555555555555555</c:v>
                </c:pt>
                <c:pt idx="24">
                  <c:v>16.666666666666664</c:v>
                </c:pt>
                <c:pt idx="25">
                  <c:v>10.83743842364532</c:v>
                </c:pt>
                <c:pt idx="26">
                  <c:v>9.3023255813953494</c:v>
                </c:pt>
                <c:pt idx="27">
                  <c:v>11.363636363636363</c:v>
                </c:pt>
                <c:pt idx="28">
                  <c:v>0</c:v>
                </c:pt>
                <c:pt idx="29">
                  <c:v>10.714285714285714</c:v>
                </c:pt>
              </c:numCache>
            </c:numRef>
          </c:val>
          <c:extLst>
            <c:ext xmlns:c15="http://schemas.microsoft.com/office/drawing/2012/chart" uri="{02D57815-91ED-43cb-92C2-25804820EDAC}">
              <c15:categoryFilterExceptions>
                <c15:categoryFilterException>
                  <c15:sqref>'Q3(2)属性'!$AS$5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0-A9AE-4AFA-A745-AB585A9FDB27}"/>
                      </c:ext>
                    </c:extLst>
                  </c15:dLbl>
                </c15:categoryFilterException>
                <c15:categoryFilterException>
                  <c15:sqref>'Q3(2)属性'!$AS$8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1-A9AE-4AFA-A745-AB585A9FDB27}"/>
                      </c:ext>
                    </c:extLst>
                  </c15:dLbl>
                </c15:categoryFilterException>
                <c15:categoryFilterException>
                  <c15:sqref>'Q3(2)属性'!$AS$17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2-A9AE-4AFA-A745-AB585A9FDB27}"/>
                      </c:ext>
                    </c:extLst>
                  </c15:dLbl>
                </c15:categoryFilterException>
              </c15:categoryFilterExceptions>
            </c:ext>
            <c:ext xmlns:c16="http://schemas.microsoft.com/office/drawing/2014/chart" uri="{C3380CC4-5D6E-409C-BE32-E72D297353CC}">
              <c16:uniqueId val="{00000003-DEA2-4F35-8087-CB4BA957A67E}"/>
            </c:ext>
          </c:extLst>
        </c:ser>
        <c:ser>
          <c:idx val="3"/>
          <c:order val="2"/>
          <c:tx>
            <c:strRef>
              <c:f>'Q3(2)属性'!$AT$2</c:f>
              <c:strCache>
                <c:ptCount val="1"/>
                <c:pt idx="0">
                  <c:v>価格が他の電気と
同程度なら利用したい</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DEA2-4F35-8087-CB4BA957A67E}"/>
                </c:ext>
              </c:extLst>
            </c:dLbl>
            <c:dLbl>
              <c:idx val="28"/>
              <c:layout>
                <c:manualLayout>
                  <c:x val="1.2410245586056747E-2"/>
                  <c:y val="5.085741210641724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6CCD-4FCA-9381-86CFCC07C5A0}"/>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'Q3(2)属性'!$AP$3:$AP$50</c15:sqref>
                  </c15:fullRef>
                </c:ext>
              </c:extLst>
              <c:f>('Q3(2)属性'!$AP$3:$AP$4,'Q3(2)属性'!$AP$23:$AP$50)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'Q3(2)属性'!$AT$3:$AT$50</c15:sqref>
                  </c15:fullRef>
                </c:ext>
              </c:extLst>
              <c:f>('Q3(2)属性'!$AT$3:$AT$4,'Q3(2)属性'!$AT$23:$AT$50)</c:f>
              <c:numCache>
                <c:formatCode>0.0</c:formatCode>
                <c:ptCount val="30"/>
                <c:pt idx="0">
                  <c:v>14.285714285714286</c:v>
                </c:pt>
                <c:pt idx="1">
                  <c:v>50.96277278562259</c:v>
                </c:pt>
                <c:pt idx="3">
                  <c:v>48.924731182795696</c:v>
                </c:pt>
                <c:pt idx="4">
                  <c:v>53.146853146853147</c:v>
                </c:pt>
                <c:pt idx="5">
                  <c:v>51.598173515981735</c:v>
                </c:pt>
                <c:pt idx="6">
                  <c:v>28.571428571428569</c:v>
                </c:pt>
                <c:pt idx="7">
                  <c:v>51.666666666666671</c:v>
                </c:pt>
                <c:pt idx="8">
                  <c:v>53.968253968253968</c:v>
                </c:pt>
                <c:pt idx="9">
                  <c:v>42.384105960264904</c:v>
                </c:pt>
                <c:pt idx="10">
                  <c:v>45.945945945945951</c:v>
                </c:pt>
                <c:pt idx="12">
                  <c:v>53.642384105960261</c:v>
                </c:pt>
                <c:pt idx="13">
                  <c:v>49.480249480249483</c:v>
                </c:pt>
                <c:pt idx="14">
                  <c:v>51.498637602179841</c:v>
                </c:pt>
                <c:pt idx="15">
                  <c:v>50.157728706624603</c:v>
                </c:pt>
                <c:pt idx="16">
                  <c:v>50.724637681159422</c:v>
                </c:pt>
                <c:pt idx="17">
                  <c:v>50</c:v>
                </c:pt>
                <c:pt idx="18">
                  <c:v>50</c:v>
                </c:pt>
                <c:pt idx="20">
                  <c:v>48.859934853420192</c:v>
                </c:pt>
                <c:pt idx="21">
                  <c:v>55.270655270655269</c:v>
                </c:pt>
                <c:pt idx="22">
                  <c:v>36.84210526315789</c:v>
                </c:pt>
                <c:pt idx="23">
                  <c:v>44.444444444444443</c:v>
                </c:pt>
                <c:pt idx="24">
                  <c:v>66.666666666666657</c:v>
                </c:pt>
                <c:pt idx="25">
                  <c:v>51.477832512315267</c:v>
                </c:pt>
                <c:pt idx="26">
                  <c:v>51.162790697674424</c:v>
                </c:pt>
                <c:pt idx="27">
                  <c:v>56.81818181818182</c:v>
                </c:pt>
                <c:pt idx="28">
                  <c:v>0</c:v>
                </c:pt>
                <c:pt idx="29">
                  <c:v>46.428571428571431</c:v>
                </c:pt>
              </c:numCache>
            </c:numRef>
          </c:val>
          <c:extLst>
            <c:ext xmlns:c15="http://schemas.microsoft.com/office/drawing/2012/chart" uri="{02D57815-91ED-43cb-92C2-25804820EDAC}">
              <c15:categoryFilterExceptions>
                <c15:categoryFilterException>
                  <c15:sqref>'Q3(2)属性'!$AT$5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3-A9AE-4AFA-A745-AB585A9FDB27}"/>
                      </c:ext>
                    </c:extLst>
                  </c15:dLbl>
                </c15:categoryFilterException>
                <c15:categoryFilterException>
                  <c15:sqref>'Q3(2)属性'!$AT$8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4-A9AE-4AFA-A745-AB585A9FDB27}"/>
                      </c:ext>
                    </c:extLst>
                  </c15:dLbl>
                </c15:categoryFilterException>
                <c15:categoryFilterException>
                  <c15:sqref>'Q3(2)属性'!$AT$14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5-A9AE-4AFA-A745-AB585A9FDB27}"/>
                      </c:ext>
                    </c:extLst>
                  </c15:dLbl>
                </c15:categoryFilterException>
                <c15:categoryFilterException>
                  <c15:sqref>'Q3(2)属性'!$AT$15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6-A9AE-4AFA-A745-AB585A9FDB27}"/>
                      </c:ext>
                    </c:extLst>
                  </c15:dLbl>
                </c15:categoryFilterException>
                <c15:categoryFilterException>
                  <c15:sqref>'Q3(2)属性'!$AT$17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7-A9AE-4AFA-A745-AB585A9FDB27}"/>
                      </c:ext>
                    </c:extLst>
                  </c15:dLbl>
                </c15:categoryFilterException>
              </c15:categoryFilterExceptions>
            </c:ext>
            <c:ext xmlns:c16="http://schemas.microsoft.com/office/drawing/2014/chart" uri="{C3380CC4-5D6E-409C-BE32-E72D297353CC}">
              <c16:uniqueId val="{00000005-DEA2-4F35-8087-CB4BA957A67E}"/>
            </c:ext>
          </c:extLst>
        </c:ser>
        <c:ser>
          <c:idx val="4"/>
          <c:order val="3"/>
          <c:tx>
            <c:strRef>
              <c:f>'Q3(2)属性'!$AU$2</c:f>
              <c:strCache>
                <c:ptCount val="1"/>
                <c:pt idx="0">
                  <c:v>価格が他の電気より
安い場合は利用したい</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DEA2-4F35-8087-CB4BA957A67E}"/>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DEA2-4F35-8087-CB4BA957A67E}"/>
                </c:ext>
              </c:extLst>
            </c:dLbl>
            <c:dLbl>
              <c:idx val="28"/>
              <c:layout>
                <c:manualLayout>
                  <c:x val="3.5457844531590642E-2"/>
                  <c:y val="-3.3901381923801314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6CCD-4FCA-9381-86CFCC07C5A0}"/>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'Q3(2)属性'!$AP$3:$AP$50</c15:sqref>
                  </c15:fullRef>
                </c:ext>
              </c:extLst>
              <c:f>('Q3(2)属性'!$AP$3:$AP$4,'Q3(2)属性'!$AP$23:$AP$50)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'Q3(2)属性'!$AU$3:$AU$50</c15:sqref>
                  </c15:fullRef>
                </c:ext>
              </c:extLst>
              <c:f>('Q3(2)属性'!$AU$3:$AU$4,'Q3(2)属性'!$AU$23:$AU$50)</c:f>
              <c:numCache>
                <c:formatCode>0.0</c:formatCode>
                <c:ptCount val="30"/>
                <c:pt idx="0">
                  <c:v>14.285714285714286</c:v>
                </c:pt>
                <c:pt idx="1">
                  <c:v>24.903722721437742</c:v>
                </c:pt>
                <c:pt idx="3">
                  <c:v>22.043010752688172</c:v>
                </c:pt>
                <c:pt idx="4">
                  <c:v>25.874125874125873</c:v>
                </c:pt>
                <c:pt idx="5">
                  <c:v>26.484018264840181</c:v>
                </c:pt>
                <c:pt idx="6">
                  <c:v>57.142857142857139</c:v>
                </c:pt>
                <c:pt idx="7">
                  <c:v>21.111111111111111</c:v>
                </c:pt>
                <c:pt idx="8">
                  <c:v>22.222222222222221</c:v>
                </c:pt>
                <c:pt idx="9">
                  <c:v>25.827814569536422</c:v>
                </c:pt>
                <c:pt idx="10">
                  <c:v>24.324324324324326</c:v>
                </c:pt>
                <c:pt idx="12">
                  <c:v>22.847682119205299</c:v>
                </c:pt>
                <c:pt idx="13">
                  <c:v>26.403326403326403</c:v>
                </c:pt>
                <c:pt idx="14">
                  <c:v>23.160762942779293</c:v>
                </c:pt>
                <c:pt idx="15">
                  <c:v>27.129337539432175</c:v>
                </c:pt>
                <c:pt idx="16">
                  <c:v>24.637681159420293</c:v>
                </c:pt>
                <c:pt idx="17">
                  <c:v>16.666666666666664</c:v>
                </c:pt>
                <c:pt idx="18">
                  <c:v>25</c:v>
                </c:pt>
                <c:pt idx="20">
                  <c:v>27.687296416938111</c:v>
                </c:pt>
                <c:pt idx="21">
                  <c:v>19.373219373219371</c:v>
                </c:pt>
                <c:pt idx="22">
                  <c:v>42.105263157894733</c:v>
                </c:pt>
                <c:pt idx="23">
                  <c:v>17.777777777777779</c:v>
                </c:pt>
                <c:pt idx="24">
                  <c:v>16.666666666666664</c:v>
                </c:pt>
                <c:pt idx="25">
                  <c:v>26.354679802955665</c:v>
                </c:pt>
                <c:pt idx="26">
                  <c:v>25.581395348837212</c:v>
                </c:pt>
                <c:pt idx="27">
                  <c:v>22.727272727272727</c:v>
                </c:pt>
                <c:pt idx="28">
                  <c:v>0</c:v>
                </c:pt>
                <c:pt idx="29">
                  <c:v>17.857142857142858</c:v>
                </c:pt>
              </c:numCache>
            </c:numRef>
          </c:val>
          <c:extLst>
            <c:ext xmlns:c15="http://schemas.microsoft.com/office/drawing/2012/chart" uri="{02D57815-91ED-43cb-92C2-25804820EDAC}">
              <c15:categoryFilterExceptions>
                <c15:categoryFilterException>
                  <c15:sqref>'Q3(2)属性'!$AU$5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A9AE-4AFA-A745-AB585A9FDB27}"/>
                      </c:ext>
                    </c:extLst>
                  </c15:dLbl>
                </c15:categoryFilterException>
                <c15:categoryFilterException>
                  <c15:sqref>'Q3(2)属性'!$AU$7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A9AE-4AFA-A745-AB585A9FDB27}"/>
                      </c:ext>
                    </c:extLst>
                  </c15:dLbl>
                </c15:categoryFilterException>
                <c15:categoryFilterException>
                  <c15:sqref>'Q3(2)属性'!$AU$8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A-A9AE-4AFA-A745-AB585A9FDB27}"/>
                      </c:ext>
                    </c:extLst>
                  </c15:dLbl>
                </c15:categoryFilterException>
                <c15:categoryFilterException>
                  <c15:sqref>'Q3(2)属性'!$AU$12</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B-A9AE-4AFA-A745-AB585A9FDB27}"/>
                      </c:ext>
                    </c:extLst>
                  </c15:dLbl>
                </c15:categoryFilterException>
                <c15:categoryFilterException>
                  <c15:sqref>'Q3(2)属性'!$AU$13</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A9AE-4AFA-A745-AB585A9FDB27}"/>
                      </c:ext>
                    </c:extLst>
                  </c15:dLbl>
                </c15:categoryFilterException>
                <c15:categoryFilterException>
                  <c15:sqref>'Q3(2)属性'!$AU$14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A9AE-4AFA-A745-AB585A9FDB27}"/>
                      </c:ext>
                    </c:extLst>
                  </c15:dLbl>
                </c15:categoryFilterException>
                <c15:categoryFilterException>
                  <c15:sqref>'Q3(2)属性'!$AU$15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A9AE-4AFA-A745-AB585A9FDB27}"/>
                      </c:ext>
                    </c:extLst>
                  </c15:dLbl>
                </c15:categoryFilterException>
                <c15:categoryFilterException>
                  <c15:sqref>'Q3(2)属性'!$AU$17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A9AE-4AFA-A745-AB585A9FDB27}"/>
                      </c:ext>
                    </c:extLst>
                  </c15:dLbl>
                </c15:categoryFilterException>
                <c15:categoryFilterException>
                  <c15:sqref>'Q3(2)属性'!$AU$18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A9AE-4AFA-A745-AB585A9FDB27}"/>
                      </c:ext>
                    </c:extLst>
                  </c15:dLbl>
                </c15:categoryFilterException>
                <c15:categoryFilterException>
                  <c15:sqref>'Q3(2)属性'!$AU$19</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1-A9AE-4AFA-A745-AB585A9FDB27}"/>
                      </c:ext>
                    </c:extLst>
                  </c15:dLbl>
                </c15:categoryFilterException>
                <c15:categoryFilterException>
                  <c15:sqref>'Q3(2)属性'!$AU$20</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2-A9AE-4AFA-A745-AB585A9FDB27}"/>
                      </c:ext>
                    </c:extLst>
                  </c15:dLbl>
                </c15:categoryFilterException>
                <c15:categoryFilterException>
                  <c15:sqref>'Q3(2)属性'!$AU$21</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A9AE-4AFA-A745-AB585A9FDB27}"/>
                      </c:ext>
                    </c:extLst>
                  </c15:dLbl>
                </c15:categoryFilterException>
                <c15:categoryFilterException>
                  <c15:sqref>'Q3(2)属性'!$AU$22</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A9AE-4AFA-A745-AB585A9FDB27}"/>
                      </c:ext>
                    </c:extLst>
                  </c15:dLbl>
                </c15:categoryFilterException>
              </c15:categoryFilterExceptions>
            </c:ext>
            <c:ext xmlns:c16="http://schemas.microsoft.com/office/drawing/2014/chart" uri="{C3380CC4-5D6E-409C-BE32-E72D297353CC}">
              <c16:uniqueId val="{00000008-DEA2-4F35-8087-CB4BA957A67E}"/>
            </c:ext>
          </c:extLst>
        </c:ser>
        <c:ser>
          <c:idx val="13"/>
          <c:order val="4"/>
          <c:tx>
            <c:strRef>
              <c:f>'Q3(2)属性'!$AV$2</c:f>
              <c:strCache>
                <c:ptCount val="1"/>
                <c:pt idx="0">
                  <c:v>どのような価格でも
利用したくない</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DEA2-4F35-8087-CB4BA957A67E}"/>
                </c:ext>
              </c:extLst>
            </c:dLbl>
            <c:dLbl>
              <c:idx val="1"/>
              <c:layout>
                <c:manualLayout>
                  <c:x val="-1.2997952379278507E-3"/>
                  <c:y val="1.6953360572257753E-3"/>
                </c:manualLayout>
              </c:layout>
              <c:spPr>
                <a:solidFill>
                  <a:schemeClr val="bg1"/>
                </a:solid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DEA2-4F35-8087-CB4BA957A67E}"/>
                </c:ext>
              </c:extLst>
            </c:dLbl>
            <c:dLbl>
              <c:idx val="6"/>
              <c:layout>
                <c:manualLayout>
                  <c:x val="-2.1274706718954425E-2"/>
                  <c:y val="5.085607730123780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6CCD-4FCA-9381-86CFCC07C5A0}"/>
                </c:ext>
              </c:extLst>
            </c:dLbl>
            <c:dLbl>
              <c:idx val="28"/>
              <c:layout>
                <c:manualLayout>
                  <c:x val="6.0278335703704201E-2"/>
                  <c:y val="6.781210748385219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6CCD-4FCA-9381-86CFCC07C5A0}"/>
                </c:ext>
              </c:extLst>
            </c:dLbl>
            <c:spPr>
              <a:solidFill>
                <a:schemeClr val="bg1"/>
              </a:solidFill>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'Q3(2)属性'!$AP$3:$AP$50</c15:sqref>
                  </c15:fullRef>
                </c:ext>
              </c:extLst>
              <c:f>('Q3(2)属性'!$AP$3:$AP$4,'Q3(2)属性'!$AP$23:$AP$50)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'Q3(2)属性'!$AV$3:$AV$50</c15:sqref>
                  </c15:fullRef>
                </c:ext>
              </c:extLst>
              <c:f>('Q3(2)属性'!$AV$3:$AV$4,'Q3(2)属性'!$AV$23:$AV$50)</c:f>
              <c:numCache>
                <c:formatCode>0.0</c:formatCode>
                <c:ptCount val="30"/>
                <c:pt idx="0">
                  <c:v>14.285714285714286</c:v>
                </c:pt>
                <c:pt idx="1">
                  <c:v>1.3478818998716302</c:v>
                </c:pt>
                <c:pt idx="3">
                  <c:v>3.225806451612903</c:v>
                </c:pt>
                <c:pt idx="4">
                  <c:v>1.118881118881119</c:v>
                </c:pt>
                <c:pt idx="5">
                  <c:v>1.8264840182648401</c:v>
                </c:pt>
                <c:pt idx="6">
                  <c:v>0</c:v>
                </c:pt>
                <c:pt idx="7">
                  <c:v>1.1111111111111112</c:v>
                </c:pt>
                <c:pt idx="8">
                  <c:v>0</c:v>
                </c:pt>
                <c:pt idx="9">
                  <c:v>0.66225165562913912</c:v>
                </c:pt>
                <c:pt idx="10">
                  <c:v>0</c:v>
                </c:pt>
                <c:pt idx="12">
                  <c:v>2.3178807947019866</c:v>
                </c:pt>
                <c:pt idx="13">
                  <c:v>1.2474012474012475</c:v>
                </c:pt>
                <c:pt idx="14">
                  <c:v>0.54495912806539504</c:v>
                </c:pt>
                <c:pt idx="15">
                  <c:v>1.5772870662460567</c:v>
                </c:pt>
                <c:pt idx="16">
                  <c:v>1.4492753623188406</c:v>
                </c:pt>
                <c:pt idx="17">
                  <c:v>0</c:v>
                </c:pt>
                <c:pt idx="18">
                  <c:v>0</c:v>
                </c:pt>
                <c:pt idx="20">
                  <c:v>1.4657980456026058</c:v>
                </c:pt>
                <c:pt idx="21">
                  <c:v>0.28490028490028491</c:v>
                </c:pt>
                <c:pt idx="22">
                  <c:v>0</c:v>
                </c:pt>
                <c:pt idx="23">
                  <c:v>2.2222222222222223</c:v>
                </c:pt>
                <c:pt idx="24">
                  <c:v>0</c:v>
                </c:pt>
                <c:pt idx="25">
                  <c:v>1.4778325123152709</c:v>
                </c:pt>
                <c:pt idx="26">
                  <c:v>2.3255813953488373</c:v>
                </c:pt>
                <c:pt idx="27">
                  <c:v>4.5454545454545459</c:v>
                </c:pt>
                <c:pt idx="28">
                  <c:v>0</c:v>
                </c:pt>
                <c:pt idx="29">
                  <c:v>3.5714285714285712</c:v>
                </c:pt>
              </c:numCache>
            </c:numRef>
          </c:val>
          <c:extLst>
            <c:ext xmlns:c15="http://schemas.microsoft.com/office/drawing/2012/chart" uri="{02D57815-91ED-43cb-92C2-25804820EDAC}">
              <c15:categoryFilterExceptions>
                <c15:categoryFilterException>
                  <c15:sqref>'Q3(2)属性'!$AV$5</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5-A9AE-4AFA-A745-AB585A9FDB27}"/>
                      </c:ext>
                    </c:extLst>
                  </c15:dLbl>
                </c15:categoryFilterException>
                <c15:categoryFilterException>
                  <c15:sqref>'Q3(2)属性'!$AV$6</c15:sqref>
                  <c15:dLbl>
                    <c:idx val="1"/>
                    <c:layout>
                      <c:manualLayout>
                        <c:x val="1.831044527673741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6-A9AE-4AFA-A745-AB585A9FDB27}"/>
                      </c:ext>
                    </c:extLst>
                  </c15:dLbl>
                </c15:categoryFilterException>
                <c15:categoryFilterException>
                  <c15:sqref>'Q3(2)属性'!$AV$7</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7-A9AE-4AFA-A745-AB585A9FDB27}"/>
                      </c:ext>
                    </c:extLst>
                  </c15:dLbl>
                </c15:categoryFilterException>
                <c15:categoryFilterException>
                  <c15:sqref>'Q3(2)属性'!$AV$8</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8-A9AE-4AFA-A745-AB585A9FDB27}"/>
                      </c:ext>
                    </c:extLst>
                  </c15:dLbl>
                </c15:categoryFilterException>
                <c15:categoryFilterException>
                  <c15:sqref>'Q3(2)属性'!$AV$9</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9-A9AE-4AFA-A745-AB585A9FDB27}"/>
                      </c:ext>
                    </c:extLst>
                  </c15:dLbl>
                </c15:categoryFilterException>
                <c15:categoryFilterException>
                  <c15:sqref>'Q3(2)属性'!$AV$10</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A-A9AE-4AFA-A745-AB585A9FDB27}"/>
                      </c:ext>
                    </c:extLst>
                  </c15:dLbl>
                </c15:categoryFilterException>
                <c15:categoryFilterException>
                  <c15:sqref>'Q3(2)属性'!$AV$11</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B-A9AE-4AFA-A745-AB585A9FDB27}"/>
                      </c:ext>
                    </c:extLst>
                  </c15:dLbl>
                </c15:categoryFilterException>
                <c15:categoryFilterException>
                  <c15:sqref>'Q3(2)属性'!$AV$12</c15:sqref>
                  <c15:dLbl>
                    <c:idx val="1"/>
                    <c:layout>
                      <c:manualLayout>
                        <c:x val="1.664585934248855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C-A9AE-4AFA-A745-AB585A9FDB27}"/>
                      </c:ext>
                    </c:extLst>
                  </c15:dLbl>
                </c15:categoryFilterException>
                <c15:categoryFilterException>
                  <c15:sqref>'Q3(2)属性'!$AV$13</c15:sqref>
                  <c15:dLbl>
                    <c:idx val="1"/>
                    <c:layout>
                      <c:manualLayout>
                        <c:x val="1.8310445276737534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D-A9AE-4AFA-A745-AB585A9FDB27}"/>
                      </c:ext>
                    </c:extLst>
                  </c15:dLbl>
                </c15:categoryFilterException>
                <c15:categoryFilterException>
                  <c15:sqref>'Q3(2)属性'!$AV$14</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E-A9AE-4AFA-A745-AB585A9FDB27}"/>
                      </c:ext>
                    </c:extLst>
                  </c15:dLbl>
                </c15:categoryFilterException>
                <c15:categoryFilterException>
                  <c15:sqref>'Q3(2)属性'!$AV$15</c15:sqref>
                  <c15:dLbl>
                    <c:idx val="1"/>
                    <c:layout>
                      <c:manualLayout>
                        <c:x val="2.496878901373271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F-A9AE-4AFA-A745-AB585A9FDB27}"/>
                      </c:ext>
                    </c:extLst>
                  </c15:dLbl>
                </c15:categoryFilterException>
                <c15:categoryFilterException>
                  <c15:sqref>'Q3(2)属性'!$AV$17</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0-A9AE-4AFA-A745-AB585A9FDB27}"/>
                      </c:ext>
                    </c:extLst>
                  </c15:dLbl>
                </c15:categoryFilterException>
                <c15:categoryFilterException>
                  <c15:sqref>'Q3(2)属性'!$AV$18</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1-A9AE-4AFA-A745-AB585A9FDB27}"/>
                      </c:ext>
                    </c:extLst>
                  </c15:dLbl>
                </c15:categoryFilterException>
                <c15:categoryFilterException>
                  <c15:sqref>'Q3(2)属性'!$AV$19</c15:sqref>
                  <c15:dLbl>
                    <c:idx val="1"/>
                    <c:layout>
                      <c:manualLayout>
                        <c:x val="1.83103142069788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2-A9AE-4AFA-A745-AB585A9FDB27}"/>
                      </c:ext>
                    </c:extLst>
                  </c15:dLbl>
                </c15:categoryFilterException>
                <c15:categoryFilterException>
                  <c15:sqref>'Q3(2)属性'!$AV$20</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3-A9AE-4AFA-A745-AB585A9FDB27}"/>
                      </c:ext>
                    </c:extLst>
                  </c15:dLbl>
                </c15:categoryFilterException>
                <c15:categoryFilterException>
                  <c15:sqref>'Q3(2)属性'!$AV$21</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4-A9AE-4AFA-A745-AB585A9FDB27}"/>
                      </c:ext>
                    </c:extLst>
                  </c15:dLbl>
                </c15:categoryFilterException>
                <c15:categoryFilterException>
                  <c15:sqref>'Q3(2)属性'!$AV$22</c15:sqref>
                  <c15:dLbl>
                    <c:idx val="1"/>
                    <c:layout>
                      <c:manualLayout>
                        <c:x val="1.831044527673741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5-A9AE-4AFA-A745-AB585A9FDB27}"/>
                      </c:ext>
                    </c:extLst>
                  </c15:dLbl>
                </c15:categoryFilterException>
              </c15:categoryFilterExceptions>
            </c:ext>
            <c:ext xmlns:c16="http://schemas.microsoft.com/office/drawing/2014/chart" uri="{C3380CC4-5D6E-409C-BE32-E72D297353CC}">
              <c16:uniqueId val="{0000000B-DEA2-4F35-8087-CB4BA957A67E}"/>
            </c:ext>
          </c:extLst>
        </c:ser>
        <c:ser>
          <c:idx val="0"/>
          <c:order val="5"/>
          <c:tx>
            <c:strRef>
              <c:f>'Q3(2)属性'!$AW$2</c:f>
              <c:strCache>
                <c:ptCount val="1"/>
                <c:pt idx="0">
                  <c:v>わからない</c:v>
                </c:pt>
              </c:strCache>
            </c:strRef>
          </c:tx>
          <c:spPr>
            <a:pattFill prst="dotGrid">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DEA2-4F35-8087-CB4BA957A67E}"/>
                </c:ext>
              </c:extLst>
            </c:dLbl>
            <c:dLbl>
              <c:idx val="6"/>
              <c:layout>
                <c:manualLayout>
                  <c:x val="3.5457844531590708E-3"/>
                  <c:y val="-5.085340769088017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6CCD-4FCA-9381-86CFCC07C5A0}"/>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'Q3(2)属性'!$AP$3:$AP$50</c15:sqref>
                  </c15:fullRef>
                </c:ext>
              </c:extLst>
              <c:f>('Q3(2)属性'!$AP$3:$AP$4,'Q3(2)属性'!$AP$23:$AP$50)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'Q3(2)属性'!$AW$3:$AW$50</c15:sqref>
                  </c15:fullRef>
                </c:ext>
              </c:extLst>
              <c:f>('Q3(2)属性'!$AW$3:$AW$4,'Q3(2)属性'!$AW$23:$AW$50)</c:f>
              <c:numCache>
                <c:formatCode>0.0</c:formatCode>
                <c:ptCount val="30"/>
                <c:pt idx="0">
                  <c:v>14.285714285714286</c:v>
                </c:pt>
                <c:pt idx="1">
                  <c:v>7.7021822849807453</c:v>
                </c:pt>
                <c:pt idx="3">
                  <c:v>7.5268817204301079</c:v>
                </c:pt>
                <c:pt idx="4">
                  <c:v>5.4545454545454541</c:v>
                </c:pt>
                <c:pt idx="5">
                  <c:v>10.045662100456621</c:v>
                </c:pt>
                <c:pt idx="6">
                  <c:v>0</c:v>
                </c:pt>
                <c:pt idx="7">
                  <c:v>11.111111111111111</c:v>
                </c:pt>
                <c:pt idx="8">
                  <c:v>9.5238095238095237</c:v>
                </c:pt>
                <c:pt idx="9">
                  <c:v>10.596026490066226</c:v>
                </c:pt>
                <c:pt idx="10">
                  <c:v>8.1081081081081088</c:v>
                </c:pt>
                <c:pt idx="12">
                  <c:v>9.9337748344370862</c:v>
                </c:pt>
                <c:pt idx="13">
                  <c:v>6.4449064449064455</c:v>
                </c:pt>
                <c:pt idx="14">
                  <c:v>5.9945504087193457</c:v>
                </c:pt>
                <c:pt idx="15">
                  <c:v>8.2018927444794958</c:v>
                </c:pt>
                <c:pt idx="16">
                  <c:v>10.144927536231885</c:v>
                </c:pt>
                <c:pt idx="17">
                  <c:v>22.222222222222221</c:v>
                </c:pt>
                <c:pt idx="18">
                  <c:v>0</c:v>
                </c:pt>
                <c:pt idx="20">
                  <c:v>7.4918566775244306</c:v>
                </c:pt>
                <c:pt idx="21">
                  <c:v>5.4131054131054128</c:v>
                </c:pt>
                <c:pt idx="22">
                  <c:v>10.526315789473683</c:v>
                </c:pt>
                <c:pt idx="23">
                  <c:v>15.555555555555555</c:v>
                </c:pt>
                <c:pt idx="24">
                  <c:v>0</c:v>
                </c:pt>
                <c:pt idx="25">
                  <c:v>8.3743842364532011</c:v>
                </c:pt>
                <c:pt idx="26">
                  <c:v>4.6511627906976747</c:v>
                </c:pt>
                <c:pt idx="27">
                  <c:v>4.5454545454545459</c:v>
                </c:pt>
                <c:pt idx="28">
                  <c:v>100</c:v>
                </c:pt>
                <c:pt idx="29">
                  <c:v>21.428571428571427</c:v>
                </c:pt>
              </c:numCache>
            </c:numRef>
          </c:val>
          <c:extLst>
            <c:ext xmlns:c16="http://schemas.microsoft.com/office/drawing/2014/chart" uri="{C3380CC4-5D6E-409C-BE32-E72D297353CC}">
              <c16:uniqueId val="{0000000D-DEA2-4F35-8087-CB4BA957A67E}"/>
            </c:ext>
          </c:extLst>
        </c:ser>
        <c:ser>
          <c:idx val="5"/>
          <c:order val="6"/>
          <c:tx>
            <c:strRef>
              <c:f>'Q3(2)属性'!$AX$2</c:f>
              <c:strCache>
                <c:ptCount val="1"/>
                <c:pt idx="0">
                  <c:v>無回答</c:v>
                </c:pt>
              </c:strCache>
            </c:strRef>
          </c:tx>
          <c:spPr>
            <a:solidFill>
              <a:schemeClr val="bg1"/>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E-DEA2-4F35-8087-CB4BA957A67E}"/>
                </c:ext>
              </c:extLst>
            </c:dLbl>
            <c:dLbl>
              <c:idx val="6"/>
              <c:layout>
                <c:manualLayout>
                  <c:x val="2.4935798965747723E-2"/>
                  <c:y val="-3.3904051534158334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6CCD-4FCA-9381-86CFCC07C5A0}"/>
                </c:ext>
              </c:extLst>
            </c:dLbl>
            <c:dLbl>
              <c:idx val="18"/>
              <c:layout>
                <c:manualLayout>
                  <c:x val="2.1390014512588651E-2"/>
                  <c:y val="-1.695202576707916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6CCD-4FCA-9381-86CFCC07C5A0}"/>
                </c:ext>
              </c:extLst>
            </c:dLbl>
            <c:dLbl>
              <c:idx val="24"/>
              <c:layout>
                <c:manualLayout>
                  <c:x val="2.1390014512588651E-2"/>
                  <c:y val="-1.695202576707916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6CCD-4FCA-9381-86CFCC07C5A0}"/>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'Q3(2)属性'!$AP$3:$AP$50</c15:sqref>
                  </c15:fullRef>
                </c:ext>
              </c:extLst>
              <c:f>('Q3(2)属性'!$AP$3:$AP$4,'Q3(2)属性'!$AP$23:$AP$50)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'Q3(2)属性'!$AX$3:$AX$50</c15:sqref>
                  </c15:fullRef>
                </c:ext>
              </c:extLst>
              <c:f>('Q3(2)属性'!$AX$3:$AX$4,'Q3(2)属性'!$AX$23:$AX$50)</c:f>
              <c:numCache>
                <c:formatCode>0.0</c:formatCode>
                <c:ptCount val="30"/>
                <c:pt idx="0">
                  <c:v>14.285714285714286</c:v>
                </c:pt>
                <c:pt idx="1">
                  <c:v>0.38510911424903727</c:v>
                </c:pt>
                <c:pt idx="3">
                  <c:v>0.53763440860215062</c:v>
                </c:pt>
                <c:pt idx="4">
                  <c:v>0.27972027972027974</c:v>
                </c:pt>
                <c:pt idx="5">
                  <c:v>0.45662100456621002</c:v>
                </c:pt>
                <c:pt idx="6">
                  <c:v>0</c:v>
                </c:pt>
                <c:pt idx="7">
                  <c:v>0.55555555555555558</c:v>
                </c:pt>
                <c:pt idx="8">
                  <c:v>0</c:v>
                </c:pt>
                <c:pt idx="9">
                  <c:v>0.66225165562913912</c:v>
                </c:pt>
                <c:pt idx="10">
                  <c:v>0</c:v>
                </c:pt>
                <c:pt idx="12">
                  <c:v>0.33112582781456956</c:v>
                </c:pt>
                <c:pt idx="13">
                  <c:v>0.62370062370062374</c:v>
                </c:pt>
                <c:pt idx="14">
                  <c:v>0.27247956403269752</c:v>
                </c:pt>
                <c:pt idx="15">
                  <c:v>0.31545741324921134</c:v>
                </c:pt>
                <c:pt idx="16">
                  <c:v>0</c:v>
                </c:pt>
                <c:pt idx="17">
                  <c:v>0</c:v>
                </c:pt>
                <c:pt idx="18">
                  <c:v>0</c:v>
                </c:pt>
                <c:pt idx="20">
                  <c:v>0.32573289902280134</c:v>
                </c:pt>
                <c:pt idx="21">
                  <c:v>1.1396011396011396</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F-DEA2-4F35-8087-CB4BA957A67E}"/>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4809027777777777E-2"/>
          <c:y val="2.7998236331569663E-2"/>
          <c:w val="0.8059722222222222"/>
          <c:h val="0.94400352733686066"/>
        </c:manualLayout>
      </c:layout>
      <c:barChart>
        <c:barDir val="bar"/>
        <c:grouping val="percentStacked"/>
        <c:varyColors val="0"/>
        <c:ser>
          <c:idx val="0"/>
          <c:order val="0"/>
          <c:tx>
            <c:strRef>
              <c:f>'Q3(2)概要版'!$AM$2</c:f>
              <c:strCache>
                <c:ptCount val="1"/>
                <c:pt idx="0">
                  <c:v>価格が他の電気より
高くても積極的に
利用したい</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6E8B-4092-80F5-C2E5233542E7}"/>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'Q3(2)概要版'!$AK$3:$AK$4</c:f>
              <c:strCache>
                <c:ptCount val="2"/>
                <c:pt idx="0">
                  <c:v>凡例</c:v>
                </c:pt>
                <c:pt idx="1">
                  <c:v>(1,558)</c:v>
                </c:pt>
              </c:strCache>
            </c:strRef>
          </c:cat>
          <c:val>
            <c:numRef>
              <c:f>'Q3(2)概要版'!$AM$3:$AM$4</c:f>
              <c:numCache>
                <c:formatCode>0.0</c:formatCode>
                <c:ptCount val="2"/>
                <c:pt idx="0">
                  <c:v>14.285714285714286</c:v>
                </c:pt>
                <c:pt idx="1">
                  <c:v>1.9897304236200259</c:v>
                </c:pt>
              </c:numCache>
            </c:numRef>
          </c:val>
          <c:extLst>
            <c:ext xmlns:c16="http://schemas.microsoft.com/office/drawing/2014/chart" uri="{C3380CC4-5D6E-409C-BE32-E72D297353CC}">
              <c16:uniqueId val="{00000001-6E8B-4092-80F5-C2E5233542E7}"/>
            </c:ext>
          </c:extLst>
        </c:ser>
        <c:ser>
          <c:idx val="1"/>
          <c:order val="1"/>
          <c:tx>
            <c:strRef>
              <c:f>'Q3(2)概要版'!$AN$2</c:f>
              <c:strCache>
                <c:ptCount val="1"/>
                <c:pt idx="0">
                  <c:v>価格が他の電気より
少し高い程度なら
利用したい</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6E8B-4092-80F5-C2E5233542E7}"/>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'Q3(2)概要版'!$AK$3:$AK$4</c:f>
              <c:strCache>
                <c:ptCount val="2"/>
                <c:pt idx="0">
                  <c:v>凡例</c:v>
                </c:pt>
                <c:pt idx="1">
                  <c:v>(1,558)</c:v>
                </c:pt>
              </c:strCache>
            </c:strRef>
          </c:cat>
          <c:val>
            <c:numRef>
              <c:f>'Q3(2)概要版'!$AN$3:$AN$4</c:f>
              <c:numCache>
                <c:formatCode>0.0</c:formatCode>
                <c:ptCount val="2"/>
                <c:pt idx="0">
                  <c:v>14.285714285714286</c:v>
                </c:pt>
                <c:pt idx="1">
                  <c:v>12.708600770218229</c:v>
                </c:pt>
              </c:numCache>
            </c:numRef>
          </c:val>
          <c:extLst>
            <c:ext xmlns:c16="http://schemas.microsoft.com/office/drawing/2014/chart" uri="{C3380CC4-5D6E-409C-BE32-E72D297353CC}">
              <c16:uniqueId val="{00000003-6E8B-4092-80F5-C2E5233542E7}"/>
            </c:ext>
          </c:extLst>
        </c:ser>
        <c:ser>
          <c:idx val="2"/>
          <c:order val="2"/>
          <c:tx>
            <c:strRef>
              <c:f>'Q3(2)概要版'!$AO$2</c:f>
              <c:strCache>
                <c:ptCount val="1"/>
                <c:pt idx="0">
                  <c:v>価格が他の電気と
同程度なら利用したい</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6E8B-4092-80F5-C2E5233542E7}"/>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'Q3(2)概要版'!$AK$3:$AK$4</c:f>
              <c:strCache>
                <c:ptCount val="2"/>
                <c:pt idx="0">
                  <c:v>凡例</c:v>
                </c:pt>
                <c:pt idx="1">
                  <c:v>(1,558)</c:v>
                </c:pt>
              </c:strCache>
            </c:strRef>
          </c:cat>
          <c:val>
            <c:numRef>
              <c:f>'Q3(2)概要版'!$AO$3:$AO$4</c:f>
              <c:numCache>
                <c:formatCode>0.0</c:formatCode>
                <c:ptCount val="2"/>
                <c:pt idx="0">
                  <c:v>14.285714285714286</c:v>
                </c:pt>
                <c:pt idx="1">
                  <c:v>50.96277278562259</c:v>
                </c:pt>
              </c:numCache>
            </c:numRef>
          </c:val>
          <c:extLst>
            <c:ext xmlns:c16="http://schemas.microsoft.com/office/drawing/2014/chart" uri="{C3380CC4-5D6E-409C-BE32-E72D297353CC}">
              <c16:uniqueId val="{00000005-6E8B-4092-80F5-C2E5233542E7}"/>
            </c:ext>
          </c:extLst>
        </c:ser>
        <c:ser>
          <c:idx val="3"/>
          <c:order val="3"/>
          <c:tx>
            <c:strRef>
              <c:f>'Q3(2)概要版'!$AP$2</c:f>
              <c:strCache>
                <c:ptCount val="1"/>
                <c:pt idx="0">
                  <c:v>価格が他の電気より
安い場合は利用したい</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6E8B-4092-80F5-C2E5233542E7}"/>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'Q3(2)概要版'!$AK$3:$AK$4</c:f>
              <c:strCache>
                <c:ptCount val="2"/>
                <c:pt idx="0">
                  <c:v>凡例</c:v>
                </c:pt>
                <c:pt idx="1">
                  <c:v>(1,558)</c:v>
                </c:pt>
              </c:strCache>
            </c:strRef>
          </c:cat>
          <c:val>
            <c:numRef>
              <c:f>'Q3(2)概要版'!$AP$3:$AP$4</c:f>
              <c:numCache>
                <c:formatCode>0.0</c:formatCode>
                <c:ptCount val="2"/>
                <c:pt idx="0">
                  <c:v>14.285714285714286</c:v>
                </c:pt>
                <c:pt idx="1">
                  <c:v>24.903722721437742</c:v>
                </c:pt>
              </c:numCache>
            </c:numRef>
          </c:val>
          <c:extLst>
            <c:ext xmlns:c16="http://schemas.microsoft.com/office/drawing/2014/chart" uri="{C3380CC4-5D6E-409C-BE32-E72D297353CC}">
              <c16:uniqueId val="{00000007-6E8B-4092-80F5-C2E5233542E7}"/>
            </c:ext>
          </c:extLst>
        </c:ser>
        <c:ser>
          <c:idx val="4"/>
          <c:order val="4"/>
          <c:tx>
            <c:strRef>
              <c:f>'Q3(2)概要版'!$AQ$2</c:f>
              <c:strCache>
                <c:ptCount val="1"/>
                <c:pt idx="0">
                  <c:v>どのような価格でも
利用したくない</c:v>
                </c:pt>
              </c:strCache>
            </c:strRef>
          </c:tx>
          <c:spPr>
            <a:pattFill prst="pct4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6E8B-4092-80F5-C2E5233542E7}"/>
                </c:ext>
              </c:extLst>
            </c:dLbl>
            <c:dLbl>
              <c:idx val="12"/>
              <c:layout>
                <c:manualLayout>
                  <c:x val="-6.6145833333333334E-3"/>
                  <c:y val="9.3326376324302406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6E8B-4092-80F5-C2E5233542E7}"/>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'Q3(2)概要版'!$AK$3:$AK$4</c:f>
              <c:strCache>
                <c:ptCount val="2"/>
                <c:pt idx="0">
                  <c:v>凡例</c:v>
                </c:pt>
                <c:pt idx="1">
                  <c:v>(1,558)</c:v>
                </c:pt>
              </c:strCache>
            </c:strRef>
          </c:cat>
          <c:val>
            <c:numRef>
              <c:f>'Q3(2)概要版'!$AQ$3:$AQ$4</c:f>
              <c:numCache>
                <c:formatCode>0.0</c:formatCode>
                <c:ptCount val="2"/>
                <c:pt idx="0">
                  <c:v>14.285714285714286</c:v>
                </c:pt>
                <c:pt idx="1">
                  <c:v>1.3478818998716302</c:v>
                </c:pt>
              </c:numCache>
            </c:numRef>
          </c:val>
          <c:extLst>
            <c:ext xmlns:c16="http://schemas.microsoft.com/office/drawing/2014/chart" uri="{C3380CC4-5D6E-409C-BE32-E72D297353CC}">
              <c16:uniqueId val="{0000000A-6E8B-4092-80F5-C2E5233542E7}"/>
            </c:ext>
          </c:extLst>
        </c:ser>
        <c:ser>
          <c:idx val="5"/>
          <c:order val="5"/>
          <c:tx>
            <c:strRef>
              <c:f>'Q3(2)概要版'!$AR$2</c:f>
              <c:strCache>
                <c:ptCount val="1"/>
                <c:pt idx="0">
                  <c:v>わからない</c:v>
                </c:pt>
              </c:strCache>
            </c:strRef>
          </c:tx>
          <c:spPr>
            <a:pattFill prst="dotGrid">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6E8B-4092-80F5-C2E5233542E7}"/>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'Q3(2)概要版'!$AK$3:$AK$4</c:f>
              <c:strCache>
                <c:ptCount val="2"/>
                <c:pt idx="0">
                  <c:v>凡例</c:v>
                </c:pt>
                <c:pt idx="1">
                  <c:v>(1,558)</c:v>
                </c:pt>
              </c:strCache>
            </c:strRef>
          </c:cat>
          <c:val>
            <c:numRef>
              <c:f>'Q3(2)概要版'!$AR$3:$AR$4</c:f>
              <c:numCache>
                <c:formatCode>0.0</c:formatCode>
                <c:ptCount val="2"/>
                <c:pt idx="0">
                  <c:v>14.285714285714286</c:v>
                </c:pt>
                <c:pt idx="1">
                  <c:v>7.7021822849807453</c:v>
                </c:pt>
              </c:numCache>
            </c:numRef>
          </c:val>
          <c:extLst>
            <c:ext xmlns:c16="http://schemas.microsoft.com/office/drawing/2014/chart" uri="{C3380CC4-5D6E-409C-BE32-E72D297353CC}">
              <c16:uniqueId val="{0000000C-6E8B-4092-80F5-C2E5233542E7}"/>
            </c:ext>
          </c:extLst>
        </c:ser>
        <c:ser>
          <c:idx val="6"/>
          <c:order val="6"/>
          <c:tx>
            <c:strRef>
              <c:f>'Q3(2)概要版'!$AS$2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D-6E8B-4092-80F5-C2E5233542E7}"/>
                </c:ext>
              </c:extLst>
            </c:dLbl>
            <c:dLbl>
              <c:idx val="12"/>
              <c:layout>
                <c:manualLayout>
                  <c:x val="3.0183159722222221E-2"/>
                  <c:y val="9.3326376324302406E-1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6E8B-4092-80F5-C2E5233542E7}"/>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'Q3(2)概要版'!$AK$3:$AK$4</c:f>
              <c:strCache>
                <c:ptCount val="2"/>
                <c:pt idx="0">
                  <c:v>凡例</c:v>
                </c:pt>
                <c:pt idx="1">
                  <c:v>(1,558)</c:v>
                </c:pt>
              </c:strCache>
            </c:strRef>
          </c:cat>
          <c:val>
            <c:numRef>
              <c:f>'Q3(2)概要版'!$AS$3:$AS$4</c:f>
              <c:numCache>
                <c:formatCode>0.0</c:formatCode>
                <c:ptCount val="2"/>
                <c:pt idx="0">
                  <c:v>14.285714285714286</c:v>
                </c:pt>
                <c:pt idx="1">
                  <c:v>0.38510911424903727</c:v>
                </c:pt>
              </c:numCache>
            </c:numRef>
          </c:val>
          <c:extLst>
            <c:ext xmlns:c16="http://schemas.microsoft.com/office/drawing/2014/chart" uri="{C3380CC4-5D6E-409C-BE32-E72D297353CC}">
              <c16:uniqueId val="{0000000F-6E8B-4092-80F5-C2E5233542E7}"/>
            </c:ext>
          </c:extLst>
        </c:ser>
        <c:dLbls>
          <c:showLegendKey val="0"/>
          <c:showVal val="0"/>
          <c:showCatName val="0"/>
          <c:showSerName val="0"/>
          <c:showPercent val="0"/>
          <c:showBubbleSize val="0"/>
        </c:dLbls>
        <c:gapWidth val="50"/>
        <c:overlap val="100"/>
        <c:serLines/>
        <c:axId val="88242735"/>
        <c:axId val="1302220511"/>
      </c:barChart>
      <c:catAx>
        <c:axId val="88242735"/>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2220511"/>
        <c:crosses val="autoZero"/>
        <c:auto val="1"/>
        <c:lblAlgn val="ctr"/>
        <c:lblOffset val="100"/>
        <c:noMultiLvlLbl val="0"/>
      </c:catAx>
      <c:valAx>
        <c:axId val="1302220511"/>
        <c:scaling>
          <c:orientation val="minMax"/>
        </c:scaling>
        <c:delete val="1"/>
        <c:axPos val="t"/>
        <c:numFmt formatCode="0%" sourceLinked="1"/>
        <c:majorTickMark val="none"/>
        <c:minorTickMark val="none"/>
        <c:tickLblPos val="nextTo"/>
        <c:crossAx val="88242735"/>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2943860163935494"/>
          <c:h val="0.88988786131199427"/>
        </c:manualLayout>
      </c:layout>
      <c:barChart>
        <c:barDir val="bar"/>
        <c:grouping val="stacked"/>
        <c:varyColors val="0"/>
        <c:ser>
          <c:idx val="1"/>
          <c:order val="0"/>
          <c:tx>
            <c:strRef>
              <c:f>'Q3(2)比較'!$AR$2</c:f>
              <c:strCache>
                <c:ptCount val="1"/>
                <c:pt idx="0">
                  <c:v>価格が他の電気より
高くても積極的に
利用したい</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C903-4BE2-AC4B-D27C3DC27D5A}"/>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C903-4BE2-AC4B-D27C3DC27D5A}"/>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C903-4BE2-AC4B-D27C3DC27D5A}"/>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C903-4BE2-AC4B-D27C3DC27D5A}"/>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C903-4BE2-AC4B-D27C3DC27D5A}"/>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'Q3(2)比較'!$AP$3:$AP$5</c:f>
              <c:strCache>
                <c:ptCount val="3"/>
                <c:pt idx="0">
                  <c:v>凡例</c:v>
                </c:pt>
                <c:pt idx="1">
                  <c:v>(1,558)</c:v>
                </c:pt>
                <c:pt idx="2">
                  <c:v>(2,232)</c:v>
                </c:pt>
              </c:strCache>
            </c:strRef>
          </c:cat>
          <c:val>
            <c:numRef>
              <c:f>'Q3(2)比較'!$AR$3:$AR$5</c:f>
              <c:numCache>
                <c:formatCode>0.0</c:formatCode>
                <c:ptCount val="3"/>
                <c:pt idx="0">
                  <c:v>14.285714285714286</c:v>
                </c:pt>
                <c:pt idx="1">
                  <c:v>1.9897304236200259</c:v>
                </c:pt>
                <c:pt idx="2">
                  <c:v>2.6</c:v>
                </c:pt>
              </c:numCache>
            </c:numRef>
          </c:val>
          <c:extLst>
            <c:ext xmlns:c16="http://schemas.microsoft.com/office/drawing/2014/chart" uri="{C3380CC4-5D6E-409C-BE32-E72D297353CC}">
              <c16:uniqueId val="{00000005-C903-4BE2-AC4B-D27C3DC27D5A}"/>
            </c:ext>
          </c:extLst>
        </c:ser>
        <c:ser>
          <c:idx val="2"/>
          <c:order val="1"/>
          <c:tx>
            <c:strRef>
              <c:f>'Q3(2)比較'!$AS$2</c:f>
              <c:strCache>
                <c:ptCount val="1"/>
                <c:pt idx="0">
                  <c:v>価格が他の電気より
少し高い程度なら
利用したい</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C903-4BE2-AC4B-D27C3DC27D5A}"/>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C903-4BE2-AC4B-D27C3DC27D5A}"/>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C903-4BE2-AC4B-D27C3DC27D5A}"/>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C903-4BE2-AC4B-D27C3DC27D5A}"/>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'Q3(2)比較'!$AP$3:$AP$5</c:f>
              <c:strCache>
                <c:ptCount val="3"/>
                <c:pt idx="0">
                  <c:v>凡例</c:v>
                </c:pt>
                <c:pt idx="1">
                  <c:v>(1,558)</c:v>
                </c:pt>
                <c:pt idx="2">
                  <c:v>(2,232)</c:v>
                </c:pt>
              </c:strCache>
            </c:strRef>
          </c:cat>
          <c:val>
            <c:numRef>
              <c:f>'Q3(2)比較'!$AS$3:$AS$5</c:f>
              <c:numCache>
                <c:formatCode>0.0</c:formatCode>
                <c:ptCount val="3"/>
                <c:pt idx="0">
                  <c:v>14.285714285714286</c:v>
                </c:pt>
                <c:pt idx="1">
                  <c:v>12.708600770218229</c:v>
                </c:pt>
                <c:pt idx="2">
                  <c:v>9.9</c:v>
                </c:pt>
              </c:numCache>
            </c:numRef>
          </c:val>
          <c:extLst>
            <c:ext xmlns:c16="http://schemas.microsoft.com/office/drawing/2014/chart" uri="{C3380CC4-5D6E-409C-BE32-E72D297353CC}">
              <c16:uniqueId val="{0000000A-C903-4BE2-AC4B-D27C3DC27D5A}"/>
            </c:ext>
          </c:extLst>
        </c:ser>
        <c:ser>
          <c:idx val="3"/>
          <c:order val="2"/>
          <c:tx>
            <c:strRef>
              <c:f>'Q3(2)比較'!$AT$2</c:f>
              <c:strCache>
                <c:ptCount val="1"/>
                <c:pt idx="0">
                  <c:v>価格が他の電気と
同程度なら利用したい</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C903-4BE2-AC4B-D27C3DC27D5A}"/>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C903-4BE2-AC4B-D27C3DC27D5A}"/>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C903-4BE2-AC4B-D27C3DC27D5A}"/>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C903-4BE2-AC4B-D27C3DC27D5A}"/>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C903-4BE2-AC4B-D27C3DC27D5A}"/>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C903-4BE2-AC4B-D27C3DC27D5A}"/>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'Q3(2)比較'!$AP$3:$AP$5</c:f>
              <c:strCache>
                <c:ptCount val="3"/>
                <c:pt idx="0">
                  <c:v>凡例</c:v>
                </c:pt>
                <c:pt idx="1">
                  <c:v>(1,558)</c:v>
                </c:pt>
                <c:pt idx="2">
                  <c:v>(2,232)</c:v>
                </c:pt>
              </c:strCache>
            </c:strRef>
          </c:cat>
          <c:val>
            <c:numRef>
              <c:f>'Q3(2)比較'!$AT$3:$AT$5</c:f>
              <c:numCache>
                <c:formatCode>0.0</c:formatCode>
                <c:ptCount val="3"/>
                <c:pt idx="0">
                  <c:v>14.285714285714286</c:v>
                </c:pt>
                <c:pt idx="1">
                  <c:v>50.96277278562259</c:v>
                </c:pt>
                <c:pt idx="2">
                  <c:v>42.2</c:v>
                </c:pt>
              </c:numCache>
            </c:numRef>
          </c:val>
          <c:extLst>
            <c:ext xmlns:c16="http://schemas.microsoft.com/office/drawing/2014/chart" uri="{C3380CC4-5D6E-409C-BE32-E72D297353CC}">
              <c16:uniqueId val="{00000011-C903-4BE2-AC4B-D27C3DC27D5A}"/>
            </c:ext>
          </c:extLst>
        </c:ser>
        <c:ser>
          <c:idx val="4"/>
          <c:order val="3"/>
          <c:tx>
            <c:strRef>
              <c:f>'Q3(2)比較'!$AU$2</c:f>
              <c:strCache>
                <c:ptCount val="1"/>
                <c:pt idx="0">
                  <c:v>価格が他の電気より
安い場合は利用したい</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C903-4BE2-AC4B-D27C3DC27D5A}"/>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C903-4BE2-AC4B-D27C3DC27D5A}"/>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C903-4BE2-AC4B-D27C3DC27D5A}"/>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C903-4BE2-AC4B-D27C3DC27D5A}"/>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C903-4BE2-AC4B-D27C3DC27D5A}"/>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C903-4BE2-AC4B-D27C3DC27D5A}"/>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C903-4BE2-AC4B-D27C3DC27D5A}"/>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C903-4BE2-AC4B-D27C3DC27D5A}"/>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C903-4BE2-AC4B-D27C3DC27D5A}"/>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C903-4BE2-AC4B-D27C3DC27D5A}"/>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C903-4BE2-AC4B-D27C3DC27D5A}"/>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C903-4BE2-AC4B-D27C3DC27D5A}"/>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C903-4BE2-AC4B-D27C3DC27D5A}"/>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C903-4BE2-AC4B-D27C3DC27D5A}"/>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C903-4BE2-AC4B-D27C3DC27D5A}"/>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'Q3(2)比較'!$AP$3:$AP$5</c:f>
              <c:strCache>
                <c:ptCount val="3"/>
                <c:pt idx="0">
                  <c:v>凡例</c:v>
                </c:pt>
                <c:pt idx="1">
                  <c:v>(1,558)</c:v>
                </c:pt>
                <c:pt idx="2">
                  <c:v>(2,232)</c:v>
                </c:pt>
              </c:strCache>
            </c:strRef>
          </c:cat>
          <c:val>
            <c:numRef>
              <c:f>'Q3(2)比較'!$AU$3:$AU$5</c:f>
              <c:numCache>
                <c:formatCode>0.0</c:formatCode>
                <c:ptCount val="3"/>
                <c:pt idx="0">
                  <c:v>14.285714285714286</c:v>
                </c:pt>
                <c:pt idx="1">
                  <c:v>24.903722721437742</c:v>
                </c:pt>
                <c:pt idx="2">
                  <c:v>29.7</c:v>
                </c:pt>
              </c:numCache>
            </c:numRef>
          </c:val>
          <c:extLst>
            <c:ext xmlns:c16="http://schemas.microsoft.com/office/drawing/2014/chart" uri="{C3380CC4-5D6E-409C-BE32-E72D297353CC}">
              <c16:uniqueId val="{00000021-C903-4BE2-AC4B-D27C3DC27D5A}"/>
            </c:ext>
          </c:extLst>
        </c:ser>
        <c:ser>
          <c:idx val="13"/>
          <c:order val="4"/>
          <c:tx>
            <c:strRef>
              <c:f>'Q3(2)比較'!$AV$2</c:f>
              <c:strCache>
                <c:ptCount val="1"/>
                <c:pt idx="0">
                  <c:v>どのような価格でも
利用したくない</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C903-4BE2-AC4B-D27C3DC27D5A}"/>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3-C903-4BE2-AC4B-D27C3DC27D5A}"/>
                </c:ext>
              </c:extLst>
            </c:dLbl>
            <c:dLbl>
              <c:idx val="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4-C903-4BE2-AC4B-D27C3DC27D5A}"/>
                </c:ext>
              </c:extLst>
            </c:dLbl>
            <c:dLbl>
              <c:idx val="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5-C903-4BE2-AC4B-D27C3DC27D5A}"/>
                </c:ext>
              </c:extLst>
            </c:dLbl>
            <c:dLbl>
              <c:idx val="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6-C903-4BE2-AC4B-D27C3DC27D5A}"/>
                </c:ext>
              </c:extLst>
            </c:dLbl>
            <c:dLbl>
              <c:idx val="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7-C903-4BE2-AC4B-D27C3DC27D5A}"/>
                </c:ext>
              </c:extLst>
            </c:dLbl>
            <c:dLbl>
              <c:idx val="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8-C903-4BE2-AC4B-D27C3DC27D5A}"/>
                </c:ext>
              </c:extLst>
            </c:dLbl>
            <c:dLbl>
              <c:idx val="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9-C903-4BE2-AC4B-D27C3DC27D5A}"/>
                </c:ext>
              </c:extLst>
            </c:dLbl>
            <c:dLbl>
              <c:idx val="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A-C903-4BE2-AC4B-D27C3DC27D5A}"/>
                </c:ext>
              </c:extLst>
            </c:dLbl>
            <c:dLbl>
              <c:idx val="9"/>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B-C903-4BE2-AC4B-D27C3DC27D5A}"/>
                </c:ext>
              </c:extLst>
            </c:dLbl>
            <c:dLbl>
              <c:idx val="10"/>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C-C903-4BE2-AC4B-D27C3DC27D5A}"/>
                </c:ext>
              </c:extLst>
            </c:dLbl>
            <c:dLbl>
              <c:idx val="1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D-C903-4BE2-AC4B-D27C3DC27D5A}"/>
                </c:ext>
              </c:extLst>
            </c:dLbl>
            <c:dLbl>
              <c:idx val="1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E-C903-4BE2-AC4B-D27C3DC27D5A}"/>
                </c:ext>
              </c:extLst>
            </c:dLbl>
            <c:dLbl>
              <c:idx val="1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F-C903-4BE2-AC4B-D27C3DC27D5A}"/>
                </c:ext>
              </c:extLst>
            </c:dLbl>
            <c:dLbl>
              <c:idx val="1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0-C903-4BE2-AC4B-D27C3DC27D5A}"/>
                </c:ext>
              </c:extLst>
            </c:dLbl>
            <c:dLbl>
              <c:idx val="1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1-C903-4BE2-AC4B-D27C3DC27D5A}"/>
                </c:ext>
              </c:extLst>
            </c:dLbl>
            <c:dLbl>
              <c:idx val="1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2-C903-4BE2-AC4B-D27C3DC27D5A}"/>
                </c:ext>
              </c:extLst>
            </c:dLbl>
            <c:dLbl>
              <c:idx val="1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3-C903-4BE2-AC4B-D27C3DC27D5A}"/>
                </c:ext>
              </c:extLst>
            </c:dLbl>
            <c:dLbl>
              <c:idx val="1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4-C903-4BE2-AC4B-D27C3DC27D5A}"/>
                </c:ext>
              </c:extLst>
            </c:dLbl>
            <c:spPr>
              <a:solidFill>
                <a:schemeClr val="bg1"/>
              </a:solidFill>
            </c:sp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'Q3(2)比較'!$AP$3:$AP$5</c:f>
              <c:strCache>
                <c:ptCount val="3"/>
                <c:pt idx="0">
                  <c:v>凡例</c:v>
                </c:pt>
                <c:pt idx="1">
                  <c:v>(1,558)</c:v>
                </c:pt>
                <c:pt idx="2">
                  <c:v>(2,232)</c:v>
                </c:pt>
              </c:strCache>
            </c:strRef>
          </c:cat>
          <c:val>
            <c:numRef>
              <c:f>'Q3(2)比較'!$AV$3:$AV$5</c:f>
              <c:numCache>
                <c:formatCode>0.0</c:formatCode>
                <c:ptCount val="3"/>
                <c:pt idx="0">
                  <c:v>14.285714285714286</c:v>
                </c:pt>
                <c:pt idx="1">
                  <c:v>1.3478818998716302</c:v>
                </c:pt>
                <c:pt idx="2">
                  <c:v>1.7</c:v>
                </c:pt>
              </c:numCache>
            </c:numRef>
          </c:val>
          <c:extLst>
            <c:ext xmlns:c16="http://schemas.microsoft.com/office/drawing/2014/chart" uri="{C3380CC4-5D6E-409C-BE32-E72D297353CC}">
              <c16:uniqueId val="{00000035-C903-4BE2-AC4B-D27C3DC27D5A}"/>
            </c:ext>
          </c:extLst>
        </c:ser>
        <c:ser>
          <c:idx val="0"/>
          <c:order val="5"/>
          <c:tx>
            <c:strRef>
              <c:f>'Q3(2)比較'!$AW$2</c:f>
              <c:strCache>
                <c:ptCount val="1"/>
                <c:pt idx="0">
                  <c:v>わからない</c:v>
                </c:pt>
              </c:strCache>
            </c:strRef>
          </c:tx>
          <c:spPr>
            <a:pattFill prst="dotGrid">
              <a:fgClr>
                <a:schemeClr val="tx1"/>
              </a:fgClr>
              <a:bgClr>
                <a:schemeClr val="bg1"/>
              </a:bgClr>
            </a:patt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8-C903-4BE2-AC4B-D27C3DC27D5A}"/>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'Q3(2)比較'!$AP$3:$AP$5</c:f>
              <c:strCache>
                <c:ptCount val="3"/>
                <c:pt idx="0">
                  <c:v>凡例</c:v>
                </c:pt>
                <c:pt idx="1">
                  <c:v>(1,558)</c:v>
                </c:pt>
                <c:pt idx="2">
                  <c:v>(2,232)</c:v>
                </c:pt>
              </c:strCache>
            </c:strRef>
          </c:cat>
          <c:val>
            <c:numRef>
              <c:f>'Q3(2)比較'!$AW$3:$AW$5</c:f>
              <c:numCache>
                <c:formatCode>0.0</c:formatCode>
                <c:ptCount val="3"/>
                <c:pt idx="0">
                  <c:v>14.285714285714286</c:v>
                </c:pt>
                <c:pt idx="1">
                  <c:v>7.7021822849807453</c:v>
                </c:pt>
                <c:pt idx="2">
                  <c:v>11.5</c:v>
                </c:pt>
              </c:numCache>
            </c:numRef>
          </c:val>
          <c:extLst>
            <c:ext xmlns:c16="http://schemas.microsoft.com/office/drawing/2014/chart" uri="{C3380CC4-5D6E-409C-BE32-E72D297353CC}">
              <c16:uniqueId val="{00000036-C903-4BE2-AC4B-D27C3DC27D5A}"/>
            </c:ext>
          </c:extLst>
        </c:ser>
        <c:ser>
          <c:idx val="5"/>
          <c:order val="6"/>
          <c:tx>
            <c:strRef>
              <c:f>'Q3(2)比較'!$AX$2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9-C903-4BE2-AC4B-D27C3DC27D5A}"/>
                </c:ext>
              </c:extLst>
            </c:dLbl>
            <c:dLbl>
              <c:idx val="1"/>
              <c:layout>
                <c:manualLayout>
                  <c:x val="1.6502363908882059E-2"/>
                  <c:y val="-7.6687516091414375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A-C903-4BE2-AC4B-D27C3DC27D5A}"/>
                </c:ext>
              </c:extLst>
            </c:dLbl>
            <c:dLbl>
              <c:idx val="2"/>
              <c:layout>
                <c:manualLayout>
                  <c:x val="2.5805005334339839E-2"/>
                  <c:y val="1.5364158172924018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B-C903-4BE2-AC4B-D27C3DC27D5A}"/>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'Q3(2)比較'!$AP$3:$AP$5</c:f>
              <c:strCache>
                <c:ptCount val="3"/>
                <c:pt idx="0">
                  <c:v>凡例</c:v>
                </c:pt>
                <c:pt idx="1">
                  <c:v>(1,558)</c:v>
                </c:pt>
                <c:pt idx="2">
                  <c:v>(2,232)</c:v>
                </c:pt>
              </c:strCache>
            </c:strRef>
          </c:cat>
          <c:val>
            <c:numRef>
              <c:f>'Q3(2)比較'!$AX$3:$AX$5</c:f>
              <c:numCache>
                <c:formatCode>0.0</c:formatCode>
                <c:ptCount val="3"/>
                <c:pt idx="0">
                  <c:v>14.285714285714286</c:v>
                </c:pt>
                <c:pt idx="1">
                  <c:v>0.38510911424903727</c:v>
                </c:pt>
                <c:pt idx="2">
                  <c:v>2.5</c:v>
                </c:pt>
              </c:numCache>
            </c:numRef>
          </c:val>
          <c:extLst>
            <c:ext xmlns:c16="http://schemas.microsoft.com/office/drawing/2014/chart" uri="{C3380CC4-5D6E-409C-BE32-E72D297353CC}">
              <c16:uniqueId val="{00000037-C903-4BE2-AC4B-D27C3DC27D5A}"/>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02586206896553"/>
          <c:y val="8.6605185185185188E-2"/>
          <c:w val="0.79921124387724174"/>
          <c:h val="0.88490813648293964"/>
        </c:manualLayout>
      </c:layout>
      <c:pieChart>
        <c:varyColors val="1"/>
        <c:ser>
          <c:idx val="1"/>
          <c:order val="0"/>
          <c:tx>
            <c:strRef>
              <c:f>'Q3(3)'!$AK$3</c:f>
              <c:strCache>
                <c:ptCount val="1"/>
                <c:pt idx="0">
                  <c:v>（ n = 1,558）</c:v>
                </c:pt>
              </c:strCache>
            </c:strRef>
          </c:tx>
          <c:spPr>
            <a:solidFill>
              <a:schemeClr val="bg1">
                <a:lumMod val="75000"/>
              </a:schemeClr>
            </a:solidFill>
            <a:ln>
              <a:solidFill>
                <a:schemeClr val="tx1"/>
              </a:solidFill>
            </a:ln>
          </c:spPr>
          <c:dPt>
            <c:idx val="1"/>
            <c:bubble3D val="0"/>
            <c:spPr>
              <a:pattFill prst="pct10">
                <a:fgClr>
                  <a:schemeClr val="tx1"/>
                </a:fgClr>
                <a:bgClr>
                  <a:schemeClr val="bg1"/>
                </a:bgClr>
              </a:pattFill>
              <a:ln>
                <a:solidFill>
                  <a:schemeClr val="tx1"/>
                </a:solidFill>
              </a:ln>
            </c:spPr>
            <c:extLst>
              <c:ext xmlns:c16="http://schemas.microsoft.com/office/drawing/2014/chart" uri="{C3380CC4-5D6E-409C-BE32-E72D297353CC}">
                <c16:uniqueId val="{00000001-B638-4630-92F9-A9BE551F386C}"/>
              </c:ext>
            </c:extLst>
          </c:dPt>
          <c:dPt>
            <c:idx val="2"/>
            <c:bubble3D val="0"/>
            <c:spPr>
              <a:pattFill prst="ltUpDiag">
                <a:fgClr>
                  <a:schemeClr val="tx1"/>
                </a:fgClr>
                <a:bgClr>
                  <a:schemeClr val="bg1"/>
                </a:bgClr>
              </a:pattFill>
              <a:ln>
                <a:solidFill>
                  <a:schemeClr val="tx1"/>
                </a:solidFill>
              </a:ln>
            </c:spPr>
            <c:extLst>
              <c:ext xmlns:c16="http://schemas.microsoft.com/office/drawing/2014/chart" uri="{C3380CC4-5D6E-409C-BE32-E72D297353CC}">
                <c16:uniqueId val="{00000003-B638-4630-92F9-A9BE551F386C}"/>
              </c:ext>
            </c:extLst>
          </c:dPt>
          <c:dPt>
            <c:idx val="3"/>
            <c:bubble3D val="0"/>
            <c:spPr>
              <a:noFill/>
              <a:ln>
                <a:solidFill>
                  <a:schemeClr val="tx1"/>
                </a:solidFill>
              </a:ln>
            </c:spPr>
            <c:extLst>
              <c:ext xmlns:c16="http://schemas.microsoft.com/office/drawing/2014/chart" uri="{C3380CC4-5D6E-409C-BE32-E72D297353CC}">
                <c16:uniqueId val="{00000005-B638-4630-92F9-A9BE551F386C}"/>
              </c:ext>
            </c:extLst>
          </c:dPt>
          <c:dPt>
            <c:idx val="4"/>
            <c:bubble3D val="0"/>
            <c:spPr>
              <a:pattFill prst="pct40">
                <a:fgClr>
                  <a:schemeClr val="tx1"/>
                </a:fgClr>
                <a:bgClr>
                  <a:schemeClr val="bg1"/>
                </a:bgClr>
              </a:pattFill>
              <a:ln>
                <a:solidFill>
                  <a:schemeClr val="tx1"/>
                </a:solidFill>
              </a:ln>
            </c:spPr>
            <c:extLst>
              <c:ext xmlns:c16="http://schemas.microsoft.com/office/drawing/2014/chart" uri="{C3380CC4-5D6E-409C-BE32-E72D297353CC}">
                <c16:uniqueId val="{00000007-B638-4630-92F9-A9BE551F386C}"/>
              </c:ext>
            </c:extLst>
          </c:dPt>
          <c:dPt>
            <c:idx val="5"/>
            <c:bubble3D val="0"/>
            <c:spPr>
              <a:noFill/>
              <a:ln>
                <a:solidFill>
                  <a:schemeClr val="tx1"/>
                </a:solidFill>
              </a:ln>
            </c:spPr>
            <c:extLst>
              <c:ext xmlns:c16="http://schemas.microsoft.com/office/drawing/2014/chart" uri="{C3380CC4-5D6E-409C-BE32-E72D297353CC}">
                <c16:uniqueId val="{00000009-B638-4630-92F9-A9BE551F386C}"/>
              </c:ext>
            </c:extLst>
          </c:dPt>
          <c:dPt>
            <c:idx val="6"/>
            <c:bubble3D val="0"/>
            <c:spPr>
              <a:pattFill prst="wdUpDiag">
                <a:fgClr>
                  <a:schemeClr val="tx1"/>
                </a:fgClr>
                <a:bgClr>
                  <a:schemeClr val="bg1"/>
                </a:bgClr>
              </a:pattFill>
              <a:ln>
                <a:solidFill>
                  <a:schemeClr val="tx1"/>
                </a:solidFill>
              </a:ln>
            </c:spPr>
            <c:extLst>
              <c:ext xmlns:c16="http://schemas.microsoft.com/office/drawing/2014/chart" uri="{C3380CC4-5D6E-409C-BE32-E72D297353CC}">
                <c16:uniqueId val="{0000000B-B638-4630-92F9-A9BE551F386C}"/>
              </c:ext>
            </c:extLst>
          </c:dPt>
          <c:dPt>
            <c:idx val="7"/>
            <c:bubble3D val="0"/>
            <c:spPr>
              <a:pattFill prst="dashUpDiag">
                <a:fgClr>
                  <a:schemeClr val="tx1"/>
                </a:fgClr>
                <a:bgClr>
                  <a:schemeClr val="bg1"/>
                </a:bgClr>
              </a:pattFill>
              <a:ln>
                <a:solidFill>
                  <a:schemeClr val="tx1"/>
                </a:solidFill>
              </a:ln>
            </c:spPr>
            <c:extLst>
              <c:ext xmlns:c16="http://schemas.microsoft.com/office/drawing/2014/chart" uri="{C3380CC4-5D6E-409C-BE32-E72D297353CC}">
                <c16:uniqueId val="{0000000D-B638-4630-92F9-A9BE551F386C}"/>
              </c:ext>
            </c:extLst>
          </c:dPt>
          <c:dPt>
            <c:idx val="8"/>
            <c:bubble3D val="0"/>
            <c:spPr>
              <a:pattFill prst="pct90">
                <a:fgClr>
                  <a:schemeClr val="tx1"/>
                </a:fgClr>
                <a:bgClr>
                  <a:schemeClr val="bg1"/>
                </a:bgClr>
              </a:pattFill>
              <a:ln>
                <a:solidFill>
                  <a:schemeClr val="tx1"/>
                </a:solidFill>
              </a:ln>
            </c:spPr>
            <c:extLst>
              <c:ext xmlns:c16="http://schemas.microsoft.com/office/drawing/2014/chart" uri="{C3380CC4-5D6E-409C-BE32-E72D297353CC}">
                <c16:uniqueId val="{0000000F-B638-4630-92F9-A9BE551F386C}"/>
              </c:ext>
            </c:extLst>
          </c:dPt>
          <c:dPt>
            <c:idx val="9"/>
            <c:bubble3D val="0"/>
            <c:spPr>
              <a:pattFill prst="smConfetti">
                <a:fgClr>
                  <a:schemeClr val="tx1"/>
                </a:fgClr>
                <a:bgClr>
                  <a:schemeClr val="bg1"/>
                </a:bgClr>
              </a:pattFill>
              <a:ln>
                <a:solidFill>
                  <a:schemeClr val="tx1"/>
                </a:solidFill>
              </a:ln>
            </c:spPr>
            <c:extLst>
              <c:ext xmlns:c16="http://schemas.microsoft.com/office/drawing/2014/chart" uri="{C3380CC4-5D6E-409C-BE32-E72D297353CC}">
                <c16:uniqueId val="{00000011-B638-4630-92F9-A9BE551F386C}"/>
              </c:ext>
            </c:extLst>
          </c:dPt>
          <c:dPt>
            <c:idx val="10"/>
            <c:bubble3D val="0"/>
            <c:spPr>
              <a:pattFill prst="smGrid">
                <a:fgClr>
                  <a:schemeClr val="tx1"/>
                </a:fgClr>
                <a:bgClr>
                  <a:schemeClr val="bg1"/>
                </a:bgClr>
              </a:pattFill>
              <a:ln>
                <a:solidFill>
                  <a:schemeClr val="tx1"/>
                </a:solidFill>
              </a:ln>
            </c:spPr>
            <c:extLst>
              <c:ext xmlns:c16="http://schemas.microsoft.com/office/drawing/2014/chart" uri="{C3380CC4-5D6E-409C-BE32-E72D297353CC}">
                <c16:uniqueId val="{00000013-B638-4630-92F9-A9BE551F386C}"/>
              </c:ext>
            </c:extLst>
          </c:dPt>
          <c:dPt>
            <c:idx val="11"/>
            <c:bubble3D val="0"/>
            <c:spPr>
              <a:pattFill prst="pct30">
                <a:fgClr>
                  <a:schemeClr val="tx1"/>
                </a:fgClr>
                <a:bgClr>
                  <a:schemeClr val="bg1"/>
                </a:bgClr>
              </a:pattFill>
              <a:ln>
                <a:solidFill>
                  <a:schemeClr val="tx1"/>
                </a:solidFill>
              </a:ln>
            </c:spPr>
            <c:extLst>
              <c:ext xmlns:c16="http://schemas.microsoft.com/office/drawing/2014/chart" uri="{C3380CC4-5D6E-409C-BE32-E72D297353CC}">
                <c16:uniqueId val="{00000015-B638-4630-92F9-A9BE551F386C}"/>
              </c:ext>
            </c:extLst>
          </c:dPt>
          <c:dPt>
            <c:idx val="12"/>
            <c:bubble3D val="0"/>
            <c:spPr>
              <a:noFill/>
              <a:ln>
                <a:solidFill>
                  <a:schemeClr val="tx1"/>
                </a:solidFill>
              </a:ln>
            </c:spPr>
            <c:extLst>
              <c:ext xmlns:c16="http://schemas.microsoft.com/office/drawing/2014/chart" uri="{C3380CC4-5D6E-409C-BE32-E72D297353CC}">
                <c16:uniqueId val="{00000017-B638-4630-92F9-A9BE551F386C}"/>
              </c:ext>
            </c:extLst>
          </c:dPt>
          <c:dLbls>
            <c:dLbl>
              <c:idx val="0"/>
              <c:layout>
                <c:manualLayout>
                  <c:x val="0.14174489144316729"/>
                  <c:y val="1.7183703703703705E-2"/>
                </c:manualLayout>
              </c:layout>
              <c:numFmt formatCode="0.0&quot;%&quot;" sourceLinked="0"/>
              <c:spPr>
                <a:noFill/>
              </c:spPr>
              <c:txPr>
                <a:bodyPr/>
                <a:lstStyle/>
                <a:p>
                  <a:pPr>
                    <a:defRPr sz="900">
                      <a:latin typeface="+mn-ea"/>
                      <a:ea typeface="+mn-ea"/>
                    </a:defRPr>
                  </a:pPr>
                  <a:endParaRPr lang="ja-JP"/>
                </a:p>
              </c:txPr>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8-B638-4630-92F9-A9BE551F386C}"/>
                </c:ext>
              </c:extLst>
            </c:dLbl>
            <c:dLbl>
              <c:idx val="1"/>
              <c:layout>
                <c:manualLayout>
                  <c:x val="-0.1886849588463472"/>
                  <c:y val="0.1119115046899817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638-4630-92F9-A9BE551F386C}"/>
                </c:ext>
              </c:extLst>
            </c:dLbl>
            <c:dLbl>
              <c:idx val="2"/>
              <c:layout>
                <c:manualLayout>
                  <c:x val="0.34175481256332318"/>
                  <c:y val="-0.15791442489457613"/>
                </c:manualLayout>
              </c:layout>
              <c:showLegendKey val="0"/>
              <c:showVal val="1"/>
              <c:showCatName val="1"/>
              <c:showSerName val="0"/>
              <c:showPercent val="0"/>
              <c:showBubbleSize val="0"/>
              <c:extLst>
                <c:ext xmlns:c15="http://schemas.microsoft.com/office/drawing/2012/chart" uri="{CE6537A1-D6FC-4f65-9D91-7224C49458BB}">
                  <c15:layout>
                    <c:manualLayout>
                      <c:w val="0.20999392097264438"/>
                      <c:h val="0.1558183074014832"/>
                    </c:manualLayout>
                  </c15:layout>
                </c:ext>
                <c:ext xmlns:c16="http://schemas.microsoft.com/office/drawing/2014/chart" uri="{C3380CC4-5D6E-409C-BE32-E72D297353CC}">
                  <c16:uniqueId val="{00000003-B638-4630-92F9-A9BE551F386C}"/>
                </c:ext>
              </c:extLst>
            </c:dLbl>
            <c:dLbl>
              <c:idx val="3"/>
              <c:layout>
                <c:manualLayout>
                  <c:x val="-0.31979150702426562"/>
                  <c:y val="9.4074074074074077E-3"/>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B638-4630-92F9-A9BE551F386C}"/>
                </c:ext>
              </c:extLst>
            </c:dLbl>
            <c:dLbl>
              <c:idx val="4"/>
              <c:layout>
                <c:manualLayout>
                  <c:x val="0.16816816816816818"/>
                  <c:y val="3.8122055935061096E-3"/>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B638-4630-92F9-A9BE551F386C}"/>
                </c:ext>
              </c:extLst>
            </c:dLbl>
            <c:dLbl>
              <c:idx val="5"/>
              <c:layout>
                <c:manualLayout>
                  <c:x val="0.11892837719609373"/>
                  <c:y val="0.15011037527593818"/>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9-B638-4630-92F9-A9BE551F386C}"/>
                </c:ext>
              </c:extLst>
            </c:dLbl>
            <c:dLbl>
              <c:idx val="6"/>
              <c:layout>
                <c:manualLayout>
                  <c:x val="0.19616813664057758"/>
                  <c:y val="-1.672489614294902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B-B638-4630-92F9-A9BE551F386C}"/>
                </c:ext>
              </c:extLst>
            </c:dLbl>
            <c:dLbl>
              <c:idx val="7"/>
              <c:layout>
                <c:manualLayout>
                  <c:x val="0.11660405262042534"/>
                  <c:y val="-0.12047260346326678"/>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D-B638-4630-92F9-A9BE551F386C}"/>
                </c:ext>
              </c:extLst>
            </c:dLbl>
            <c:dLbl>
              <c:idx val="8"/>
              <c:layout>
                <c:manualLayout>
                  <c:x val="0.15292226110306717"/>
                  <c:y val="-0.11722958147119054"/>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F-B638-4630-92F9-A9BE551F386C}"/>
                </c:ext>
              </c:extLst>
            </c:dLbl>
            <c:dLbl>
              <c:idx val="11"/>
              <c:layout>
                <c:manualLayout>
                  <c:x val="0.14649331228286008"/>
                  <c:y val="0.12168702562790421"/>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15-B638-4630-92F9-A9BE551F386C}"/>
                </c:ext>
              </c:extLst>
            </c:dLbl>
            <c:numFmt formatCode="0.0&quot;%&quot;" sourceLinked="0"/>
            <c:spPr>
              <a:solidFill>
                <a:schemeClr val="bg1"/>
              </a:solidFill>
            </c:spPr>
            <c:txPr>
              <a:bodyPr/>
              <a:lstStyle/>
              <a:p>
                <a:pPr>
                  <a:defRPr sz="900">
                    <a:latin typeface="+mn-ea"/>
                    <a:ea typeface="+mn-ea"/>
                  </a:defRPr>
                </a:pPr>
                <a:endParaRPr lang="ja-JP"/>
              </a:p>
            </c:tx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'Q3(3)'!$AM$2:$AP$2</c:f>
              <c:strCache>
                <c:ptCount val="4"/>
                <c:pt idx="0">
                  <c:v>知っている</c:v>
                </c:pt>
                <c:pt idx="1">
                  <c:v>聞いたことはあるが、内容はよく知らない</c:v>
                </c:pt>
                <c:pt idx="2">
                  <c:v>知らなかった</c:v>
                </c:pt>
                <c:pt idx="3">
                  <c:v>無回答</c:v>
                </c:pt>
              </c:strCache>
            </c:strRef>
          </c:cat>
          <c:val>
            <c:numRef>
              <c:f>'Q3(3)'!$AM$3:$AP$3</c:f>
              <c:numCache>
                <c:formatCode>0.0</c:formatCode>
                <c:ptCount val="4"/>
                <c:pt idx="0">
                  <c:v>7.9589216944801038</c:v>
                </c:pt>
                <c:pt idx="1">
                  <c:v>23.234916559691911</c:v>
                </c:pt>
                <c:pt idx="2">
                  <c:v>68.613607188703469</c:v>
                </c:pt>
                <c:pt idx="3">
                  <c:v>0.19255455712451863</c:v>
                </c:pt>
              </c:numCache>
            </c:numRef>
          </c:val>
          <c:extLst>
            <c:ext xmlns:c16="http://schemas.microsoft.com/office/drawing/2014/chart" uri="{C3380CC4-5D6E-409C-BE32-E72D297353CC}">
              <c16:uniqueId val="{00000019-B638-4630-92F9-A9BE551F386C}"/>
            </c:ext>
          </c:extLst>
        </c:ser>
        <c:dLbls>
          <c:showLegendKey val="0"/>
          <c:showVal val="0"/>
          <c:showCatName val="0"/>
          <c:showSerName val="0"/>
          <c:showPercent val="0"/>
          <c:showBubbleSize val="0"/>
          <c:showLeaderLines val="1"/>
        </c:dLbls>
        <c:firstSliceAng val="0"/>
      </c:pieChart>
      <c:spPr>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4809027777777777E-2"/>
          <c:y val="2.7998236331569663E-2"/>
          <c:w val="0.8059722222222222"/>
          <c:h val="0.94400352733686066"/>
        </c:manualLayout>
      </c:layout>
      <c:barChart>
        <c:barDir val="bar"/>
        <c:grouping val="percentStacked"/>
        <c:varyColors val="0"/>
        <c:ser>
          <c:idx val="0"/>
          <c:order val="0"/>
          <c:tx>
            <c:strRef>
              <c:f>'Q3(3)属性'!$AR$2</c:f>
              <c:strCache>
                <c:ptCount val="1"/>
                <c:pt idx="0">
                  <c:v>知っている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35CF-4537-B14D-4C750291E7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'Q3(3)属性'!$AP$3:$AP$22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'Q3(3)属性'!$AR$3:$AR$22</c:f>
              <c:numCache>
                <c:formatCode>0.0</c:formatCode>
                <c:ptCount val="20"/>
                <c:pt idx="0">
                  <c:v>25</c:v>
                </c:pt>
                <c:pt idx="1">
                  <c:v>7.9589216944801038</c:v>
                </c:pt>
                <c:pt idx="3">
                  <c:v>10.099573257467995</c:v>
                </c:pt>
                <c:pt idx="4">
                  <c:v>6</c:v>
                </c:pt>
                <c:pt idx="6">
                  <c:v>3.8461538461538463</c:v>
                </c:pt>
                <c:pt idx="7">
                  <c:v>8.9041095890410951</c:v>
                </c:pt>
                <c:pt idx="8">
                  <c:v>4.2194092827004219</c:v>
                </c:pt>
                <c:pt idx="9">
                  <c:v>9.3567251461988299</c:v>
                </c:pt>
                <c:pt idx="10">
                  <c:v>6.557377049180328</c:v>
                </c:pt>
                <c:pt idx="11">
                  <c:v>8.7804878048780477</c:v>
                </c:pt>
                <c:pt idx="12">
                  <c:v>9.4117647058823533</c:v>
                </c:pt>
                <c:pt idx="13">
                  <c:v>15.151515151515152</c:v>
                </c:pt>
                <c:pt idx="15">
                  <c:v>6.9767441860465116</c:v>
                </c:pt>
                <c:pt idx="16">
                  <c:v>5.6521739130434785</c:v>
                </c:pt>
                <c:pt idx="17">
                  <c:v>10.674157303370785</c:v>
                </c:pt>
                <c:pt idx="18">
                  <c:v>7.4509803921568629</c:v>
                </c:pt>
                <c:pt idx="19">
                  <c:v>8.5427135678391952</c:v>
                </c:pt>
              </c:numCache>
            </c:numRef>
          </c:val>
          <c:extLst>
            <c:ext xmlns:c16="http://schemas.microsoft.com/office/drawing/2014/chart" uri="{C3380CC4-5D6E-409C-BE32-E72D297353CC}">
              <c16:uniqueId val="{00000000-35CF-4537-B14D-4C750291E702}"/>
            </c:ext>
          </c:extLst>
        </c:ser>
        <c:ser>
          <c:idx val="1"/>
          <c:order val="1"/>
          <c:tx>
            <c:strRef>
              <c:f>'Q3(3)属性'!$AS$2</c:f>
              <c:strCache>
                <c:ptCount val="1"/>
                <c:pt idx="0">
                  <c:v>聞いたことは
あるが、内容は
よく知らない</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35CF-4537-B14D-4C750291E7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'Q3(3)属性'!$AP$3:$AP$22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'Q3(3)属性'!$AS$3:$AS$22</c:f>
              <c:numCache>
                <c:formatCode>0.0</c:formatCode>
                <c:ptCount val="20"/>
                <c:pt idx="0">
                  <c:v>25</c:v>
                </c:pt>
                <c:pt idx="1">
                  <c:v>23.234916559691911</c:v>
                </c:pt>
                <c:pt idx="3">
                  <c:v>20.483641536273115</c:v>
                </c:pt>
                <c:pt idx="4">
                  <c:v>25.529411764705884</c:v>
                </c:pt>
                <c:pt idx="6">
                  <c:v>23.076923076923077</c:v>
                </c:pt>
                <c:pt idx="7">
                  <c:v>13.013698630136986</c:v>
                </c:pt>
                <c:pt idx="8">
                  <c:v>20.675105485232066</c:v>
                </c:pt>
                <c:pt idx="9">
                  <c:v>19.5906432748538</c:v>
                </c:pt>
                <c:pt idx="10">
                  <c:v>26.229508196721312</c:v>
                </c:pt>
                <c:pt idx="11">
                  <c:v>21.951219512195124</c:v>
                </c:pt>
                <c:pt idx="12">
                  <c:v>35.882352941176471</c:v>
                </c:pt>
                <c:pt idx="13">
                  <c:v>28.787878787878789</c:v>
                </c:pt>
                <c:pt idx="15">
                  <c:v>20.930232558139537</c:v>
                </c:pt>
                <c:pt idx="16">
                  <c:v>25.217391304347824</c:v>
                </c:pt>
                <c:pt idx="17">
                  <c:v>18.539325842696631</c:v>
                </c:pt>
                <c:pt idx="18">
                  <c:v>30.588235294117649</c:v>
                </c:pt>
                <c:pt idx="19">
                  <c:v>25.628140703517587</c:v>
                </c:pt>
              </c:numCache>
            </c:numRef>
          </c:val>
          <c:extLst>
            <c:ext xmlns:c16="http://schemas.microsoft.com/office/drawing/2014/chart" uri="{C3380CC4-5D6E-409C-BE32-E72D297353CC}">
              <c16:uniqueId val="{00000001-35CF-4537-B14D-4C750291E702}"/>
            </c:ext>
          </c:extLst>
        </c:ser>
        <c:ser>
          <c:idx val="2"/>
          <c:order val="2"/>
          <c:tx>
            <c:strRef>
              <c:f>'Q3(3)属性'!$AT$2</c:f>
              <c:strCache>
                <c:ptCount val="1"/>
                <c:pt idx="0">
                  <c:v>知らなかった</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35CF-4537-B14D-4C750291E7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'Q3(3)属性'!$AP$3:$AP$22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'Q3(3)属性'!$AT$3:$AT$22</c:f>
              <c:numCache>
                <c:formatCode>0.0</c:formatCode>
                <c:ptCount val="20"/>
                <c:pt idx="0">
                  <c:v>25</c:v>
                </c:pt>
                <c:pt idx="1">
                  <c:v>68.613607188703469</c:v>
                </c:pt>
                <c:pt idx="3">
                  <c:v>69.416785206258893</c:v>
                </c:pt>
                <c:pt idx="4">
                  <c:v>68.117647058823522</c:v>
                </c:pt>
                <c:pt idx="6">
                  <c:v>73.076923076923066</c:v>
                </c:pt>
                <c:pt idx="7">
                  <c:v>78.082191780821915</c:v>
                </c:pt>
                <c:pt idx="8">
                  <c:v>75.105485232067508</c:v>
                </c:pt>
                <c:pt idx="9">
                  <c:v>71.05263157894737</c:v>
                </c:pt>
                <c:pt idx="10">
                  <c:v>67.213114754098356</c:v>
                </c:pt>
                <c:pt idx="11">
                  <c:v>69.268292682926827</c:v>
                </c:pt>
                <c:pt idx="12">
                  <c:v>52.941176470588239</c:v>
                </c:pt>
                <c:pt idx="13">
                  <c:v>56.060606060606055</c:v>
                </c:pt>
                <c:pt idx="15">
                  <c:v>71.705426356589157</c:v>
                </c:pt>
                <c:pt idx="16">
                  <c:v>69.130434782608702</c:v>
                </c:pt>
                <c:pt idx="17">
                  <c:v>70.786516853932582</c:v>
                </c:pt>
                <c:pt idx="18">
                  <c:v>61.568627450980394</c:v>
                </c:pt>
                <c:pt idx="19">
                  <c:v>65.829145728643212</c:v>
                </c:pt>
              </c:numCache>
            </c:numRef>
          </c:val>
          <c:extLst>
            <c:ext xmlns:c16="http://schemas.microsoft.com/office/drawing/2014/chart" uri="{C3380CC4-5D6E-409C-BE32-E72D297353CC}">
              <c16:uniqueId val="{00000002-35CF-4537-B14D-4C750291E702}"/>
            </c:ext>
          </c:extLst>
        </c:ser>
        <c:ser>
          <c:idx val="3"/>
          <c:order val="3"/>
          <c:tx>
            <c:strRef>
              <c:f>'Q3(3)属性'!$AU$2</c:f>
              <c:strCache>
                <c:ptCount val="1"/>
                <c:pt idx="0">
                  <c:v>無回答</c:v>
                </c:pt>
              </c:strCache>
            </c:strRef>
          </c:tx>
          <c:spPr>
            <a:solidFill>
              <a:sysClr val="window" lastClr="FFFFFF"/>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35CF-4537-B14D-4C750291E702}"/>
                </c:ext>
              </c:extLst>
            </c:dLbl>
            <c:dLbl>
              <c:idx val="12"/>
              <c:layout>
                <c:manualLayout>
                  <c:x val="2.1961767566253343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056-49B9-A26F-DCFDE134B844}"/>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'Q3(3)属性'!$AP$3:$AP$22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'Q3(3)属性'!$AU$3:$AU$22</c:f>
              <c:numCache>
                <c:formatCode>0.0</c:formatCode>
                <c:ptCount val="20"/>
                <c:pt idx="0">
                  <c:v>25</c:v>
                </c:pt>
                <c:pt idx="1">
                  <c:v>0.19255455712451863</c:v>
                </c:pt>
                <c:pt idx="3">
                  <c:v>0</c:v>
                </c:pt>
                <c:pt idx="4">
                  <c:v>0.35294117647058826</c:v>
                </c:pt>
                <c:pt idx="6">
                  <c:v>0</c:v>
                </c:pt>
                <c:pt idx="7">
                  <c:v>0</c:v>
                </c:pt>
                <c:pt idx="8">
                  <c:v>0</c:v>
                </c:pt>
                <c:pt idx="9">
                  <c:v>0</c:v>
                </c:pt>
                <c:pt idx="10">
                  <c:v>0</c:v>
                </c:pt>
                <c:pt idx="11">
                  <c:v>0</c:v>
                </c:pt>
                <c:pt idx="12">
                  <c:v>1.7647058823529411</c:v>
                </c:pt>
                <c:pt idx="13">
                  <c:v>0</c:v>
                </c:pt>
                <c:pt idx="15">
                  <c:v>0.38759689922480622</c:v>
                </c:pt>
                <c:pt idx="16">
                  <c:v>0</c:v>
                </c:pt>
                <c:pt idx="17">
                  <c:v>0</c:v>
                </c:pt>
                <c:pt idx="18">
                  <c:v>0.39215686274509803</c:v>
                </c:pt>
                <c:pt idx="19">
                  <c:v>0</c:v>
                </c:pt>
              </c:numCache>
            </c:numRef>
          </c:val>
          <c:extLst>
            <c:ext xmlns:c16="http://schemas.microsoft.com/office/drawing/2014/chart" uri="{C3380CC4-5D6E-409C-BE32-E72D297353CC}">
              <c16:uniqueId val="{00000003-35CF-4537-B14D-4C750291E702}"/>
            </c:ext>
          </c:extLst>
        </c:ser>
        <c:dLbls>
          <c:showLegendKey val="0"/>
          <c:showVal val="0"/>
          <c:showCatName val="0"/>
          <c:showSerName val="0"/>
          <c:showPercent val="0"/>
          <c:showBubbleSize val="0"/>
        </c:dLbls>
        <c:gapWidth val="30"/>
        <c:overlap val="100"/>
        <c:serLines/>
        <c:axId val="88242735"/>
        <c:axId val="1302220511"/>
      </c:barChart>
      <c:catAx>
        <c:axId val="88242735"/>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2220511"/>
        <c:crosses val="autoZero"/>
        <c:auto val="1"/>
        <c:lblAlgn val="ctr"/>
        <c:lblOffset val="100"/>
        <c:noMultiLvlLbl val="0"/>
      </c:catAx>
      <c:valAx>
        <c:axId val="1302220511"/>
        <c:scaling>
          <c:orientation val="minMax"/>
        </c:scaling>
        <c:delete val="1"/>
        <c:axPos val="t"/>
        <c:numFmt formatCode="0%" sourceLinked="1"/>
        <c:majorTickMark val="none"/>
        <c:minorTickMark val="none"/>
        <c:tickLblPos val="nextTo"/>
        <c:crossAx val="88242735"/>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7201652984866254"/>
          <c:y val="3.4489798655917586E-2"/>
          <c:w val="0.67277994385131246"/>
          <c:h val="0.94137936122550281"/>
        </c:manualLayout>
      </c:layout>
      <c:barChart>
        <c:barDir val="bar"/>
        <c:grouping val="stacked"/>
        <c:varyColors val="0"/>
        <c:ser>
          <c:idx val="1"/>
          <c:order val="0"/>
          <c:tx>
            <c:strRef>
              <c:f>'Q3(3)属性'!$AR$2</c:f>
              <c:strCache>
                <c:ptCount val="1"/>
                <c:pt idx="0">
                  <c:v>知っている</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E053-4DEA-BAAA-7280CDEF8879}"/>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'Q3(3)属性'!$AP$3:$AP$50</c15:sqref>
                  </c15:fullRef>
                </c:ext>
              </c:extLst>
              <c:f>('Q3(3)属性'!$AP$3:$AP$4,'Q3(3)属性'!$AP$23:$AP$50)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'Q3(3)属性'!$AR$3:$AR$50</c15:sqref>
                  </c15:fullRef>
                </c:ext>
              </c:extLst>
              <c:f>('Q3(3)属性'!$AR$3:$AR$4,'Q3(3)属性'!$AR$23:$AR$50)</c:f>
              <c:numCache>
                <c:formatCode>0.0</c:formatCode>
                <c:ptCount val="30"/>
                <c:pt idx="0">
                  <c:v>25</c:v>
                </c:pt>
                <c:pt idx="1">
                  <c:v>7.9589216944801038</c:v>
                </c:pt>
                <c:pt idx="3">
                  <c:v>7.5268817204301079</c:v>
                </c:pt>
                <c:pt idx="4">
                  <c:v>7.8321678321678325</c:v>
                </c:pt>
                <c:pt idx="5">
                  <c:v>5.93607305936073</c:v>
                </c:pt>
                <c:pt idx="6">
                  <c:v>14.285714285714285</c:v>
                </c:pt>
                <c:pt idx="7">
                  <c:v>6.1111111111111107</c:v>
                </c:pt>
                <c:pt idx="8">
                  <c:v>12.698412698412698</c:v>
                </c:pt>
                <c:pt idx="9">
                  <c:v>10.596026490066226</c:v>
                </c:pt>
                <c:pt idx="10">
                  <c:v>13.513513513513514</c:v>
                </c:pt>
                <c:pt idx="12">
                  <c:v>5.298013245033113</c:v>
                </c:pt>
                <c:pt idx="13">
                  <c:v>7.2765072765072771</c:v>
                </c:pt>
                <c:pt idx="14">
                  <c:v>9.2643051771117158</c:v>
                </c:pt>
                <c:pt idx="15">
                  <c:v>10.094637223974763</c:v>
                </c:pt>
                <c:pt idx="16">
                  <c:v>8.695652173913043</c:v>
                </c:pt>
                <c:pt idx="17">
                  <c:v>5.5555555555555554</c:v>
                </c:pt>
                <c:pt idx="18">
                  <c:v>0</c:v>
                </c:pt>
                <c:pt idx="20">
                  <c:v>9.6091205211726383</c:v>
                </c:pt>
                <c:pt idx="21">
                  <c:v>9.6866096866096854</c:v>
                </c:pt>
                <c:pt idx="22">
                  <c:v>10.526315789473683</c:v>
                </c:pt>
                <c:pt idx="23">
                  <c:v>6.666666666666667</c:v>
                </c:pt>
                <c:pt idx="24">
                  <c:v>0</c:v>
                </c:pt>
                <c:pt idx="25">
                  <c:v>4.4334975369458132</c:v>
                </c:pt>
                <c:pt idx="26">
                  <c:v>6.9767441860465116</c:v>
                </c:pt>
                <c:pt idx="27">
                  <c:v>6.8181818181818175</c:v>
                </c:pt>
                <c:pt idx="28">
                  <c:v>0</c:v>
                </c:pt>
                <c:pt idx="29">
                  <c:v>7.1428571428571423</c:v>
                </c:pt>
              </c:numCache>
            </c:numRef>
          </c:val>
          <c:extLst>
            <c:ext xmlns:c16="http://schemas.microsoft.com/office/drawing/2014/chart" uri="{C3380CC4-5D6E-409C-BE32-E72D297353CC}">
              <c16:uniqueId val="{00000001-E053-4DEA-BAAA-7280CDEF8879}"/>
            </c:ext>
          </c:extLst>
        </c:ser>
        <c:ser>
          <c:idx val="2"/>
          <c:order val="1"/>
          <c:tx>
            <c:strRef>
              <c:f>'Q3(3)属性'!$AS$2</c:f>
              <c:strCache>
                <c:ptCount val="1"/>
                <c:pt idx="0">
                  <c:v>聞いたことは
あるが、内容は
よく知らない</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E053-4DEA-BAAA-7280CDEF8879}"/>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'Q3(3)属性'!$AP$3:$AP$50</c15:sqref>
                  </c15:fullRef>
                </c:ext>
              </c:extLst>
              <c:f>('Q3(3)属性'!$AP$3:$AP$4,'Q3(3)属性'!$AP$23:$AP$50)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'Q3(3)属性'!$AS$3:$AS$50</c15:sqref>
                  </c15:fullRef>
                </c:ext>
              </c:extLst>
              <c:f>('Q3(3)属性'!$AS$3:$AS$4,'Q3(3)属性'!$AS$23:$AS$50)</c:f>
              <c:numCache>
                <c:formatCode>0.0</c:formatCode>
                <c:ptCount val="30"/>
                <c:pt idx="0">
                  <c:v>25</c:v>
                </c:pt>
                <c:pt idx="1">
                  <c:v>23.234916559691911</c:v>
                </c:pt>
                <c:pt idx="3">
                  <c:v>27.419354838709676</c:v>
                </c:pt>
                <c:pt idx="4">
                  <c:v>20</c:v>
                </c:pt>
                <c:pt idx="5">
                  <c:v>27.853881278538811</c:v>
                </c:pt>
                <c:pt idx="6">
                  <c:v>28.571428571428569</c:v>
                </c:pt>
                <c:pt idx="7">
                  <c:v>25.555555555555554</c:v>
                </c:pt>
                <c:pt idx="8">
                  <c:v>15.873015873015872</c:v>
                </c:pt>
                <c:pt idx="9">
                  <c:v>27.814569536423839</c:v>
                </c:pt>
                <c:pt idx="10">
                  <c:v>18.918918918918919</c:v>
                </c:pt>
                <c:pt idx="12">
                  <c:v>18.211920529801322</c:v>
                </c:pt>
                <c:pt idx="13">
                  <c:v>25.779625779625782</c:v>
                </c:pt>
                <c:pt idx="14">
                  <c:v>24.795640326975477</c:v>
                </c:pt>
                <c:pt idx="15">
                  <c:v>23.65930599369085</c:v>
                </c:pt>
                <c:pt idx="16">
                  <c:v>17.391304347826086</c:v>
                </c:pt>
                <c:pt idx="17">
                  <c:v>16.666666666666664</c:v>
                </c:pt>
                <c:pt idx="18">
                  <c:v>50</c:v>
                </c:pt>
                <c:pt idx="20">
                  <c:v>26.87296416938111</c:v>
                </c:pt>
                <c:pt idx="21">
                  <c:v>25.356125356125357</c:v>
                </c:pt>
                <c:pt idx="22">
                  <c:v>21.052631578947366</c:v>
                </c:pt>
                <c:pt idx="23">
                  <c:v>22.222222222222221</c:v>
                </c:pt>
                <c:pt idx="24">
                  <c:v>50</c:v>
                </c:pt>
                <c:pt idx="25">
                  <c:v>16.748768472906402</c:v>
                </c:pt>
                <c:pt idx="26">
                  <c:v>20.930232558139537</c:v>
                </c:pt>
                <c:pt idx="27">
                  <c:v>15.909090909090908</c:v>
                </c:pt>
                <c:pt idx="28">
                  <c:v>0</c:v>
                </c:pt>
                <c:pt idx="29">
                  <c:v>25</c:v>
                </c:pt>
              </c:numCache>
            </c:numRef>
          </c:val>
          <c:extLst>
            <c:ext xmlns:c15="http://schemas.microsoft.com/office/drawing/2012/chart" uri="{02D57815-91ED-43cb-92C2-25804820EDAC}">
              <c15:categoryFilterExceptions>
                <c15:categoryFilterException>
                  <c15:sqref>'Q3(3)属性'!$AS$5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0-CC13-4CD5-9BCB-08224D6E0FE0}"/>
                      </c:ext>
                    </c:extLst>
                  </c15:dLbl>
                </c15:categoryFilterException>
                <c15:categoryFilterException>
                  <c15:sqref>'Q3(3)属性'!$AS$8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1-CC13-4CD5-9BCB-08224D6E0FE0}"/>
                      </c:ext>
                    </c:extLst>
                  </c15:dLbl>
                </c15:categoryFilterException>
                <c15:categoryFilterException>
                  <c15:sqref>'Q3(3)属性'!$AS$17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2-CC13-4CD5-9BCB-08224D6E0FE0}"/>
                      </c:ext>
                    </c:extLst>
                  </c15:dLbl>
                </c15:categoryFilterException>
              </c15:categoryFilterExceptions>
            </c:ext>
            <c:ext xmlns:c16="http://schemas.microsoft.com/office/drawing/2014/chart" uri="{C3380CC4-5D6E-409C-BE32-E72D297353CC}">
              <c16:uniqueId val="{00000003-E053-4DEA-BAAA-7280CDEF8879}"/>
            </c:ext>
          </c:extLst>
        </c:ser>
        <c:ser>
          <c:idx val="3"/>
          <c:order val="2"/>
          <c:tx>
            <c:strRef>
              <c:f>'Q3(3)属性'!$AT$2</c:f>
              <c:strCache>
                <c:ptCount val="1"/>
                <c:pt idx="0">
                  <c:v>知らなかった</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E053-4DEA-BAAA-7280CDEF8879}"/>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'Q3(3)属性'!$AP$3:$AP$50</c15:sqref>
                  </c15:fullRef>
                </c:ext>
              </c:extLst>
              <c:f>('Q3(3)属性'!$AP$3:$AP$4,'Q3(3)属性'!$AP$23:$AP$50)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'Q3(3)属性'!$AT$3:$AT$50</c15:sqref>
                  </c15:fullRef>
                </c:ext>
              </c:extLst>
              <c:f>('Q3(3)属性'!$AT$3:$AT$4,'Q3(3)属性'!$AT$23:$AT$50)</c:f>
              <c:numCache>
                <c:formatCode>0.0</c:formatCode>
                <c:ptCount val="30"/>
                <c:pt idx="0">
                  <c:v>25</c:v>
                </c:pt>
                <c:pt idx="1">
                  <c:v>68.613607188703469</c:v>
                </c:pt>
                <c:pt idx="3">
                  <c:v>64.516129032258064</c:v>
                </c:pt>
                <c:pt idx="4">
                  <c:v>72.027972027972027</c:v>
                </c:pt>
                <c:pt idx="5">
                  <c:v>65.753424657534239</c:v>
                </c:pt>
                <c:pt idx="6">
                  <c:v>57.142857142857139</c:v>
                </c:pt>
                <c:pt idx="7">
                  <c:v>68.333333333333329</c:v>
                </c:pt>
                <c:pt idx="8">
                  <c:v>71.428571428571431</c:v>
                </c:pt>
                <c:pt idx="9">
                  <c:v>61.589403973509938</c:v>
                </c:pt>
                <c:pt idx="10">
                  <c:v>67.567567567567565</c:v>
                </c:pt>
                <c:pt idx="12">
                  <c:v>76.158940397350989</c:v>
                </c:pt>
                <c:pt idx="13">
                  <c:v>66.735966735966741</c:v>
                </c:pt>
                <c:pt idx="14">
                  <c:v>65.667574931880111</c:v>
                </c:pt>
                <c:pt idx="15">
                  <c:v>66.246056782334378</c:v>
                </c:pt>
                <c:pt idx="16">
                  <c:v>73.91304347826086</c:v>
                </c:pt>
                <c:pt idx="17">
                  <c:v>77.777777777777786</c:v>
                </c:pt>
                <c:pt idx="18">
                  <c:v>50</c:v>
                </c:pt>
                <c:pt idx="20">
                  <c:v>63.355048859934847</c:v>
                </c:pt>
                <c:pt idx="21">
                  <c:v>64.387464387464391</c:v>
                </c:pt>
                <c:pt idx="22">
                  <c:v>68.421052631578945</c:v>
                </c:pt>
                <c:pt idx="23">
                  <c:v>71.111111111111114</c:v>
                </c:pt>
                <c:pt idx="24">
                  <c:v>50</c:v>
                </c:pt>
                <c:pt idx="25">
                  <c:v>78.817733990147786</c:v>
                </c:pt>
                <c:pt idx="26">
                  <c:v>72.093023255813947</c:v>
                </c:pt>
                <c:pt idx="27">
                  <c:v>77.272727272727266</c:v>
                </c:pt>
                <c:pt idx="28">
                  <c:v>100</c:v>
                </c:pt>
                <c:pt idx="29">
                  <c:v>67.857142857142861</c:v>
                </c:pt>
              </c:numCache>
            </c:numRef>
          </c:val>
          <c:extLst>
            <c:ext xmlns:c15="http://schemas.microsoft.com/office/drawing/2012/chart" uri="{02D57815-91ED-43cb-92C2-25804820EDAC}">
              <c15:categoryFilterExceptions>
                <c15:categoryFilterException>
                  <c15:sqref>'Q3(3)属性'!$AT$5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3-CC13-4CD5-9BCB-08224D6E0FE0}"/>
                      </c:ext>
                    </c:extLst>
                  </c15:dLbl>
                </c15:categoryFilterException>
                <c15:categoryFilterException>
                  <c15:sqref>'Q3(3)属性'!$AT$8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4-CC13-4CD5-9BCB-08224D6E0FE0}"/>
                      </c:ext>
                    </c:extLst>
                  </c15:dLbl>
                </c15:categoryFilterException>
                <c15:categoryFilterException>
                  <c15:sqref>'Q3(3)属性'!$AT$14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5-CC13-4CD5-9BCB-08224D6E0FE0}"/>
                      </c:ext>
                    </c:extLst>
                  </c15:dLbl>
                </c15:categoryFilterException>
                <c15:categoryFilterException>
                  <c15:sqref>'Q3(3)属性'!$AT$16</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6-CC13-4CD5-9BCB-08224D6E0FE0}"/>
                      </c:ext>
                    </c:extLst>
                  </c15:dLbl>
                </c15:categoryFilterException>
                <c15:categoryFilterException>
                  <c15:sqref>'Q3(3)属性'!$AT$17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7-CC13-4CD5-9BCB-08224D6E0FE0}"/>
                      </c:ext>
                    </c:extLst>
                  </c15:dLbl>
                </c15:categoryFilterException>
              </c15:categoryFilterExceptions>
            </c:ext>
            <c:ext xmlns:c16="http://schemas.microsoft.com/office/drawing/2014/chart" uri="{C3380CC4-5D6E-409C-BE32-E72D297353CC}">
              <c16:uniqueId val="{00000005-E053-4DEA-BAAA-7280CDEF8879}"/>
            </c:ext>
          </c:extLst>
        </c:ser>
        <c:ser>
          <c:idx val="5"/>
          <c:order val="3"/>
          <c:tx>
            <c:strRef>
              <c:f>'Q3(3)属性'!$AU$2</c:f>
              <c:strCache>
                <c:ptCount val="1"/>
                <c:pt idx="0">
                  <c:v>無回答</c:v>
                </c:pt>
              </c:strCache>
            </c:strRef>
          </c:tx>
          <c:spPr>
            <a:solidFill>
              <a:schemeClr val="bg1"/>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E-E053-4DEA-BAAA-7280CDEF8879}"/>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'Q3(3)属性'!$AP$3:$AP$50</c15:sqref>
                  </c15:fullRef>
                </c:ext>
              </c:extLst>
              <c:f>('Q3(3)属性'!$AP$3:$AP$4,'Q3(3)属性'!$AP$23:$AP$50)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'Q3(3)属性'!$AU$3:$AU$50</c15:sqref>
                  </c15:fullRef>
                </c:ext>
              </c:extLst>
              <c:f>('Q3(3)属性'!$AU$3:$AU$4,'Q3(3)属性'!$AU$23:$AU$50)</c:f>
              <c:numCache>
                <c:formatCode>0.0</c:formatCode>
                <c:ptCount val="30"/>
                <c:pt idx="0">
                  <c:v>25</c:v>
                </c:pt>
                <c:pt idx="1">
                  <c:v>0.19255455712451863</c:v>
                </c:pt>
                <c:pt idx="3">
                  <c:v>0.53763440860215062</c:v>
                </c:pt>
                <c:pt idx="4">
                  <c:v>0.13986013986013987</c:v>
                </c:pt>
                <c:pt idx="5">
                  <c:v>0.45662100456621002</c:v>
                </c:pt>
                <c:pt idx="6">
                  <c:v>0</c:v>
                </c:pt>
                <c:pt idx="7">
                  <c:v>0</c:v>
                </c:pt>
                <c:pt idx="8">
                  <c:v>0</c:v>
                </c:pt>
                <c:pt idx="9">
                  <c:v>0</c:v>
                </c:pt>
                <c:pt idx="10">
                  <c:v>0</c:v>
                </c:pt>
                <c:pt idx="12">
                  <c:v>0.33112582781456956</c:v>
                </c:pt>
                <c:pt idx="13">
                  <c:v>0.20790020790020791</c:v>
                </c:pt>
                <c:pt idx="14">
                  <c:v>0.27247956403269752</c:v>
                </c:pt>
                <c:pt idx="15">
                  <c:v>0</c:v>
                </c:pt>
                <c:pt idx="16">
                  <c:v>0</c:v>
                </c:pt>
                <c:pt idx="17">
                  <c:v>0</c:v>
                </c:pt>
                <c:pt idx="18">
                  <c:v>0</c:v>
                </c:pt>
                <c:pt idx="20">
                  <c:v>0.16286644951140067</c:v>
                </c:pt>
                <c:pt idx="21">
                  <c:v>0.56980056980056981</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F-E053-4DEA-BAAA-7280CDEF8879}"/>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4809027777777777E-2"/>
          <c:y val="2.7998236331569663E-2"/>
          <c:w val="0.8059722222222222"/>
          <c:h val="0.94400352733686066"/>
        </c:manualLayout>
      </c:layout>
      <c:barChart>
        <c:barDir val="bar"/>
        <c:grouping val="percentStacked"/>
        <c:varyColors val="0"/>
        <c:ser>
          <c:idx val="0"/>
          <c:order val="0"/>
          <c:tx>
            <c:strRef>
              <c:f>'Q3(3)概要版'!$AM$2</c:f>
              <c:strCache>
                <c:ptCount val="1"/>
                <c:pt idx="0">
                  <c:v>知っている</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951A-4157-A7D3-BF1E017C5B1F}"/>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'Q3(3)概要版'!$AK$3:$AK$4</c:f>
              <c:strCache>
                <c:ptCount val="2"/>
                <c:pt idx="0">
                  <c:v>凡例</c:v>
                </c:pt>
                <c:pt idx="1">
                  <c:v>(1,558)</c:v>
                </c:pt>
              </c:strCache>
            </c:strRef>
          </c:cat>
          <c:val>
            <c:numRef>
              <c:f>'Q3(3)概要版'!$AM$3:$AM$4</c:f>
              <c:numCache>
                <c:formatCode>0.0</c:formatCode>
                <c:ptCount val="2"/>
                <c:pt idx="0">
                  <c:v>25</c:v>
                </c:pt>
                <c:pt idx="1">
                  <c:v>7.9589216944801038</c:v>
                </c:pt>
              </c:numCache>
            </c:numRef>
          </c:val>
          <c:extLst>
            <c:ext xmlns:c16="http://schemas.microsoft.com/office/drawing/2014/chart" uri="{C3380CC4-5D6E-409C-BE32-E72D297353CC}">
              <c16:uniqueId val="{00000001-951A-4157-A7D3-BF1E017C5B1F}"/>
            </c:ext>
          </c:extLst>
        </c:ser>
        <c:ser>
          <c:idx val="1"/>
          <c:order val="1"/>
          <c:tx>
            <c:strRef>
              <c:f>'Q3(3)概要版'!$AN$2</c:f>
              <c:strCache>
                <c:ptCount val="1"/>
                <c:pt idx="0">
                  <c:v>聞いたことは
あるが、内容は
よく知らない</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951A-4157-A7D3-BF1E017C5B1F}"/>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'Q3(3)概要版'!$AK$3:$AK$4</c:f>
              <c:strCache>
                <c:ptCount val="2"/>
                <c:pt idx="0">
                  <c:v>凡例</c:v>
                </c:pt>
                <c:pt idx="1">
                  <c:v>(1,558)</c:v>
                </c:pt>
              </c:strCache>
            </c:strRef>
          </c:cat>
          <c:val>
            <c:numRef>
              <c:f>'Q3(3)概要版'!$AN$3:$AN$4</c:f>
              <c:numCache>
                <c:formatCode>0.0</c:formatCode>
                <c:ptCount val="2"/>
                <c:pt idx="0">
                  <c:v>25</c:v>
                </c:pt>
                <c:pt idx="1">
                  <c:v>23.234916559691911</c:v>
                </c:pt>
              </c:numCache>
            </c:numRef>
          </c:val>
          <c:extLst>
            <c:ext xmlns:c16="http://schemas.microsoft.com/office/drawing/2014/chart" uri="{C3380CC4-5D6E-409C-BE32-E72D297353CC}">
              <c16:uniqueId val="{00000003-951A-4157-A7D3-BF1E017C5B1F}"/>
            </c:ext>
          </c:extLst>
        </c:ser>
        <c:ser>
          <c:idx val="2"/>
          <c:order val="2"/>
          <c:tx>
            <c:strRef>
              <c:f>'Q3(3)概要版'!$AO$2</c:f>
              <c:strCache>
                <c:ptCount val="1"/>
                <c:pt idx="0">
                  <c:v>知らなかった</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951A-4157-A7D3-BF1E017C5B1F}"/>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'Q3(3)概要版'!$AK$3:$AK$4</c:f>
              <c:strCache>
                <c:ptCount val="2"/>
                <c:pt idx="0">
                  <c:v>凡例</c:v>
                </c:pt>
                <c:pt idx="1">
                  <c:v>(1,558)</c:v>
                </c:pt>
              </c:strCache>
            </c:strRef>
          </c:cat>
          <c:val>
            <c:numRef>
              <c:f>'Q3(3)概要版'!$AO$3:$AO$4</c:f>
              <c:numCache>
                <c:formatCode>0.0</c:formatCode>
                <c:ptCount val="2"/>
                <c:pt idx="0">
                  <c:v>25</c:v>
                </c:pt>
                <c:pt idx="1">
                  <c:v>68.613607188703469</c:v>
                </c:pt>
              </c:numCache>
            </c:numRef>
          </c:val>
          <c:extLst>
            <c:ext xmlns:c16="http://schemas.microsoft.com/office/drawing/2014/chart" uri="{C3380CC4-5D6E-409C-BE32-E72D297353CC}">
              <c16:uniqueId val="{00000005-951A-4157-A7D3-BF1E017C5B1F}"/>
            </c:ext>
          </c:extLst>
        </c:ser>
        <c:ser>
          <c:idx val="3"/>
          <c:order val="3"/>
          <c:tx>
            <c:strRef>
              <c:f>'Q3(3)概要版'!$AP$2</c:f>
              <c:strCache>
                <c:ptCount val="1"/>
                <c:pt idx="0">
                  <c:v>無回答</c:v>
                </c:pt>
              </c:strCache>
            </c:strRef>
          </c:tx>
          <c:spPr>
            <a:solidFill>
              <a:sysClr val="window" lastClr="FFFFFF"/>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951A-4157-A7D3-BF1E017C5B1F}"/>
                </c:ext>
              </c:extLst>
            </c:dLbl>
            <c:dLbl>
              <c:idx val="12"/>
              <c:layout>
                <c:manualLayout>
                  <c:x val="2.1961767566253343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51A-4157-A7D3-BF1E017C5B1F}"/>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'Q3(3)概要版'!$AK$3:$AK$4</c:f>
              <c:strCache>
                <c:ptCount val="2"/>
                <c:pt idx="0">
                  <c:v>凡例</c:v>
                </c:pt>
                <c:pt idx="1">
                  <c:v>(1,558)</c:v>
                </c:pt>
              </c:strCache>
            </c:strRef>
          </c:cat>
          <c:val>
            <c:numRef>
              <c:f>'Q3(3)概要版'!$AP$3:$AP$4</c:f>
              <c:numCache>
                <c:formatCode>0.0</c:formatCode>
                <c:ptCount val="2"/>
                <c:pt idx="0">
                  <c:v>25</c:v>
                </c:pt>
                <c:pt idx="1">
                  <c:v>0.19255455712451863</c:v>
                </c:pt>
              </c:numCache>
            </c:numRef>
          </c:val>
          <c:extLst>
            <c:ext xmlns:c16="http://schemas.microsoft.com/office/drawing/2014/chart" uri="{C3380CC4-5D6E-409C-BE32-E72D297353CC}">
              <c16:uniqueId val="{00000008-951A-4157-A7D3-BF1E017C5B1F}"/>
            </c:ext>
          </c:extLst>
        </c:ser>
        <c:dLbls>
          <c:showLegendKey val="0"/>
          <c:showVal val="0"/>
          <c:showCatName val="0"/>
          <c:showSerName val="0"/>
          <c:showPercent val="0"/>
          <c:showBubbleSize val="0"/>
        </c:dLbls>
        <c:gapWidth val="30"/>
        <c:overlap val="100"/>
        <c:serLines/>
        <c:axId val="88242735"/>
        <c:axId val="1302220511"/>
      </c:barChart>
      <c:catAx>
        <c:axId val="88242735"/>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2220511"/>
        <c:crosses val="autoZero"/>
        <c:auto val="1"/>
        <c:lblAlgn val="ctr"/>
        <c:lblOffset val="100"/>
        <c:noMultiLvlLbl val="0"/>
      </c:catAx>
      <c:valAx>
        <c:axId val="1302220511"/>
        <c:scaling>
          <c:orientation val="minMax"/>
        </c:scaling>
        <c:delete val="1"/>
        <c:axPos val="t"/>
        <c:numFmt formatCode="0%" sourceLinked="1"/>
        <c:majorTickMark val="none"/>
        <c:minorTickMark val="none"/>
        <c:tickLblPos val="nextTo"/>
        <c:crossAx val="88242735"/>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6235211552503307"/>
          <c:y val="5.3769401892586555E-2"/>
          <c:w val="0.65390863970951008"/>
          <c:h val="0.88988786131199427"/>
        </c:manualLayout>
      </c:layout>
      <c:barChart>
        <c:barDir val="bar"/>
        <c:grouping val="stacked"/>
        <c:varyColors val="0"/>
        <c:ser>
          <c:idx val="1"/>
          <c:order val="0"/>
          <c:tx>
            <c:strRef>
              <c:f>'Q3(3)比較'!$AR$2</c:f>
              <c:strCache>
                <c:ptCount val="1"/>
                <c:pt idx="0">
                  <c:v>知っている</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56F0-4D5A-A8DF-C23E332A3C05}"/>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56F0-4D5A-A8DF-C23E332A3C05}"/>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56F0-4D5A-A8DF-C23E332A3C05}"/>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56F0-4D5A-A8DF-C23E332A3C05}"/>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56F0-4D5A-A8DF-C23E332A3C05}"/>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'Q3(3)比較'!$AP$3:$AP$5</c:f>
              <c:strCache>
                <c:ptCount val="3"/>
                <c:pt idx="0">
                  <c:v>凡例</c:v>
                </c:pt>
                <c:pt idx="1">
                  <c:v>(1,558)</c:v>
                </c:pt>
                <c:pt idx="2">
                  <c:v>(2,232)</c:v>
                </c:pt>
              </c:strCache>
            </c:strRef>
          </c:cat>
          <c:val>
            <c:numRef>
              <c:f>'Q3(3)比較'!$AR$3:$AR$5</c:f>
              <c:numCache>
                <c:formatCode>0.0</c:formatCode>
                <c:ptCount val="3"/>
                <c:pt idx="0">
                  <c:v>25</c:v>
                </c:pt>
                <c:pt idx="1">
                  <c:v>7.9589216944801038</c:v>
                </c:pt>
                <c:pt idx="2">
                  <c:v>5.4</c:v>
                </c:pt>
              </c:numCache>
            </c:numRef>
          </c:val>
          <c:extLst>
            <c:ext xmlns:c16="http://schemas.microsoft.com/office/drawing/2014/chart" uri="{C3380CC4-5D6E-409C-BE32-E72D297353CC}">
              <c16:uniqueId val="{00000005-56F0-4D5A-A8DF-C23E332A3C05}"/>
            </c:ext>
          </c:extLst>
        </c:ser>
        <c:ser>
          <c:idx val="2"/>
          <c:order val="1"/>
          <c:tx>
            <c:strRef>
              <c:f>'Q3(3)比較'!$AS$2</c:f>
              <c:strCache>
                <c:ptCount val="1"/>
                <c:pt idx="0">
                  <c:v>聞いたことは
あるが、内容は
よく知らない</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56F0-4D5A-A8DF-C23E332A3C05}"/>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56F0-4D5A-A8DF-C23E332A3C05}"/>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56F0-4D5A-A8DF-C23E332A3C05}"/>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56F0-4D5A-A8DF-C23E332A3C05}"/>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'Q3(3)比較'!$AP$3:$AP$5</c:f>
              <c:strCache>
                <c:ptCount val="3"/>
                <c:pt idx="0">
                  <c:v>凡例</c:v>
                </c:pt>
                <c:pt idx="1">
                  <c:v>(1,558)</c:v>
                </c:pt>
                <c:pt idx="2">
                  <c:v>(2,232)</c:v>
                </c:pt>
              </c:strCache>
            </c:strRef>
          </c:cat>
          <c:val>
            <c:numRef>
              <c:f>'Q3(3)比較'!$AS$3:$AS$5</c:f>
              <c:numCache>
                <c:formatCode>0.0</c:formatCode>
                <c:ptCount val="3"/>
                <c:pt idx="0">
                  <c:v>25</c:v>
                </c:pt>
                <c:pt idx="1">
                  <c:v>23.234916559691911</c:v>
                </c:pt>
                <c:pt idx="2">
                  <c:v>15.5</c:v>
                </c:pt>
              </c:numCache>
            </c:numRef>
          </c:val>
          <c:extLst>
            <c:ext xmlns:c16="http://schemas.microsoft.com/office/drawing/2014/chart" uri="{C3380CC4-5D6E-409C-BE32-E72D297353CC}">
              <c16:uniqueId val="{0000000A-56F0-4D5A-A8DF-C23E332A3C05}"/>
            </c:ext>
          </c:extLst>
        </c:ser>
        <c:ser>
          <c:idx val="3"/>
          <c:order val="2"/>
          <c:tx>
            <c:strRef>
              <c:f>'Q3(3)比較'!$AT$2</c:f>
              <c:strCache>
                <c:ptCount val="1"/>
                <c:pt idx="0">
                  <c:v>知らなかった</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56F0-4D5A-A8DF-C23E332A3C05}"/>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56F0-4D5A-A8DF-C23E332A3C05}"/>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56F0-4D5A-A8DF-C23E332A3C05}"/>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56F0-4D5A-A8DF-C23E332A3C05}"/>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56F0-4D5A-A8DF-C23E332A3C05}"/>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56F0-4D5A-A8DF-C23E332A3C05}"/>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'Q3(3)比較'!$AP$3:$AP$5</c:f>
              <c:strCache>
                <c:ptCount val="3"/>
                <c:pt idx="0">
                  <c:v>凡例</c:v>
                </c:pt>
                <c:pt idx="1">
                  <c:v>(1,558)</c:v>
                </c:pt>
                <c:pt idx="2">
                  <c:v>(2,232)</c:v>
                </c:pt>
              </c:strCache>
            </c:strRef>
          </c:cat>
          <c:val>
            <c:numRef>
              <c:f>'Q3(3)比較'!$AT$3:$AT$5</c:f>
              <c:numCache>
                <c:formatCode>0.0</c:formatCode>
                <c:ptCount val="3"/>
                <c:pt idx="0">
                  <c:v>25</c:v>
                </c:pt>
                <c:pt idx="1">
                  <c:v>68.613607188703469</c:v>
                </c:pt>
                <c:pt idx="2">
                  <c:v>77.900000000000006</c:v>
                </c:pt>
              </c:numCache>
            </c:numRef>
          </c:val>
          <c:extLst>
            <c:ext xmlns:c16="http://schemas.microsoft.com/office/drawing/2014/chart" uri="{C3380CC4-5D6E-409C-BE32-E72D297353CC}">
              <c16:uniqueId val="{00000011-56F0-4D5A-A8DF-C23E332A3C05}"/>
            </c:ext>
          </c:extLst>
        </c:ser>
        <c:ser>
          <c:idx val="13"/>
          <c:order val="3"/>
          <c:tx>
            <c:strRef>
              <c:f>'Q3(3)比較'!$AU$2</c:f>
              <c:strCache>
                <c:ptCount val="1"/>
                <c:pt idx="0">
                  <c:v>無回答</c:v>
                </c:pt>
              </c:strCache>
            </c:strRef>
          </c:tx>
          <c:spPr>
            <a:solidFill>
              <a:schemeClr val="bg1"/>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56F0-4D5A-A8DF-C23E332A3C05}"/>
                </c:ext>
              </c:extLst>
            </c:dLbl>
            <c:dLbl>
              <c:idx val="1"/>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3-56F0-4D5A-A8DF-C23E332A3C05}"/>
                </c:ext>
              </c:extLst>
            </c:dLbl>
            <c:dLbl>
              <c:idx val="2"/>
              <c:layout>
                <c:manualLayout>
                  <c:x val="2.2480754373469435E-2"/>
                  <c:y val="8.0529337725458363E-3"/>
                </c:manualLayout>
              </c:layout>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56F0-4D5A-A8DF-C23E332A3C05}"/>
                </c:ext>
              </c:extLst>
            </c:dLbl>
            <c:dLbl>
              <c:idx val="3"/>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5-56F0-4D5A-A8DF-C23E332A3C05}"/>
                </c:ext>
              </c:extLst>
            </c:dLbl>
            <c:dLbl>
              <c:idx val="4"/>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6-56F0-4D5A-A8DF-C23E332A3C05}"/>
                </c:ext>
              </c:extLst>
            </c:dLbl>
            <c:dLbl>
              <c:idx val="5"/>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7-56F0-4D5A-A8DF-C23E332A3C05}"/>
                </c:ext>
              </c:extLst>
            </c:dLbl>
            <c:dLbl>
              <c:idx val="6"/>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8-56F0-4D5A-A8DF-C23E332A3C05}"/>
                </c:ext>
              </c:extLst>
            </c:dLbl>
            <c:dLbl>
              <c:idx val="7"/>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9-56F0-4D5A-A8DF-C23E332A3C05}"/>
                </c:ext>
              </c:extLst>
            </c:dLbl>
            <c:dLbl>
              <c:idx val="8"/>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A-56F0-4D5A-A8DF-C23E332A3C05}"/>
                </c:ext>
              </c:extLst>
            </c:dLbl>
            <c:dLbl>
              <c:idx val="9"/>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B-56F0-4D5A-A8DF-C23E332A3C05}"/>
                </c:ext>
              </c:extLst>
            </c:dLbl>
            <c:dLbl>
              <c:idx val="10"/>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C-56F0-4D5A-A8DF-C23E332A3C05}"/>
                </c:ext>
              </c:extLst>
            </c:dLbl>
            <c:dLbl>
              <c:idx val="11"/>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D-56F0-4D5A-A8DF-C23E332A3C05}"/>
                </c:ext>
              </c:extLst>
            </c:dLbl>
            <c:dLbl>
              <c:idx val="12"/>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E-56F0-4D5A-A8DF-C23E332A3C05}"/>
                </c:ext>
              </c:extLst>
            </c:dLbl>
            <c:dLbl>
              <c:idx val="13"/>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2F-56F0-4D5A-A8DF-C23E332A3C05}"/>
                </c:ext>
              </c:extLst>
            </c:dLbl>
            <c:dLbl>
              <c:idx val="14"/>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30-56F0-4D5A-A8DF-C23E332A3C05}"/>
                </c:ext>
              </c:extLst>
            </c:dLbl>
            <c:dLbl>
              <c:idx val="15"/>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31-56F0-4D5A-A8DF-C23E332A3C05}"/>
                </c:ext>
              </c:extLst>
            </c:dLbl>
            <c:dLbl>
              <c:idx val="16"/>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32-56F0-4D5A-A8DF-C23E332A3C05}"/>
                </c:ext>
              </c:extLst>
            </c:dLbl>
            <c:dLbl>
              <c:idx val="17"/>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33-56F0-4D5A-A8DF-C23E332A3C05}"/>
                </c:ext>
              </c:extLst>
            </c:dLbl>
            <c:dLbl>
              <c:idx val="18"/>
              <c:spPr>
                <a:solidFill>
                  <a:schemeClr val="bg1"/>
                </a:solidFill>
              </c:spPr>
              <c:txPr>
                <a:bodyPr/>
                <a:lstStyle/>
                <a:p>
                  <a:pPr>
                    <a:defRPr altLang="en-US">
                      <a:solidFill>
                        <a:srgbClr val="00000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34-56F0-4D5A-A8DF-C23E332A3C05}"/>
                </c:ext>
              </c:extLst>
            </c:dLbl>
            <c:spPr>
              <a:solidFill>
                <a:schemeClr val="bg1"/>
              </a:solidFill>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'Q3(3)比較'!$AP$3:$AP$5</c:f>
              <c:strCache>
                <c:ptCount val="3"/>
                <c:pt idx="0">
                  <c:v>凡例</c:v>
                </c:pt>
                <c:pt idx="1">
                  <c:v>(1,558)</c:v>
                </c:pt>
                <c:pt idx="2">
                  <c:v>(2,232)</c:v>
                </c:pt>
              </c:strCache>
            </c:strRef>
          </c:cat>
          <c:val>
            <c:numRef>
              <c:f>'Q3(3)比較'!$AU$3:$AU$5</c:f>
              <c:numCache>
                <c:formatCode>0.0</c:formatCode>
                <c:ptCount val="3"/>
                <c:pt idx="0">
                  <c:v>25</c:v>
                </c:pt>
                <c:pt idx="1">
                  <c:v>0.19255455712451863</c:v>
                </c:pt>
                <c:pt idx="2">
                  <c:v>1.3</c:v>
                </c:pt>
              </c:numCache>
            </c:numRef>
          </c:val>
          <c:extLst>
            <c:ext xmlns:c16="http://schemas.microsoft.com/office/drawing/2014/chart" uri="{C3380CC4-5D6E-409C-BE32-E72D297353CC}">
              <c16:uniqueId val="{00000035-56F0-4D5A-A8DF-C23E332A3C05}"/>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680322734046224E-2"/>
          <c:y val="7.5803919185724201E-3"/>
          <c:w val="0.84196376538938467"/>
          <c:h val="0.97037376254098351"/>
        </c:manualLayout>
      </c:layout>
      <c:barChart>
        <c:barDir val="bar"/>
        <c:grouping val="stacked"/>
        <c:varyColors val="0"/>
        <c:ser>
          <c:idx val="1"/>
          <c:order val="0"/>
          <c:tx>
            <c:strRef>
              <c:f>'Q4'!$AM$2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10E9-40B7-9572-4D5DFE32232F}"/>
                </c:ext>
              </c:extLst>
            </c:dLbl>
            <c:dLbl>
              <c:idx val="1"/>
              <c:layout>
                <c:manualLayout>
                  <c:x val="9.9999973753287577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0E9-40B7-9572-4D5DFE32232F}"/>
                </c:ext>
              </c:extLst>
            </c:dLbl>
            <c:dLbl>
              <c:idx val="2"/>
              <c:layout>
                <c:manualLayout>
                  <c:x val="9.9999973753287733E-3"/>
                  <c:y val="5.633950685741746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0E9-40B7-9572-4D5DFE32232F}"/>
                </c:ext>
              </c:extLst>
            </c:dLbl>
            <c:dLbl>
              <c:idx val="11"/>
              <c:layout>
                <c:manualLayout>
                  <c:x val="9.9999973753287733E-3"/>
                  <c:y val="7.511737089201947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0E9-40B7-9572-4D5DFE32232F}"/>
                </c:ext>
              </c:extLst>
            </c:dLbl>
            <c:dLbl>
              <c:idx val="16"/>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0E9-40B7-9572-4D5DFE32232F}"/>
                </c:ext>
              </c:extLst>
            </c:dLbl>
            <c:dLbl>
              <c:idx val="18"/>
              <c:layout>
                <c:manualLayout>
                  <c:x val="9.9999973753287733E-3"/>
                  <c:y val="7.511737089201877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0E9-40B7-9572-4D5DFE32232F}"/>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'Q4'!$AK$3:$AK$23</c:f>
              <c:strCache>
                <c:ptCount val="21"/>
                <c:pt idx="0">
                  <c:v>凡例</c:v>
                </c:pt>
                <c:pt idx="1">
                  <c:v>(1)省エネルギーに関する周知活動</c:v>
                </c:pt>
                <c:pt idx="2">
                  <c:v>(2)省エネルギー住宅の普及促進・支援</c:v>
                </c:pt>
                <c:pt idx="3">
                  <c:v>(3)太陽光発電などの再生可能エネルギーの
活用に関する啓発や支援</c:v>
                </c:pt>
                <c:pt idx="4">
                  <c:v>(4)ごみ減量行動の啓発や支援</c:v>
                </c:pt>
                <c:pt idx="5">
                  <c:v>(5)ごみの分別回収</c:v>
                </c:pt>
                <c:pt idx="6">
                  <c:v>(6)区民主体の資源回収活動の啓発や支援</c:v>
                </c:pt>
                <c:pt idx="7">
                  <c:v>(7)樹林地などの貴重な自然環境の保全</c:v>
                </c:pt>
                <c:pt idx="8">
                  <c:v>(8)公共施設の緑化や公園などの整備</c:v>
                </c:pt>
                <c:pt idx="9">
                  <c:v>(9)農業・農地保全による潤いのあるまちづくり</c:v>
                </c:pt>
                <c:pt idx="10">
                  <c:v>(10)河川・水辺の保全</c:v>
                </c:pt>
                <c:pt idx="11">
                  <c:v>(11)住まいの緑化や、雨水を貯留・浸透させる
雨水浸透ますや雨水タンクの設置への啓発や支援</c:v>
                </c:pt>
                <c:pt idx="12">
                  <c:v>(12)区民・事業者と連携した、
地域の風景の保全や風景づくり</c:v>
                </c:pt>
                <c:pt idx="13">
                  <c:v>(13)ヒートアイランド現象などによる
街の気温上昇を抑える取組み</c:v>
                </c:pt>
                <c:pt idx="14">
                  <c:v>(14)徒歩や自転車利用、公共交通機関による
移動の促進に関する啓発や支援</c:v>
                </c:pt>
                <c:pt idx="15">
                  <c:v>(15)ごみやたばこの吸い殻などのポイ捨て
防止の啓発</c:v>
                </c:pt>
                <c:pt idx="16">
                  <c:v>(16)歩きたばこや路上喫煙防止の啓発</c:v>
                </c:pt>
                <c:pt idx="17">
                  <c:v>(17)たばこルールなど、地域の環境に関する
ルールづくり</c:v>
                </c:pt>
                <c:pt idx="18">
                  <c:v>(18)きれいな空気や水、土壌の確保</c:v>
                </c:pt>
                <c:pt idx="19">
                  <c:v>(19)生活騒音、振動、におい・悪臭の抑制</c:v>
                </c:pt>
                <c:pt idx="20">
                  <c:v>(20)環境教育の実施や環境に関する
イベントの開催</c:v>
                </c:pt>
              </c:strCache>
            </c:strRef>
          </c:cat>
          <c:val>
            <c:numRef>
              <c:f>'Q4'!$AM$3:$AM$23</c:f>
              <c:numCache>
                <c:formatCode>0.0</c:formatCode>
                <c:ptCount val="21"/>
                <c:pt idx="0">
                  <c:v>14.285714285714286</c:v>
                </c:pt>
                <c:pt idx="1">
                  <c:v>3.2734274711168165</c:v>
                </c:pt>
                <c:pt idx="2">
                  <c:v>2.4390243902439024</c:v>
                </c:pt>
                <c:pt idx="3">
                  <c:v>2.6315789473684208</c:v>
                </c:pt>
                <c:pt idx="4">
                  <c:v>6.9961489088575091</c:v>
                </c:pt>
                <c:pt idx="5">
                  <c:v>30.102695763799741</c:v>
                </c:pt>
                <c:pt idx="6">
                  <c:v>11.0397946084724</c:v>
                </c:pt>
                <c:pt idx="7">
                  <c:v>9.5635430038510911</c:v>
                </c:pt>
                <c:pt idx="8">
                  <c:v>17.073170731707318</c:v>
                </c:pt>
                <c:pt idx="9">
                  <c:v>6.6110397946084722</c:v>
                </c:pt>
                <c:pt idx="10">
                  <c:v>8.472400513478819</c:v>
                </c:pt>
                <c:pt idx="11">
                  <c:v>3.8510911424903727</c:v>
                </c:pt>
                <c:pt idx="12">
                  <c:v>6.9961489088575091</c:v>
                </c:pt>
                <c:pt idx="13">
                  <c:v>1.7971758664955071</c:v>
                </c:pt>
                <c:pt idx="14">
                  <c:v>3.9152759948652118</c:v>
                </c:pt>
                <c:pt idx="15">
                  <c:v>7.7663671373555845</c:v>
                </c:pt>
                <c:pt idx="16">
                  <c:v>8.9216944801026958</c:v>
                </c:pt>
                <c:pt idx="17">
                  <c:v>8.6007702182284991</c:v>
                </c:pt>
                <c:pt idx="18">
                  <c:v>4.2362002567394095</c:v>
                </c:pt>
                <c:pt idx="19">
                  <c:v>4.1720154043645703</c:v>
                </c:pt>
                <c:pt idx="20">
                  <c:v>3.4659820282413349</c:v>
                </c:pt>
              </c:numCache>
            </c:numRef>
          </c:val>
          <c:extLst>
            <c:ext xmlns:c16="http://schemas.microsoft.com/office/drawing/2014/chart" uri="{C3380CC4-5D6E-409C-BE32-E72D297353CC}">
              <c16:uniqueId val="{00000006-10E9-40B7-9572-4D5DFE32232F}"/>
            </c:ext>
          </c:extLst>
        </c:ser>
        <c:ser>
          <c:idx val="2"/>
          <c:order val="1"/>
          <c:tx>
            <c:strRef>
              <c:f>'Q4'!$AN$2</c:f>
              <c:strCache>
                <c:ptCount val="1"/>
                <c:pt idx="0">
                  <c:v>どちらかと言えば、取り組んでいると思う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7-10E9-40B7-9572-4D5DFE32232F}"/>
                </c:ext>
              </c:extLst>
            </c:dLbl>
            <c:dLbl>
              <c:idx val="2"/>
              <c:layout>
                <c:manualLayout>
                  <c:x val="-1.5277597279755939E-17"/>
                  <c:y val="-5.633802816901408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10E9-40B7-9572-4D5DFE32232F}"/>
                </c:ext>
              </c:extLst>
            </c:dLbl>
            <c:dLbl>
              <c:idx val="11"/>
              <c:layout>
                <c:manualLayout>
                  <c:x val="6.6666649168858486E-3"/>
                  <c:y val="-5.633654948061069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10E9-40B7-9572-4D5DFE32232F}"/>
                </c:ext>
              </c:extLst>
            </c:dLbl>
            <c:dLbl>
              <c:idx val="16"/>
              <c:layout>
                <c:manualLayout>
                  <c:x val="1.6666662292214605E-2"/>
                  <c:y val="-3.755868544600801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10E9-40B7-9572-4D5DFE32232F}"/>
                </c:ext>
              </c:extLst>
            </c:dLbl>
            <c:dLbl>
              <c:idx val="18"/>
              <c:layout>
                <c:manualLayout>
                  <c:x val="9.9999973753287733E-3"/>
                  <c:y val="-5.633802816901408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10E9-40B7-9572-4D5DFE32232F}"/>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'Q4'!$AK$3:$AK$23</c:f>
              <c:strCache>
                <c:ptCount val="21"/>
                <c:pt idx="0">
                  <c:v>凡例</c:v>
                </c:pt>
                <c:pt idx="1">
                  <c:v>(1)省エネルギーに関する周知活動</c:v>
                </c:pt>
                <c:pt idx="2">
                  <c:v>(2)省エネルギー住宅の普及促進・支援</c:v>
                </c:pt>
                <c:pt idx="3">
                  <c:v>(3)太陽光発電などの再生可能エネルギーの
活用に関する啓発や支援</c:v>
                </c:pt>
                <c:pt idx="4">
                  <c:v>(4)ごみ減量行動の啓発や支援</c:v>
                </c:pt>
                <c:pt idx="5">
                  <c:v>(5)ごみの分別回収</c:v>
                </c:pt>
                <c:pt idx="6">
                  <c:v>(6)区民主体の資源回収活動の啓発や支援</c:v>
                </c:pt>
                <c:pt idx="7">
                  <c:v>(7)樹林地などの貴重な自然環境の保全</c:v>
                </c:pt>
                <c:pt idx="8">
                  <c:v>(8)公共施設の緑化や公園などの整備</c:v>
                </c:pt>
                <c:pt idx="9">
                  <c:v>(9)農業・農地保全による潤いのあるまちづくり</c:v>
                </c:pt>
                <c:pt idx="10">
                  <c:v>(10)河川・水辺の保全</c:v>
                </c:pt>
                <c:pt idx="11">
                  <c:v>(11)住まいの緑化や、雨水を貯留・浸透させる
雨水浸透ますや雨水タンクの設置への啓発や支援</c:v>
                </c:pt>
                <c:pt idx="12">
                  <c:v>(12)区民・事業者と連携した、
地域の風景の保全や風景づくり</c:v>
                </c:pt>
                <c:pt idx="13">
                  <c:v>(13)ヒートアイランド現象などによる
街の気温上昇を抑える取組み</c:v>
                </c:pt>
                <c:pt idx="14">
                  <c:v>(14)徒歩や自転車利用、公共交通機関による
移動の促進に関する啓発や支援</c:v>
                </c:pt>
                <c:pt idx="15">
                  <c:v>(15)ごみやたばこの吸い殻などのポイ捨て
防止の啓発</c:v>
                </c:pt>
                <c:pt idx="16">
                  <c:v>(16)歩きたばこや路上喫煙防止の啓発</c:v>
                </c:pt>
                <c:pt idx="17">
                  <c:v>(17)たばこルールなど、地域の環境に関する
ルールづくり</c:v>
                </c:pt>
                <c:pt idx="18">
                  <c:v>(18)きれいな空気や水、土壌の確保</c:v>
                </c:pt>
                <c:pt idx="19">
                  <c:v>(19)生活騒音、振動、におい・悪臭の抑制</c:v>
                </c:pt>
                <c:pt idx="20">
                  <c:v>(20)環境教育の実施や環境に関する
イベントの開催</c:v>
                </c:pt>
              </c:strCache>
            </c:strRef>
          </c:cat>
          <c:val>
            <c:numRef>
              <c:f>'Q4'!$AN$3:$AN$23</c:f>
              <c:numCache>
                <c:formatCode>0.0</c:formatCode>
                <c:ptCount val="21"/>
                <c:pt idx="0">
                  <c:v>14.285714285714286</c:v>
                </c:pt>
                <c:pt idx="1">
                  <c:v>20.474967907573813</c:v>
                </c:pt>
                <c:pt idx="2">
                  <c:v>13.222079589216944</c:v>
                </c:pt>
                <c:pt idx="3">
                  <c:v>13.350449293966623</c:v>
                </c:pt>
                <c:pt idx="4">
                  <c:v>23.106546854942234</c:v>
                </c:pt>
                <c:pt idx="5">
                  <c:v>29.13992297817715</c:v>
                </c:pt>
                <c:pt idx="6">
                  <c:v>21.758664955070603</c:v>
                </c:pt>
                <c:pt idx="7">
                  <c:v>20.73170731707317</c:v>
                </c:pt>
                <c:pt idx="8">
                  <c:v>32.477535301668809</c:v>
                </c:pt>
                <c:pt idx="9">
                  <c:v>20.346598202824133</c:v>
                </c:pt>
                <c:pt idx="10">
                  <c:v>24.646983311938385</c:v>
                </c:pt>
                <c:pt idx="11">
                  <c:v>12.901155327342748</c:v>
                </c:pt>
                <c:pt idx="12">
                  <c:v>20.73170731707317</c:v>
                </c:pt>
                <c:pt idx="13">
                  <c:v>10.205391527599486</c:v>
                </c:pt>
                <c:pt idx="14">
                  <c:v>14.313222079589217</c:v>
                </c:pt>
                <c:pt idx="15">
                  <c:v>20.410783055198973</c:v>
                </c:pt>
                <c:pt idx="16">
                  <c:v>20.089858793324776</c:v>
                </c:pt>
                <c:pt idx="17">
                  <c:v>17.779204107830552</c:v>
                </c:pt>
                <c:pt idx="18">
                  <c:v>16.559691912708601</c:v>
                </c:pt>
                <c:pt idx="19">
                  <c:v>15.982028241335044</c:v>
                </c:pt>
                <c:pt idx="20">
                  <c:v>14.569961489088575</c:v>
                </c:pt>
              </c:numCache>
            </c:numRef>
          </c:val>
          <c:extLst>
            <c:ext xmlns:c16="http://schemas.microsoft.com/office/drawing/2014/chart" uri="{C3380CC4-5D6E-409C-BE32-E72D297353CC}">
              <c16:uniqueId val="{0000000C-10E9-40B7-9572-4D5DFE32232F}"/>
            </c:ext>
          </c:extLst>
        </c:ser>
        <c:ser>
          <c:idx val="3"/>
          <c:order val="2"/>
          <c:tx>
            <c:strRef>
              <c:f>'Q4'!$AO$2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D-10E9-40B7-9572-4D5DFE32232F}"/>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'Q4'!$AK$3:$AK$23</c:f>
              <c:strCache>
                <c:ptCount val="21"/>
                <c:pt idx="0">
                  <c:v>凡例</c:v>
                </c:pt>
                <c:pt idx="1">
                  <c:v>(1)省エネルギーに関する周知活動</c:v>
                </c:pt>
                <c:pt idx="2">
                  <c:v>(2)省エネルギー住宅の普及促進・支援</c:v>
                </c:pt>
                <c:pt idx="3">
                  <c:v>(3)太陽光発電などの再生可能エネルギーの
活用に関する啓発や支援</c:v>
                </c:pt>
                <c:pt idx="4">
                  <c:v>(4)ごみ減量行動の啓発や支援</c:v>
                </c:pt>
                <c:pt idx="5">
                  <c:v>(5)ごみの分別回収</c:v>
                </c:pt>
                <c:pt idx="6">
                  <c:v>(6)区民主体の資源回収活動の啓発や支援</c:v>
                </c:pt>
                <c:pt idx="7">
                  <c:v>(7)樹林地などの貴重な自然環境の保全</c:v>
                </c:pt>
                <c:pt idx="8">
                  <c:v>(8)公共施設の緑化や公園などの整備</c:v>
                </c:pt>
                <c:pt idx="9">
                  <c:v>(9)農業・農地保全による潤いのあるまちづくり</c:v>
                </c:pt>
                <c:pt idx="10">
                  <c:v>(10)河川・水辺の保全</c:v>
                </c:pt>
                <c:pt idx="11">
                  <c:v>(11)住まいの緑化や、雨水を貯留・浸透させる
雨水浸透ますや雨水タンクの設置への啓発や支援</c:v>
                </c:pt>
                <c:pt idx="12">
                  <c:v>(12)区民・事業者と連携した、
地域の風景の保全や風景づくり</c:v>
                </c:pt>
                <c:pt idx="13">
                  <c:v>(13)ヒートアイランド現象などによる
街の気温上昇を抑える取組み</c:v>
                </c:pt>
                <c:pt idx="14">
                  <c:v>(14)徒歩や自転車利用、公共交通機関による
移動の促進に関する啓発や支援</c:v>
                </c:pt>
                <c:pt idx="15">
                  <c:v>(15)ごみやたばこの吸い殻などのポイ捨て
防止の啓発</c:v>
                </c:pt>
                <c:pt idx="16">
                  <c:v>(16)歩きたばこや路上喫煙防止の啓発</c:v>
                </c:pt>
                <c:pt idx="17">
                  <c:v>(17)たばこルールなど、地域の環境に関する
ルールづくり</c:v>
                </c:pt>
                <c:pt idx="18">
                  <c:v>(18)きれいな空気や水、土壌の確保</c:v>
                </c:pt>
                <c:pt idx="19">
                  <c:v>(19)生活騒音、振動、におい・悪臭の抑制</c:v>
                </c:pt>
                <c:pt idx="20">
                  <c:v>(20)環境教育の実施や環境に関する
イベントの開催</c:v>
                </c:pt>
              </c:strCache>
            </c:strRef>
          </c:cat>
          <c:val>
            <c:numRef>
              <c:f>'Q4'!$AO$3:$AO$23</c:f>
              <c:numCache>
                <c:formatCode>0.0</c:formatCode>
                <c:ptCount val="21"/>
                <c:pt idx="0">
                  <c:v>14.285714285714286</c:v>
                </c:pt>
                <c:pt idx="1">
                  <c:v>28.11296534017972</c:v>
                </c:pt>
                <c:pt idx="2">
                  <c:v>28.626444159178433</c:v>
                </c:pt>
                <c:pt idx="3">
                  <c:v>27.406931964056479</c:v>
                </c:pt>
                <c:pt idx="4">
                  <c:v>27.535301668806163</c:v>
                </c:pt>
                <c:pt idx="5">
                  <c:v>26.893453145057766</c:v>
                </c:pt>
                <c:pt idx="6">
                  <c:v>31.001283697047498</c:v>
                </c:pt>
                <c:pt idx="7">
                  <c:v>26.508344030808729</c:v>
                </c:pt>
                <c:pt idx="8">
                  <c:v>27.72785622593068</c:v>
                </c:pt>
                <c:pt idx="9">
                  <c:v>25.673940949935815</c:v>
                </c:pt>
                <c:pt idx="10">
                  <c:v>27.342747111681643</c:v>
                </c:pt>
                <c:pt idx="11">
                  <c:v>25.032092426187418</c:v>
                </c:pt>
                <c:pt idx="12">
                  <c:v>26.123234916559689</c:v>
                </c:pt>
                <c:pt idx="13">
                  <c:v>23.876765083440308</c:v>
                </c:pt>
                <c:pt idx="14">
                  <c:v>30.166880616174584</c:v>
                </c:pt>
                <c:pt idx="15">
                  <c:v>30.423620025673941</c:v>
                </c:pt>
                <c:pt idx="16">
                  <c:v>28.88318356867779</c:v>
                </c:pt>
                <c:pt idx="17">
                  <c:v>30.359435173299104</c:v>
                </c:pt>
                <c:pt idx="18">
                  <c:v>32.156611039794605</c:v>
                </c:pt>
                <c:pt idx="19">
                  <c:v>35.237483953786906</c:v>
                </c:pt>
                <c:pt idx="20">
                  <c:v>30.359435173299104</c:v>
                </c:pt>
              </c:numCache>
            </c:numRef>
          </c:val>
          <c:extLst>
            <c:ext xmlns:c16="http://schemas.microsoft.com/office/drawing/2014/chart" uri="{C3380CC4-5D6E-409C-BE32-E72D297353CC}">
              <c16:uniqueId val="{0000000E-10E9-40B7-9572-4D5DFE32232F}"/>
            </c:ext>
          </c:extLst>
        </c:ser>
        <c:ser>
          <c:idx val="4"/>
          <c:order val="3"/>
          <c:tx>
            <c:strRef>
              <c:f>'Q4'!$AP$2</c:f>
              <c:strCache>
                <c:ptCount val="1"/>
                <c:pt idx="0">
                  <c:v>どちらかと言えば、取り組んでいないと思う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F-10E9-40B7-9572-4D5DFE32232F}"/>
                </c:ext>
              </c:extLst>
            </c:dLbl>
            <c:dLbl>
              <c:idx val="5"/>
              <c:layout>
                <c:manualLayout>
                  <c:x val="-1.213776071694992E-2"/>
                  <c:y val="7.350238882763723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DC6-4E12-B088-858F9736FB8A}"/>
                </c:ext>
              </c:extLst>
            </c:dLbl>
            <c:dLbl>
              <c:idx val="6"/>
              <c:layout>
                <c:manualLayout>
                  <c:x val="-1.3333329833771697E-2"/>
                  <c:y val="7.512032826882555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10E9-40B7-9572-4D5DFE32232F}"/>
                </c:ext>
              </c:extLst>
            </c:dLbl>
            <c:dLbl>
              <c:idx val="7"/>
              <c:layout>
                <c:manualLayout>
                  <c:x val="-3.9311530920467562E-3"/>
                  <c:y val="5.674442293390283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10E9-40B7-9572-4D5DFE32232F}"/>
                </c:ext>
              </c:extLst>
            </c:dLbl>
            <c:dLbl>
              <c:idx val="8"/>
              <c:layout>
                <c:manualLayout>
                  <c:x val="-1.1126152126945191E-16"/>
                  <c:y val="3.675119441381912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DC6-4E12-B088-858F9736FB8A}"/>
                </c:ext>
              </c:extLst>
            </c:dLbl>
            <c:dLbl>
              <c:idx val="15"/>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10E9-40B7-9572-4D5DFE32232F}"/>
                </c:ext>
              </c:extLst>
            </c:dLbl>
            <c:dLbl>
              <c:idx val="17"/>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10E9-40B7-9572-4D5DFE32232F}"/>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'Q4'!$AK$3:$AK$23</c:f>
              <c:strCache>
                <c:ptCount val="21"/>
                <c:pt idx="0">
                  <c:v>凡例</c:v>
                </c:pt>
                <c:pt idx="1">
                  <c:v>(1)省エネルギーに関する周知活動</c:v>
                </c:pt>
                <c:pt idx="2">
                  <c:v>(2)省エネルギー住宅の普及促進・支援</c:v>
                </c:pt>
                <c:pt idx="3">
                  <c:v>(3)太陽光発電などの再生可能エネルギーの
活用に関する啓発や支援</c:v>
                </c:pt>
                <c:pt idx="4">
                  <c:v>(4)ごみ減量行動の啓発や支援</c:v>
                </c:pt>
                <c:pt idx="5">
                  <c:v>(5)ごみの分別回収</c:v>
                </c:pt>
                <c:pt idx="6">
                  <c:v>(6)区民主体の資源回収活動の啓発や支援</c:v>
                </c:pt>
                <c:pt idx="7">
                  <c:v>(7)樹林地などの貴重な自然環境の保全</c:v>
                </c:pt>
                <c:pt idx="8">
                  <c:v>(8)公共施設の緑化や公園などの整備</c:v>
                </c:pt>
                <c:pt idx="9">
                  <c:v>(9)農業・農地保全による潤いのあるまちづくり</c:v>
                </c:pt>
                <c:pt idx="10">
                  <c:v>(10)河川・水辺の保全</c:v>
                </c:pt>
                <c:pt idx="11">
                  <c:v>(11)住まいの緑化や、雨水を貯留・浸透させる
雨水浸透ますや雨水タンクの設置への啓発や支援</c:v>
                </c:pt>
                <c:pt idx="12">
                  <c:v>(12)区民・事業者と連携した、
地域の風景の保全や風景づくり</c:v>
                </c:pt>
                <c:pt idx="13">
                  <c:v>(13)ヒートアイランド現象などによる
街の気温上昇を抑える取組み</c:v>
                </c:pt>
                <c:pt idx="14">
                  <c:v>(14)徒歩や自転車利用、公共交通機関による
移動の促進に関する啓発や支援</c:v>
                </c:pt>
                <c:pt idx="15">
                  <c:v>(15)ごみやたばこの吸い殻などのポイ捨て
防止の啓発</c:v>
                </c:pt>
                <c:pt idx="16">
                  <c:v>(16)歩きたばこや路上喫煙防止の啓発</c:v>
                </c:pt>
                <c:pt idx="17">
                  <c:v>(17)たばこルールなど、地域の環境に関する
ルールづくり</c:v>
                </c:pt>
                <c:pt idx="18">
                  <c:v>(18)きれいな空気や水、土壌の確保</c:v>
                </c:pt>
                <c:pt idx="19">
                  <c:v>(19)生活騒音、振動、におい・悪臭の抑制</c:v>
                </c:pt>
                <c:pt idx="20">
                  <c:v>(20)環境教育の実施や環境に関する
イベントの開催</c:v>
                </c:pt>
              </c:strCache>
            </c:strRef>
          </c:cat>
          <c:val>
            <c:numRef>
              <c:f>'Q4'!$AP$3:$AP$23</c:f>
              <c:numCache>
                <c:formatCode>0.0</c:formatCode>
                <c:ptCount val="21"/>
                <c:pt idx="0">
                  <c:v>14.285714285714286</c:v>
                </c:pt>
                <c:pt idx="1">
                  <c:v>4.5571245186136071</c:v>
                </c:pt>
                <c:pt idx="2">
                  <c:v>6.0975609756097562</c:v>
                </c:pt>
                <c:pt idx="3">
                  <c:v>7.1245186136071892</c:v>
                </c:pt>
                <c:pt idx="4">
                  <c:v>6.6110397946084722</c:v>
                </c:pt>
                <c:pt idx="5">
                  <c:v>3.4017971758664958</c:v>
                </c:pt>
                <c:pt idx="6">
                  <c:v>5.3273427471116817</c:v>
                </c:pt>
                <c:pt idx="7">
                  <c:v>4.4929396662387679</c:v>
                </c:pt>
                <c:pt idx="8">
                  <c:v>3.9794608472400519</c:v>
                </c:pt>
                <c:pt idx="9">
                  <c:v>7.4454428754813868</c:v>
                </c:pt>
                <c:pt idx="10">
                  <c:v>4.7496790757381255</c:v>
                </c:pt>
                <c:pt idx="11">
                  <c:v>8.0231065468549421</c:v>
                </c:pt>
                <c:pt idx="12">
                  <c:v>6.8677792041078307</c:v>
                </c:pt>
                <c:pt idx="13">
                  <c:v>10.911424903722722</c:v>
                </c:pt>
                <c:pt idx="14">
                  <c:v>10.783055198973042</c:v>
                </c:pt>
                <c:pt idx="15">
                  <c:v>8.0872913992297821</c:v>
                </c:pt>
                <c:pt idx="16">
                  <c:v>8.472400513478819</c:v>
                </c:pt>
                <c:pt idx="17">
                  <c:v>7.8947368421052628</c:v>
                </c:pt>
                <c:pt idx="18">
                  <c:v>5.9691912708600769</c:v>
                </c:pt>
                <c:pt idx="19">
                  <c:v>7.6379974326059044</c:v>
                </c:pt>
                <c:pt idx="20">
                  <c:v>6.1617458279845962</c:v>
                </c:pt>
              </c:numCache>
            </c:numRef>
          </c:val>
          <c:extLst>
            <c:ext xmlns:c16="http://schemas.microsoft.com/office/drawing/2014/chart" uri="{C3380CC4-5D6E-409C-BE32-E72D297353CC}">
              <c16:uniqueId val="{00000014-10E9-40B7-9572-4D5DFE32232F}"/>
            </c:ext>
          </c:extLst>
        </c:ser>
        <c:ser>
          <c:idx val="5"/>
          <c:order val="4"/>
          <c:tx>
            <c:strRef>
              <c:f>'Q4'!$AQ$2</c:f>
              <c:strCache>
                <c:ptCount val="1"/>
                <c:pt idx="0">
                  <c:v>取組みが
不十分だと思う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5-10E9-40B7-9572-4D5DFE32232F}"/>
                </c:ext>
              </c:extLst>
            </c:dLbl>
            <c:dLbl>
              <c:idx val="5"/>
              <c:layout>
                <c:manualLayout>
                  <c:x val="0"/>
                  <c:y val="-7.350238882763655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DC6-4E12-B088-858F9736FB8A}"/>
                </c:ext>
              </c:extLst>
            </c:dLbl>
            <c:dLbl>
              <c:idx val="6"/>
              <c:layout>
                <c:manualLayout>
                  <c:x val="0"/>
                  <c:y val="-5.633802816901339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10E9-40B7-9572-4D5DFE32232F}"/>
                </c:ext>
              </c:extLst>
            </c:dLbl>
            <c:dLbl>
              <c:idx val="7"/>
              <c:layout>
                <c:manualLayout>
                  <c:x val="6.4102547924856671E-3"/>
                  <c:y val="-5.633654948061069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10E9-40B7-9572-4D5DFE32232F}"/>
                </c:ext>
              </c:extLst>
            </c:dLbl>
            <c:dLbl>
              <c:idx val="8"/>
              <c:layout>
                <c:manualLayout>
                  <c:x val="9.1033205377122461E-3"/>
                  <c:y val="-3.675119441381844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DC6-4E12-B088-858F9736FB8A}"/>
                </c:ext>
              </c:extLst>
            </c:dLbl>
            <c:dLbl>
              <c:idx val="17"/>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10E9-40B7-9572-4D5DFE32232F}"/>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'Q4'!$AK$3:$AK$23</c:f>
              <c:strCache>
                <c:ptCount val="21"/>
                <c:pt idx="0">
                  <c:v>凡例</c:v>
                </c:pt>
                <c:pt idx="1">
                  <c:v>(1)省エネルギーに関する周知活動</c:v>
                </c:pt>
                <c:pt idx="2">
                  <c:v>(2)省エネルギー住宅の普及促進・支援</c:v>
                </c:pt>
                <c:pt idx="3">
                  <c:v>(3)太陽光発電などの再生可能エネルギーの
活用に関する啓発や支援</c:v>
                </c:pt>
                <c:pt idx="4">
                  <c:v>(4)ごみ減量行動の啓発や支援</c:v>
                </c:pt>
                <c:pt idx="5">
                  <c:v>(5)ごみの分別回収</c:v>
                </c:pt>
                <c:pt idx="6">
                  <c:v>(6)区民主体の資源回収活動の啓発や支援</c:v>
                </c:pt>
                <c:pt idx="7">
                  <c:v>(7)樹林地などの貴重な自然環境の保全</c:v>
                </c:pt>
                <c:pt idx="8">
                  <c:v>(8)公共施設の緑化や公園などの整備</c:v>
                </c:pt>
                <c:pt idx="9">
                  <c:v>(9)農業・農地保全による潤いのあるまちづくり</c:v>
                </c:pt>
                <c:pt idx="10">
                  <c:v>(10)河川・水辺の保全</c:v>
                </c:pt>
                <c:pt idx="11">
                  <c:v>(11)住まいの緑化や、雨水を貯留・浸透させる
雨水浸透ますや雨水タンクの設置への啓発や支援</c:v>
                </c:pt>
                <c:pt idx="12">
                  <c:v>(12)区民・事業者と連携した、
地域の風景の保全や風景づくり</c:v>
                </c:pt>
                <c:pt idx="13">
                  <c:v>(13)ヒートアイランド現象などによる
街の気温上昇を抑える取組み</c:v>
                </c:pt>
                <c:pt idx="14">
                  <c:v>(14)徒歩や自転車利用、公共交通機関による
移動の促進に関する啓発や支援</c:v>
                </c:pt>
                <c:pt idx="15">
                  <c:v>(15)ごみやたばこの吸い殻などのポイ捨て
防止の啓発</c:v>
                </c:pt>
                <c:pt idx="16">
                  <c:v>(16)歩きたばこや路上喫煙防止の啓発</c:v>
                </c:pt>
                <c:pt idx="17">
                  <c:v>(17)たばこルールなど、地域の環境に関する
ルールづくり</c:v>
                </c:pt>
                <c:pt idx="18">
                  <c:v>(18)きれいな空気や水、土壌の確保</c:v>
                </c:pt>
                <c:pt idx="19">
                  <c:v>(19)生活騒音、振動、におい・悪臭の抑制</c:v>
                </c:pt>
                <c:pt idx="20">
                  <c:v>(20)環境教育の実施や環境に関する
イベントの開催</c:v>
                </c:pt>
              </c:strCache>
            </c:strRef>
          </c:cat>
          <c:val>
            <c:numRef>
              <c:f>'Q4'!$AQ$3:$AQ$23</c:f>
              <c:numCache>
                <c:formatCode>0.0</c:formatCode>
                <c:ptCount val="21"/>
                <c:pt idx="0">
                  <c:v>14.285714285714286</c:v>
                </c:pt>
                <c:pt idx="1">
                  <c:v>6.6752246469833114</c:v>
                </c:pt>
                <c:pt idx="2">
                  <c:v>7.3812580231065477</c:v>
                </c:pt>
                <c:pt idx="3">
                  <c:v>8.472400513478819</c:v>
                </c:pt>
                <c:pt idx="4">
                  <c:v>7.5738125802310652</c:v>
                </c:pt>
                <c:pt idx="5">
                  <c:v>2.8883183568677793</c:v>
                </c:pt>
                <c:pt idx="6">
                  <c:v>4.4929396662387679</c:v>
                </c:pt>
                <c:pt idx="7">
                  <c:v>6.033376123234917</c:v>
                </c:pt>
                <c:pt idx="8">
                  <c:v>4.6854942233632864</c:v>
                </c:pt>
                <c:pt idx="9">
                  <c:v>5.8408215661103977</c:v>
                </c:pt>
                <c:pt idx="10">
                  <c:v>4.6213093709884472</c:v>
                </c:pt>
                <c:pt idx="11">
                  <c:v>8.7291399229781774</c:v>
                </c:pt>
                <c:pt idx="12">
                  <c:v>5.5840821566110401</c:v>
                </c:pt>
                <c:pt idx="13">
                  <c:v>13.029525032092426</c:v>
                </c:pt>
                <c:pt idx="14">
                  <c:v>10.847240051347882</c:v>
                </c:pt>
                <c:pt idx="15">
                  <c:v>15.019255455712452</c:v>
                </c:pt>
                <c:pt idx="16">
                  <c:v>17.586649550706031</c:v>
                </c:pt>
                <c:pt idx="17">
                  <c:v>16.238767650834404</c:v>
                </c:pt>
                <c:pt idx="18">
                  <c:v>6.6752246469833114</c:v>
                </c:pt>
                <c:pt idx="19">
                  <c:v>7.7021822849807453</c:v>
                </c:pt>
                <c:pt idx="20">
                  <c:v>5.1347881899871632</c:v>
                </c:pt>
              </c:numCache>
            </c:numRef>
          </c:val>
          <c:extLst>
            <c:ext xmlns:c16="http://schemas.microsoft.com/office/drawing/2014/chart" uri="{C3380CC4-5D6E-409C-BE32-E72D297353CC}">
              <c16:uniqueId val="{00000019-10E9-40B7-9572-4D5DFE32232F}"/>
            </c:ext>
          </c:extLst>
        </c:ser>
        <c:ser>
          <c:idx val="6"/>
          <c:order val="5"/>
          <c:tx>
            <c:strRef>
              <c:f>'Q4'!$AR$2</c:f>
              <c:strCache>
                <c:ptCount val="1"/>
                <c:pt idx="0">
                  <c:v>わからない</c:v>
                </c:pt>
              </c:strCache>
            </c:strRef>
          </c:tx>
          <c:spPr>
            <a:pattFill prst="dotGrid">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A-10E9-40B7-9572-4D5DFE32232F}"/>
                </c:ext>
              </c:extLst>
            </c:dLbl>
            <c:dLbl>
              <c:idx val="17"/>
              <c:layout>
                <c:manualLayout>
                  <c:x val="-1.2222077823804751E-16"/>
                  <c:y val="9.389819230342686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10E9-40B7-9572-4D5DFE32232F}"/>
                </c:ext>
              </c:extLst>
            </c:dLbl>
            <c:spPr>
              <a:solidFill>
                <a:schemeClr val="bg1"/>
              </a:solidFill>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'Q4'!$AK$3:$AK$23</c:f>
              <c:strCache>
                <c:ptCount val="21"/>
                <c:pt idx="0">
                  <c:v>凡例</c:v>
                </c:pt>
                <c:pt idx="1">
                  <c:v>(1)省エネルギーに関する周知活動</c:v>
                </c:pt>
                <c:pt idx="2">
                  <c:v>(2)省エネルギー住宅の普及促進・支援</c:v>
                </c:pt>
                <c:pt idx="3">
                  <c:v>(3)太陽光発電などの再生可能エネルギーの
活用に関する啓発や支援</c:v>
                </c:pt>
                <c:pt idx="4">
                  <c:v>(4)ごみ減量行動の啓発や支援</c:v>
                </c:pt>
                <c:pt idx="5">
                  <c:v>(5)ごみの分別回収</c:v>
                </c:pt>
                <c:pt idx="6">
                  <c:v>(6)区民主体の資源回収活動の啓発や支援</c:v>
                </c:pt>
                <c:pt idx="7">
                  <c:v>(7)樹林地などの貴重な自然環境の保全</c:v>
                </c:pt>
                <c:pt idx="8">
                  <c:v>(8)公共施設の緑化や公園などの整備</c:v>
                </c:pt>
                <c:pt idx="9">
                  <c:v>(9)農業・農地保全による潤いのあるまちづくり</c:v>
                </c:pt>
                <c:pt idx="10">
                  <c:v>(10)河川・水辺の保全</c:v>
                </c:pt>
                <c:pt idx="11">
                  <c:v>(11)住まいの緑化や、雨水を貯留・浸透させる
雨水浸透ますや雨水タンクの設置への啓発や支援</c:v>
                </c:pt>
                <c:pt idx="12">
                  <c:v>(12)区民・事業者と連携した、
地域の風景の保全や風景づくり</c:v>
                </c:pt>
                <c:pt idx="13">
                  <c:v>(13)ヒートアイランド現象などによる
街の気温上昇を抑える取組み</c:v>
                </c:pt>
                <c:pt idx="14">
                  <c:v>(14)徒歩や自転車利用、公共交通機関による
移動の促進に関する啓発や支援</c:v>
                </c:pt>
                <c:pt idx="15">
                  <c:v>(15)ごみやたばこの吸い殻などのポイ捨て
防止の啓発</c:v>
                </c:pt>
                <c:pt idx="16">
                  <c:v>(16)歩きたばこや路上喫煙防止の啓発</c:v>
                </c:pt>
                <c:pt idx="17">
                  <c:v>(17)たばこルールなど、地域の環境に関する
ルールづくり</c:v>
                </c:pt>
                <c:pt idx="18">
                  <c:v>(18)きれいな空気や水、土壌の確保</c:v>
                </c:pt>
                <c:pt idx="19">
                  <c:v>(19)生活騒音、振動、におい・悪臭の抑制</c:v>
                </c:pt>
                <c:pt idx="20">
                  <c:v>(20)環境教育の実施や環境に関する
イベントの開催</c:v>
                </c:pt>
              </c:strCache>
            </c:strRef>
          </c:cat>
          <c:val>
            <c:numRef>
              <c:f>'Q4'!$AR$3:$AR$23</c:f>
              <c:numCache>
                <c:formatCode>0.0</c:formatCode>
                <c:ptCount val="21"/>
                <c:pt idx="0">
                  <c:v>14.285714285714286</c:v>
                </c:pt>
                <c:pt idx="1">
                  <c:v>36.456996148908857</c:v>
                </c:pt>
                <c:pt idx="2">
                  <c:v>41.84852374839538</c:v>
                </c:pt>
                <c:pt idx="3">
                  <c:v>40.564826700898585</c:v>
                </c:pt>
                <c:pt idx="4">
                  <c:v>27.856225930680363</c:v>
                </c:pt>
                <c:pt idx="5">
                  <c:v>7.3812580231065477</c:v>
                </c:pt>
                <c:pt idx="6">
                  <c:v>26.123234916559689</c:v>
                </c:pt>
                <c:pt idx="7">
                  <c:v>32.284980744544292</c:v>
                </c:pt>
                <c:pt idx="8">
                  <c:v>13.671373555840821</c:v>
                </c:pt>
                <c:pt idx="9">
                  <c:v>33.825417201540439</c:v>
                </c:pt>
                <c:pt idx="10">
                  <c:v>29.974326059050068</c:v>
                </c:pt>
                <c:pt idx="11">
                  <c:v>41.206675224646986</c:v>
                </c:pt>
                <c:pt idx="12">
                  <c:v>33.440308087291399</c:v>
                </c:pt>
                <c:pt idx="13">
                  <c:v>39.922978177150192</c:v>
                </c:pt>
                <c:pt idx="14">
                  <c:v>29.653401797175867</c:v>
                </c:pt>
                <c:pt idx="15">
                  <c:v>17.971758664955072</c:v>
                </c:pt>
                <c:pt idx="16">
                  <c:v>15.789473684210526</c:v>
                </c:pt>
                <c:pt idx="17">
                  <c:v>18.870346598202826</c:v>
                </c:pt>
                <c:pt idx="18">
                  <c:v>34.146341463414636</c:v>
                </c:pt>
                <c:pt idx="19">
                  <c:v>29.07573812580231</c:v>
                </c:pt>
                <c:pt idx="20">
                  <c:v>40.051347881899872</c:v>
                </c:pt>
              </c:numCache>
            </c:numRef>
          </c:val>
          <c:extLst>
            <c:ext xmlns:c16="http://schemas.microsoft.com/office/drawing/2014/chart" uri="{C3380CC4-5D6E-409C-BE32-E72D297353CC}">
              <c16:uniqueId val="{0000001C-10E9-40B7-9572-4D5DFE32232F}"/>
            </c:ext>
          </c:extLst>
        </c:ser>
        <c:ser>
          <c:idx val="13"/>
          <c:order val="6"/>
          <c:tx>
            <c:strRef>
              <c:f>'Q4'!$AS$2</c:f>
              <c:strCache>
                <c:ptCount val="1"/>
                <c:pt idx="0">
                  <c:v>無回答</c:v>
                </c:pt>
              </c:strCache>
            </c:strRef>
          </c:tx>
          <c:spPr>
            <a:solidFill>
              <a:schemeClr val="bg1"/>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D-10E9-40B7-9572-4D5DFE32232F}"/>
                </c:ext>
              </c:extLst>
            </c:dLbl>
            <c:dLbl>
              <c:idx val="1"/>
              <c:layout>
                <c:manualLayout>
                  <c:x val="7.0512802717342463E-2"/>
                  <c:y val="5.9147536135447858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10E9-40B7-9572-4D5DFE32232F}"/>
                </c:ext>
              </c:extLst>
            </c:dLbl>
            <c:dLbl>
              <c:idx val="2"/>
              <c:layout>
                <c:manualLayout>
                  <c:x val="7.0512550345106409E-2"/>
                  <c:y val="4.4360652101585891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10E9-40B7-9572-4D5DFE32232F}"/>
                </c:ext>
              </c:extLst>
            </c:dLbl>
            <c:dLbl>
              <c:idx val="3"/>
              <c:layout>
                <c:manualLayout>
                  <c:x val="7.0127682685321227E-2"/>
                  <c:y val="2.9573768067723929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10E9-40B7-9572-4D5DFE32232F}"/>
                </c:ext>
              </c:extLst>
            </c:dLbl>
            <c:dLbl>
              <c:idx val="4"/>
              <c:layout>
                <c:manualLayout>
                  <c:x val="6.7051265129400073E-2"/>
                  <c:y val="1.4786884037304804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10E9-40B7-9572-4D5DFE32232F}"/>
                </c:ext>
              </c:extLst>
            </c:dLbl>
            <c:dLbl>
              <c:idx val="5"/>
              <c:layout>
                <c:manualLayout>
                  <c:x val="7.371793011358517E-2"/>
                  <c:y val="1.4786884033861965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10E9-40B7-9572-4D5DFE32232F}"/>
                </c:ext>
              </c:extLst>
            </c:dLbl>
            <c:dLbl>
              <c:idx val="6"/>
              <c:layout>
                <c:manualLayout>
                  <c:x val="6.7051265129400198E-2"/>
                  <c:y val="2.9573768071166769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10E9-40B7-9572-4D5DFE32232F}"/>
                </c:ext>
              </c:extLst>
            </c:dLbl>
            <c:dLbl>
              <c:idx val="7"/>
              <c:layout>
                <c:manualLayout>
                  <c:x val="7.0256392525642905E-2"/>
                  <c:y val="1.4786884033861965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10E9-40B7-9572-4D5DFE32232F}"/>
                </c:ext>
              </c:extLst>
            </c:dLbl>
            <c:dLbl>
              <c:idx val="8"/>
              <c:layout>
                <c:manualLayout>
                  <c:x val="7.0128187429793196E-2"/>
                  <c:y val="1.4786884040747644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10E9-40B7-9572-4D5DFE32232F}"/>
                </c:ext>
              </c:extLst>
            </c:dLbl>
            <c:dLbl>
              <c:idx val="9"/>
              <c:layout>
                <c:manualLayout>
                  <c:x val="7.0256392525642905E-2"/>
                  <c:y val="1.4786884033861965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10E9-40B7-9572-4D5DFE32232F}"/>
                </c:ext>
              </c:extLst>
            </c:dLbl>
            <c:dLbl>
              <c:idx val="10"/>
              <c:layout>
                <c:manualLayout>
                  <c:x val="7.0256392525642794E-2"/>
                  <c:y val="1.4786884033861965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10E9-40B7-9572-4D5DFE32232F}"/>
                </c:ext>
              </c:extLst>
            </c:dLbl>
            <c:dLbl>
              <c:idx val="11"/>
              <c:layout>
                <c:manualLayout>
                  <c:x val="7.0512802717342338E-2"/>
                  <c:y val="1.4786884033861965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10E9-40B7-9572-4D5DFE32232F}"/>
                </c:ext>
              </c:extLst>
            </c:dLbl>
            <c:dLbl>
              <c:idx val="12"/>
              <c:layout>
                <c:manualLayout>
                  <c:x val="7.371767774134913E-2"/>
                  <c:y val="2.957376806083825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10E9-40B7-9572-4D5DFE32232F}"/>
                </c:ext>
              </c:extLst>
            </c:dLbl>
            <c:dLbl>
              <c:idx val="13"/>
              <c:layout>
                <c:manualLayout>
                  <c:x val="6.6923060033550252E-2"/>
                  <c:y val="1.4786884033861965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10E9-40B7-9572-4D5DFE32232F}"/>
                </c:ext>
              </c:extLst>
            </c:dLbl>
            <c:dLbl>
              <c:idx val="14"/>
              <c:layout>
                <c:manualLayout>
                  <c:x val="7.025614015340699E-2"/>
                  <c:y val="1.4786884033861965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10E9-40B7-9572-4D5DFE32232F}"/>
                </c:ext>
              </c:extLst>
            </c:dLbl>
            <c:dLbl>
              <c:idx val="15"/>
              <c:layout>
                <c:manualLayout>
                  <c:x val="6.7051265129400198E-2"/>
                  <c:y val="1.4786884033861965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10E9-40B7-9572-4D5DFE32232F}"/>
                </c:ext>
              </c:extLst>
            </c:dLbl>
            <c:dLbl>
              <c:idx val="16"/>
              <c:layout>
                <c:manualLayout>
                  <c:x val="6.7307675321099394E-2"/>
                  <c:y val="1.4786884033861965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10E9-40B7-9572-4D5DFE32232F}"/>
                </c:ext>
              </c:extLst>
            </c:dLbl>
            <c:dLbl>
              <c:idx val="17"/>
              <c:layout>
                <c:manualLayout>
                  <c:x val="6.6922302916842591E-2"/>
                  <c:y val="1.8797086983845328E-3"/>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10E9-40B7-9572-4D5DFE32232F}"/>
                </c:ext>
              </c:extLst>
            </c:dLbl>
            <c:dLbl>
              <c:idx val="18"/>
              <c:layout>
                <c:manualLayout>
                  <c:x val="6.7051265129400073E-2"/>
                  <c:y val="1.4786884033861965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10E9-40B7-9572-4D5DFE32232F}"/>
                </c:ext>
              </c:extLst>
            </c:dLbl>
            <c:dLbl>
              <c:idx val="19"/>
              <c:layout>
                <c:manualLayout>
                  <c:x val="6.6923060033550363E-2"/>
                  <c:y val="1.4786884047633323E-7"/>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10E9-40B7-9572-4D5DFE32232F}"/>
                </c:ext>
              </c:extLst>
            </c:dLbl>
            <c:dLbl>
              <c:idx val="20"/>
              <c:layout>
                <c:manualLayout>
                  <c:x val="5.1585483047036577E-2"/>
                  <c:y val="1.837559720690922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2-10E9-40B7-9572-4D5DFE32232F}"/>
                </c:ext>
              </c:extLst>
            </c:dLbl>
            <c:spPr>
              <a:solidFill>
                <a:schemeClr val="bg1"/>
              </a:solidFill>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'Q4'!$AK$3:$AK$23</c:f>
              <c:strCache>
                <c:ptCount val="21"/>
                <c:pt idx="0">
                  <c:v>凡例</c:v>
                </c:pt>
                <c:pt idx="1">
                  <c:v>(1)省エネルギーに関する周知活動</c:v>
                </c:pt>
                <c:pt idx="2">
                  <c:v>(2)省エネルギー住宅の普及促進・支援</c:v>
                </c:pt>
                <c:pt idx="3">
                  <c:v>(3)太陽光発電などの再生可能エネルギーの
活用に関する啓発や支援</c:v>
                </c:pt>
                <c:pt idx="4">
                  <c:v>(4)ごみ減量行動の啓発や支援</c:v>
                </c:pt>
                <c:pt idx="5">
                  <c:v>(5)ごみの分別回収</c:v>
                </c:pt>
                <c:pt idx="6">
                  <c:v>(6)区民主体の資源回収活動の啓発や支援</c:v>
                </c:pt>
                <c:pt idx="7">
                  <c:v>(7)樹林地などの貴重な自然環境の保全</c:v>
                </c:pt>
                <c:pt idx="8">
                  <c:v>(8)公共施設の緑化や公園などの整備</c:v>
                </c:pt>
                <c:pt idx="9">
                  <c:v>(9)農業・農地保全による潤いのあるまちづくり</c:v>
                </c:pt>
                <c:pt idx="10">
                  <c:v>(10)河川・水辺の保全</c:v>
                </c:pt>
                <c:pt idx="11">
                  <c:v>(11)住まいの緑化や、雨水を貯留・浸透させる
雨水浸透ますや雨水タンクの設置への啓発や支援</c:v>
                </c:pt>
                <c:pt idx="12">
                  <c:v>(12)区民・事業者と連携した、
地域の風景の保全や風景づくり</c:v>
                </c:pt>
                <c:pt idx="13">
                  <c:v>(13)ヒートアイランド現象などによる
街の気温上昇を抑える取組み</c:v>
                </c:pt>
                <c:pt idx="14">
                  <c:v>(14)徒歩や自転車利用、公共交通機関による
移動の促進に関する啓発や支援</c:v>
                </c:pt>
                <c:pt idx="15">
                  <c:v>(15)ごみやたばこの吸い殻などのポイ捨て
防止の啓発</c:v>
                </c:pt>
                <c:pt idx="16">
                  <c:v>(16)歩きたばこや路上喫煙防止の啓発</c:v>
                </c:pt>
                <c:pt idx="17">
                  <c:v>(17)たばこルールなど、地域の環境に関する
ルールづくり</c:v>
                </c:pt>
                <c:pt idx="18">
                  <c:v>(18)きれいな空気や水、土壌の確保</c:v>
                </c:pt>
                <c:pt idx="19">
                  <c:v>(19)生活騒音、振動、におい・悪臭の抑制</c:v>
                </c:pt>
                <c:pt idx="20">
                  <c:v>(20)環境教育の実施や環境に関する
イベントの開催</c:v>
                </c:pt>
              </c:strCache>
            </c:strRef>
          </c:cat>
          <c:val>
            <c:numRef>
              <c:f>'Q4'!$AS$3:$AS$23</c:f>
              <c:numCache>
                <c:formatCode>0.0</c:formatCode>
                <c:ptCount val="21"/>
                <c:pt idx="0">
                  <c:v>14.285714285714286</c:v>
                </c:pt>
                <c:pt idx="1">
                  <c:v>0.44929396662387677</c:v>
                </c:pt>
                <c:pt idx="2">
                  <c:v>0.38510911424903727</c:v>
                </c:pt>
                <c:pt idx="3">
                  <c:v>0.44929396662387677</c:v>
                </c:pt>
                <c:pt idx="4">
                  <c:v>0.3209242618741977</c:v>
                </c:pt>
                <c:pt idx="5">
                  <c:v>0.19255455712451863</c:v>
                </c:pt>
                <c:pt idx="6">
                  <c:v>0.25673940949935814</c:v>
                </c:pt>
                <c:pt idx="7">
                  <c:v>0.38510911424903727</c:v>
                </c:pt>
                <c:pt idx="8">
                  <c:v>0.38510911424903727</c:v>
                </c:pt>
                <c:pt idx="9">
                  <c:v>0.25673940949935814</c:v>
                </c:pt>
                <c:pt idx="10">
                  <c:v>0.19255455712451863</c:v>
                </c:pt>
                <c:pt idx="11">
                  <c:v>0.25673940949935814</c:v>
                </c:pt>
                <c:pt idx="12">
                  <c:v>0.25673940949935814</c:v>
                </c:pt>
                <c:pt idx="13">
                  <c:v>0.25673940949935814</c:v>
                </c:pt>
                <c:pt idx="14">
                  <c:v>0.3209242618741977</c:v>
                </c:pt>
                <c:pt idx="15">
                  <c:v>0.3209242618741977</c:v>
                </c:pt>
                <c:pt idx="16">
                  <c:v>0.25673940949935814</c:v>
                </c:pt>
                <c:pt idx="17">
                  <c:v>0.25673940949935814</c:v>
                </c:pt>
                <c:pt idx="18">
                  <c:v>0.25673940949935814</c:v>
                </c:pt>
                <c:pt idx="19">
                  <c:v>0.19255455712451863</c:v>
                </c:pt>
                <c:pt idx="20">
                  <c:v>0.25673940949935814</c:v>
                </c:pt>
              </c:numCache>
            </c:numRef>
          </c:val>
          <c:extLst>
            <c:ext xmlns:c16="http://schemas.microsoft.com/office/drawing/2014/chart" uri="{C3380CC4-5D6E-409C-BE32-E72D297353CC}">
              <c16:uniqueId val="{00000031-10E9-40B7-9572-4D5DFE32232F}"/>
            </c:ext>
          </c:extLst>
        </c:ser>
        <c:dLbls>
          <c:showLegendKey val="0"/>
          <c:showVal val="1"/>
          <c:showCatName val="0"/>
          <c:showSerName val="0"/>
          <c:showPercent val="0"/>
          <c:showBubbleSize val="0"/>
        </c:dLbls>
        <c:gapWidth val="30"/>
        <c:overlap val="100"/>
        <c:serLines/>
        <c:axId val="371773440"/>
        <c:axId val="371655232"/>
      </c:barChart>
      <c:valAx>
        <c:axId val="371655232"/>
        <c:scaling>
          <c:orientation val="minMax"/>
          <c:max val="100"/>
          <c:min val="0"/>
        </c:scaling>
        <c:delete val="1"/>
        <c:axPos val="t"/>
        <c:numFmt formatCode="0&quot;%&quot;" sourceLinked="0"/>
        <c:majorTickMark val="out"/>
        <c:minorTickMark val="none"/>
        <c:tickLblPos val="low"/>
        <c:crossAx val="371773440"/>
        <c:crosses val="autoZero"/>
        <c:crossBetween val="between"/>
        <c:majorUnit val="20"/>
      </c:valAx>
      <c:catAx>
        <c:axId val="371773440"/>
        <c:scaling>
          <c:orientation val="maxMin"/>
        </c:scaling>
        <c:delete val="1"/>
        <c:axPos val="l"/>
        <c:numFmt formatCode="@" sourceLinked="0"/>
        <c:majorTickMark val="out"/>
        <c:minorTickMark val="none"/>
        <c:tickLblPos val="none"/>
        <c:crossAx val="371655232"/>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4809027777777777E-2"/>
          <c:y val="2.7998236331569663E-2"/>
          <c:w val="0.8059722222222222"/>
          <c:h val="0.94400352733686066"/>
        </c:manualLayout>
      </c:layout>
      <c:barChart>
        <c:barDir val="bar"/>
        <c:grouping val="percentStacked"/>
        <c:varyColors val="0"/>
        <c:ser>
          <c:idx val="0"/>
          <c:order val="0"/>
          <c:tx>
            <c:strRef>
              <c:f>'Q4(1)属性'!$AR$2</c:f>
              <c:strCache>
                <c:ptCount val="1"/>
                <c:pt idx="0">
                  <c:v>よく取り組んで
いると思う</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35CF-4537-B14D-4C750291E7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'Q4(1)属性'!$AR$3:$AR$22</c:f>
              <c:numCache>
                <c:formatCode>0.0</c:formatCode>
                <c:ptCount val="20"/>
                <c:pt idx="0">
                  <c:v>14.285714285714286</c:v>
                </c:pt>
                <c:pt idx="1">
                  <c:v>3.2734274711168165</c:v>
                </c:pt>
                <c:pt idx="3">
                  <c:v>3.9829302987197721</c:v>
                </c:pt>
                <c:pt idx="4">
                  <c:v>2.4705882352941173</c:v>
                </c:pt>
                <c:pt idx="6">
                  <c:v>7.6923076923076925</c:v>
                </c:pt>
                <c:pt idx="7">
                  <c:v>4.7945205479452051</c:v>
                </c:pt>
                <c:pt idx="8">
                  <c:v>2.109704641350211</c:v>
                </c:pt>
                <c:pt idx="9">
                  <c:v>2.6315789473684208</c:v>
                </c:pt>
                <c:pt idx="10">
                  <c:v>2.7322404371584699</c:v>
                </c:pt>
                <c:pt idx="11">
                  <c:v>3.9024390243902438</c:v>
                </c:pt>
                <c:pt idx="12">
                  <c:v>4.117647058823529</c:v>
                </c:pt>
                <c:pt idx="13">
                  <c:v>4.5454545454545459</c:v>
                </c:pt>
                <c:pt idx="15">
                  <c:v>4.2635658914728678</c:v>
                </c:pt>
                <c:pt idx="16">
                  <c:v>3.4782608695652173</c:v>
                </c:pt>
                <c:pt idx="17">
                  <c:v>2.5280898876404492</c:v>
                </c:pt>
                <c:pt idx="18">
                  <c:v>1.9607843137254901</c:v>
                </c:pt>
                <c:pt idx="19">
                  <c:v>2.512562814070352</c:v>
                </c:pt>
              </c:numCache>
            </c:numRef>
          </c:val>
          <c:extLst>
            <c:ext xmlns:c16="http://schemas.microsoft.com/office/drawing/2014/chart" uri="{C3380CC4-5D6E-409C-BE32-E72D297353CC}">
              <c16:uniqueId val="{00000000-35CF-4537-B14D-4C750291E702}"/>
            </c:ext>
          </c:extLst>
        </c:ser>
        <c:ser>
          <c:idx val="1"/>
          <c:order val="1"/>
          <c:tx>
            <c:strRef>
              <c:f>'Q4(1)属性'!$AS$2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35CF-4537-B14D-4C750291E7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'Q4(1)属性'!$AS$3:$AS$22</c:f>
              <c:numCache>
                <c:formatCode>0.0</c:formatCode>
                <c:ptCount val="20"/>
                <c:pt idx="0">
                  <c:v>14.285714285714286</c:v>
                </c:pt>
                <c:pt idx="1">
                  <c:v>20.474967907573813</c:v>
                </c:pt>
                <c:pt idx="3">
                  <c:v>18.492176386913229</c:v>
                </c:pt>
                <c:pt idx="4">
                  <c:v>22.117647058823529</c:v>
                </c:pt>
                <c:pt idx="6">
                  <c:v>11.538461538461538</c:v>
                </c:pt>
                <c:pt idx="7">
                  <c:v>12.328767123287671</c:v>
                </c:pt>
                <c:pt idx="8">
                  <c:v>17.299578059071731</c:v>
                </c:pt>
                <c:pt idx="9">
                  <c:v>16.666666666666664</c:v>
                </c:pt>
                <c:pt idx="10">
                  <c:v>21.857923497267759</c:v>
                </c:pt>
                <c:pt idx="11">
                  <c:v>23.902439024390244</c:v>
                </c:pt>
                <c:pt idx="12">
                  <c:v>30</c:v>
                </c:pt>
                <c:pt idx="13">
                  <c:v>30.303030303030305</c:v>
                </c:pt>
                <c:pt idx="15">
                  <c:v>19.573643410852711</c:v>
                </c:pt>
                <c:pt idx="16">
                  <c:v>22.608695652173914</c:v>
                </c:pt>
                <c:pt idx="17">
                  <c:v>18.539325842696631</c:v>
                </c:pt>
                <c:pt idx="18">
                  <c:v>22.745098039215687</c:v>
                </c:pt>
                <c:pt idx="19">
                  <c:v>21.105527638190953</c:v>
                </c:pt>
              </c:numCache>
            </c:numRef>
          </c:val>
          <c:extLst>
            <c:ext xmlns:c16="http://schemas.microsoft.com/office/drawing/2014/chart" uri="{C3380CC4-5D6E-409C-BE32-E72D297353CC}">
              <c16:uniqueId val="{00000001-35CF-4537-B14D-4C750291E702}"/>
            </c:ext>
          </c:extLst>
        </c:ser>
        <c:ser>
          <c:idx val="2"/>
          <c:order val="2"/>
          <c:tx>
            <c:strRef>
              <c:f>'Q4(1)属性'!$AT$2</c:f>
              <c:strCache>
                <c:ptCount val="1"/>
                <c:pt idx="0">
                  <c:v>普通</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35CF-4537-B14D-4C750291E7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'Q4(1)属性'!$AT$3:$AT$22</c:f>
              <c:numCache>
                <c:formatCode>0.0</c:formatCode>
                <c:ptCount val="20"/>
                <c:pt idx="0">
                  <c:v>14.285714285714286</c:v>
                </c:pt>
                <c:pt idx="1">
                  <c:v>28.11296534017972</c:v>
                </c:pt>
                <c:pt idx="3">
                  <c:v>28.733997155049785</c:v>
                </c:pt>
                <c:pt idx="4">
                  <c:v>27.764705882352942</c:v>
                </c:pt>
                <c:pt idx="6">
                  <c:v>19.230769230769234</c:v>
                </c:pt>
                <c:pt idx="7">
                  <c:v>27.397260273972602</c:v>
                </c:pt>
                <c:pt idx="8">
                  <c:v>26.160337552742618</c:v>
                </c:pt>
                <c:pt idx="9">
                  <c:v>30.116959064327485</c:v>
                </c:pt>
                <c:pt idx="10">
                  <c:v>24.863387978142075</c:v>
                </c:pt>
                <c:pt idx="11">
                  <c:v>32.682926829268297</c:v>
                </c:pt>
                <c:pt idx="12">
                  <c:v>32.352941176470587</c:v>
                </c:pt>
                <c:pt idx="13">
                  <c:v>22.727272727272727</c:v>
                </c:pt>
                <c:pt idx="15">
                  <c:v>28.100775193798448</c:v>
                </c:pt>
                <c:pt idx="16">
                  <c:v>23.913043478260871</c:v>
                </c:pt>
                <c:pt idx="17">
                  <c:v>28.370786516853936</c:v>
                </c:pt>
                <c:pt idx="18">
                  <c:v>29.019607843137258</c:v>
                </c:pt>
                <c:pt idx="19">
                  <c:v>31.658291457286431</c:v>
                </c:pt>
              </c:numCache>
            </c:numRef>
          </c:val>
          <c:extLst>
            <c:ext xmlns:c16="http://schemas.microsoft.com/office/drawing/2014/chart" uri="{C3380CC4-5D6E-409C-BE32-E72D297353CC}">
              <c16:uniqueId val="{00000002-35CF-4537-B14D-4C750291E702}"/>
            </c:ext>
          </c:extLst>
        </c:ser>
        <c:ser>
          <c:idx val="3"/>
          <c:order val="3"/>
          <c:tx>
            <c:strRef>
              <c:f>'Q4(1)属性'!$AU$2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35CF-4537-B14D-4C750291E7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'Q4(1)属性'!$AU$3:$AU$22</c:f>
              <c:numCache>
                <c:formatCode>0.0</c:formatCode>
                <c:ptCount val="20"/>
                <c:pt idx="0">
                  <c:v>14.285714285714286</c:v>
                </c:pt>
                <c:pt idx="1">
                  <c:v>4.5571245186136071</c:v>
                </c:pt>
                <c:pt idx="3">
                  <c:v>4.9786628733997151</c:v>
                </c:pt>
                <c:pt idx="4">
                  <c:v>4.2352941176470589</c:v>
                </c:pt>
                <c:pt idx="6">
                  <c:v>7.6923076923076925</c:v>
                </c:pt>
                <c:pt idx="7">
                  <c:v>2.7397260273972601</c:v>
                </c:pt>
                <c:pt idx="8">
                  <c:v>7.1729957805907167</c:v>
                </c:pt>
                <c:pt idx="9">
                  <c:v>4.0935672514619883</c:v>
                </c:pt>
                <c:pt idx="10">
                  <c:v>6.0109289617486334</c:v>
                </c:pt>
                <c:pt idx="11">
                  <c:v>2.4390243902439024</c:v>
                </c:pt>
                <c:pt idx="12">
                  <c:v>2.3529411764705883</c:v>
                </c:pt>
                <c:pt idx="13">
                  <c:v>4.5454545454545459</c:v>
                </c:pt>
                <c:pt idx="15">
                  <c:v>3.2945736434108532</c:v>
                </c:pt>
                <c:pt idx="16">
                  <c:v>3.4782608695652173</c:v>
                </c:pt>
                <c:pt idx="17">
                  <c:v>6.4606741573033712</c:v>
                </c:pt>
                <c:pt idx="18">
                  <c:v>5.8823529411764701</c:v>
                </c:pt>
                <c:pt idx="19">
                  <c:v>4.0201005025125625</c:v>
                </c:pt>
              </c:numCache>
            </c:numRef>
          </c:val>
          <c:extLst>
            <c:ext xmlns:c16="http://schemas.microsoft.com/office/drawing/2014/chart" uri="{C3380CC4-5D6E-409C-BE32-E72D297353CC}">
              <c16:uniqueId val="{00000003-35CF-4537-B14D-4C750291E702}"/>
            </c:ext>
          </c:extLst>
        </c:ser>
        <c:ser>
          <c:idx val="4"/>
          <c:order val="4"/>
          <c:tx>
            <c:strRef>
              <c:f>'Q4(1)属性'!$AV$2</c:f>
              <c:strCache>
                <c:ptCount val="1"/>
                <c:pt idx="0">
                  <c:v>取組みが不十分
だと思う</c:v>
                </c:pt>
              </c:strCache>
            </c:strRef>
          </c:tx>
          <c:spPr>
            <a:pattFill prst="pct4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35CF-4537-B14D-4C750291E702}"/>
                </c:ext>
              </c:extLst>
            </c:dLbl>
            <c:dLbl>
              <c:idx val="13"/>
              <c:layout>
                <c:manualLayout>
                  <c:x val="1.984375000000008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72B-4A6D-A00C-5FBE3DFE5FAB}"/>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'Q4(1)属性'!$AV$3:$AV$22</c:f>
              <c:numCache>
                <c:formatCode>0.0</c:formatCode>
                <c:ptCount val="20"/>
                <c:pt idx="0">
                  <c:v>14.285714285714286</c:v>
                </c:pt>
                <c:pt idx="1">
                  <c:v>6.6752246469833114</c:v>
                </c:pt>
                <c:pt idx="3">
                  <c:v>8.8193456614509245</c:v>
                </c:pt>
                <c:pt idx="4">
                  <c:v>4.8235294117647056</c:v>
                </c:pt>
                <c:pt idx="6">
                  <c:v>3.8461538461538463</c:v>
                </c:pt>
                <c:pt idx="7">
                  <c:v>5.4794520547945202</c:v>
                </c:pt>
                <c:pt idx="8">
                  <c:v>3.79746835443038</c:v>
                </c:pt>
                <c:pt idx="9">
                  <c:v>8.7719298245614024</c:v>
                </c:pt>
                <c:pt idx="10">
                  <c:v>7.3770491803278686</c:v>
                </c:pt>
                <c:pt idx="11">
                  <c:v>8.2926829268292686</c:v>
                </c:pt>
                <c:pt idx="12">
                  <c:v>7.0588235294117645</c:v>
                </c:pt>
                <c:pt idx="13">
                  <c:v>0</c:v>
                </c:pt>
                <c:pt idx="15">
                  <c:v>7.170542635658915</c:v>
                </c:pt>
                <c:pt idx="16">
                  <c:v>6.9565217391304346</c:v>
                </c:pt>
                <c:pt idx="17">
                  <c:v>8.1460674157303377</c:v>
                </c:pt>
                <c:pt idx="18">
                  <c:v>3.9215686274509802</c:v>
                </c:pt>
                <c:pt idx="19">
                  <c:v>6.0301507537688437</c:v>
                </c:pt>
              </c:numCache>
            </c:numRef>
          </c:val>
          <c:extLst>
            <c:ext xmlns:c16="http://schemas.microsoft.com/office/drawing/2014/chart" uri="{C3380CC4-5D6E-409C-BE32-E72D297353CC}">
              <c16:uniqueId val="{00000004-35CF-4537-B14D-4C750291E702}"/>
            </c:ext>
          </c:extLst>
        </c:ser>
        <c:ser>
          <c:idx val="5"/>
          <c:order val="5"/>
          <c:tx>
            <c:strRef>
              <c:f>'Q4(1)属性'!$AW$2</c:f>
              <c:strCache>
                <c:ptCount val="1"/>
                <c:pt idx="0">
                  <c:v>わからない</c:v>
                </c:pt>
              </c:strCache>
            </c:strRef>
          </c:tx>
          <c:spPr>
            <a:pattFill prst="dotGrid">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D-35CF-4537-B14D-4C750291E7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'Q4(1)属性'!$AW$3:$AW$22</c:f>
              <c:numCache>
                <c:formatCode>0.0</c:formatCode>
                <c:ptCount val="20"/>
                <c:pt idx="0">
                  <c:v>14.285714285714286</c:v>
                </c:pt>
                <c:pt idx="1">
                  <c:v>36.456996148908857</c:v>
                </c:pt>
                <c:pt idx="3">
                  <c:v>34.708392603129447</c:v>
                </c:pt>
                <c:pt idx="4">
                  <c:v>38</c:v>
                </c:pt>
                <c:pt idx="6">
                  <c:v>50</c:v>
                </c:pt>
                <c:pt idx="7">
                  <c:v>47.260273972602739</c:v>
                </c:pt>
                <c:pt idx="8">
                  <c:v>43.459915611814345</c:v>
                </c:pt>
                <c:pt idx="9">
                  <c:v>37.719298245614034</c:v>
                </c:pt>
                <c:pt idx="10">
                  <c:v>37.158469945355193</c:v>
                </c:pt>
                <c:pt idx="11">
                  <c:v>28.780487804878046</c:v>
                </c:pt>
                <c:pt idx="12">
                  <c:v>21.176470588235293</c:v>
                </c:pt>
                <c:pt idx="13">
                  <c:v>34.848484848484851</c:v>
                </c:pt>
                <c:pt idx="15">
                  <c:v>36.821705426356587</c:v>
                </c:pt>
                <c:pt idx="16">
                  <c:v>39.565217391304344</c:v>
                </c:pt>
                <c:pt idx="17">
                  <c:v>35.393258426966291</c:v>
                </c:pt>
                <c:pt idx="18">
                  <c:v>36.078431372549019</c:v>
                </c:pt>
                <c:pt idx="19">
                  <c:v>34.673366834170857</c:v>
                </c:pt>
              </c:numCache>
            </c:numRef>
          </c:val>
          <c:extLst>
            <c:ext xmlns:c16="http://schemas.microsoft.com/office/drawing/2014/chart" uri="{C3380CC4-5D6E-409C-BE32-E72D297353CC}">
              <c16:uniqueId val="{00000005-35CF-4537-B14D-4C750291E702}"/>
            </c:ext>
          </c:extLst>
        </c:ser>
        <c:ser>
          <c:idx val="6"/>
          <c:order val="6"/>
          <c:tx>
            <c:strRef>
              <c:f>'Q4(1)属性'!$AX$2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E-35CF-4537-B14D-4C750291E702}"/>
                </c:ext>
              </c:extLst>
            </c:dLbl>
            <c:dLbl>
              <c:idx val="12"/>
              <c:layout>
                <c:manualLayout>
                  <c:x val="3.00828125E-2"/>
                  <c:y val="9.3326376324302406E-1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72B-4A6D-A00C-5FBE3DFE5FAB}"/>
                </c:ext>
              </c:extLst>
            </c:dLbl>
            <c:dLbl>
              <c:idx val="13"/>
              <c:layout>
                <c:manualLayout>
                  <c:x val="2.7619097222222059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72B-4A6D-A00C-5FBE3DFE5FAB}"/>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'Q4(1)属性'!$AX$3:$AX$22</c:f>
              <c:numCache>
                <c:formatCode>0.0</c:formatCode>
                <c:ptCount val="20"/>
                <c:pt idx="0">
                  <c:v>14.285714285714286</c:v>
                </c:pt>
                <c:pt idx="1">
                  <c:v>0.44929396662387677</c:v>
                </c:pt>
                <c:pt idx="3">
                  <c:v>0.28449502133712662</c:v>
                </c:pt>
                <c:pt idx="4">
                  <c:v>0.58823529411764708</c:v>
                </c:pt>
                <c:pt idx="6">
                  <c:v>0</c:v>
                </c:pt>
                <c:pt idx="7">
                  <c:v>0</c:v>
                </c:pt>
                <c:pt idx="8">
                  <c:v>0</c:v>
                </c:pt>
                <c:pt idx="9">
                  <c:v>0</c:v>
                </c:pt>
                <c:pt idx="10">
                  <c:v>0</c:v>
                </c:pt>
                <c:pt idx="11">
                  <c:v>0</c:v>
                </c:pt>
                <c:pt idx="12">
                  <c:v>2.9411764705882351</c:v>
                </c:pt>
                <c:pt idx="13">
                  <c:v>3.0303030303030303</c:v>
                </c:pt>
                <c:pt idx="15">
                  <c:v>0.77519379844961245</c:v>
                </c:pt>
                <c:pt idx="16">
                  <c:v>0</c:v>
                </c:pt>
                <c:pt idx="17">
                  <c:v>0.5617977528089888</c:v>
                </c:pt>
                <c:pt idx="18">
                  <c:v>0.39215686274509803</c:v>
                </c:pt>
                <c:pt idx="19">
                  <c:v>0</c:v>
                </c:pt>
              </c:numCache>
            </c:numRef>
          </c:val>
          <c:extLst>
            <c:ext xmlns:c16="http://schemas.microsoft.com/office/drawing/2014/chart" uri="{C3380CC4-5D6E-409C-BE32-E72D297353CC}">
              <c16:uniqueId val="{00000006-35CF-4537-B14D-4C750291E702}"/>
            </c:ext>
          </c:extLst>
        </c:ser>
        <c:dLbls>
          <c:showLegendKey val="0"/>
          <c:showVal val="0"/>
          <c:showCatName val="0"/>
          <c:showSerName val="0"/>
          <c:showPercent val="0"/>
          <c:showBubbleSize val="0"/>
        </c:dLbls>
        <c:gapWidth val="30"/>
        <c:overlap val="100"/>
        <c:serLines/>
        <c:axId val="88242735"/>
        <c:axId val="1302220511"/>
      </c:barChart>
      <c:catAx>
        <c:axId val="88242735"/>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2220511"/>
        <c:crosses val="autoZero"/>
        <c:auto val="1"/>
        <c:lblAlgn val="ctr"/>
        <c:lblOffset val="100"/>
        <c:noMultiLvlLbl val="0"/>
      </c:catAx>
      <c:valAx>
        <c:axId val="1302220511"/>
        <c:scaling>
          <c:orientation val="minMax"/>
        </c:scaling>
        <c:delete val="1"/>
        <c:axPos val="t"/>
        <c:numFmt formatCode="0%" sourceLinked="1"/>
        <c:majorTickMark val="none"/>
        <c:minorTickMark val="none"/>
        <c:tickLblPos val="nextTo"/>
        <c:crossAx val="88242735"/>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828939631763307"/>
          <c:y val="3.4489798655917586E-2"/>
          <c:w val="0.64650706727888685"/>
          <c:h val="0.94137936122550281"/>
        </c:manualLayout>
      </c:layout>
      <c:barChart>
        <c:barDir val="bar"/>
        <c:grouping val="stacked"/>
        <c:varyColors val="0"/>
        <c:ser>
          <c:idx val="1"/>
          <c:order val="0"/>
          <c:tx>
            <c:strRef>
              <c:f>'Q4(1)属性'!$AR$2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09E3-4B7F-9AEB-9A18C50CE8F3}"/>
                </c:ext>
              </c:extLst>
            </c:dLbl>
            <c:dLbl>
              <c:idx val="18"/>
              <c:layout>
                <c:manualLayout>
                  <c:x val="-1.5956030039215849E-2"/>
                  <c:y val="6.7808103068316668E-3"/>
                </c:manualLayout>
              </c:layout>
              <c:spPr>
                <a:noFill/>
              </c:spPr>
              <c:txPr>
                <a:bodyPr/>
                <a:lstStyle/>
                <a:p>
                  <a:pPr>
                    <a:defRPr sz="800"/>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0B05-4C38-9390-3B5C49B68D70}"/>
                </c:ext>
              </c:extLst>
            </c:dLbl>
            <c:dLbl>
              <c:idx val="28"/>
              <c:layout>
                <c:manualLayout>
                  <c:x val="-1.241024558605678E-2"/>
                  <c:y val="1.6952025767079167E-3"/>
                </c:manualLayout>
              </c:layout>
              <c:spPr>
                <a:noFill/>
              </c:spPr>
              <c:txPr>
                <a:bodyPr/>
                <a:lstStyle/>
                <a:p>
                  <a:pPr>
                    <a:defRPr sz="800"/>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0B05-4C38-9390-3B5C49B68D70}"/>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'Q4(1)属性'!$AP$3:$AP$50</c15:sqref>
                  </c15:fullRef>
                </c:ext>
              </c:extLst>
              <c:f>('Q4(1)属性'!$AP$3:$AP$4,'Q4(1)属性'!$AP$23:$AP$50)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'Q4(1)属性'!$AR$3:$AR$50</c15:sqref>
                  </c15:fullRef>
                </c:ext>
              </c:extLst>
              <c:f>('Q4(1)属性'!$AR$3:$AR$4,'Q4(1)属性'!$AR$23:$AR$50)</c:f>
              <c:numCache>
                <c:formatCode>0.0</c:formatCode>
                <c:ptCount val="30"/>
                <c:pt idx="0">
                  <c:v>14.285714285714286</c:v>
                </c:pt>
                <c:pt idx="1">
                  <c:v>3.2734274711168165</c:v>
                </c:pt>
                <c:pt idx="3">
                  <c:v>2.1505376344086025</c:v>
                </c:pt>
                <c:pt idx="4">
                  <c:v>2.9370629370629371</c:v>
                </c:pt>
                <c:pt idx="5">
                  <c:v>4.10958904109589</c:v>
                </c:pt>
                <c:pt idx="6">
                  <c:v>0</c:v>
                </c:pt>
                <c:pt idx="7">
                  <c:v>3.3333333333333335</c:v>
                </c:pt>
                <c:pt idx="8">
                  <c:v>4.7619047619047619</c:v>
                </c:pt>
                <c:pt idx="9">
                  <c:v>3.3112582781456954</c:v>
                </c:pt>
                <c:pt idx="10">
                  <c:v>8.1081081081081088</c:v>
                </c:pt>
                <c:pt idx="12">
                  <c:v>1.9867549668874174</c:v>
                </c:pt>
                <c:pt idx="13">
                  <c:v>2.0790020790020791</c:v>
                </c:pt>
                <c:pt idx="14">
                  <c:v>4.3596730245231603</c:v>
                </c:pt>
                <c:pt idx="15">
                  <c:v>5.0473186119873814</c:v>
                </c:pt>
                <c:pt idx="16">
                  <c:v>2.8985507246376812</c:v>
                </c:pt>
                <c:pt idx="17">
                  <c:v>5.5555555555555554</c:v>
                </c:pt>
                <c:pt idx="18">
                  <c:v>0</c:v>
                </c:pt>
                <c:pt idx="20">
                  <c:v>3.4201954397394139</c:v>
                </c:pt>
                <c:pt idx="21">
                  <c:v>3.7037037037037033</c:v>
                </c:pt>
                <c:pt idx="22">
                  <c:v>0</c:v>
                </c:pt>
                <c:pt idx="23">
                  <c:v>2.2222222222222223</c:v>
                </c:pt>
                <c:pt idx="24">
                  <c:v>0</c:v>
                </c:pt>
                <c:pt idx="25">
                  <c:v>2.4630541871921183</c:v>
                </c:pt>
                <c:pt idx="26">
                  <c:v>6.9767441860465116</c:v>
                </c:pt>
                <c:pt idx="27">
                  <c:v>4.5454545454545459</c:v>
                </c:pt>
                <c:pt idx="28">
                  <c:v>0</c:v>
                </c:pt>
                <c:pt idx="29">
                  <c:v>3.5714285714285712</c:v>
                </c:pt>
              </c:numCache>
            </c:numRef>
          </c:val>
          <c:extLst>
            <c:ext xmlns:c16="http://schemas.microsoft.com/office/drawing/2014/chart" uri="{C3380CC4-5D6E-409C-BE32-E72D297353CC}">
              <c16:uniqueId val="{00000001-09E3-4B7F-9AEB-9A18C50CE8F3}"/>
            </c:ext>
          </c:extLst>
        </c:ser>
        <c:ser>
          <c:idx val="2"/>
          <c:order val="1"/>
          <c:tx>
            <c:strRef>
              <c:f>'Q4(1)属性'!$AS$2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09E3-4B7F-9AEB-9A18C50CE8F3}"/>
                </c:ext>
              </c:extLst>
            </c:dLbl>
            <c:dLbl>
              <c:idx val="18"/>
              <c:layout>
                <c:manualLayout>
                  <c:x val="1.5956030039215818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0B05-4C38-9390-3B5C49B68D70}"/>
                </c:ext>
              </c:extLst>
            </c:dLbl>
            <c:dLbl>
              <c:idx val="28"/>
              <c:layout>
                <c:manualLayout>
                  <c:x val="1.4183137812636283E-2"/>
                  <c:y val="1.3348051797533048E-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0B05-4C38-9390-3B5C49B68D70}"/>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'Q4(1)属性'!$AP$3:$AP$50</c15:sqref>
                  </c15:fullRef>
                </c:ext>
              </c:extLst>
              <c:f>('Q4(1)属性'!$AP$3:$AP$4,'Q4(1)属性'!$AP$23:$AP$50)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'Q4(1)属性'!$AS$3:$AS$50</c15:sqref>
                  </c15:fullRef>
                </c:ext>
              </c:extLst>
              <c:f>('Q4(1)属性'!$AS$3:$AS$4,'Q4(1)属性'!$AS$23:$AS$50)</c:f>
              <c:numCache>
                <c:formatCode>0.0</c:formatCode>
                <c:ptCount val="30"/>
                <c:pt idx="0">
                  <c:v>14.285714285714286</c:v>
                </c:pt>
                <c:pt idx="1">
                  <c:v>20.474967907573813</c:v>
                </c:pt>
                <c:pt idx="3">
                  <c:v>22.043010752688172</c:v>
                </c:pt>
                <c:pt idx="4">
                  <c:v>18.461538461538463</c:v>
                </c:pt>
                <c:pt idx="5">
                  <c:v>19.17808219178082</c:v>
                </c:pt>
                <c:pt idx="6">
                  <c:v>42.857142857142854</c:v>
                </c:pt>
                <c:pt idx="7">
                  <c:v>25.555555555555554</c:v>
                </c:pt>
                <c:pt idx="8">
                  <c:v>15.873015873015872</c:v>
                </c:pt>
                <c:pt idx="9">
                  <c:v>27.814569536423839</c:v>
                </c:pt>
                <c:pt idx="10">
                  <c:v>8.1081081081081088</c:v>
                </c:pt>
                <c:pt idx="12">
                  <c:v>20.198675496688743</c:v>
                </c:pt>
                <c:pt idx="13">
                  <c:v>19.75051975051975</c:v>
                </c:pt>
                <c:pt idx="14">
                  <c:v>20.708446866485016</c:v>
                </c:pt>
                <c:pt idx="15">
                  <c:v>21.451104100946374</c:v>
                </c:pt>
                <c:pt idx="16">
                  <c:v>26.086956521739129</c:v>
                </c:pt>
                <c:pt idx="17">
                  <c:v>5.5555555555555554</c:v>
                </c:pt>
                <c:pt idx="18">
                  <c:v>0</c:v>
                </c:pt>
                <c:pt idx="20">
                  <c:v>23.289902280130292</c:v>
                </c:pt>
                <c:pt idx="21">
                  <c:v>22.222222222222221</c:v>
                </c:pt>
                <c:pt idx="22">
                  <c:v>26.315789473684209</c:v>
                </c:pt>
                <c:pt idx="23">
                  <c:v>22.222222222222221</c:v>
                </c:pt>
                <c:pt idx="24">
                  <c:v>50</c:v>
                </c:pt>
                <c:pt idx="25">
                  <c:v>13.300492610837439</c:v>
                </c:pt>
                <c:pt idx="26">
                  <c:v>32.558139534883722</c:v>
                </c:pt>
                <c:pt idx="27">
                  <c:v>15.909090909090908</c:v>
                </c:pt>
                <c:pt idx="28">
                  <c:v>0</c:v>
                </c:pt>
                <c:pt idx="29">
                  <c:v>17.857142857142858</c:v>
                </c:pt>
              </c:numCache>
            </c:numRef>
          </c:val>
          <c:extLst>
            <c:ext xmlns:c15="http://schemas.microsoft.com/office/drawing/2012/chart" uri="{02D57815-91ED-43cb-92C2-25804820EDAC}">
              <c15:categoryFilterExceptions>
                <c15:categoryFilterException>
                  <c15:sqref>'Q4(1)属性'!$AS$5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0-79BB-455A-A4B8-4D018D400358}"/>
                      </c:ext>
                    </c:extLst>
                  </c15:dLbl>
                </c15:categoryFilterException>
                <c15:categoryFilterException>
                  <c15:sqref>'Q4(1)属性'!$AS$8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1-79BB-455A-A4B8-4D018D400358}"/>
                      </c:ext>
                    </c:extLst>
                  </c15:dLbl>
                </c15:categoryFilterException>
                <c15:categoryFilterException>
                  <c15:sqref>'Q4(1)属性'!$AS$17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2-79BB-455A-A4B8-4D018D400358}"/>
                      </c:ext>
                    </c:extLst>
                  </c15:dLbl>
                </c15:categoryFilterException>
              </c15:categoryFilterExceptions>
            </c:ext>
            <c:ext xmlns:c16="http://schemas.microsoft.com/office/drawing/2014/chart" uri="{C3380CC4-5D6E-409C-BE32-E72D297353CC}">
              <c16:uniqueId val="{00000003-09E3-4B7F-9AEB-9A18C50CE8F3}"/>
            </c:ext>
          </c:extLst>
        </c:ser>
        <c:ser>
          <c:idx val="3"/>
          <c:order val="2"/>
          <c:tx>
            <c:strRef>
              <c:f>'Q4(1)属性'!$AT$2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09E3-4B7F-9AEB-9A18C50CE8F3}"/>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'Q4(1)属性'!$AP$3:$AP$50</c15:sqref>
                  </c15:fullRef>
                </c:ext>
              </c:extLst>
              <c:f>('Q4(1)属性'!$AP$3:$AP$4,'Q4(1)属性'!$AP$23:$AP$50)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'Q4(1)属性'!$AT$3:$AT$50</c15:sqref>
                  </c15:fullRef>
                </c:ext>
              </c:extLst>
              <c:f>('Q4(1)属性'!$AT$3:$AT$4,'Q4(1)属性'!$AT$23:$AT$50)</c:f>
              <c:numCache>
                <c:formatCode>0.0</c:formatCode>
                <c:ptCount val="30"/>
                <c:pt idx="0">
                  <c:v>14.285714285714286</c:v>
                </c:pt>
                <c:pt idx="1">
                  <c:v>28.11296534017972</c:v>
                </c:pt>
                <c:pt idx="3">
                  <c:v>23.118279569892472</c:v>
                </c:pt>
                <c:pt idx="4">
                  <c:v>27.83216783216783</c:v>
                </c:pt>
                <c:pt idx="5">
                  <c:v>29.68036529680365</c:v>
                </c:pt>
                <c:pt idx="6">
                  <c:v>28.571428571428569</c:v>
                </c:pt>
                <c:pt idx="7">
                  <c:v>33.333333333333329</c:v>
                </c:pt>
                <c:pt idx="8">
                  <c:v>25.396825396825395</c:v>
                </c:pt>
                <c:pt idx="9">
                  <c:v>25.165562913907287</c:v>
                </c:pt>
                <c:pt idx="10">
                  <c:v>40.54054054054054</c:v>
                </c:pt>
                <c:pt idx="12">
                  <c:v>25.827814569536422</c:v>
                </c:pt>
                <c:pt idx="13">
                  <c:v>30.353430353430355</c:v>
                </c:pt>
                <c:pt idx="14">
                  <c:v>26.975476839237057</c:v>
                </c:pt>
                <c:pt idx="15">
                  <c:v>28.706624605678233</c:v>
                </c:pt>
                <c:pt idx="16">
                  <c:v>23.188405797101449</c:v>
                </c:pt>
                <c:pt idx="17">
                  <c:v>27.777777777777779</c:v>
                </c:pt>
                <c:pt idx="18">
                  <c:v>75</c:v>
                </c:pt>
                <c:pt idx="20">
                  <c:v>31.758957654723126</c:v>
                </c:pt>
                <c:pt idx="21">
                  <c:v>23.361823361823362</c:v>
                </c:pt>
                <c:pt idx="22">
                  <c:v>31.578947368421051</c:v>
                </c:pt>
                <c:pt idx="23">
                  <c:v>26.666666666666668</c:v>
                </c:pt>
                <c:pt idx="24">
                  <c:v>33.333333333333329</c:v>
                </c:pt>
                <c:pt idx="25">
                  <c:v>28.325123152709359</c:v>
                </c:pt>
                <c:pt idx="26">
                  <c:v>20.930232558139537</c:v>
                </c:pt>
                <c:pt idx="27">
                  <c:v>18.181818181818183</c:v>
                </c:pt>
                <c:pt idx="28">
                  <c:v>50</c:v>
                </c:pt>
                <c:pt idx="29">
                  <c:v>28.571428571428569</c:v>
                </c:pt>
              </c:numCache>
            </c:numRef>
          </c:val>
          <c:extLst>
            <c:ext xmlns:c15="http://schemas.microsoft.com/office/drawing/2012/chart" uri="{02D57815-91ED-43cb-92C2-25804820EDAC}">
              <c15:categoryFilterExceptions>
                <c15:categoryFilterException>
                  <c15:sqref>'Q4(1)属性'!$AT$5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3-79BB-455A-A4B8-4D018D400358}"/>
                      </c:ext>
                    </c:extLst>
                  </c15:dLbl>
                </c15:categoryFilterException>
                <c15:categoryFilterException>
                  <c15:sqref>'Q4(1)属性'!$AT$8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4-79BB-455A-A4B8-4D018D400358}"/>
                      </c:ext>
                    </c:extLst>
                  </c15:dLbl>
                </c15:categoryFilterException>
                <c15:categoryFilterException>
                  <c15:sqref>'Q4(1)属性'!$AT$14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5-79BB-455A-A4B8-4D018D400358}"/>
                      </c:ext>
                    </c:extLst>
                  </c15:dLbl>
                </c15:categoryFilterException>
                <c15:categoryFilterException>
                  <c15:sqref>'Q4(1)属性'!$AT$15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6-79BB-455A-A4B8-4D018D400358}"/>
                      </c:ext>
                    </c:extLst>
                  </c15:dLbl>
                </c15:categoryFilterException>
                <c15:categoryFilterException>
                  <c15:sqref>'Q4(1)属性'!$AT$17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7-79BB-455A-A4B8-4D018D400358}"/>
                      </c:ext>
                    </c:extLst>
                  </c15:dLbl>
                </c15:categoryFilterException>
              </c15:categoryFilterExceptions>
            </c:ext>
            <c:ext xmlns:c16="http://schemas.microsoft.com/office/drawing/2014/chart" uri="{C3380CC4-5D6E-409C-BE32-E72D297353CC}">
              <c16:uniqueId val="{00000005-09E3-4B7F-9AEB-9A18C50CE8F3}"/>
            </c:ext>
          </c:extLst>
        </c:ser>
        <c:ser>
          <c:idx val="4"/>
          <c:order val="3"/>
          <c:tx>
            <c:strRef>
              <c:f>'Q4(1)属性'!$AU$2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09E3-4B7F-9AEB-9A18C50CE8F3}"/>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09E3-4B7F-9AEB-9A18C50CE8F3}"/>
                </c:ext>
              </c:extLst>
            </c:dLbl>
            <c:dLbl>
              <c:idx val="6"/>
              <c:layout>
                <c:manualLayout>
                  <c:x val="-1.5956030039215818E-2"/>
                  <c:y val="1.695336057225798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7470-4ACC-90A4-3B734E47D1AD}"/>
                </c:ext>
              </c:extLst>
            </c:dLbl>
            <c:dLbl>
              <c:idx val="22"/>
              <c:layout>
                <c:manualLayout>
                  <c:x val="-1.2410245586056747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0B05-4C38-9390-3B5C49B68D70}"/>
                </c:ext>
              </c:extLst>
            </c:dLbl>
            <c:dLbl>
              <c:idx val="23"/>
              <c:layout>
                <c:manualLayout>
                  <c:x val="-5.3186766797386062E-3"/>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7470-4ACC-90A4-3B734E47D1AD}"/>
                </c:ext>
              </c:extLst>
            </c:dLbl>
            <c:dLbl>
              <c:idx val="28"/>
              <c:layout>
                <c:manualLayout>
                  <c:x val="-1.2410245586056747E-2"/>
                  <c:y val="5.0856077301237495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0B05-4C38-9390-3B5C49B68D70}"/>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'Q4(1)属性'!$AP$3:$AP$50</c15:sqref>
                  </c15:fullRef>
                </c:ext>
              </c:extLst>
              <c:f>('Q4(1)属性'!$AP$3:$AP$4,'Q4(1)属性'!$AP$23:$AP$50)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'Q4(1)属性'!$AU$3:$AU$50</c15:sqref>
                  </c15:fullRef>
                </c:ext>
              </c:extLst>
              <c:f>('Q4(1)属性'!$AU$3:$AU$4,'Q4(1)属性'!$AU$23:$AU$50)</c:f>
              <c:numCache>
                <c:formatCode>0.0</c:formatCode>
                <c:ptCount val="30"/>
                <c:pt idx="0">
                  <c:v>14.285714285714286</c:v>
                </c:pt>
                <c:pt idx="1">
                  <c:v>4.5571245186136071</c:v>
                </c:pt>
                <c:pt idx="3">
                  <c:v>5.376344086021505</c:v>
                </c:pt>
                <c:pt idx="4">
                  <c:v>4.755244755244755</c:v>
                </c:pt>
                <c:pt idx="5">
                  <c:v>4.5662100456620998</c:v>
                </c:pt>
                <c:pt idx="6">
                  <c:v>0</c:v>
                </c:pt>
                <c:pt idx="7">
                  <c:v>5.5555555555555554</c:v>
                </c:pt>
                <c:pt idx="8">
                  <c:v>4.7619047619047619</c:v>
                </c:pt>
                <c:pt idx="9">
                  <c:v>1.9867549668874174</c:v>
                </c:pt>
                <c:pt idx="10">
                  <c:v>2.7027027027027026</c:v>
                </c:pt>
                <c:pt idx="12">
                  <c:v>4.6357615894039732</c:v>
                </c:pt>
                <c:pt idx="13">
                  <c:v>5.4054054054054053</c:v>
                </c:pt>
                <c:pt idx="14">
                  <c:v>4.0871934604904636</c:v>
                </c:pt>
                <c:pt idx="15">
                  <c:v>4.4164037854889591</c:v>
                </c:pt>
                <c:pt idx="16">
                  <c:v>1.4492753623188406</c:v>
                </c:pt>
                <c:pt idx="17">
                  <c:v>5.5555555555555554</c:v>
                </c:pt>
                <c:pt idx="18">
                  <c:v>0</c:v>
                </c:pt>
                <c:pt idx="20">
                  <c:v>4.5602605863192185</c:v>
                </c:pt>
                <c:pt idx="21">
                  <c:v>5.1282051282051277</c:v>
                </c:pt>
                <c:pt idx="22">
                  <c:v>0</c:v>
                </c:pt>
                <c:pt idx="23">
                  <c:v>4.4444444444444446</c:v>
                </c:pt>
                <c:pt idx="24">
                  <c:v>16.666666666666664</c:v>
                </c:pt>
                <c:pt idx="25">
                  <c:v>4.4334975369458132</c:v>
                </c:pt>
                <c:pt idx="26">
                  <c:v>0</c:v>
                </c:pt>
                <c:pt idx="27">
                  <c:v>2.2727272727272729</c:v>
                </c:pt>
                <c:pt idx="28">
                  <c:v>0</c:v>
                </c:pt>
                <c:pt idx="29">
                  <c:v>10.714285714285714</c:v>
                </c:pt>
              </c:numCache>
            </c:numRef>
          </c:val>
          <c:extLst>
            <c:ext xmlns:c15="http://schemas.microsoft.com/office/drawing/2012/chart" uri="{02D57815-91ED-43cb-92C2-25804820EDAC}">
              <c15:categoryFilterExceptions>
                <c15:categoryFilterException>
                  <c15:sqref>'Q4(1)属性'!$AU$5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79BB-455A-A4B8-4D018D400358}"/>
                      </c:ext>
                    </c:extLst>
                  </c15:dLbl>
                </c15:categoryFilterException>
                <c15:categoryFilterException>
                  <c15:sqref>'Q4(1)属性'!$AU$7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79BB-455A-A4B8-4D018D400358}"/>
                      </c:ext>
                    </c:extLst>
                  </c15:dLbl>
                </c15:categoryFilterException>
                <c15:categoryFilterException>
                  <c15:sqref>'Q4(1)属性'!$AU$8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A-79BB-455A-A4B8-4D018D400358}"/>
                      </c:ext>
                    </c:extLst>
                  </c15:dLbl>
                </c15:categoryFilterException>
                <c15:categoryFilterException>
                  <c15:sqref>'Q4(1)属性'!$AU$12</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B-79BB-455A-A4B8-4D018D400358}"/>
                      </c:ext>
                    </c:extLst>
                  </c15:dLbl>
                </c15:categoryFilterException>
                <c15:categoryFilterException>
                  <c15:sqref>'Q4(1)属性'!$AU$13</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79BB-455A-A4B8-4D018D400358}"/>
                      </c:ext>
                    </c:extLst>
                  </c15:dLbl>
                </c15:categoryFilterException>
                <c15:categoryFilterException>
                  <c15:sqref>'Q4(1)属性'!$AU$14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79BB-455A-A4B8-4D018D400358}"/>
                      </c:ext>
                    </c:extLst>
                  </c15:dLbl>
                </c15:categoryFilterException>
                <c15:categoryFilterException>
                  <c15:sqref>'Q4(1)属性'!$AU$15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79BB-455A-A4B8-4D018D400358}"/>
                      </c:ext>
                    </c:extLst>
                  </c15:dLbl>
                </c15:categoryFilterException>
                <c15:categoryFilterException>
                  <c15:sqref>'Q4(1)属性'!$AU$17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79BB-455A-A4B8-4D018D400358}"/>
                      </c:ext>
                    </c:extLst>
                  </c15:dLbl>
                </c15:categoryFilterException>
                <c15:categoryFilterException>
                  <c15:sqref>'Q4(1)属性'!$AU$18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79BB-455A-A4B8-4D018D400358}"/>
                      </c:ext>
                    </c:extLst>
                  </c15:dLbl>
                </c15:categoryFilterException>
                <c15:categoryFilterException>
                  <c15:sqref>'Q4(1)属性'!$AU$19</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1-79BB-455A-A4B8-4D018D400358}"/>
                      </c:ext>
                    </c:extLst>
                  </c15:dLbl>
                </c15:categoryFilterException>
                <c15:categoryFilterException>
                  <c15:sqref>'Q4(1)属性'!$AU$20</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2-79BB-455A-A4B8-4D018D400358}"/>
                      </c:ext>
                    </c:extLst>
                  </c15:dLbl>
                </c15:categoryFilterException>
                <c15:categoryFilterException>
                  <c15:sqref>'Q4(1)属性'!$AU$21</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79BB-455A-A4B8-4D018D400358}"/>
                      </c:ext>
                    </c:extLst>
                  </c15:dLbl>
                </c15:categoryFilterException>
              </c15:categoryFilterExceptions>
            </c:ext>
            <c:ext xmlns:c16="http://schemas.microsoft.com/office/drawing/2014/chart" uri="{C3380CC4-5D6E-409C-BE32-E72D297353CC}">
              <c16:uniqueId val="{00000008-09E3-4B7F-9AEB-9A18C50CE8F3}"/>
            </c:ext>
          </c:extLst>
        </c:ser>
        <c:ser>
          <c:idx val="13"/>
          <c:order val="4"/>
          <c:tx>
            <c:strRef>
              <c:f>'Q4(1)属性'!$AV$2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09E3-4B7F-9AEB-9A18C50CE8F3}"/>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09E3-4B7F-9AEB-9A18C50CE8F3}"/>
                </c:ext>
              </c:extLst>
            </c:dLbl>
            <c:dLbl>
              <c:idx val="6"/>
              <c:layout>
                <c:manualLayout>
                  <c:x val="1.2410245586056747E-2"/>
                  <c:y val="3.1078354886504133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7470-4ACC-90A4-3B734E47D1AD}"/>
                </c:ext>
              </c:extLst>
            </c:dLbl>
            <c:dLbl>
              <c:idx val="17"/>
              <c:layout>
                <c:manualLayout>
                  <c:x val="1.2410245586056617E-2"/>
                  <c:y val="1.3348051785101704E-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0B05-4C38-9390-3B5C49B68D70}"/>
                </c:ext>
              </c:extLst>
            </c:dLbl>
            <c:dLbl>
              <c:idx val="24"/>
              <c:layout>
                <c:manualLayout>
                  <c:x val="-1.7728922265795352E-2"/>
                  <c:y val="3.390405153415833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0B05-4C38-9390-3B5C49B68D70}"/>
                </c:ext>
              </c:extLst>
            </c:dLbl>
            <c:dLbl>
              <c:idx val="28"/>
              <c:layout>
                <c:manualLayout>
                  <c:x val="1.2410245586056747E-2"/>
                  <c:y val="1.2431341954601653E-16"/>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0B05-4C38-9390-3B5C49B68D70}"/>
                </c:ext>
              </c:extLst>
            </c:dLbl>
            <c:spPr>
              <a:solidFill>
                <a:schemeClr val="bg1"/>
              </a:solidFill>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'Q4(1)属性'!$AP$3:$AP$50</c15:sqref>
                  </c15:fullRef>
                </c:ext>
              </c:extLst>
              <c:f>('Q4(1)属性'!$AP$3:$AP$4,'Q4(1)属性'!$AP$23:$AP$50)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'Q4(1)属性'!$AV$3:$AV$50</c15:sqref>
                  </c15:fullRef>
                </c:ext>
              </c:extLst>
              <c:f>('Q4(1)属性'!$AV$3:$AV$4,'Q4(1)属性'!$AV$23:$AV$50)</c:f>
              <c:numCache>
                <c:formatCode>0.0</c:formatCode>
                <c:ptCount val="30"/>
                <c:pt idx="0">
                  <c:v>14.285714285714286</c:v>
                </c:pt>
                <c:pt idx="1">
                  <c:v>6.6752246469833114</c:v>
                </c:pt>
                <c:pt idx="3">
                  <c:v>6.9892473118279561</c:v>
                </c:pt>
                <c:pt idx="4">
                  <c:v>6.8531468531468533</c:v>
                </c:pt>
                <c:pt idx="5">
                  <c:v>6.8493150684931505</c:v>
                </c:pt>
                <c:pt idx="6">
                  <c:v>0</c:v>
                </c:pt>
                <c:pt idx="7">
                  <c:v>3.8888888888888888</c:v>
                </c:pt>
                <c:pt idx="8">
                  <c:v>6.3492063492063489</c:v>
                </c:pt>
                <c:pt idx="9">
                  <c:v>6.6225165562913908</c:v>
                </c:pt>
                <c:pt idx="10">
                  <c:v>16.216216216216218</c:v>
                </c:pt>
                <c:pt idx="12">
                  <c:v>6.9536423841059598</c:v>
                </c:pt>
                <c:pt idx="13">
                  <c:v>7.4844074844074848</c:v>
                </c:pt>
                <c:pt idx="14">
                  <c:v>4.6321525885558579</c:v>
                </c:pt>
                <c:pt idx="15">
                  <c:v>7.5709779179810726</c:v>
                </c:pt>
                <c:pt idx="16">
                  <c:v>8.695652173913043</c:v>
                </c:pt>
                <c:pt idx="17">
                  <c:v>0</c:v>
                </c:pt>
                <c:pt idx="18">
                  <c:v>0</c:v>
                </c:pt>
                <c:pt idx="20">
                  <c:v>7.1661237785016292</c:v>
                </c:pt>
                <c:pt idx="21">
                  <c:v>7.4074074074074066</c:v>
                </c:pt>
                <c:pt idx="22">
                  <c:v>5.2631578947368416</c:v>
                </c:pt>
                <c:pt idx="23">
                  <c:v>2.2222222222222223</c:v>
                </c:pt>
                <c:pt idx="24">
                  <c:v>0</c:v>
                </c:pt>
                <c:pt idx="25">
                  <c:v>6.6502463054187197</c:v>
                </c:pt>
                <c:pt idx="26">
                  <c:v>0</c:v>
                </c:pt>
                <c:pt idx="27">
                  <c:v>6.8181818181818175</c:v>
                </c:pt>
                <c:pt idx="28">
                  <c:v>0</c:v>
                </c:pt>
                <c:pt idx="29">
                  <c:v>7.1428571428571423</c:v>
                </c:pt>
              </c:numCache>
            </c:numRef>
          </c:val>
          <c:extLst>
            <c:ext xmlns:c15="http://schemas.microsoft.com/office/drawing/2012/chart" uri="{02D57815-91ED-43cb-92C2-25804820EDAC}">
              <c15:categoryFilterExceptions>
                <c15:categoryFilterException>
                  <c15:sqref>'Q4(1)属性'!$AV$5</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4-79BB-455A-A4B8-4D018D400358}"/>
                      </c:ext>
                    </c:extLst>
                  </c15:dLbl>
                </c15:categoryFilterException>
                <c15:categoryFilterException>
                  <c15:sqref>'Q4(1)属性'!$AV$6</c15:sqref>
                  <c15:dLbl>
                    <c:idx val="1"/>
                    <c:layout>
                      <c:manualLayout>
                        <c:x val="1.831044527673741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5-79BB-455A-A4B8-4D018D400358}"/>
                      </c:ext>
                    </c:extLst>
                  </c15:dLbl>
                </c15:categoryFilterException>
                <c15:categoryFilterException>
                  <c15:sqref>'Q4(1)属性'!$AV$7</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6-79BB-455A-A4B8-4D018D400358}"/>
                      </c:ext>
                    </c:extLst>
                  </c15:dLbl>
                </c15:categoryFilterException>
                <c15:categoryFilterException>
                  <c15:sqref>'Q4(1)属性'!$AV$8</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7-79BB-455A-A4B8-4D018D400358}"/>
                      </c:ext>
                    </c:extLst>
                  </c15:dLbl>
                </c15:categoryFilterException>
                <c15:categoryFilterException>
                  <c15:sqref>'Q4(1)属性'!$AV$9</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8-79BB-455A-A4B8-4D018D400358}"/>
                      </c:ext>
                    </c:extLst>
                  </c15:dLbl>
                </c15:categoryFilterException>
                <c15:categoryFilterException>
                  <c15:sqref>'Q4(1)属性'!$AV$10</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9-79BB-455A-A4B8-4D018D400358}"/>
                      </c:ext>
                    </c:extLst>
                  </c15:dLbl>
                </c15:categoryFilterException>
                <c15:categoryFilterException>
                  <c15:sqref>'Q4(1)属性'!$AV$11</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A-79BB-455A-A4B8-4D018D400358}"/>
                      </c:ext>
                    </c:extLst>
                  </c15:dLbl>
                </c15:categoryFilterException>
                <c15:categoryFilterException>
                  <c15:sqref>'Q4(1)属性'!$AV$12</c15:sqref>
                  <c15:dLbl>
                    <c:idx val="1"/>
                    <c:layout>
                      <c:manualLayout>
                        <c:x val="1.664585934248855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B-79BB-455A-A4B8-4D018D400358}"/>
                      </c:ext>
                    </c:extLst>
                  </c15:dLbl>
                </c15:categoryFilterException>
                <c15:categoryFilterException>
                  <c15:sqref>'Q4(1)属性'!$AV$13</c15:sqref>
                  <c15:dLbl>
                    <c:idx val="1"/>
                    <c:layout>
                      <c:manualLayout>
                        <c:x val="1.8310445276737534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C-79BB-455A-A4B8-4D018D400358}"/>
                      </c:ext>
                    </c:extLst>
                  </c15:dLbl>
                </c15:categoryFilterException>
                <c15:categoryFilterException>
                  <c15:sqref>'Q4(1)属性'!$AV$14</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D-79BB-455A-A4B8-4D018D400358}"/>
                      </c:ext>
                    </c:extLst>
                  </c15:dLbl>
                </c15:categoryFilterException>
                <c15:categoryFilterException>
                  <c15:sqref>'Q4(1)属性'!$AV$15</c15:sqref>
                  <c15:dLbl>
                    <c:idx val="1"/>
                    <c:layout>
                      <c:manualLayout>
                        <c:x val="2.496878901373271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E-79BB-455A-A4B8-4D018D400358}"/>
                      </c:ext>
                    </c:extLst>
                  </c15:dLbl>
                </c15:categoryFilterException>
                <c15:categoryFilterException>
                  <c15:sqref>'Q4(1)属性'!$AV$17</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F-79BB-455A-A4B8-4D018D400358}"/>
                      </c:ext>
                    </c:extLst>
                  </c15:dLbl>
                </c15:categoryFilterException>
                <c15:categoryFilterException>
                  <c15:sqref>'Q4(1)属性'!$AV$18</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0-79BB-455A-A4B8-4D018D400358}"/>
                      </c:ext>
                    </c:extLst>
                  </c15:dLbl>
                </c15:categoryFilterException>
                <c15:categoryFilterException>
                  <c15:sqref>'Q4(1)属性'!$AV$19</c15:sqref>
                  <c15:dLbl>
                    <c:idx val="1"/>
                    <c:layout>
                      <c:manualLayout>
                        <c:x val="1.83103142069788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1-79BB-455A-A4B8-4D018D400358}"/>
                      </c:ext>
                    </c:extLst>
                  </c15:dLbl>
                </c15:categoryFilterException>
                <c15:categoryFilterException>
                  <c15:sqref>'Q4(1)属性'!$AV$20</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2-79BB-455A-A4B8-4D018D400358}"/>
                      </c:ext>
                    </c:extLst>
                  </c15:dLbl>
                </c15:categoryFilterException>
                <c15:categoryFilterException>
                  <c15:sqref>'Q4(1)属性'!$AV$21</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3-79BB-455A-A4B8-4D018D400358}"/>
                      </c:ext>
                    </c:extLst>
                  </c15:dLbl>
                </c15:categoryFilterException>
              </c15:categoryFilterExceptions>
            </c:ext>
            <c:ext xmlns:c16="http://schemas.microsoft.com/office/drawing/2014/chart" uri="{C3380CC4-5D6E-409C-BE32-E72D297353CC}">
              <c16:uniqueId val="{0000000B-09E3-4B7F-9AEB-9A18C50CE8F3}"/>
            </c:ext>
          </c:extLst>
        </c:ser>
        <c:ser>
          <c:idx val="0"/>
          <c:order val="5"/>
          <c:tx>
            <c:strRef>
              <c:f>'Q4(1)属性'!$AW$2</c:f>
              <c:strCache>
                <c:ptCount val="1"/>
                <c:pt idx="0">
                  <c:v>わからない</c:v>
                </c:pt>
              </c:strCache>
            </c:strRef>
          </c:tx>
          <c:spPr>
            <a:pattFill prst="dotGrid">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09E3-4B7F-9AEB-9A18C50CE8F3}"/>
                </c:ext>
              </c:extLst>
            </c:dLbl>
            <c:dLbl>
              <c:idx val="24"/>
              <c:layout>
                <c:manualLayout>
                  <c:x val="8.8644611328978062E-3"/>
                  <c:y val="1.3348051797533048E-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0B05-4C38-9390-3B5C49B68D70}"/>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'Q4(1)属性'!$AP$3:$AP$50</c15:sqref>
                  </c15:fullRef>
                </c:ext>
              </c:extLst>
              <c:f>('Q4(1)属性'!$AP$3:$AP$4,'Q4(1)属性'!$AP$23:$AP$50)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'Q4(1)属性'!$AW$3:$AW$50</c15:sqref>
                  </c15:fullRef>
                </c:ext>
              </c:extLst>
              <c:f>('Q4(1)属性'!$AW$3:$AW$4,'Q4(1)属性'!$AW$23:$AW$50)</c:f>
              <c:numCache>
                <c:formatCode>0.0</c:formatCode>
                <c:ptCount val="30"/>
                <c:pt idx="0">
                  <c:v>14.285714285714286</c:v>
                </c:pt>
                <c:pt idx="1">
                  <c:v>36.456996148908857</c:v>
                </c:pt>
                <c:pt idx="3">
                  <c:v>38.70967741935484</c:v>
                </c:pt>
                <c:pt idx="4">
                  <c:v>39.02097902097902</c:v>
                </c:pt>
                <c:pt idx="5">
                  <c:v>35.159817351598171</c:v>
                </c:pt>
                <c:pt idx="6">
                  <c:v>28.571428571428569</c:v>
                </c:pt>
                <c:pt idx="7">
                  <c:v>27.222222222222221</c:v>
                </c:pt>
                <c:pt idx="8">
                  <c:v>42.857142857142854</c:v>
                </c:pt>
                <c:pt idx="9">
                  <c:v>35.099337748344375</c:v>
                </c:pt>
                <c:pt idx="10">
                  <c:v>24.324324324324326</c:v>
                </c:pt>
                <c:pt idx="12">
                  <c:v>40.066225165562912</c:v>
                </c:pt>
                <c:pt idx="13">
                  <c:v>34.095634095634097</c:v>
                </c:pt>
                <c:pt idx="14">
                  <c:v>38.69209809264305</c:v>
                </c:pt>
                <c:pt idx="15">
                  <c:v>32.807570977917983</c:v>
                </c:pt>
                <c:pt idx="16">
                  <c:v>37.681159420289859</c:v>
                </c:pt>
                <c:pt idx="17">
                  <c:v>55.555555555555557</c:v>
                </c:pt>
                <c:pt idx="18">
                  <c:v>25</c:v>
                </c:pt>
                <c:pt idx="20">
                  <c:v>29.31596091205212</c:v>
                </c:pt>
                <c:pt idx="21">
                  <c:v>37.606837606837608</c:v>
                </c:pt>
                <c:pt idx="22">
                  <c:v>26.315789473684209</c:v>
                </c:pt>
                <c:pt idx="23">
                  <c:v>42.222222222222221</c:v>
                </c:pt>
                <c:pt idx="24">
                  <c:v>0</c:v>
                </c:pt>
                <c:pt idx="25">
                  <c:v>44.827586206896555</c:v>
                </c:pt>
                <c:pt idx="26">
                  <c:v>39.534883720930232</c:v>
                </c:pt>
                <c:pt idx="27">
                  <c:v>52.272727272727273</c:v>
                </c:pt>
                <c:pt idx="28">
                  <c:v>50</c:v>
                </c:pt>
                <c:pt idx="29">
                  <c:v>32.142857142857146</c:v>
                </c:pt>
              </c:numCache>
            </c:numRef>
          </c:val>
          <c:extLst>
            <c:ext xmlns:c16="http://schemas.microsoft.com/office/drawing/2014/chart" uri="{C3380CC4-5D6E-409C-BE32-E72D297353CC}">
              <c16:uniqueId val="{0000000D-09E3-4B7F-9AEB-9A18C50CE8F3}"/>
            </c:ext>
          </c:extLst>
        </c:ser>
        <c:ser>
          <c:idx val="5"/>
          <c:order val="6"/>
          <c:tx>
            <c:strRef>
              <c:f>'Q4(1)属性'!$AX$2</c:f>
              <c:strCache>
                <c:ptCount val="1"/>
                <c:pt idx="0">
                  <c:v>無回答</c:v>
                </c:pt>
              </c:strCache>
            </c:strRef>
          </c:tx>
          <c:spPr>
            <a:solidFill>
              <a:schemeClr val="bg1"/>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E-09E3-4B7F-9AEB-9A18C50CE8F3}"/>
                </c:ext>
              </c:extLst>
            </c:dLbl>
            <c:dLbl>
              <c:idx val="22"/>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0B05-4C38-9390-3B5C49B68D70}"/>
                </c:ext>
              </c:extLst>
            </c:dLbl>
            <c:dLbl>
              <c:idx val="24"/>
              <c:layout>
                <c:manualLayout>
                  <c:x val="3.2027367872065865E-2"/>
                  <c:y val="-5.0854742496058989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0B05-4C38-9390-3B5C49B68D70}"/>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'Q4(1)属性'!$AP$3:$AP$50</c15:sqref>
                  </c15:fullRef>
                </c:ext>
              </c:extLst>
              <c:f>('Q4(1)属性'!$AP$3:$AP$4,'Q4(1)属性'!$AP$23:$AP$50)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'Q4(1)属性'!$AX$3:$AX$50</c15:sqref>
                  </c15:fullRef>
                </c:ext>
              </c:extLst>
              <c:f>('Q4(1)属性'!$AX$3:$AX$4,'Q4(1)属性'!$AX$23:$AX$50)</c:f>
              <c:numCache>
                <c:formatCode>0.0</c:formatCode>
                <c:ptCount val="30"/>
                <c:pt idx="0">
                  <c:v>14.285714285714286</c:v>
                </c:pt>
                <c:pt idx="1">
                  <c:v>0.44929396662387677</c:v>
                </c:pt>
                <c:pt idx="3">
                  <c:v>1.6129032258064515</c:v>
                </c:pt>
                <c:pt idx="4">
                  <c:v>0.13986013986013987</c:v>
                </c:pt>
                <c:pt idx="5">
                  <c:v>0.45662100456621002</c:v>
                </c:pt>
                <c:pt idx="6">
                  <c:v>0</c:v>
                </c:pt>
                <c:pt idx="7">
                  <c:v>1.1111111111111112</c:v>
                </c:pt>
                <c:pt idx="8">
                  <c:v>0</c:v>
                </c:pt>
                <c:pt idx="9">
                  <c:v>0</c:v>
                </c:pt>
                <c:pt idx="10">
                  <c:v>0</c:v>
                </c:pt>
                <c:pt idx="12">
                  <c:v>0.33112582781456956</c:v>
                </c:pt>
                <c:pt idx="13">
                  <c:v>0.83160083160083165</c:v>
                </c:pt>
                <c:pt idx="14">
                  <c:v>0.54495912806539504</c:v>
                </c:pt>
                <c:pt idx="15">
                  <c:v>0</c:v>
                </c:pt>
                <c:pt idx="16">
                  <c:v>0</c:v>
                </c:pt>
                <c:pt idx="17">
                  <c:v>0</c:v>
                </c:pt>
                <c:pt idx="18">
                  <c:v>0</c:v>
                </c:pt>
                <c:pt idx="20">
                  <c:v>0.48859934853420189</c:v>
                </c:pt>
                <c:pt idx="21">
                  <c:v>0.56980056980056981</c:v>
                </c:pt>
                <c:pt idx="22">
                  <c:v>10.526315789473683</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F-09E3-4B7F-9AEB-9A18C50CE8F3}"/>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3290210450069928"/>
          <c:h val="0.88988786131199427"/>
        </c:manualLayout>
      </c:layout>
      <c:barChart>
        <c:barDir val="bar"/>
        <c:grouping val="stacked"/>
        <c:varyColors val="0"/>
        <c:ser>
          <c:idx val="1"/>
          <c:order val="0"/>
          <c:tx>
            <c:strRef>
              <c:f>'Q4(1)比較'!$AR$2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8FDF-4BDD-82DA-D9FAB25B15F8}"/>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8FDF-4BDD-82DA-D9FAB25B15F8}"/>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8FDF-4BDD-82DA-D9FAB25B15F8}"/>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8FDF-4BDD-82DA-D9FAB25B15F8}"/>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8FDF-4BDD-82DA-D9FAB25B15F8}"/>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'Q4(1)比較'!$AP$3:$AP$5</c:f>
              <c:strCache>
                <c:ptCount val="3"/>
                <c:pt idx="0">
                  <c:v>凡例</c:v>
                </c:pt>
                <c:pt idx="1">
                  <c:v>(1,558)</c:v>
                </c:pt>
                <c:pt idx="2">
                  <c:v>(2,232)</c:v>
                </c:pt>
              </c:strCache>
            </c:strRef>
          </c:cat>
          <c:val>
            <c:numRef>
              <c:f>'Q4(1)比較'!$AR$3:$AR$5</c:f>
              <c:numCache>
                <c:formatCode>0.0</c:formatCode>
                <c:ptCount val="3"/>
                <c:pt idx="0">
                  <c:v>14.285714285714286</c:v>
                </c:pt>
                <c:pt idx="1">
                  <c:v>3.2734274711168165</c:v>
                </c:pt>
                <c:pt idx="2">
                  <c:v>3.3</c:v>
                </c:pt>
              </c:numCache>
            </c:numRef>
          </c:val>
          <c:extLst>
            <c:ext xmlns:c16="http://schemas.microsoft.com/office/drawing/2014/chart" uri="{C3380CC4-5D6E-409C-BE32-E72D297353CC}">
              <c16:uniqueId val="{00000005-8FDF-4BDD-82DA-D9FAB25B15F8}"/>
            </c:ext>
          </c:extLst>
        </c:ser>
        <c:ser>
          <c:idx val="2"/>
          <c:order val="1"/>
          <c:tx>
            <c:strRef>
              <c:f>'Q4(1)比較'!$AS$2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8FDF-4BDD-82DA-D9FAB25B15F8}"/>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8FDF-4BDD-82DA-D9FAB25B15F8}"/>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8FDF-4BDD-82DA-D9FAB25B15F8}"/>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8FDF-4BDD-82DA-D9FAB25B15F8}"/>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'Q4(1)比較'!$AP$3:$AP$5</c:f>
              <c:strCache>
                <c:ptCount val="3"/>
                <c:pt idx="0">
                  <c:v>凡例</c:v>
                </c:pt>
                <c:pt idx="1">
                  <c:v>(1,558)</c:v>
                </c:pt>
                <c:pt idx="2">
                  <c:v>(2,232)</c:v>
                </c:pt>
              </c:strCache>
            </c:strRef>
          </c:cat>
          <c:val>
            <c:numRef>
              <c:f>'Q4(1)比較'!$AS$3:$AS$5</c:f>
              <c:numCache>
                <c:formatCode>0.0</c:formatCode>
                <c:ptCount val="3"/>
                <c:pt idx="0">
                  <c:v>14.285714285714286</c:v>
                </c:pt>
                <c:pt idx="1">
                  <c:v>20.474967907573813</c:v>
                </c:pt>
                <c:pt idx="2">
                  <c:v>12.5</c:v>
                </c:pt>
              </c:numCache>
            </c:numRef>
          </c:val>
          <c:extLst>
            <c:ext xmlns:c16="http://schemas.microsoft.com/office/drawing/2014/chart" uri="{C3380CC4-5D6E-409C-BE32-E72D297353CC}">
              <c16:uniqueId val="{0000000A-8FDF-4BDD-82DA-D9FAB25B15F8}"/>
            </c:ext>
          </c:extLst>
        </c:ser>
        <c:ser>
          <c:idx val="3"/>
          <c:order val="2"/>
          <c:tx>
            <c:strRef>
              <c:f>'Q4(1)比較'!$AT$2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8FDF-4BDD-82DA-D9FAB25B15F8}"/>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8FDF-4BDD-82DA-D9FAB25B15F8}"/>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8FDF-4BDD-82DA-D9FAB25B15F8}"/>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8FDF-4BDD-82DA-D9FAB25B15F8}"/>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8FDF-4BDD-82DA-D9FAB25B15F8}"/>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8FDF-4BDD-82DA-D9FAB25B15F8}"/>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'Q4(1)比較'!$AP$3:$AP$5</c:f>
              <c:strCache>
                <c:ptCount val="3"/>
                <c:pt idx="0">
                  <c:v>凡例</c:v>
                </c:pt>
                <c:pt idx="1">
                  <c:v>(1,558)</c:v>
                </c:pt>
                <c:pt idx="2">
                  <c:v>(2,232)</c:v>
                </c:pt>
              </c:strCache>
            </c:strRef>
          </c:cat>
          <c:val>
            <c:numRef>
              <c:f>'Q4(1)比較'!$AT$3:$AT$5</c:f>
              <c:numCache>
                <c:formatCode>0.0</c:formatCode>
                <c:ptCount val="3"/>
                <c:pt idx="0">
                  <c:v>14.285714285714286</c:v>
                </c:pt>
                <c:pt idx="1">
                  <c:v>28.11296534017972</c:v>
                </c:pt>
                <c:pt idx="2">
                  <c:v>28.6</c:v>
                </c:pt>
              </c:numCache>
            </c:numRef>
          </c:val>
          <c:extLst>
            <c:ext xmlns:c16="http://schemas.microsoft.com/office/drawing/2014/chart" uri="{C3380CC4-5D6E-409C-BE32-E72D297353CC}">
              <c16:uniqueId val="{00000011-8FDF-4BDD-82DA-D9FAB25B15F8}"/>
            </c:ext>
          </c:extLst>
        </c:ser>
        <c:ser>
          <c:idx val="4"/>
          <c:order val="3"/>
          <c:tx>
            <c:strRef>
              <c:f>'Q4(1)比較'!$AU$2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8FDF-4BDD-82DA-D9FAB25B15F8}"/>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8FDF-4BDD-82DA-D9FAB25B15F8}"/>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8FDF-4BDD-82DA-D9FAB25B15F8}"/>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8FDF-4BDD-82DA-D9FAB25B15F8}"/>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8FDF-4BDD-82DA-D9FAB25B15F8}"/>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8FDF-4BDD-82DA-D9FAB25B15F8}"/>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8FDF-4BDD-82DA-D9FAB25B15F8}"/>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8FDF-4BDD-82DA-D9FAB25B15F8}"/>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8FDF-4BDD-82DA-D9FAB25B15F8}"/>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8FDF-4BDD-82DA-D9FAB25B15F8}"/>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8FDF-4BDD-82DA-D9FAB25B15F8}"/>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8FDF-4BDD-82DA-D9FAB25B15F8}"/>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8FDF-4BDD-82DA-D9FAB25B15F8}"/>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8FDF-4BDD-82DA-D9FAB25B15F8}"/>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8FDF-4BDD-82DA-D9FAB25B15F8}"/>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'Q4(1)比較'!$AP$3:$AP$5</c:f>
              <c:strCache>
                <c:ptCount val="3"/>
                <c:pt idx="0">
                  <c:v>凡例</c:v>
                </c:pt>
                <c:pt idx="1">
                  <c:v>(1,558)</c:v>
                </c:pt>
                <c:pt idx="2">
                  <c:v>(2,232)</c:v>
                </c:pt>
              </c:strCache>
            </c:strRef>
          </c:cat>
          <c:val>
            <c:numRef>
              <c:f>'Q4(1)比較'!$AU$3:$AU$5</c:f>
              <c:numCache>
                <c:formatCode>0.0</c:formatCode>
                <c:ptCount val="3"/>
                <c:pt idx="0">
                  <c:v>14.285714285714286</c:v>
                </c:pt>
                <c:pt idx="1">
                  <c:v>4.5571245186136071</c:v>
                </c:pt>
                <c:pt idx="2">
                  <c:v>4.7</c:v>
                </c:pt>
              </c:numCache>
            </c:numRef>
          </c:val>
          <c:extLst>
            <c:ext xmlns:c16="http://schemas.microsoft.com/office/drawing/2014/chart" uri="{C3380CC4-5D6E-409C-BE32-E72D297353CC}">
              <c16:uniqueId val="{00000021-8FDF-4BDD-82DA-D9FAB25B15F8}"/>
            </c:ext>
          </c:extLst>
        </c:ser>
        <c:ser>
          <c:idx val="13"/>
          <c:order val="4"/>
          <c:tx>
            <c:strRef>
              <c:f>'Q4(1)比較'!$AV$2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8FDF-4BDD-82DA-D9FAB25B15F8}"/>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3-8FDF-4BDD-82DA-D9FAB25B15F8}"/>
                </c:ext>
              </c:extLst>
            </c:dLbl>
            <c:dLbl>
              <c:idx val="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4-8FDF-4BDD-82DA-D9FAB25B15F8}"/>
                </c:ext>
              </c:extLst>
            </c:dLbl>
            <c:dLbl>
              <c:idx val="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5-8FDF-4BDD-82DA-D9FAB25B15F8}"/>
                </c:ext>
              </c:extLst>
            </c:dLbl>
            <c:dLbl>
              <c:idx val="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6-8FDF-4BDD-82DA-D9FAB25B15F8}"/>
                </c:ext>
              </c:extLst>
            </c:dLbl>
            <c:dLbl>
              <c:idx val="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7-8FDF-4BDD-82DA-D9FAB25B15F8}"/>
                </c:ext>
              </c:extLst>
            </c:dLbl>
            <c:dLbl>
              <c:idx val="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8-8FDF-4BDD-82DA-D9FAB25B15F8}"/>
                </c:ext>
              </c:extLst>
            </c:dLbl>
            <c:dLbl>
              <c:idx val="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9-8FDF-4BDD-82DA-D9FAB25B15F8}"/>
                </c:ext>
              </c:extLst>
            </c:dLbl>
            <c:dLbl>
              <c:idx val="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A-8FDF-4BDD-82DA-D9FAB25B15F8}"/>
                </c:ext>
              </c:extLst>
            </c:dLbl>
            <c:dLbl>
              <c:idx val="9"/>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B-8FDF-4BDD-82DA-D9FAB25B15F8}"/>
                </c:ext>
              </c:extLst>
            </c:dLbl>
            <c:dLbl>
              <c:idx val="10"/>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C-8FDF-4BDD-82DA-D9FAB25B15F8}"/>
                </c:ext>
              </c:extLst>
            </c:dLbl>
            <c:dLbl>
              <c:idx val="1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D-8FDF-4BDD-82DA-D9FAB25B15F8}"/>
                </c:ext>
              </c:extLst>
            </c:dLbl>
            <c:dLbl>
              <c:idx val="1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E-8FDF-4BDD-82DA-D9FAB25B15F8}"/>
                </c:ext>
              </c:extLst>
            </c:dLbl>
            <c:dLbl>
              <c:idx val="1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F-8FDF-4BDD-82DA-D9FAB25B15F8}"/>
                </c:ext>
              </c:extLst>
            </c:dLbl>
            <c:dLbl>
              <c:idx val="1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0-8FDF-4BDD-82DA-D9FAB25B15F8}"/>
                </c:ext>
              </c:extLst>
            </c:dLbl>
            <c:dLbl>
              <c:idx val="1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1-8FDF-4BDD-82DA-D9FAB25B15F8}"/>
                </c:ext>
              </c:extLst>
            </c:dLbl>
            <c:dLbl>
              <c:idx val="1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2-8FDF-4BDD-82DA-D9FAB25B15F8}"/>
                </c:ext>
              </c:extLst>
            </c:dLbl>
            <c:dLbl>
              <c:idx val="1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3-8FDF-4BDD-82DA-D9FAB25B15F8}"/>
                </c:ext>
              </c:extLst>
            </c:dLbl>
            <c:dLbl>
              <c:idx val="1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4-8FDF-4BDD-82DA-D9FAB25B15F8}"/>
                </c:ext>
              </c:extLst>
            </c:dLbl>
            <c:spPr>
              <a:solidFill>
                <a:schemeClr val="bg1"/>
              </a:solidFill>
            </c:sp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'Q4(1)比較'!$AP$3:$AP$5</c:f>
              <c:strCache>
                <c:ptCount val="3"/>
                <c:pt idx="0">
                  <c:v>凡例</c:v>
                </c:pt>
                <c:pt idx="1">
                  <c:v>(1,558)</c:v>
                </c:pt>
                <c:pt idx="2">
                  <c:v>(2,232)</c:v>
                </c:pt>
              </c:strCache>
            </c:strRef>
          </c:cat>
          <c:val>
            <c:numRef>
              <c:f>'Q4(1)比較'!$AV$3:$AV$5</c:f>
              <c:numCache>
                <c:formatCode>0.0</c:formatCode>
                <c:ptCount val="3"/>
                <c:pt idx="0">
                  <c:v>14.285714285714286</c:v>
                </c:pt>
                <c:pt idx="1">
                  <c:v>6.6752246469833114</c:v>
                </c:pt>
                <c:pt idx="2">
                  <c:v>7.8</c:v>
                </c:pt>
              </c:numCache>
            </c:numRef>
          </c:val>
          <c:extLst>
            <c:ext xmlns:c16="http://schemas.microsoft.com/office/drawing/2014/chart" uri="{C3380CC4-5D6E-409C-BE32-E72D297353CC}">
              <c16:uniqueId val="{00000035-8FDF-4BDD-82DA-D9FAB25B15F8}"/>
            </c:ext>
          </c:extLst>
        </c:ser>
        <c:ser>
          <c:idx val="0"/>
          <c:order val="5"/>
          <c:tx>
            <c:strRef>
              <c:f>'Q4(1)比較'!$AW$2</c:f>
              <c:strCache>
                <c:ptCount val="1"/>
                <c:pt idx="0">
                  <c:v>わからない</c:v>
                </c:pt>
              </c:strCache>
            </c:strRef>
          </c:tx>
          <c:spPr>
            <a:pattFill prst="dotGrid">
              <a:fgClr>
                <a:schemeClr val="tx1"/>
              </a:fgClr>
              <a:bgClr>
                <a:schemeClr val="bg1"/>
              </a:bgClr>
            </a:patt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6-8FDF-4BDD-82DA-D9FAB25B15F8}"/>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'Q4(1)比較'!$AP$3:$AP$5</c:f>
              <c:strCache>
                <c:ptCount val="3"/>
                <c:pt idx="0">
                  <c:v>凡例</c:v>
                </c:pt>
                <c:pt idx="1">
                  <c:v>(1,558)</c:v>
                </c:pt>
                <c:pt idx="2">
                  <c:v>(2,232)</c:v>
                </c:pt>
              </c:strCache>
            </c:strRef>
          </c:cat>
          <c:val>
            <c:numRef>
              <c:f>'Q4(1)比較'!$AW$3:$AW$5</c:f>
              <c:numCache>
                <c:formatCode>0.0</c:formatCode>
                <c:ptCount val="3"/>
                <c:pt idx="0">
                  <c:v>14.285714285714286</c:v>
                </c:pt>
                <c:pt idx="1">
                  <c:v>36.456996148908857</c:v>
                </c:pt>
                <c:pt idx="2">
                  <c:v>39.700000000000003</c:v>
                </c:pt>
              </c:numCache>
            </c:numRef>
          </c:val>
          <c:extLst>
            <c:ext xmlns:c16="http://schemas.microsoft.com/office/drawing/2014/chart" uri="{C3380CC4-5D6E-409C-BE32-E72D297353CC}">
              <c16:uniqueId val="{00000037-8FDF-4BDD-82DA-D9FAB25B15F8}"/>
            </c:ext>
          </c:extLst>
        </c:ser>
        <c:ser>
          <c:idx val="5"/>
          <c:order val="6"/>
          <c:tx>
            <c:strRef>
              <c:f>'Q4(1)比較'!$AX$2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8-8FDF-4BDD-82DA-D9FAB25B15F8}"/>
                </c:ext>
              </c:extLst>
            </c:dLbl>
            <c:dLbl>
              <c:idx val="2"/>
              <c:layout>
                <c:manualLayout>
                  <c:x val="2.6836420123442513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A-8FDF-4BDD-82DA-D9FAB25B15F8}"/>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'Q4(1)比較'!$AP$3:$AP$5</c:f>
              <c:strCache>
                <c:ptCount val="3"/>
                <c:pt idx="0">
                  <c:v>凡例</c:v>
                </c:pt>
                <c:pt idx="1">
                  <c:v>(1,558)</c:v>
                </c:pt>
                <c:pt idx="2">
                  <c:v>(2,232)</c:v>
                </c:pt>
              </c:strCache>
            </c:strRef>
          </c:cat>
          <c:val>
            <c:numRef>
              <c:f>'Q4(1)比較'!$AX$3:$AX$5</c:f>
              <c:numCache>
                <c:formatCode>0.0</c:formatCode>
                <c:ptCount val="3"/>
                <c:pt idx="0">
                  <c:v>14.285714285714286</c:v>
                </c:pt>
                <c:pt idx="1">
                  <c:v>0.44929396662387677</c:v>
                </c:pt>
                <c:pt idx="2">
                  <c:v>3.3</c:v>
                </c:pt>
              </c:numCache>
            </c:numRef>
          </c:val>
          <c:extLst>
            <c:ext xmlns:c16="http://schemas.microsoft.com/office/drawing/2014/chart" uri="{C3380CC4-5D6E-409C-BE32-E72D297353CC}">
              <c16:uniqueId val="{0000003B-8FDF-4BDD-82DA-D9FAB25B15F8}"/>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4809027777777777E-2"/>
          <c:y val="2.7998236331569663E-2"/>
          <c:w val="0.8059722222222222"/>
          <c:h val="0.9490941157607824"/>
        </c:manualLayout>
      </c:layout>
      <c:barChart>
        <c:barDir val="bar"/>
        <c:grouping val="percentStacked"/>
        <c:varyColors val="0"/>
        <c:ser>
          <c:idx val="0"/>
          <c:order val="0"/>
          <c:tx>
            <c:strRef>
              <c:f>'Q4(2)属性'!$AR$2</c:f>
              <c:strCache>
                <c:ptCount val="1"/>
                <c:pt idx="0">
                  <c:v>よく取り組んで
いると思う</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13E0-479A-A1B5-1D00118D6F59}"/>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'Q4(2)属性'!$AP$3:$AP$22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'Q4(2)属性'!$AR$3:$AR$22</c:f>
              <c:numCache>
                <c:formatCode>0.0</c:formatCode>
                <c:ptCount val="20"/>
                <c:pt idx="0">
                  <c:v>14.285714285714286</c:v>
                </c:pt>
                <c:pt idx="1">
                  <c:v>2.4390243902439024</c:v>
                </c:pt>
                <c:pt idx="3">
                  <c:v>2.5604551920341394</c:v>
                </c:pt>
                <c:pt idx="4">
                  <c:v>2.2352941176470589</c:v>
                </c:pt>
                <c:pt idx="6">
                  <c:v>3.8461538461538463</c:v>
                </c:pt>
                <c:pt idx="7">
                  <c:v>3.4246575342465753</c:v>
                </c:pt>
                <c:pt idx="8">
                  <c:v>1.6877637130801686</c:v>
                </c:pt>
                <c:pt idx="9">
                  <c:v>1.7543859649122806</c:v>
                </c:pt>
                <c:pt idx="10">
                  <c:v>2.7322404371584699</c:v>
                </c:pt>
                <c:pt idx="11">
                  <c:v>1.4634146341463417</c:v>
                </c:pt>
                <c:pt idx="12">
                  <c:v>3.5294117647058822</c:v>
                </c:pt>
                <c:pt idx="13">
                  <c:v>4.5454545454545459</c:v>
                </c:pt>
                <c:pt idx="15">
                  <c:v>3.4883720930232558</c:v>
                </c:pt>
                <c:pt idx="16">
                  <c:v>2.1739130434782608</c:v>
                </c:pt>
                <c:pt idx="17">
                  <c:v>1.4044943820224718</c:v>
                </c:pt>
                <c:pt idx="18">
                  <c:v>2.7450980392156863</c:v>
                </c:pt>
                <c:pt idx="19">
                  <c:v>1.0050251256281406</c:v>
                </c:pt>
              </c:numCache>
            </c:numRef>
          </c:val>
          <c:extLst>
            <c:ext xmlns:c16="http://schemas.microsoft.com/office/drawing/2014/chart" uri="{C3380CC4-5D6E-409C-BE32-E72D297353CC}">
              <c16:uniqueId val="{00000001-13E0-479A-A1B5-1D00118D6F59}"/>
            </c:ext>
          </c:extLst>
        </c:ser>
        <c:ser>
          <c:idx val="1"/>
          <c:order val="1"/>
          <c:tx>
            <c:strRef>
              <c:f>'Q4(2)属性'!$AS$2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13E0-479A-A1B5-1D00118D6F59}"/>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'Q4(2)属性'!$AP$3:$AP$22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'Q4(2)属性'!$AS$3:$AS$22</c:f>
              <c:numCache>
                <c:formatCode>0.0</c:formatCode>
                <c:ptCount val="20"/>
                <c:pt idx="0">
                  <c:v>14.285714285714286</c:v>
                </c:pt>
                <c:pt idx="1">
                  <c:v>13.222079589216944</c:v>
                </c:pt>
                <c:pt idx="3">
                  <c:v>13.086770981507822</c:v>
                </c:pt>
                <c:pt idx="4">
                  <c:v>13.176470588235295</c:v>
                </c:pt>
                <c:pt idx="6">
                  <c:v>15.384615384615385</c:v>
                </c:pt>
                <c:pt idx="7">
                  <c:v>10.273972602739725</c:v>
                </c:pt>
                <c:pt idx="8">
                  <c:v>8.0168776371308024</c:v>
                </c:pt>
                <c:pt idx="9">
                  <c:v>11.111111111111111</c:v>
                </c:pt>
                <c:pt idx="10">
                  <c:v>12.841530054644808</c:v>
                </c:pt>
                <c:pt idx="11">
                  <c:v>17.073170731707318</c:v>
                </c:pt>
                <c:pt idx="12">
                  <c:v>21.764705882352942</c:v>
                </c:pt>
                <c:pt idx="13">
                  <c:v>16.666666666666664</c:v>
                </c:pt>
                <c:pt idx="15">
                  <c:v>13.372093023255813</c:v>
                </c:pt>
                <c:pt idx="16">
                  <c:v>15.65217391304348</c:v>
                </c:pt>
                <c:pt idx="17">
                  <c:v>10.393258426966293</c:v>
                </c:pt>
                <c:pt idx="18">
                  <c:v>13.333333333333334</c:v>
                </c:pt>
                <c:pt idx="19">
                  <c:v>14.572864321608039</c:v>
                </c:pt>
              </c:numCache>
            </c:numRef>
          </c:val>
          <c:extLst>
            <c:ext xmlns:c16="http://schemas.microsoft.com/office/drawing/2014/chart" uri="{C3380CC4-5D6E-409C-BE32-E72D297353CC}">
              <c16:uniqueId val="{00000003-13E0-479A-A1B5-1D00118D6F59}"/>
            </c:ext>
          </c:extLst>
        </c:ser>
        <c:ser>
          <c:idx val="2"/>
          <c:order val="2"/>
          <c:tx>
            <c:strRef>
              <c:f>'Q4(2)属性'!$AT$2</c:f>
              <c:strCache>
                <c:ptCount val="1"/>
                <c:pt idx="0">
                  <c:v>普通</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13E0-479A-A1B5-1D00118D6F59}"/>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'Q4(2)属性'!$AP$3:$AP$22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'Q4(2)属性'!$AT$3:$AT$22</c:f>
              <c:numCache>
                <c:formatCode>0.0</c:formatCode>
                <c:ptCount val="20"/>
                <c:pt idx="0">
                  <c:v>14.285714285714286</c:v>
                </c:pt>
                <c:pt idx="1">
                  <c:v>28.626444159178433</c:v>
                </c:pt>
                <c:pt idx="3">
                  <c:v>29.445234708392604</c:v>
                </c:pt>
                <c:pt idx="4">
                  <c:v>28.117647058823529</c:v>
                </c:pt>
                <c:pt idx="6">
                  <c:v>23.076923076923077</c:v>
                </c:pt>
                <c:pt idx="7">
                  <c:v>23.287671232876711</c:v>
                </c:pt>
                <c:pt idx="8">
                  <c:v>29.535864978902953</c:v>
                </c:pt>
                <c:pt idx="9">
                  <c:v>30.994152046783626</c:v>
                </c:pt>
                <c:pt idx="10">
                  <c:v>23.224043715846996</c:v>
                </c:pt>
                <c:pt idx="11">
                  <c:v>34.146341463414636</c:v>
                </c:pt>
                <c:pt idx="12">
                  <c:v>31.176470588235293</c:v>
                </c:pt>
                <c:pt idx="13">
                  <c:v>33.333333333333329</c:v>
                </c:pt>
                <c:pt idx="15">
                  <c:v>30.038759689922479</c:v>
                </c:pt>
                <c:pt idx="16">
                  <c:v>23.478260869565219</c:v>
                </c:pt>
                <c:pt idx="17">
                  <c:v>28.08988764044944</c:v>
                </c:pt>
                <c:pt idx="18">
                  <c:v>29.411764705882355</c:v>
                </c:pt>
                <c:pt idx="19">
                  <c:v>31.155778894472363</c:v>
                </c:pt>
              </c:numCache>
            </c:numRef>
          </c:val>
          <c:extLst>
            <c:ext xmlns:c16="http://schemas.microsoft.com/office/drawing/2014/chart" uri="{C3380CC4-5D6E-409C-BE32-E72D297353CC}">
              <c16:uniqueId val="{00000005-13E0-479A-A1B5-1D00118D6F59}"/>
            </c:ext>
          </c:extLst>
        </c:ser>
        <c:ser>
          <c:idx val="3"/>
          <c:order val="3"/>
          <c:tx>
            <c:strRef>
              <c:f>'Q4(2)属性'!$AU$2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13E0-479A-A1B5-1D00118D6F59}"/>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'Q4(2)属性'!$AP$3:$AP$22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'Q4(2)属性'!$AU$3:$AU$22</c:f>
              <c:numCache>
                <c:formatCode>0.0</c:formatCode>
                <c:ptCount val="20"/>
                <c:pt idx="0">
                  <c:v>14.285714285714286</c:v>
                </c:pt>
                <c:pt idx="1">
                  <c:v>6.0975609756097562</c:v>
                </c:pt>
                <c:pt idx="3">
                  <c:v>6.6856330014224756</c:v>
                </c:pt>
                <c:pt idx="4">
                  <c:v>5.6470588235294121</c:v>
                </c:pt>
                <c:pt idx="6">
                  <c:v>7.6923076923076925</c:v>
                </c:pt>
                <c:pt idx="7">
                  <c:v>6.8493150684931505</c:v>
                </c:pt>
                <c:pt idx="8">
                  <c:v>5.9071729957805905</c:v>
                </c:pt>
                <c:pt idx="9">
                  <c:v>4.6783625730994149</c:v>
                </c:pt>
                <c:pt idx="10">
                  <c:v>8.7431693989071047</c:v>
                </c:pt>
                <c:pt idx="11">
                  <c:v>2.9268292682926833</c:v>
                </c:pt>
                <c:pt idx="12">
                  <c:v>7.6470588235294121</c:v>
                </c:pt>
                <c:pt idx="13">
                  <c:v>3.0303030303030303</c:v>
                </c:pt>
                <c:pt idx="15">
                  <c:v>5.0387596899224807</c:v>
                </c:pt>
                <c:pt idx="16">
                  <c:v>6.5217391304347823</c:v>
                </c:pt>
                <c:pt idx="17">
                  <c:v>6.7415730337078648</c:v>
                </c:pt>
                <c:pt idx="18">
                  <c:v>6.666666666666667</c:v>
                </c:pt>
                <c:pt idx="19">
                  <c:v>6.5326633165829149</c:v>
                </c:pt>
              </c:numCache>
            </c:numRef>
          </c:val>
          <c:extLst>
            <c:ext xmlns:c16="http://schemas.microsoft.com/office/drawing/2014/chart" uri="{C3380CC4-5D6E-409C-BE32-E72D297353CC}">
              <c16:uniqueId val="{00000007-13E0-479A-A1B5-1D00118D6F59}"/>
            </c:ext>
          </c:extLst>
        </c:ser>
        <c:ser>
          <c:idx val="4"/>
          <c:order val="4"/>
          <c:tx>
            <c:strRef>
              <c:f>'Q4(2)属性'!$AV$2</c:f>
              <c:strCache>
                <c:ptCount val="1"/>
                <c:pt idx="0">
                  <c:v>取組みが不十分
だと思う</c:v>
                </c:pt>
              </c:strCache>
            </c:strRef>
          </c:tx>
          <c:spPr>
            <a:pattFill prst="pct4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13E0-479A-A1B5-1D00118D6F59}"/>
                </c:ext>
              </c:extLst>
            </c:dLbl>
            <c:dLbl>
              <c:idx val="13"/>
              <c:layout>
                <c:manualLayout>
                  <c:x val="1.5434027777777777E-2"/>
                  <c:y val="-2.545294211960878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CA7-4CD2-886D-6E1B77F3FFB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'Q4(2)属性'!$AP$3:$AP$22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'Q4(2)属性'!$AV$3:$AV$22</c:f>
              <c:numCache>
                <c:formatCode>0.0</c:formatCode>
                <c:ptCount val="20"/>
                <c:pt idx="0">
                  <c:v>14.285714285714286</c:v>
                </c:pt>
                <c:pt idx="1">
                  <c:v>7.3812580231065477</c:v>
                </c:pt>
                <c:pt idx="3">
                  <c:v>8.9615931721194872</c:v>
                </c:pt>
                <c:pt idx="4">
                  <c:v>6.1176470588235299</c:v>
                </c:pt>
                <c:pt idx="6">
                  <c:v>0</c:v>
                </c:pt>
                <c:pt idx="7">
                  <c:v>6.1643835616438354</c:v>
                </c:pt>
                <c:pt idx="8">
                  <c:v>4.2194092827004219</c:v>
                </c:pt>
                <c:pt idx="9">
                  <c:v>8.7719298245614024</c:v>
                </c:pt>
                <c:pt idx="10">
                  <c:v>8.7431693989071047</c:v>
                </c:pt>
                <c:pt idx="11">
                  <c:v>9.7560975609756095</c:v>
                </c:pt>
                <c:pt idx="12">
                  <c:v>7.6470588235294121</c:v>
                </c:pt>
                <c:pt idx="13">
                  <c:v>1.5151515151515151</c:v>
                </c:pt>
                <c:pt idx="15">
                  <c:v>8.1395348837209305</c:v>
                </c:pt>
                <c:pt idx="16">
                  <c:v>6.9565217391304346</c:v>
                </c:pt>
                <c:pt idx="17">
                  <c:v>8.4269662921348321</c:v>
                </c:pt>
                <c:pt idx="18">
                  <c:v>6.2745098039215685</c:v>
                </c:pt>
                <c:pt idx="19">
                  <c:v>5.5276381909547743</c:v>
                </c:pt>
              </c:numCache>
            </c:numRef>
          </c:val>
          <c:extLst>
            <c:ext xmlns:c16="http://schemas.microsoft.com/office/drawing/2014/chart" uri="{C3380CC4-5D6E-409C-BE32-E72D297353CC}">
              <c16:uniqueId val="{00000009-13E0-479A-A1B5-1D00118D6F59}"/>
            </c:ext>
          </c:extLst>
        </c:ser>
        <c:ser>
          <c:idx val="5"/>
          <c:order val="5"/>
          <c:tx>
            <c:strRef>
              <c:f>'Q4(2)属性'!$AW$2</c:f>
              <c:strCache>
                <c:ptCount val="1"/>
                <c:pt idx="0">
                  <c:v>わからない</c:v>
                </c:pt>
              </c:strCache>
            </c:strRef>
          </c:tx>
          <c:spPr>
            <a:pattFill prst="dotGrid">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13E0-479A-A1B5-1D00118D6F59}"/>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'Q4(2)属性'!$AP$3:$AP$22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'Q4(2)属性'!$AW$3:$AW$22</c:f>
              <c:numCache>
                <c:formatCode>0.0</c:formatCode>
                <c:ptCount val="20"/>
                <c:pt idx="0">
                  <c:v>14.285714285714286</c:v>
                </c:pt>
                <c:pt idx="1">
                  <c:v>41.84852374839538</c:v>
                </c:pt>
                <c:pt idx="3">
                  <c:v>38.975817923186348</c:v>
                </c:pt>
                <c:pt idx="4">
                  <c:v>44.235294117647058</c:v>
                </c:pt>
                <c:pt idx="6">
                  <c:v>50</c:v>
                </c:pt>
                <c:pt idx="7">
                  <c:v>50</c:v>
                </c:pt>
                <c:pt idx="8">
                  <c:v>50.632911392405063</c:v>
                </c:pt>
                <c:pt idx="9">
                  <c:v>42.690058479532162</c:v>
                </c:pt>
                <c:pt idx="10">
                  <c:v>43.715846994535518</c:v>
                </c:pt>
                <c:pt idx="11">
                  <c:v>34.634146341463413</c:v>
                </c:pt>
                <c:pt idx="12">
                  <c:v>25.882352941176475</c:v>
                </c:pt>
                <c:pt idx="13">
                  <c:v>37.878787878787875</c:v>
                </c:pt>
                <c:pt idx="15">
                  <c:v>39.34108527131783</c:v>
                </c:pt>
                <c:pt idx="16">
                  <c:v>45.217391304347828</c:v>
                </c:pt>
                <c:pt idx="17">
                  <c:v>44.382022471910112</c:v>
                </c:pt>
                <c:pt idx="18">
                  <c:v>41.17647058823529</c:v>
                </c:pt>
                <c:pt idx="19">
                  <c:v>41.206030150753769</c:v>
                </c:pt>
              </c:numCache>
            </c:numRef>
          </c:val>
          <c:extLst>
            <c:ext xmlns:c16="http://schemas.microsoft.com/office/drawing/2014/chart" uri="{C3380CC4-5D6E-409C-BE32-E72D297353CC}">
              <c16:uniqueId val="{0000000B-13E0-479A-A1B5-1D00118D6F59}"/>
            </c:ext>
          </c:extLst>
        </c:ser>
        <c:ser>
          <c:idx val="6"/>
          <c:order val="6"/>
          <c:tx>
            <c:strRef>
              <c:f>'Q4(2)属性'!$AX$2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13E0-479A-A1B5-1D00118D6F59}"/>
                </c:ext>
              </c:extLst>
            </c:dLbl>
            <c:dLbl>
              <c:idx val="12"/>
              <c:layout>
                <c:manualLayout>
                  <c:x val="3.4758506944444448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E78-4971-90F9-E9CA9EF7C91B}"/>
                </c:ext>
              </c:extLst>
            </c:dLbl>
            <c:dLbl>
              <c:idx val="13"/>
              <c:layout>
                <c:manualLayout>
                  <c:x val="2.9823958333333334E-2"/>
                  <c:y val="2.5452942119609718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E78-4971-90F9-E9CA9EF7C91B}"/>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'Q4(2)属性'!$AP$3:$AP$22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'Q4(2)属性'!$AX$3:$AX$22</c:f>
              <c:numCache>
                <c:formatCode>0.0</c:formatCode>
                <c:ptCount val="20"/>
                <c:pt idx="0">
                  <c:v>14.285714285714286</c:v>
                </c:pt>
                <c:pt idx="1">
                  <c:v>0.38510911424903727</c:v>
                </c:pt>
                <c:pt idx="3">
                  <c:v>0.28449502133712662</c:v>
                </c:pt>
                <c:pt idx="4">
                  <c:v>0.47058823529411759</c:v>
                </c:pt>
                <c:pt idx="6">
                  <c:v>0</c:v>
                </c:pt>
                <c:pt idx="7">
                  <c:v>0</c:v>
                </c:pt>
                <c:pt idx="8">
                  <c:v>0</c:v>
                </c:pt>
                <c:pt idx="9">
                  <c:v>0</c:v>
                </c:pt>
                <c:pt idx="10">
                  <c:v>0</c:v>
                </c:pt>
                <c:pt idx="11">
                  <c:v>0</c:v>
                </c:pt>
                <c:pt idx="12">
                  <c:v>2.3529411764705883</c:v>
                </c:pt>
                <c:pt idx="13">
                  <c:v>3.0303030303030303</c:v>
                </c:pt>
                <c:pt idx="15">
                  <c:v>0.58139534883720934</c:v>
                </c:pt>
                <c:pt idx="16">
                  <c:v>0</c:v>
                </c:pt>
                <c:pt idx="17">
                  <c:v>0.5617977528089888</c:v>
                </c:pt>
                <c:pt idx="18">
                  <c:v>0.39215686274509803</c:v>
                </c:pt>
                <c:pt idx="19">
                  <c:v>0</c:v>
                </c:pt>
              </c:numCache>
            </c:numRef>
          </c:val>
          <c:extLst>
            <c:ext xmlns:c16="http://schemas.microsoft.com/office/drawing/2014/chart" uri="{C3380CC4-5D6E-409C-BE32-E72D297353CC}">
              <c16:uniqueId val="{0000000D-13E0-479A-A1B5-1D00118D6F59}"/>
            </c:ext>
          </c:extLst>
        </c:ser>
        <c:dLbls>
          <c:showLegendKey val="0"/>
          <c:showVal val="0"/>
          <c:showCatName val="0"/>
          <c:showSerName val="0"/>
          <c:showPercent val="0"/>
          <c:showBubbleSize val="0"/>
        </c:dLbls>
        <c:gapWidth val="30"/>
        <c:overlap val="100"/>
        <c:serLines/>
        <c:axId val="88242735"/>
        <c:axId val="1302220511"/>
      </c:barChart>
      <c:catAx>
        <c:axId val="88242735"/>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2220511"/>
        <c:crosses val="autoZero"/>
        <c:auto val="1"/>
        <c:lblAlgn val="ctr"/>
        <c:lblOffset val="100"/>
        <c:noMultiLvlLbl val="0"/>
      </c:catAx>
      <c:valAx>
        <c:axId val="1302220511"/>
        <c:scaling>
          <c:orientation val="minMax"/>
        </c:scaling>
        <c:delete val="1"/>
        <c:axPos val="t"/>
        <c:numFmt formatCode="0%" sourceLinked="1"/>
        <c:majorTickMark val="none"/>
        <c:minorTickMark val="none"/>
        <c:tickLblPos val="nextTo"/>
        <c:crossAx val="88242735"/>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828939631763307"/>
          <c:y val="3.4489798655917586E-2"/>
          <c:w val="0.64650706727888685"/>
          <c:h val="0.94137936122550281"/>
        </c:manualLayout>
      </c:layout>
      <c:barChart>
        <c:barDir val="bar"/>
        <c:grouping val="stacked"/>
        <c:varyColors val="0"/>
        <c:ser>
          <c:idx val="1"/>
          <c:order val="0"/>
          <c:tx>
            <c:strRef>
              <c:f>'Q4(2)属性'!$AR$2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5E49-4530-80E5-76D8433E01FF}"/>
                </c:ext>
              </c:extLst>
            </c:dLbl>
            <c:dLbl>
              <c:idx val="18"/>
              <c:layout>
                <c:manualLayout>
                  <c:x val="-1.7728922265795387E-2"/>
                  <c:y val="5.085607730123749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A1E7-46ED-BC6A-0EC8E6861C8E}"/>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'Q4(2)属性'!$AP$3:$AP$50</c15:sqref>
                  </c15:fullRef>
                </c:ext>
              </c:extLst>
              <c:f>('Q4(2)属性'!$AP$3:$AP$4,'Q4(2)属性'!$AP$23:$AP$50)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'Q4(2)属性'!$AR$3:$AR$50</c15:sqref>
                  </c15:fullRef>
                </c:ext>
              </c:extLst>
              <c:f>('Q4(2)属性'!$AR$3:$AR$4,'Q4(2)属性'!$AR$23:$AR$50)</c:f>
              <c:numCache>
                <c:formatCode>0.0</c:formatCode>
                <c:ptCount val="30"/>
                <c:pt idx="0">
                  <c:v>14.285714285714286</c:v>
                </c:pt>
                <c:pt idx="1">
                  <c:v>2.4390243902439024</c:v>
                </c:pt>
                <c:pt idx="3">
                  <c:v>2.1505376344086025</c:v>
                </c:pt>
                <c:pt idx="4">
                  <c:v>1.9580419580419581</c:v>
                </c:pt>
                <c:pt idx="5">
                  <c:v>2.7397260273972601</c:v>
                </c:pt>
                <c:pt idx="6">
                  <c:v>0</c:v>
                </c:pt>
                <c:pt idx="7">
                  <c:v>3.3333333333333335</c:v>
                </c:pt>
                <c:pt idx="8">
                  <c:v>3.1746031746031744</c:v>
                </c:pt>
                <c:pt idx="9">
                  <c:v>3.3112582781456954</c:v>
                </c:pt>
                <c:pt idx="10">
                  <c:v>2.7027027027027026</c:v>
                </c:pt>
                <c:pt idx="12">
                  <c:v>0.99337748344370869</c:v>
                </c:pt>
                <c:pt idx="13">
                  <c:v>1.8711018711018712</c:v>
                </c:pt>
                <c:pt idx="14">
                  <c:v>2.7247956403269753</c:v>
                </c:pt>
                <c:pt idx="15">
                  <c:v>3.7854889589905363</c:v>
                </c:pt>
                <c:pt idx="16">
                  <c:v>4.3478260869565215</c:v>
                </c:pt>
                <c:pt idx="17">
                  <c:v>5.5555555555555554</c:v>
                </c:pt>
                <c:pt idx="18">
                  <c:v>0</c:v>
                </c:pt>
                <c:pt idx="20">
                  <c:v>2.768729641693811</c:v>
                </c:pt>
                <c:pt idx="21">
                  <c:v>3.133903133903134</c:v>
                </c:pt>
                <c:pt idx="22">
                  <c:v>0</c:v>
                </c:pt>
                <c:pt idx="23">
                  <c:v>2.2222222222222223</c:v>
                </c:pt>
                <c:pt idx="24">
                  <c:v>0</c:v>
                </c:pt>
                <c:pt idx="25">
                  <c:v>1.4778325123152709</c:v>
                </c:pt>
                <c:pt idx="26">
                  <c:v>2.3255813953488373</c:v>
                </c:pt>
                <c:pt idx="27">
                  <c:v>2.2727272727272729</c:v>
                </c:pt>
                <c:pt idx="28">
                  <c:v>0</c:v>
                </c:pt>
                <c:pt idx="29">
                  <c:v>3.5714285714285712</c:v>
                </c:pt>
              </c:numCache>
            </c:numRef>
          </c:val>
          <c:extLst>
            <c:ext xmlns:c16="http://schemas.microsoft.com/office/drawing/2014/chart" uri="{C3380CC4-5D6E-409C-BE32-E72D297353CC}">
              <c16:uniqueId val="{00000001-5E49-4530-80E5-76D8433E01FF}"/>
            </c:ext>
          </c:extLst>
        </c:ser>
        <c:ser>
          <c:idx val="2"/>
          <c:order val="1"/>
          <c:tx>
            <c:strRef>
              <c:f>'Q4(2)属性'!$AS$2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5E49-4530-80E5-76D8433E01FF}"/>
                </c:ext>
              </c:extLst>
            </c:dLbl>
            <c:dLbl>
              <c:idx val="18"/>
              <c:layout>
                <c:manualLayout>
                  <c:x val="1.5956030039215818E-2"/>
                  <c:y val="-1.695202576707916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A1E7-46ED-BC6A-0EC8E6861C8E}"/>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'Q4(2)属性'!$AP$3:$AP$50</c15:sqref>
                  </c15:fullRef>
                </c:ext>
              </c:extLst>
              <c:f>('Q4(2)属性'!$AP$3:$AP$4,'Q4(2)属性'!$AP$23:$AP$50)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'Q4(2)属性'!$AS$3:$AS$50</c15:sqref>
                  </c15:fullRef>
                </c:ext>
              </c:extLst>
              <c:f>('Q4(2)属性'!$AS$3:$AS$4,'Q4(2)属性'!$AS$23:$AS$50)</c:f>
              <c:numCache>
                <c:formatCode>0.0</c:formatCode>
                <c:ptCount val="30"/>
                <c:pt idx="0">
                  <c:v>14.285714285714286</c:v>
                </c:pt>
                <c:pt idx="1">
                  <c:v>13.222079589216944</c:v>
                </c:pt>
                <c:pt idx="3">
                  <c:v>15.053763440860216</c:v>
                </c:pt>
                <c:pt idx="4">
                  <c:v>12.167832167832168</c:v>
                </c:pt>
                <c:pt idx="5">
                  <c:v>10.95890410958904</c:v>
                </c:pt>
                <c:pt idx="6">
                  <c:v>14.285714285714285</c:v>
                </c:pt>
                <c:pt idx="7">
                  <c:v>18.333333333333332</c:v>
                </c:pt>
                <c:pt idx="8">
                  <c:v>15.873015873015872</c:v>
                </c:pt>
                <c:pt idx="9">
                  <c:v>13.245033112582782</c:v>
                </c:pt>
                <c:pt idx="10">
                  <c:v>8.1081081081081088</c:v>
                </c:pt>
                <c:pt idx="12">
                  <c:v>10.596026490066226</c:v>
                </c:pt>
                <c:pt idx="13">
                  <c:v>12.681912681912683</c:v>
                </c:pt>
                <c:pt idx="14">
                  <c:v>15.258855585831062</c:v>
                </c:pt>
                <c:pt idx="15">
                  <c:v>15.141955835962145</c:v>
                </c:pt>
                <c:pt idx="16">
                  <c:v>10.144927536231885</c:v>
                </c:pt>
                <c:pt idx="17">
                  <c:v>11.111111111111111</c:v>
                </c:pt>
                <c:pt idx="18">
                  <c:v>0</c:v>
                </c:pt>
                <c:pt idx="20">
                  <c:v>17.426710097719869</c:v>
                </c:pt>
                <c:pt idx="21">
                  <c:v>10.256410256410255</c:v>
                </c:pt>
                <c:pt idx="22">
                  <c:v>21.052631578947366</c:v>
                </c:pt>
                <c:pt idx="23">
                  <c:v>13.333333333333334</c:v>
                </c:pt>
                <c:pt idx="24">
                  <c:v>16.666666666666664</c:v>
                </c:pt>
                <c:pt idx="25">
                  <c:v>8.8669950738916263</c:v>
                </c:pt>
                <c:pt idx="26">
                  <c:v>27.906976744186046</c:v>
                </c:pt>
                <c:pt idx="27">
                  <c:v>9.0909090909090917</c:v>
                </c:pt>
                <c:pt idx="28">
                  <c:v>0</c:v>
                </c:pt>
                <c:pt idx="29">
                  <c:v>0</c:v>
                </c:pt>
              </c:numCache>
            </c:numRef>
          </c:val>
          <c:extLst>
            <c:ext xmlns:c15="http://schemas.microsoft.com/office/drawing/2012/chart" uri="{02D57815-91ED-43cb-92C2-25804820EDAC}">
              <c15:categoryFilterExceptions>
                <c15:categoryFilterException>
                  <c15:sqref>'Q4(2)属性'!$AS$5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0-95FE-4AB3-9E14-0BC216140C24}"/>
                      </c:ext>
                    </c:extLst>
                  </c15:dLbl>
                </c15:categoryFilterException>
                <c15:categoryFilterException>
                  <c15:sqref>'Q4(2)属性'!$AS$8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1-95FE-4AB3-9E14-0BC216140C24}"/>
                      </c:ext>
                    </c:extLst>
                  </c15:dLbl>
                </c15:categoryFilterException>
                <c15:categoryFilterException>
                  <c15:sqref>'Q4(2)属性'!$AS$17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2-95FE-4AB3-9E14-0BC216140C24}"/>
                      </c:ext>
                    </c:extLst>
                  </c15:dLbl>
                </c15:categoryFilterException>
              </c15:categoryFilterExceptions>
            </c:ext>
            <c:ext xmlns:c16="http://schemas.microsoft.com/office/drawing/2014/chart" uri="{C3380CC4-5D6E-409C-BE32-E72D297353CC}">
              <c16:uniqueId val="{00000003-5E49-4530-80E5-76D8433E01FF}"/>
            </c:ext>
          </c:extLst>
        </c:ser>
        <c:ser>
          <c:idx val="3"/>
          <c:order val="2"/>
          <c:tx>
            <c:strRef>
              <c:f>'Q4(2)属性'!$AT$2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5E49-4530-80E5-76D8433E01FF}"/>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'Q4(2)属性'!$AP$3:$AP$50</c15:sqref>
                  </c15:fullRef>
                </c:ext>
              </c:extLst>
              <c:f>('Q4(2)属性'!$AP$3:$AP$4,'Q4(2)属性'!$AP$23:$AP$50)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'Q4(2)属性'!$AT$3:$AT$50</c15:sqref>
                  </c15:fullRef>
                </c:ext>
              </c:extLst>
              <c:f>('Q4(2)属性'!$AT$3:$AT$4,'Q4(2)属性'!$AT$23:$AT$50)</c:f>
              <c:numCache>
                <c:formatCode>0.0</c:formatCode>
                <c:ptCount val="30"/>
                <c:pt idx="0">
                  <c:v>14.285714285714286</c:v>
                </c:pt>
                <c:pt idx="1">
                  <c:v>28.626444159178433</c:v>
                </c:pt>
                <c:pt idx="3">
                  <c:v>21.50537634408602</c:v>
                </c:pt>
                <c:pt idx="4">
                  <c:v>28.53146853146853</c:v>
                </c:pt>
                <c:pt idx="5">
                  <c:v>29.223744292237441</c:v>
                </c:pt>
                <c:pt idx="6">
                  <c:v>57.142857142857139</c:v>
                </c:pt>
                <c:pt idx="7">
                  <c:v>32.777777777777779</c:v>
                </c:pt>
                <c:pt idx="8">
                  <c:v>20.634920634920633</c:v>
                </c:pt>
                <c:pt idx="9">
                  <c:v>34.437086092715234</c:v>
                </c:pt>
                <c:pt idx="10">
                  <c:v>27.027027027027028</c:v>
                </c:pt>
                <c:pt idx="12">
                  <c:v>29.139072847682119</c:v>
                </c:pt>
                <c:pt idx="13">
                  <c:v>30.97713097713098</c:v>
                </c:pt>
                <c:pt idx="14">
                  <c:v>27.247956403269757</c:v>
                </c:pt>
                <c:pt idx="15">
                  <c:v>27.129337539432175</c:v>
                </c:pt>
                <c:pt idx="16">
                  <c:v>24.637681159420293</c:v>
                </c:pt>
                <c:pt idx="17">
                  <c:v>22.222222222222221</c:v>
                </c:pt>
                <c:pt idx="18">
                  <c:v>50</c:v>
                </c:pt>
                <c:pt idx="20">
                  <c:v>31.433224755700323</c:v>
                </c:pt>
                <c:pt idx="21">
                  <c:v>27.350427350427353</c:v>
                </c:pt>
                <c:pt idx="22">
                  <c:v>21.052631578947366</c:v>
                </c:pt>
                <c:pt idx="23">
                  <c:v>26.666666666666668</c:v>
                </c:pt>
                <c:pt idx="24">
                  <c:v>66.666666666666657</c:v>
                </c:pt>
                <c:pt idx="25">
                  <c:v>26.847290640394089</c:v>
                </c:pt>
                <c:pt idx="26">
                  <c:v>23.255813953488371</c:v>
                </c:pt>
                <c:pt idx="27">
                  <c:v>18.181818181818183</c:v>
                </c:pt>
                <c:pt idx="28">
                  <c:v>50</c:v>
                </c:pt>
                <c:pt idx="29">
                  <c:v>32.142857142857146</c:v>
                </c:pt>
              </c:numCache>
            </c:numRef>
          </c:val>
          <c:extLst>
            <c:ext xmlns:c15="http://schemas.microsoft.com/office/drawing/2012/chart" uri="{02D57815-91ED-43cb-92C2-25804820EDAC}">
              <c15:categoryFilterExceptions>
                <c15:categoryFilterException>
                  <c15:sqref>'Q4(2)属性'!$AT$5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3-95FE-4AB3-9E14-0BC216140C24}"/>
                      </c:ext>
                    </c:extLst>
                  </c15:dLbl>
                </c15:categoryFilterException>
                <c15:categoryFilterException>
                  <c15:sqref>'Q4(2)属性'!$AT$8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4-95FE-4AB3-9E14-0BC216140C24}"/>
                      </c:ext>
                    </c:extLst>
                  </c15:dLbl>
                </c15:categoryFilterException>
                <c15:categoryFilterException>
                  <c15:sqref>'Q4(2)属性'!$AT$14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5-95FE-4AB3-9E14-0BC216140C24}"/>
                      </c:ext>
                    </c:extLst>
                  </c15:dLbl>
                </c15:categoryFilterException>
                <c15:categoryFilterException>
                  <c15:sqref>'Q4(2)属性'!$AT$15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6-95FE-4AB3-9E14-0BC216140C24}"/>
                      </c:ext>
                    </c:extLst>
                  </c15:dLbl>
                </c15:categoryFilterException>
                <c15:categoryFilterException>
                  <c15:sqref>'Q4(2)属性'!$AT$17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7-95FE-4AB3-9E14-0BC216140C24}"/>
                      </c:ext>
                    </c:extLst>
                  </c15:dLbl>
                </c15:categoryFilterException>
              </c15:categoryFilterExceptions>
            </c:ext>
            <c:ext xmlns:c16="http://schemas.microsoft.com/office/drawing/2014/chart" uri="{C3380CC4-5D6E-409C-BE32-E72D297353CC}">
              <c16:uniqueId val="{00000005-5E49-4530-80E5-76D8433E01FF}"/>
            </c:ext>
          </c:extLst>
        </c:ser>
        <c:ser>
          <c:idx val="4"/>
          <c:order val="3"/>
          <c:tx>
            <c:strRef>
              <c:f>'Q4(2)属性'!$AU$2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5E49-4530-80E5-76D8433E01FF}"/>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5E49-4530-80E5-76D8433E01FF}"/>
                </c:ext>
              </c:extLst>
            </c:dLbl>
            <c:dLbl>
              <c:idx val="17"/>
              <c:layout>
                <c:manualLayout>
                  <c:x val="-1.2410245586056877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A1E7-46ED-BC6A-0EC8E6861C8E}"/>
                </c:ext>
              </c:extLst>
            </c:dLbl>
            <c:dLbl>
              <c:idx val="24"/>
              <c:layout>
                <c:manualLayout>
                  <c:x val="-1.2410245586056747E-2"/>
                  <c:y val="5.0856077301237495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A1E7-46ED-BC6A-0EC8E6861C8E}"/>
                </c:ext>
              </c:extLst>
            </c:dLbl>
            <c:dLbl>
              <c:idx val="28"/>
              <c:layout>
                <c:manualLayout>
                  <c:x val="-1.5956030039215818E-2"/>
                  <c:y val="1.695202576707916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A1E7-46ED-BC6A-0EC8E6861C8E}"/>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'Q4(2)属性'!$AP$3:$AP$50</c15:sqref>
                  </c15:fullRef>
                </c:ext>
              </c:extLst>
              <c:f>('Q4(2)属性'!$AP$3:$AP$4,'Q4(2)属性'!$AP$23:$AP$50)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'Q4(2)属性'!$AU$3:$AU$50</c15:sqref>
                  </c15:fullRef>
                </c:ext>
              </c:extLst>
              <c:f>('Q4(2)属性'!$AU$3:$AU$4,'Q4(2)属性'!$AU$23:$AU$50)</c:f>
              <c:numCache>
                <c:formatCode>0.0</c:formatCode>
                <c:ptCount val="30"/>
                <c:pt idx="0">
                  <c:v>14.285714285714286</c:v>
                </c:pt>
                <c:pt idx="1">
                  <c:v>6.0975609756097562</c:v>
                </c:pt>
                <c:pt idx="3">
                  <c:v>6.4516129032258061</c:v>
                </c:pt>
                <c:pt idx="4">
                  <c:v>6.2937062937062942</c:v>
                </c:pt>
                <c:pt idx="5">
                  <c:v>6.8493150684931505</c:v>
                </c:pt>
                <c:pt idx="6">
                  <c:v>0</c:v>
                </c:pt>
                <c:pt idx="7">
                  <c:v>5.5555555555555554</c:v>
                </c:pt>
                <c:pt idx="8">
                  <c:v>7.9365079365079358</c:v>
                </c:pt>
                <c:pt idx="9">
                  <c:v>4.6357615894039732</c:v>
                </c:pt>
                <c:pt idx="10">
                  <c:v>2.7027027027027026</c:v>
                </c:pt>
                <c:pt idx="12">
                  <c:v>5.629139072847682</c:v>
                </c:pt>
                <c:pt idx="13">
                  <c:v>7.4844074844074848</c:v>
                </c:pt>
                <c:pt idx="14">
                  <c:v>4.3596730245231603</c:v>
                </c:pt>
                <c:pt idx="15">
                  <c:v>6.624605678233439</c:v>
                </c:pt>
                <c:pt idx="16">
                  <c:v>5.7971014492753623</c:v>
                </c:pt>
                <c:pt idx="17">
                  <c:v>0</c:v>
                </c:pt>
                <c:pt idx="18">
                  <c:v>25</c:v>
                </c:pt>
                <c:pt idx="20">
                  <c:v>6.677524429967427</c:v>
                </c:pt>
                <c:pt idx="21">
                  <c:v>5.982905982905983</c:v>
                </c:pt>
                <c:pt idx="22">
                  <c:v>10.526315789473683</c:v>
                </c:pt>
                <c:pt idx="23">
                  <c:v>11.111111111111111</c:v>
                </c:pt>
                <c:pt idx="24">
                  <c:v>0</c:v>
                </c:pt>
                <c:pt idx="25">
                  <c:v>5.1724137931034484</c:v>
                </c:pt>
                <c:pt idx="26">
                  <c:v>0</c:v>
                </c:pt>
                <c:pt idx="27">
                  <c:v>2.2727272727272729</c:v>
                </c:pt>
                <c:pt idx="28">
                  <c:v>0</c:v>
                </c:pt>
                <c:pt idx="29">
                  <c:v>14.285714285714285</c:v>
                </c:pt>
              </c:numCache>
            </c:numRef>
          </c:val>
          <c:extLst>
            <c:ext xmlns:c15="http://schemas.microsoft.com/office/drawing/2012/chart" uri="{02D57815-91ED-43cb-92C2-25804820EDAC}">
              <c15:categoryFilterExceptions>
                <c15:categoryFilterException>
                  <c15:sqref>'Q4(2)属性'!$AU$5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95FE-4AB3-9E14-0BC216140C24}"/>
                      </c:ext>
                    </c:extLst>
                  </c15:dLbl>
                </c15:categoryFilterException>
                <c15:categoryFilterException>
                  <c15:sqref>'Q4(2)属性'!$AU$7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95FE-4AB3-9E14-0BC216140C24}"/>
                      </c:ext>
                    </c:extLst>
                  </c15:dLbl>
                </c15:categoryFilterException>
                <c15:categoryFilterException>
                  <c15:sqref>'Q4(2)属性'!$AU$8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A-95FE-4AB3-9E14-0BC216140C24}"/>
                      </c:ext>
                    </c:extLst>
                  </c15:dLbl>
                </c15:categoryFilterException>
                <c15:categoryFilterException>
                  <c15:sqref>'Q4(2)属性'!$AU$12</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B-95FE-4AB3-9E14-0BC216140C24}"/>
                      </c:ext>
                    </c:extLst>
                  </c15:dLbl>
                </c15:categoryFilterException>
                <c15:categoryFilterException>
                  <c15:sqref>'Q4(2)属性'!$AU$13</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95FE-4AB3-9E14-0BC216140C24}"/>
                      </c:ext>
                    </c:extLst>
                  </c15:dLbl>
                </c15:categoryFilterException>
                <c15:categoryFilterException>
                  <c15:sqref>'Q4(2)属性'!$AU$14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95FE-4AB3-9E14-0BC216140C24}"/>
                      </c:ext>
                    </c:extLst>
                  </c15:dLbl>
                </c15:categoryFilterException>
                <c15:categoryFilterException>
                  <c15:sqref>'Q4(2)属性'!$AU$15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95FE-4AB3-9E14-0BC216140C24}"/>
                      </c:ext>
                    </c:extLst>
                  </c15:dLbl>
                </c15:categoryFilterException>
                <c15:categoryFilterException>
                  <c15:sqref>'Q4(2)属性'!$AU$17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95FE-4AB3-9E14-0BC216140C24}"/>
                      </c:ext>
                    </c:extLst>
                  </c15:dLbl>
                </c15:categoryFilterException>
                <c15:categoryFilterException>
                  <c15:sqref>'Q4(2)属性'!$AU$18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95FE-4AB3-9E14-0BC216140C24}"/>
                      </c:ext>
                    </c:extLst>
                  </c15:dLbl>
                </c15:categoryFilterException>
                <c15:categoryFilterException>
                  <c15:sqref>'Q4(2)属性'!$AU$19</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1-95FE-4AB3-9E14-0BC216140C24}"/>
                      </c:ext>
                    </c:extLst>
                  </c15:dLbl>
                </c15:categoryFilterException>
                <c15:categoryFilterException>
                  <c15:sqref>'Q4(2)属性'!$AU$20</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2-95FE-4AB3-9E14-0BC216140C24}"/>
                      </c:ext>
                    </c:extLst>
                  </c15:dLbl>
                </c15:categoryFilterException>
                <c15:categoryFilterException>
                  <c15:sqref>'Q4(2)属性'!$AU$21</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95FE-4AB3-9E14-0BC216140C24}"/>
                      </c:ext>
                    </c:extLst>
                  </c15:dLbl>
                </c15:categoryFilterException>
              </c15:categoryFilterExceptions>
            </c:ext>
            <c:ext xmlns:c16="http://schemas.microsoft.com/office/drawing/2014/chart" uri="{C3380CC4-5D6E-409C-BE32-E72D297353CC}">
              <c16:uniqueId val="{00000008-5E49-4530-80E5-76D8433E01FF}"/>
            </c:ext>
          </c:extLst>
        </c:ser>
        <c:ser>
          <c:idx val="13"/>
          <c:order val="4"/>
          <c:tx>
            <c:strRef>
              <c:f>'Q4(2)属性'!$AV$2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5E49-4530-80E5-76D8433E01FF}"/>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5E49-4530-80E5-76D8433E01FF}"/>
                </c:ext>
              </c:extLst>
            </c:dLbl>
            <c:dLbl>
              <c:idx val="17"/>
              <c:layout>
                <c:manualLayout>
                  <c:x val="1.9501814492374758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A1E7-46ED-BC6A-0EC8E6861C8E}"/>
                </c:ext>
              </c:extLst>
            </c:dLbl>
            <c:dLbl>
              <c:idx val="24"/>
              <c:layout>
                <c:manualLayout>
                  <c:x val="1.0637353359477212E-2"/>
                  <c:y val="-1.695202576707916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A1E7-46ED-BC6A-0EC8E6861C8E}"/>
                </c:ext>
              </c:extLst>
            </c:dLbl>
            <c:dLbl>
              <c:idx val="28"/>
              <c:layout>
                <c:manualLayout>
                  <c:x val="1.2410245586056747E-2"/>
                  <c:y val="-1.695202576707792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A1E7-46ED-BC6A-0EC8E6861C8E}"/>
                </c:ext>
              </c:extLst>
            </c:dLbl>
            <c:spPr>
              <a:solidFill>
                <a:schemeClr val="bg1"/>
              </a:solidFill>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'Q4(2)属性'!$AP$3:$AP$50</c15:sqref>
                  </c15:fullRef>
                </c:ext>
              </c:extLst>
              <c:f>('Q4(2)属性'!$AP$3:$AP$4,'Q4(2)属性'!$AP$23:$AP$50)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'Q4(2)属性'!$AV$3:$AV$50</c15:sqref>
                  </c15:fullRef>
                </c:ext>
              </c:extLst>
              <c:f>('Q4(2)属性'!$AV$3:$AV$4,'Q4(2)属性'!$AV$23:$AV$50)</c:f>
              <c:numCache>
                <c:formatCode>0.0</c:formatCode>
                <c:ptCount val="30"/>
                <c:pt idx="0">
                  <c:v>14.285714285714286</c:v>
                </c:pt>
                <c:pt idx="1">
                  <c:v>7.3812580231065477</c:v>
                </c:pt>
                <c:pt idx="3">
                  <c:v>8.6021505376344098</c:v>
                </c:pt>
                <c:pt idx="4">
                  <c:v>7.4125874125874125</c:v>
                </c:pt>
                <c:pt idx="5">
                  <c:v>8.6757990867579906</c:v>
                </c:pt>
                <c:pt idx="6">
                  <c:v>0</c:v>
                </c:pt>
                <c:pt idx="7">
                  <c:v>5</c:v>
                </c:pt>
                <c:pt idx="8">
                  <c:v>3.1746031746031744</c:v>
                </c:pt>
                <c:pt idx="9">
                  <c:v>5.9602649006622519</c:v>
                </c:pt>
                <c:pt idx="10">
                  <c:v>18.918918918918919</c:v>
                </c:pt>
                <c:pt idx="12">
                  <c:v>6.9536423841059598</c:v>
                </c:pt>
                <c:pt idx="13">
                  <c:v>7.2765072765072771</c:v>
                </c:pt>
                <c:pt idx="14">
                  <c:v>6.2670299727520433</c:v>
                </c:pt>
                <c:pt idx="15">
                  <c:v>9.7791798107255516</c:v>
                </c:pt>
                <c:pt idx="16">
                  <c:v>7.2463768115942031</c:v>
                </c:pt>
                <c:pt idx="17">
                  <c:v>0</c:v>
                </c:pt>
                <c:pt idx="18">
                  <c:v>0</c:v>
                </c:pt>
                <c:pt idx="20">
                  <c:v>8.3061889250814325</c:v>
                </c:pt>
                <c:pt idx="21">
                  <c:v>7.1225071225071224</c:v>
                </c:pt>
                <c:pt idx="22">
                  <c:v>10.526315789473683</c:v>
                </c:pt>
                <c:pt idx="23">
                  <c:v>2.2222222222222223</c:v>
                </c:pt>
                <c:pt idx="24">
                  <c:v>0</c:v>
                </c:pt>
                <c:pt idx="25">
                  <c:v>7.389162561576355</c:v>
                </c:pt>
                <c:pt idx="26">
                  <c:v>0</c:v>
                </c:pt>
                <c:pt idx="27">
                  <c:v>9.0909090909090917</c:v>
                </c:pt>
                <c:pt idx="28">
                  <c:v>0</c:v>
                </c:pt>
                <c:pt idx="29">
                  <c:v>7.1428571428571423</c:v>
                </c:pt>
              </c:numCache>
            </c:numRef>
          </c:val>
          <c:extLst>
            <c:ext xmlns:c15="http://schemas.microsoft.com/office/drawing/2012/chart" uri="{02D57815-91ED-43cb-92C2-25804820EDAC}">
              <c15:categoryFilterExceptions>
                <c15:categoryFilterException>
                  <c15:sqref>'Q4(2)属性'!$AV$5</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4-95FE-4AB3-9E14-0BC216140C24}"/>
                      </c:ext>
                    </c:extLst>
                  </c15:dLbl>
                </c15:categoryFilterException>
                <c15:categoryFilterException>
                  <c15:sqref>'Q4(2)属性'!$AV$6</c15:sqref>
                  <c15:dLbl>
                    <c:idx val="1"/>
                    <c:layout>
                      <c:manualLayout>
                        <c:x val="1.831044527673741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5-95FE-4AB3-9E14-0BC216140C24}"/>
                      </c:ext>
                    </c:extLst>
                  </c15:dLbl>
                </c15:categoryFilterException>
                <c15:categoryFilterException>
                  <c15:sqref>'Q4(2)属性'!$AV$7</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6-95FE-4AB3-9E14-0BC216140C24}"/>
                      </c:ext>
                    </c:extLst>
                  </c15:dLbl>
                </c15:categoryFilterException>
                <c15:categoryFilterException>
                  <c15:sqref>'Q4(2)属性'!$AV$8</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7-95FE-4AB3-9E14-0BC216140C24}"/>
                      </c:ext>
                    </c:extLst>
                  </c15:dLbl>
                </c15:categoryFilterException>
                <c15:categoryFilterException>
                  <c15:sqref>'Q4(2)属性'!$AV$9</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8-95FE-4AB3-9E14-0BC216140C24}"/>
                      </c:ext>
                    </c:extLst>
                  </c15:dLbl>
                </c15:categoryFilterException>
                <c15:categoryFilterException>
                  <c15:sqref>'Q4(2)属性'!$AV$10</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9-95FE-4AB3-9E14-0BC216140C24}"/>
                      </c:ext>
                    </c:extLst>
                  </c15:dLbl>
                </c15:categoryFilterException>
                <c15:categoryFilterException>
                  <c15:sqref>'Q4(2)属性'!$AV$11</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A-95FE-4AB3-9E14-0BC216140C24}"/>
                      </c:ext>
                    </c:extLst>
                  </c15:dLbl>
                </c15:categoryFilterException>
                <c15:categoryFilterException>
                  <c15:sqref>'Q4(2)属性'!$AV$12</c15:sqref>
                  <c15:dLbl>
                    <c:idx val="1"/>
                    <c:layout>
                      <c:manualLayout>
                        <c:x val="1.664585934248855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B-95FE-4AB3-9E14-0BC216140C24}"/>
                      </c:ext>
                    </c:extLst>
                  </c15:dLbl>
                </c15:categoryFilterException>
                <c15:categoryFilterException>
                  <c15:sqref>'Q4(2)属性'!$AV$13</c15:sqref>
                  <c15:dLbl>
                    <c:idx val="1"/>
                    <c:layout>
                      <c:manualLayout>
                        <c:x val="1.8310445276737534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C-95FE-4AB3-9E14-0BC216140C24}"/>
                      </c:ext>
                    </c:extLst>
                  </c15:dLbl>
                </c15:categoryFilterException>
                <c15:categoryFilterException>
                  <c15:sqref>'Q4(2)属性'!$AV$14</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D-95FE-4AB3-9E14-0BC216140C24}"/>
                      </c:ext>
                    </c:extLst>
                  </c15:dLbl>
                </c15:categoryFilterException>
                <c15:categoryFilterException>
                  <c15:sqref>'Q4(2)属性'!$AV$15</c15:sqref>
                  <c15:dLbl>
                    <c:idx val="1"/>
                    <c:layout>
                      <c:manualLayout>
                        <c:x val="2.496878901373271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E-95FE-4AB3-9E14-0BC216140C24}"/>
                      </c:ext>
                    </c:extLst>
                  </c15:dLbl>
                </c15:categoryFilterException>
                <c15:categoryFilterException>
                  <c15:sqref>'Q4(2)属性'!$AV$17</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F-95FE-4AB3-9E14-0BC216140C24}"/>
                      </c:ext>
                    </c:extLst>
                  </c15:dLbl>
                </c15:categoryFilterException>
                <c15:categoryFilterException>
                  <c15:sqref>'Q4(2)属性'!$AV$18</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0-95FE-4AB3-9E14-0BC216140C24}"/>
                      </c:ext>
                    </c:extLst>
                  </c15:dLbl>
                </c15:categoryFilterException>
                <c15:categoryFilterException>
                  <c15:sqref>'Q4(2)属性'!$AV$19</c15:sqref>
                  <c15:dLbl>
                    <c:idx val="1"/>
                    <c:layout>
                      <c:manualLayout>
                        <c:x val="1.83103142069788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1-95FE-4AB3-9E14-0BC216140C24}"/>
                      </c:ext>
                    </c:extLst>
                  </c15:dLbl>
                </c15:categoryFilterException>
                <c15:categoryFilterException>
                  <c15:sqref>'Q4(2)属性'!$AV$20</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2-95FE-4AB3-9E14-0BC216140C24}"/>
                      </c:ext>
                    </c:extLst>
                  </c15:dLbl>
                </c15:categoryFilterException>
                <c15:categoryFilterException>
                  <c15:sqref>'Q4(2)属性'!$AV$21</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3-95FE-4AB3-9E14-0BC216140C24}"/>
                      </c:ext>
                    </c:extLst>
                  </c15:dLbl>
                </c15:categoryFilterException>
              </c15:categoryFilterExceptions>
            </c:ext>
            <c:ext xmlns:c16="http://schemas.microsoft.com/office/drawing/2014/chart" uri="{C3380CC4-5D6E-409C-BE32-E72D297353CC}">
              <c16:uniqueId val="{0000000B-5E49-4530-80E5-76D8433E01FF}"/>
            </c:ext>
          </c:extLst>
        </c:ser>
        <c:ser>
          <c:idx val="0"/>
          <c:order val="5"/>
          <c:tx>
            <c:strRef>
              <c:f>'Q4(2)属性'!$AW$2</c:f>
              <c:strCache>
                <c:ptCount val="1"/>
                <c:pt idx="0">
                  <c:v>わからない</c:v>
                </c:pt>
              </c:strCache>
            </c:strRef>
          </c:tx>
          <c:spPr>
            <a:pattFill prst="dotGrid">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5E49-4530-80E5-76D8433E01FF}"/>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'Q4(2)属性'!$AP$3:$AP$50</c15:sqref>
                  </c15:fullRef>
                </c:ext>
              </c:extLst>
              <c:f>('Q4(2)属性'!$AP$3:$AP$4,'Q4(2)属性'!$AP$23:$AP$50)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'Q4(2)属性'!$AW$3:$AW$50</c15:sqref>
                  </c15:fullRef>
                </c:ext>
              </c:extLst>
              <c:f>('Q4(2)属性'!$AW$3:$AW$4,'Q4(2)属性'!$AW$23:$AW$50)</c:f>
              <c:numCache>
                <c:formatCode>0.0</c:formatCode>
                <c:ptCount val="30"/>
                <c:pt idx="0">
                  <c:v>14.285714285714286</c:v>
                </c:pt>
                <c:pt idx="1">
                  <c:v>41.84852374839538</c:v>
                </c:pt>
                <c:pt idx="3">
                  <c:v>44.623655913978496</c:v>
                </c:pt>
                <c:pt idx="4">
                  <c:v>43.4965034965035</c:v>
                </c:pt>
                <c:pt idx="5">
                  <c:v>41.095890410958901</c:v>
                </c:pt>
                <c:pt idx="6">
                  <c:v>28.571428571428569</c:v>
                </c:pt>
                <c:pt idx="7">
                  <c:v>34.444444444444443</c:v>
                </c:pt>
                <c:pt idx="8">
                  <c:v>49.206349206349202</c:v>
                </c:pt>
                <c:pt idx="9">
                  <c:v>38.410596026490069</c:v>
                </c:pt>
                <c:pt idx="10">
                  <c:v>40.54054054054054</c:v>
                </c:pt>
                <c:pt idx="12">
                  <c:v>46.357615894039732</c:v>
                </c:pt>
                <c:pt idx="13">
                  <c:v>38.877338877338879</c:v>
                </c:pt>
                <c:pt idx="14">
                  <c:v>43.869209809264305</c:v>
                </c:pt>
                <c:pt idx="15">
                  <c:v>37.539432176656149</c:v>
                </c:pt>
                <c:pt idx="16">
                  <c:v>47.826086956521742</c:v>
                </c:pt>
                <c:pt idx="17">
                  <c:v>61.111111111111114</c:v>
                </c:pt>
                <c:pt idx="18">
                  <c:v>25</c:v>
                </c:pt>
                <c:pt idx="20">
                  <c:v>33.061889250814332</c:v>
                </c:pt>
                <c:pt idx="21">
                  <c:v>45.584045584045583</c:v>
                </c:pt>
                <c:pt idx="22">
                  <c:v>26.315789473684209</c:v>
                </c:pt>
                <c:pt idx="23">
                  <c:v>44.444444444444443</c:v>
                </c:pt>
                <c:pt idx="24">
                  <c:v>16.666666666666664</c:v>
                </c:pt>
                <c:pt idx="25">
                  <c:v>50.246305418719217</c:v>
                </c:pt>
                <c:pt idx="26">
                  <c:v>46.511627906976742</c:v>
                </c:pt>
                <c:pt idx="27">
                  <c:v>59.090909090909093</c:v>
                </c:pt>
                <c:pt idx="28">
                  <c:v>50</c:v>
                </c:pt>
                <c:pt idx="29">
                  <c:v>42.857142857142854</c:v>
                </c:pt>
              </c:numCache>
            </c:numRef>
          </c:val>
          <c:extLst>
            <c:ext xmlns:c16="http://schemas.microsoft.com/office/drawing/2014/chart" uri="{C3380CC4-5D6E-409C-BE32-E72D297353CC}">
              <c16:uniqueId val="{0000000D-5E49-4530-80E5-76D8433E01FF}"/>
            </c:ext>
          </c:extLst>
        </c:ser>
        <c:ser>
          <c:idx val="5"/>
          <c:order val="6"/>
          <c:tx>
            <c:strRef>
              <c:f>'Q4(2)属性'!$AX$2</c:f>
              <c:strCache>
                <c:ptCount val="1"/>
                <c:pt idx="0">
                  <c:v>無回答</c:v>
                </c:pt>
              </c:strCache>
            </c:strRef>
          </c:tx>
          <c:spPr>
            <a:solidFill>
              <a:schemeClr val="bg1"/>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E-5E49-4530-80E5-76D8433E01FF}"/>
                </c:ext>
              </c:extLst>
            </c:dLbl>
            <c:dLbl>
              <c:idx val="22"/>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A1E7-46ED-BC6A-0EC8E6861C8E}"/>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'Q4(2)属性'!$AP$3:$AP$50</c15:sqref>
                  </c15:fullRef>
                </c:ext>
              </c:extLst>
              <c:f>('Q4(2)属性'!$AP$3:$AP$4,'Q4(2)属性'!$AP$23:$AP$50)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'Q4(2)属性'!$AX$3:$AX$50</c15:sqref>
                  </c15:fullRef>
                </c:ext>
              </c:extLst>
              <c:f>('Q4(2)属性'!$AX$3:$AX$4,'Q4(2)属性'!$AX$23:$AX$50)</c:f>
              <c:numCache>
                <c:formatCode>0.0</c:formatCode>
                <c:ptCount val="30"/>
                <c:pt idx="0">
                  <c:v>14.285714285714286</c:v>
                </c:pt>
                <c:pt idx="1">
                  <c:v>0.38510911424903727</c:v>
                </c:pt>
                <c:pt idx="3">
                  <c:v>1.6129032258064515</c:v>
                </c:pt>
                <c:pt idx="4">
                  <c:v>0.13986013986013987</c:v>
                </c:pt>
                <c:pt idx="5">
                  <c:v>0.45662100456621002</c:v>
                </c:pt>
                <c:pt idx="6">
                  <c:v>0</c:v>
                </c:pt>
                <c:pt idx="7">
                  <c:v>0.55555555555555558</c:v>
                </c:pt>
                <c:pt idx="8">
                  <c:v>0</c:v>
                </c:pt>
                <c:pt idx="9">
                  <c:v>0</c:v>
                </c:pt>
                <c:pt idx="10">
                  <c:v>0</c:v>
                </c:pt>
                <c:pt idx="12">
                  <c:v>0.33112582781456956</c:v>
                </c:pt>
                <c:pt idx="13">
                  <c:v>0.83160083160083165</c:v>
                </c:pt>
                <c:pt idx="14">
                  <c:v>0.27247956403269752</c:v>
                </c:pt>
                <c:pt idx="15">
                  <c:v>0</c:v>
                </c:pt>
                <c:pt idx="16">
                  <c:v>0</c:v>
                </c:pt>
                <c:pt idx="17">
                  <c:v>0</c:v>
                </c:pt>
                <c:pt idx="18">
                  <c:v>0</c:v>
                </c:pt>
                <c:pt idx="20">
                  <c:v>0.32573289902280134</c:v>
                </c:pt>
                <c:pt idx="21">
                  <c:v>0.56980056980056981</c:v>
                </c:pt>
                <c:pt idx="22">
                  <c:v>10.526315789473683</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F-5E49-4530-80E5-76D8433E01FF}"/>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3290210450069928"/>
          <c:h val="0.88988786131199427"/>
        </c:manualLayout>
      </c:layout>
      <c:barChart>
        <c:barDir val="bar"/>
        <c:grouping val="stacked"/>
        <c:varyColors val="0"/>
        <c:ser>
          <c:idx val="1"/>
          <c:order val="0"/>
          <c:tx>
            <c:strRef>
              <c:f>'Q4(2)比較'!$AR$2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7EE3-4EFA-828B-C0E28848693A}"/>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7EE3-4EFA-828B-C0E28848693A}"/>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7EE3-4EFA-828B-C0E28848693A}"/>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7EE3-4EFA-828B-C0E28848693A}"/>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7EE3-4EFA-828B-C0E28848693A}"/>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'Q4(2)比較'!$AP$3:$AP$5</c:f>
              <c:strCache>
                <c:ptCount val="3"/>
                <c:pt idx="0">
                  <c:v>凡例</c:v>
                </c:pt>
                <c:pt idx="1">
                  <c:v>(1,558)</c:v>
                </c:pt>
                <c:pt idx="2">
                  <c:v>(2,232)</c:v>
                </c:pt>
              </c:strCache>
            </c:strRef>
          </c:cat>
          <c:val>
            <c:numRef>
              <c:f>'Q4(2)比較'!$AR$3:$AR$5</c:f>
              <c:numCache>
                <c:formatCode>0.0</c:formatCode>
                <c:ptCount val="3"/>
                <c:pt idx="0">
                  <c:v>14.285714285714286</c:v>
                </c:pt>
                <c:pt idx="1">
                  <c:v>2.4390243902439024</c:v>
                </c:pt>
                <c:pt idx="2">
                  <c:v>3.3</c:v>
                </c:pt>
              </c:numCache>
            </c:numRef>
          </c:val>
          <c:extLst>
            <c:ext xmlns:c16="http://schemas.microsoft.com/office/drawing/2014/chart" uri="{C3380CC4-5D6E-409C-BE32-E72D297353CC}">
              <c16:uniqueId val="{00000005-7EE3-4EFA-828B-C0E28848693A}"/>
            </c:ext>
          </c:extLst>
        </c:ser>
        <c:ser>
          <c:idx val="2"/>
          <c:order val="1"/>
          <c:tx>
            <c:strRef>
              <c:f>'Q4(2)比較'!$AS$2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7EE3-4EFA-828B-C0E28848693A}"/>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7EE3-4EFA-828B-C0E28848693A}"/>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7EE3-4EFA-828B-C0E28848693A}"/>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7EE3-4EFA-828B-C0E28848693A}"/>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'Q4(2)比較'!$AP$3:$AP$5</c:f>
              <c:strCache>
                <c:ptCount val="3"/>
                <c:pt idx="0">
                  <c:v>凡例</c:v>
                </c:pt>
                <c:pt idx="1">
                  <c:v>(1,558)</c:v>
                </c:pt>
                <c:pt idx="2">
                  <c:v>(2,232)</c:v>
                </c:pt>
              </c:strCache>
            </c:strRef>
          </c:cat>
          <c:val>
            <c:numRef>
              <c:f>'Q4(2)比較'!$AS$3:$AS$5</c:f>
              <c:numCache>
                <c:formatCode>0.0</c:formatCode>
                <c:ptCount val="3"/>
                <c:pt idx="0">
                  <c:v>14.285714285714286</c:v>
                </c:pt>
                <c:pt idx="1">
                  <c:v>13.222079589216944</c:v>
                </c:pt>
                <c:pt idx="2">
                  <c:v>12.5</c:v>
                </c:pt>
              </c:numCache>
            </c:numRef>
          </c:val>
          <c:extLst>
            <c:ext xmlns:c16="http://schemas.microsoft.com/office/drawing/2014/chart" uri="{C3380CC4-5D6E-409C-BE32-E72D297353CC}">
              <c16:uniqueId val="{0000000A-7EE3-4EFA-828B-C0E28848693A}"/>
            </c:ext>
          </c:extLst>
        </c:ser>
        <c:ser>
          <c:idx val="3"/>
          <c:order val="2"/>
          <c:tx>
            <c:strRef>
              <c:f>'Q4(2)比較'!$AT$2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7EE3-4EFA-828B-C0E28848693A}"/>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7EE3-4EFA-828B-C0E28848693A}"/>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7EE3-4EFA-828B-C0E28848693A}"/>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7EE3-4EFA-828B-C0E28848693A}"/>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7EE3-4EFA-828B-C0E28848693A}"/>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7EE3-4EFA-828B-C0E28848693A}"/>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'Q4(2)比較'!$AP$3:$AP$5</c:f>
              <c:strCache>
                <c:ptCount val="3"/>
                <c:pt idx="0">
                  <c:v>凡例</c:v>
                </c:pt>
                <c:pt idx="1">
                  <c:v>(1,558)</c:v>
                </c:pt>
                <c:pt idx="2">
                  <c:v>(2,232)</c:v>
                </c:pt>
              </c:strCache>
            </c:strRef>
          </c:cat>
          <c:val>
            <c:numRef>
              <c:f>'Q4(2)比較'!$AT$3:$AT$5</c:f>
              <c:numCache>
                <c:formatCode>0.0</c:formatCode>
                <c:ptCount val="3"/>
                <c:pt idx="0">
                  <c:v>14.285714285714286</c:v>
                </c:pt>
                <c:pt idx="1">
                  <c:v>28.626444159178433</c:v>
                </c:pt>
                <c:pt idx="2">
                  <c:v>28.6</c:v>
                </c:pt>
              </c:numCache>
            </c:numRef>
          </c:val>
          <c:extLst>
            <c:ext xmlns:c16="http://schemas.microsoft.com/office/drawing/2014/chart" uri="{C3380CC4-5D6E-409C-BE32-E72D297353CC}">
              <c16:uniqueId val="{00000011-7EE3-4EFA-828B-C0E28848693A}"/>
            </c:ext>
          </c:extLst>
        </c:ser>
        <c:ser>
          <c:idx val="4"/>
          <c:order val="3"/>
          <c:tx>
            <c:strRef>
              <c:f>'Q4(2)比較'!$AU$2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7EE3-4EFA-828B-C0E28848693A}"/>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7EE3-4EFA-828B-C0E28848693A}"/>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7EE3-4EFA-828B-C0E28848693A}"/>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7EE3-4EFA-828B-C0E28848693A}"/>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7EE3-4EFA-828B-C0E28848693A}"/>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7EE3-4EFA-828B-C0E28848693A}"/>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7EE3-4EFA-828B-C0E28848693A}"/>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7EE3-4EFA-828B-C0E28848693A}"/>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7EE3-4EFA-828B-C0E28848693A}"/>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7EE3-4EFA-828B-C0E28848693A}"/>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7EE3-4EFA-828B-C0E28848693A}"/>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7EE3-4EFA-828B-C0E28848693A}"/>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7EE3-4EFA-828B-C0E28848693A}"/>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7EE3-4EFA-828B-C0E28848693A}"/>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7EE3-4EFA-828B-C0E28848693A}"/>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'Q4(2)比較'!$AP$3:$AP$5</c:f>
              <c:strCache>
                <c:ptCount val="3"/>
                <c:pt idx="0">
                  <c:v>凡例</c:v>
                </c:pt>
                <c:pt idx="1">
                  <c:v>(1,558)</c:v>
                </c:pt>
                <c:pt idx="2">
                  <c:v>(2,232)</c:v>
                </c:pt>
              </c:strCache>
            </c:strRef>
          </c:cat>
          <c:val>
            <c:numRef>
              <c:f>'Q4(2)比較'!$AU$3:$AU$5</c:f>
              <c:numCache>
                <c:formatCode>0.0</c:formatCode>
                <c:ptCount val="3"/>
                <c:pt idx="0">
                  <c:v>14.285714285714286</c:v>
                </c:pt>
                <c:pt idx="1">
                  <c:v>6.0975609756097562</c:v>
                </c:pt>
                <c:pt idx="2">
                  <c:v>4.7</c:v>
                </c:pt>
              </c:numCache>
            </c:numRef>
          </c:val>
          <c:extLst>
            <c:ext xmlns:c16="http://schemas.microsoft.com/office/drawing/2014/chart" uri="{C3380CC4-5D6E-409C-BE32-E72D297353CC}">
              <c16:uniqueId val="{00000021-7EE3-4EFA-828B-C0E28848693A}"/>
            </c:ext>
          </c:extLst>
        </c:ser>
        <c:ser>
          <c:idx val="13"/>
          <c:order val="4"/>
          <c:tx>
            <c:strRef>
              <c:f>'Q4(2)比較'!$AV$2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7EE3-4EFA-828B-C0E28848693A}"/>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3-7EE3-4EFA-828B-C0E28848693A}"/>
                </c:ext>
              </c:extLst>
            </c:dLbl>
            <c:dLbl>
              <c:idx val="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4-7EE3-4EFA-828B-C0E28848693A}"/>
                </c:ext>
              </c:extLst>
            </c:dLbl>
            <c:dLbl>
              <c:idx val="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5-7EE3-4EFA-828B-C0E28848693A}"/>
                </c:ext>
              </c:extLst>
            </c:dLbl>
            <c:dLbl>
              <c:idx val="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6-7EE3-4EFA-828B-C0E28848693A}"/>
                </c:ext>
              </c:extLst>
            </c:dLbl>
            <c:dLbl>
              <c:idx val="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7-7EE3-4EFA-828B-C0E28848693A}"/>
                </c:ext>
              </c:extLst>
            </c:dLbl>
            <c:dLbl>
              <c:idx val="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8-7EE3-4EFA-828B-C0E28848693A}"/>
                </c:ext>
              </c:extLst>
            </c:dLbl>
            <c:dLbl>
              <c:idx val="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9-7EE3-4EFA-828B-C0E28848693A}"/>
                </c:ext>
              </c:extLst>
            </c:dLbl>
            <c:dLbl>
              <c:idx val="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A-7EE3-4EFA-828B-C0E28848693A}"/>
                </c:ext>
              </c:extLst>
            </c:dLbl>
            <c:dLbl>
              <c:idx val="9"/>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B-7EE3-4EFA-828B-C0E28848693A}"/>
                </c:ext>
              </c:extLst>
            </c:dLbl>
            <c:dLbl>
              <c:idx val="10"/>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C-7EE3-4EFA-828B-C0E28848693A}"/>
                </c:ext>
              </c:extLst>
            </c:dLbl>
            <c:dLbl>
              <c:idx val="1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D-7EE3-4EFA-828B-C0E28848693A}"/>
                </c:ext>
              </c:extLst>
            </c:dLbl>
            <c:dLbl>
              <c:idx val="1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E-7EE3-4EFA-828B-C0E28848693A}"/>
                </c:ext>
              </c:extLst>
            </c:dLbl>
            <c:dLbl>
              <c:idx val="1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F-7EE3-4EFA-828B-C0E28848693A}"/>
                </c:ext>
              </c:extLst>
            </c:dLbl>
            <c:dLbl>
              <c:idx val="1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0-7EE3-4EFA-828B-C0E28848693A}"/>
                </c:ext>
              </c:extLst>
            </c:dLbl>
            <c:dLbl>
              <c:idx val="1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1-7EE3-4EFA-828B-C0E28848693A}"/>
                </c:ext>
              </c:extLst>
            </c:dLbl>
            <c:dLbl>
              <c:idx val="1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2-7EE3-4EFA-828B-C0E28848693A}"/>
                </c:ext>
              </c:extLst>
            </c:dLbl>
            <c:dLbl>
              <c:idx val="1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3-7EE3-4EFA-828B-C0E28848693A}"/>
                </c:ext>
              </c:extLst>
            </c:dLbl>
            <c:dLbl>
              <c:idx val="1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4-7EE3-4EFA-828B-C0E28848693A}"/>
                </c:ext>
              </c:extLst>
            </c:dLbl>
            <c:spPr>
              <a:solidFill>
                <a:schemeClr val="bg1"/>
              </a:solidFill>
            </c:sp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'Q4(2)比較'!$AP$3:$AP$5</c:f>
              <c:strCache>
                <c:ptCount val="3"/>
                <c:pt idx="0">
                  <c:v>凡例</c:v>
                </c:pt>
                <c:pt idx="1">
                  <c:v>(1,558)</c:v>
                </c:pt>
                <c:pt idx="2">
                  <c:v>(2,232)</c:v>
                </c:pt>
              </c:strCache>
            </c:strRef>
          </c:cat>
          <c:val>
            <c:numRef>
              <c:f>'Q4(2)比較'!$AV$3:$AV$5</c:f>
              <c:numCache>
                <c:formatCode>0.0</c:formatCode>
                <c:ptCount val="3"/>
                <c:pt idx="0">
                  <c:v>14.285714285714286</c:v>
                </c:pt>
                <c:pt idx="1">
                  <c:v>7.3812580231065477</c:v>
                </c:pt>
                <c:pt idx="2">
                  <c:v>7.8</c:v>
                </c:pt>
              </c:numCache>
            </c:numRef>
          </c:val>
          <c:extLst>
            <c:ext xmlns:c16="http://schemas.microsoft.com/office/drawing/2014/chart" uri="{C3380CC4-5D6E-409C-BE32-E72D297353CC}">
              <c16:uniqueId val="{00000035-7EE3-4EFA-828B-C0E28848693A}"/>
            </c:ext>
          </c:extLst>
        </c:ser>
        <c:ser>
          <c:idx val="0"/>
          <c:order val="5"/>
          <c:tx>
            <c:strRef>
              <c:f>'Q4(2)比較'!$AW$2</c:f>
              <c:strCache>
                <c:ptCount val="1"/>
                <c:pt idx="0">
                  <c:v>わからない</c:v>
                </c:pt>
              </c:strCache>
            </c:strRef>
          </c:tx>
          <c:spPr>
            <a:pattFill prst="dotGrid">
              <a:fgClr>
                <a:schemeClr val="tx1"/>
              </a:fgClr>
              <a:bgClr>
                <a:schemeClr val="bg1"/>
              </a:bgClr>
            </a:patt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6-7EE3-4EFA-828B-C0E28848693A}"/>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'Q4(2)比較'!$AP$3:$AP$5</c:f>
              <c:strCache>
                <c:ptCount val="3"/>
                <c:pt idx="0">
                  <c:v>凡例</c:v>
                </c:pt>
                <c:pt idx="1">
                  <c:v>(1,558)</c:v>
                </c:pt>
                <c:pt idx="2">
                  <c:v>(2,232)</c:v>
                </c:pt>
              </c:strCache>
            </c:strRef>
          </c:cat>
          <c:val>
            <c:numRef>
              <c:f>'Q4(2)比較'!$AW$3:$AW$5</c:f>
              <c:numCache>
                <c:formatCode>0.0</c:formatCode>
                <c:ptCount val="3"/>
                <c:pt idx="0">
                  <c:v>14.285714285714286</c:v>
                </c:pt>
                <c:pt idx="1">
                  <c:v>41.84852374839538</c:v>
                </c:pt>
                <c:pt idx="2">
                  <c:v>39.700000000000003</c:v>
                </c:pt>
              </c:numCache>
            </c:numRef>
          </c:val>
          <c:extLst>
            <c:ext xmlns:c16="http://schemas.microsoft.com/office/drawing/2014/chart" uri="{C3380CC4-5D6E-409C-BE32-E72D297353CC}">
              <c16:uniqueId val="{00000037-7EE3-4EFA-828B-C0E28848693A}"/>
            </c:ext>
          </c:extLst>
        </c:ser>
        <c:ser>
          <c:idx val="5"/>
          <c:order val="6"/>
          <c:tx>
            <c:strRef>
              <c:f>'Q4(2)比較'!$AX$2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8-7EE3-4EFA-828B-C0E28848693A}"/>
                </c:ext>
              </c:extLst>
            </c:dLbl>
            <c:dLbl>
              <c:idx val="2"/>
              <c:layout>
                <c:manualLayout>
                  <c:x val="2.6836420123442513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9-7EE3-4EFA-828B-C0E28848693A}"/>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'Q4(2)比較'!$AP$3:$AP$5</c:f>
              <c:strCache>
                <c:ptCount val="3"/>
                <c:pt idx="0">
                  <c:v>凡例</c:v>
                </c:pt>
                <c:pt idx="1">
                  <c:v>(1,558)</c:v>
                </c:pt>
                <c:pt idx="2">
                  <c:v>(2,232)</c:v>
                </c:pt>
              </c:strCache>
            </c:strRef>
          </c:cat>
          <c:val>
            <c:numRef>
              <c:f>'Q4(2)比較'!$AX$3:$AX$5</c:f>
              <c:numCache>
                <c:formatCode>0.0</c:formatCode>
                <c:ptCount val="3"/>
                <c:pt idx="0">
                  <c:v>14.285714285714286</c:v>
                </c:pt>
                <c:pt idx="1">
                  <c:v>0.38510911424903727</c:v>
                </c:pt>
                <c:pt idx="2">
                  <c:v>3.3</c:v>
                </c:pt>
              </c:numCache>
            </c:numRef>
          </c:val>
          <c:extLst>
            <c:ext xmlns:c16="http://schemas.microsoft.com/office/drawing/2014/chart" uri="{C3380CC4-5D6E-409C-BE32-E72D297353CC}">
              <c16:uniqueId val="{0000003A-7EE3-4EFA-828B-C0E28848693A}"/>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4809027777777777E-2"/>
          <c:y val="2.7998236331569663E-2"/>
          <c:w val="0.8059722222222222"/>
          <c:h val="0.94400352733686066"/>
        </c:manualLayout>
      </c:layout>
      <c:barChart>
        <c:barDir val="bar"/>
        <c:grouping val="percentStacked"/>
        <c:varyColors val="0"/>
        <c:ser>
          <c:idx val="0"/>
          <c:order val="0"/>
          <c:tx>
            <c:strRef>
              <c:f>'Q4(3)属性'!$AR$2</c:f>
              <c:strCache>
                <c:ptCount val="1"/>
                <c:pt idx="0">
                  <c:v>よく取り組んで
いると思う</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0D88-4962-BF4B-D94ACE5C9C14}"/>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'Q4(3)属性'!$AP$3:$AP$22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'Q4(3)属性'!$AR$3:$AR$22</c:f>
              <c:numCache>
                <c:formatCode>0.0</c:formatCode>
                <c:ptCount val="20"/>
                <c:pt idx="0">
                  <c:v>14.285714285714286</c:v>
                </c:pt>
                <c:pt idx="1">
                  <c:v>2.6315789473684208</c:v>
                </c:pt>
                <c:pt idx="3">
                  <c:v>2.4182076813655762</c:v>
                </c:pt>
                <c:pt idx="4">
                  <c:v>2.7058823529411762</c:v>
                </c:pt>
                <c:pt idx="6">
                  <c:v>3.8461538461538463</c:v>
                </c:pt>
                <c:pt idx="7">
                  <c:v>4.10958904109589</c:v>
                </c:pt>
                <c:pt idx="8">
                  <c:v>2.109704641350211</c:v>
                </c:pt>
                <c:pt idx="9">
                  <c:v>2.3391812865497075</c:v>
                </c:pt>
                <c:pt idx="10">
                  <c:v>2.459016393442623</c:v>
                </c:pt>
                <c:pt idx="11">
                  <c:v>2.9268292682926833</c:v>
                </c:pt>
                <c:pt idx="12">
                  <c:v>1.7647058823529411</c:v>
                </c:pt>
                <c:pt idx="13">
                  <c:v>4.5454545454545459</c:v>
                </c:pt>
                <c:pt idx="15">
                  <c:v>3.2945736434108532</c:v>
                </c:pt>
                <c:pt idx="16">
                  <c:v>3.9130434782608701</c:v>
                </c:pt>
                <c:pt idx="17">
                  <c:v>1.4044943820224718</c:v>
                </c:pt>
                <c:pt idx="18">
                  <c:v>2.3529411764705883</c:v>
                </c:pt>
                <c:pt idx="19">
                  <c:v>1.5075376884422109</c:v>
                </c:pt>
              </c:numCache>
            </c:numRef>
          </c:val>
          <c:extLst>
            <c:ext xmlns:c16="http://schemas.microsoft.com/office/drawing/2014/chart" uri="{C3380CC4-5D6E-409C-BE32-E72D297353CC}">
              <c16:uniqueId val="{00000001-0D88-4962-BF4B-D94ACE5C9C14}"/>
            </c:ext>
          </c:extLst>
        </c:ser>
        <c:ser>
          <c:idx val="1"/>
          <c:order val="1"/>
          <c:tx>
            <c:strRef>
              <c:f>'Q4(3)属性'!$AS$2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0D88-4962-BF4B-D94ACE5C9C14}"/>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'Q4(3)属性'!$AP$3:$AP$22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'Q4(3)属性'!$AS$3:$AS$22</c:f>
              <c:numCache>
                <c:formatCode>0.0</c:formatCode>
                <c:ptCount val="20"/>
                <c:pt idx="0">
                  <c:v>14.285714285714286</c:v>
                </c:pt>
                <c:pt idx="1">
                  <c:v>13.350449293966623</c:v>
                </c:pt>
                <c:pt idx="3">
                  <c:v>13.371266002844951</c:v>
                </c:pt>
                <c:pt idx="4">
                  <c:v>13.294117647058822</c:v>
                </c:pt>
                <c:pt idx="6">
                  <c:v>19.230769230769234</c:v>
                </c:pt>
                <c:pt idx="7">
                  <c:v>9.5890410958904102</c:v>
                </c:pt>
                <c:pt idx="8">
                  <c:v>9.7046413502109701</c:v>
                </c:pt>
                <c:pt idx="9">
                  <c:v>8.7719298245614024</c:v>
                </c:pt>
                <c:pt idx="10">
                  <c:v>13.934426229508196</c:v>
                </c:pt>
                <c:pt idx="11">
                  <c:v>17.560975609756095</c:v>
                </c:pt>
                <c:pt idx="12">
                  <c:v>21.176470588235293</c:v>
                </c:pt>
                <c:pt idx="13">
                  <c:v>19.696969696969695</c:v>
                </c:pt>
                <c:pt idx="15">
                  <c:v>13.75968992248062</c:v>
                </c:pt>
                <c:pt idx="16">
                  <c:v>13.043478260869565</c:v>
                </c:pt>
                <c:pt idx="17">
                  <c:v>11.51685393258427</c:v>
                </c:pt>
                <c:pt idx="18">
                  <c:v>12.156862745098039</c:v>
                </c:pt>
                <c:pt idx="19">
                  <c:v>17.587939698492463</c:v>
                </c:pt>
              </c:numCache>
            </c:numRef>
          </c:val>
          <c:extLst>
            <c:ext xmlns:c16="http://schemas.microsoft.com/office/drawing/2014/chart" uri="{C3380CC4-5D6E-409C-BE32-E72D297353CC}">
              <c16:uniqueId val="{00000003-0D88-4962-BF4B-D94ACE5C9C14}"/>
            </c:ext>
          </c:extLst>
        </c:ser>
        <c:ser>
          <c:idx val="2"/>
          <c:order val="2"/>
          <c:tx>
            <c:strRef>
              <c:f>'Q4(3)属性'!$AT$2</c:f>
              <c:strCache>
                <c:ptCount val="1"/>
                <c:pt idx="0">
                  <c:v>普通</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0D88-4962-BF4B-D94ACE5C9C14}"/>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'Q4(3)属性'!$AP$3:$AP$22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'Q4(3)属性'!$AT$3:$AT$22</c:f>
              <c:numCache>
                <c:formatCode>0.0</c:formatCode>
                <c:ptCount val="20"/>
                <c:pt idx="0">
                  <c:v>14.285714285714286</c:v>
                </c:pt>
                <c:pt idx="1">
                  <c:v>27.406931964056479</c:v>
                </c:pt>
                <c:pt idx="3">
                  <c:v>29.018492176386911</c:v>
                </c:pt>
                <c:pt idx="4">
                  <c:v>26.117647058823529</c:v>
                </c:pt>
                <c:pt idx="6">
                  <c:v>23.076923076923077</c:v>
                </c:pt>
                <c:pt idx="7">
                  <c:v>27.397260273972602</c:v>
                </c:pt>
                <c:pt idx="8">
                  <c:v>26.160337552742618</c:v>
                </c:pt>
                <c:pt idx="9">
                  <c:v>30.701754385964914</c:v>
                </c:pt>
                <c:pt idx="10">
                  <c:v>23.497267759562842</c:v>
                </c:pt>
                <c:pt idx="11">
                  <c:v>28.292682926829265</c:v>
                </c:pt>
                <c:pt idx="12">
                  <c:v>30.588235294117649</c:v>
                </c:pt>
                <c:pt idx="13">
                  <c:v>27.27272727272727</c:v>
                </c:pt>
                <c:pt idx="15">
                  <c:v>28.488372093023255</c:v>
                </c:pt>
                <c:pt idx="16">
                  <c:v>25.65217391304348</c:v>
                </c:pt>
                <c:pt idx="17">
                  <c:v>26.40449438202247</c:v>
                </c:pt>
                <c:pt idx="18">
                  <c:v>26.666666666666668</c:v>
                </c:pt>
                <c:pt idx="19">
                  <c:v>29.64824120603015</c:v>
                </c:pt>
              </c:numCache>
            </c:numRef>
          </c:val>
          <c:extLst>
            <c:ext xmlns:c16="http://schemas.microsoft.com/office/drawing/2014/chart" uri="{C3380CC4-5D6E-409C-BE32-E72D297353CC}">
              <c16:uniqueId val="{00000005-0D88-4962-BF4B-D94ACE5C9C14}"/>
            </c:ext>
          </c:extLst>
        </c:ser>
        <c:ser>
          <c:idx val="3"/>
          <c:order val="3"/>
          <c:tx>
            <c:strRef>
              <c:f>'Q4(3)属性'!$AU$2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0D88-4962-BF4B-D94ACE5C9C14}"/>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'Q4(3)属性'!$AP$3:$AP$22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'Q4(3)属性'!$AU$3:$AU$22</c:f>
              <c:numCache>
                <c:formatCode>0.0</c:formatCode>
                <c:ptCount val="20"/>
                <c:pt idx="0">
                  <c:v>14.285714285714286</c:v>
                </c:pt>
                <c:pt idx="1">
                  <c:v>7.1245186136071892</c:v>
                </c:pt>
                <c:pt idx="3">
                  <c:v>6.9701280227596012</c:v>
                </c:pt>
                <c:pt idx="4">
                  <c:v>7.2941176470588234</c:v>
                </c:pt>
                <c:pt idx="6">
                  <c:v>3.8461538461538463</c:v>
                </c:pt>
                <c:pt idx="7">
                  <c:v>5.4794520547945202</c:v>
                </c:pt>
                <c:pt idx="8">
                  <c:v>8.0168776371308024</c:v>
                </c:pt>
                <c:pt idx="9">
                  <c:v>7.6023391812865491</c:v>
                </c:pt>
                <c:pt idx="10">
                  <c:v>7.9234972677595632</c:v>
                </c:pt>
                <c:pt idx="11">
                  <c:v>5.3658536585365857</c:v>
                </c:pt>
                <c:pt idx="12">
                  <c:v>9.4117647058823533</c:v>
                </c:pt>
                <c:pt idx="13">
                  <c:v>1.5151515151515151</c:v>
                </c:pt>
                <c:pt idx="15">
                  <c:v>5.8139534883720927</c:v>
                </c:pt>
                <c:pt idx="16">
                  <c:v>6.9565217391304346</c:v>
                </c:pt>
                <c:pt idx="17">
                  <c:v>7.8651685393258424</c:v>
                </c:pt>
                <c:pt idx="18">
                  <c:v>8.6274509803921564</c:v>
                </c:pt>
                <c:pt idx="19">
                  <c:v>7.5376884422110546</c:v>
                </c:pt>
              </c:numCache>
            </c:numRef>
          </c:val>
          <c:extLst>
            <c:ext xmlns:c16="http://schemas.microsoft.com/office/drawing/2014/chart" uri="{C3380CC4-5D6E-409C-BE32-E72D297353CC}">
              <c16:uniqueId val="{00000007-0D88-4962-BF4B-D94ACE5C9C14}"/>
            </c:ext>
          </c:extLst>
        </c:ser>
        <c:ser>
          <c:idx val="4"/>
          <c:order val="4"/>
          <c:tx>
            <c:strRef>
              <c:f>'Q4(3)属性'!$AV$2</c:f>
              <c:strCache>
                <c:ptCount val="1"/>
                <c:pt idx="0">
                  <c:v>取組みが不十分
だと思う</c:v>
                </c:pt>
              </c:strCache>
            </c:strRef>
          </c:tx>
          <c:spPr>
            <a:pattFill prst="pct4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0D88-4962-BF4B-D94ACE5C9C14}"/>
                </c:ext>
              </c:extLst>
            </c:dLbl>
            <c:dLbl>
              <c:idx val="13"/>
              <c:layout>
                <c:manualLayout>
                  <c:x val="8.819444444444444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5B9-4DCF-8186-D466FC9413AF}"/>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'Q4(3)属性'!$AP$3:$AP$22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'Q4(3)属性'!$AV$3:$AV$22</c:f>
              <c:numCache>
                <c:formatCode>0.0</c:formatCode>
                <c:ptCount val="20"/>
                <c:pt idx="0">
                  <c:v>14.285714285714286</c:v>
                </c:pt>
                <c:pt idx="1">
                  <c:v>8.472400513478819</c:v>
                </c:pt>
                <c:pt idx="3">
                  <c:v>11.095305832147938</c:v>
                </c:pt>
                <c:pt idx="4">
                  <c:v>6.3529411764705879</c:v>
                </c:pt>
                <c:pt idx="6">
                  <c:v>3.8461538461538463</c:v>
                </c:pt>
                <c:pt idx="7">
                  <c:v>6.8493150684931505</c:v>
                </c:pt>
                <c:pt idx="8">
                  <c:v>5.9071729957805905</c:v>
                </c:pt>
                <c:pt idx="9">
                  <c:v>8.7719298245614024</c:v>
                </c:pt>
                <c:pt idx="10">
                  <c:v>9.2896174863387984</c:v>
                </c:pt>
                <c:pt idx="11">
                  <c:v>11.219512195121952</c:v>
                </c:pt>
                <c:pt idx="12">
                  <c:v>10</c:v>
                </c:pt>
                <c:pt idx="13">
                  <c:v>4.5454545454545459</c:v>
                </c:pt>
                <c:pt idx="15">
                  <c:v>8.5271317829457356</c:v>
                </c:pt>
                <c:pt idx="16">
                  <c:v>8.2608695652173907</c:v>
                </c:pt>
                <c:pt idx="17">
                  <c:v>10.393258426966293</c:v>
                </c:pt>
                <c:pt idx="18">
                  <c:v>8.235294117647058</c:v>
                </c:pt>
                <c:pt idx="19">
                  <c:v>5.5276381909547743</c:v>
                </c:pt>
              </c:numCache>
            </c:numRef>
          </c:val>
          <c:extLst>
            <c:ext xmlns:c16="http://schemas.microsoft.com/office/drawing/2014/chart" uri="{C3380CC4-5D6E-409C-BE32-E72D297353CC}">
              <c16:uniqueId val="{00000009-0D88-4962-BF4B-D94ACE5C9C14}"/>
            </c:ext>
          </c:extLst>
        </c:ser>
        <c:ser>
          <c:idx val="5"/>
          <c:order val="5"/>
          <c:tx>
            <c:strRef>
              <c:f>'Q4(3)属性'!$AW$2</c:f>
              <c:strCache>
                <c:ptCount val="1"/>
                <c:pt idx="0">
                  <c:v>わからない</c:v>
                </c:pt>
              </c:strCache>
            </c:strRef>
          </c:tx>
          <c:spPr>
            <a:pattFill prst="dotGrid">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0D88-4962-BF4B-D94ACE5C9C14}"/>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'Q4(3)属性'!$AP$3:$AP$22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'Q4(3)属性'!$AW$3:$AW$22</c:f>
              <c:numCache>
                <c:formatCode>0.0</c:formatCode>
                <c:ptCount val="20"/>
                <c:pt idx="0">
                  <c:v>14.285714285714286</c:v>
                </c:pt>
                <c:pt idx="1">
                  <c:v>40.564826700898585</c:v>
                </c:pt>
                <c:pt idx="3">
                  <c:v>36.84210526315789</c:v>
                </c:pt>
                <c:pt idx="4">
                  <c:v>43.647058823529413</c:v>
                </c:pt>
                <c:pt idx="6">
                  <c:v>46.153846153846153</c:v>
                </c:pt>
                <c:pt idx="7">
                  <c:v>46.575342465753423</c:v>
                </c:pt>
                <c:pt idx="8">
                  <c:v>48.101265822784811</c:v>
                </c:pt>
                <c:pt idx="9">
                  <c:v>41.812865497076025</c:v>
                </c:pt>
                <c:pt idx="10">
                  <c:v>42.896174863387976</c:v>
                </c:pt>
                <c:pt idx="11">
                  <c:v>34.634146341463413</c:v>
                </c:pt>
                <c:pt idx="12">
                  <c:v>24.117647058823529</c:v>
                </c:pt>
                <c:pt idx="13">
                  <c:v>39.393939393939391</c:v>
                </c:pt>
                <c:pt idx="15">
                  <c:v>39.34108527131783</c:v>
                </c:pt>
                <c:pt idx="16">
                  <c:v>42.173913043478265</c:v>
                </c:pt>
                <c:pt idx="17">
                  <c:v>41.853932584269664</c:v>
                </c:pt>
                <c:pt idx="18">
                  <c:v>41.568627450980394</c:v>
                </c:pt>
                <c:pt idx="19">
                  <c:v>38.190954773869343</c:v>
                </c:pt>
              </c:numCache>
            </c:numRef>
          </c:val>
          <c:extLst>
            <c:ext xmlns:c16="http://schemas.microsoft.com/office/drawing/2014/chart" uri="{C3380CC4-5D6E-409C-BE32-E72D297353CC}">
              <c16:uniqueId val="{0000000B-0D88-4962-BF4B-D94ACE5C9C14}"/>
            </c:ext>
          </c:extLst>
        </c:ser>
        <c:ser>
          <c:idx val="6"/>
          <c:order val="6"/>
          <c:tx>
            <c:strRef>
              <c:f>'Q4(3)属性'!$AX$2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0D88-4962-BF4B-D94ACE5C9C14}"/>
                </c:ext>
              </c:extLst>
            </c:dLbl>
            <c:dLbl>
              <c:idx val="12"/>
              <c:layout>
                <c:manualLayout>
                  <c:x val="2.7978298611111112E-2"/>
                  <c:y val="9.3326376324302406E-1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485-4DE8-A0DE-5637CE5DE10C}"/>
                </c:ext>
              </c:extLst>
            </c:dLbl>
            <c:dLbl>
              <c:idx val="13"/>
              <c:layout>
                <c:manualLayout>
                  <c:x val="2.7619097222222059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485-4DE8-A0DE-5637CE5DE10C}"/>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'Q4(3)属性'!$AP$3:$AP$22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'Q4(3)属性'!$AX$3:$AX$22</c:f>
              <c:numCache>
                <c:formatCode>0.0</c:formatCode>
                <c:ptCount val="20"/>
                <c:pt idx="0">
                  <c:v>14.285714285714286</c:v>
                </c:pt>
                <c:pt idx="1">
                  <c:v>0.44929396662387677</c:v>
                </c:pt>
                <c:pt idx="3">
                  <c:v>0.28449502133712662</c:v>
                </c:pt>
                <c:pt idx="4">
                  <c:v>0.58823529411764708</c:v>
                </c:pt>
                <c:pt idx="6">
                  <c:v>0</c:v>
                </c:pt>
                <c:pt idx="7">
                  <c:v>0</c:v>
                </c:pt>
                <c:pt idx="8">
                  <c:v>0</c:v>
                </c:pt>
                <c:pt idx="9">
                  <c:v>0</c:v>
                </c:pt>
                <c:pt idx="10">
                  <c:v>0</c:v>
                </c:pt>
                <c:pt idx="11">
                  <c:v>0</c:v>
                </c:pt>
                <c:pt idx="12">
                  <c:v>2.9411764705882351</c:v>
                </c:pt>
                <c:pt idx="13">
                  <c:v>3.0303030303030303</c:v>
                </c:pt>
                <c:pt idx="15">
                  <c:v>0.77519379844961245</c:v>
                </c:pt>
                <c:pt idx="16">
                  <c:v>0</c:v>
                </c:pt>
                <c:pt idx="17">
                  <c:v>0.5617977528089888</c:v>
                </c:pt>
                <c:pt idx="18">
                  <c:v>0.39215686274509803</c:v>
                </c:pt>
                <c:pt idx="19">
                  <c:v>0</c:v>
                </c:pt>
              </c:numCache>
            </c:numRef>
          </c:val>
          <c:extLst>
            <c:ext xmlns:c16="http://schemas.microsoft.com/office/drawing/2014/chart" uri="{C3380CC4-5D6E-409C-BE32-E72D297353CC}">
              <c16:uniqueId val="{0000000D-0D88-4962-BF4B-D94ACE5C9C14}"/>
            </c:ext>
          </c:extLst>
        </c:ser>
        <c:dLbls>
          <c:showLegendKey val="0"/>
          <c:showVal val="0"/>
          <c:showCatName val="0"/>
          <c:showSerName val="0"/>
          <c:showPercent val="0"/>
          <c:showBubbleSize val="0"/>
        </c:dLbls>
        <c:gapWidth val="30"/>
        <c:overlap val="100"/>
        <c:serLines/>
        <c:axId val="88242735"/>
        <c:axId val="1302220511"/>
      </c:barChart>
      <c:catAx>
        <c:axId val="88242735"/>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2220511"/>
        <c:crosses val="autoZero"/>
        <c:auto val="1"/>
        <c:lblAlgn val="ctr"/>
        <c:lblOffset val="100"/>
        <c:noMultiLvlLbl val="0"/>
      </c:catAx>
      <c:valAx>
        <c:axId val="1302220511"/>
        <c:scaling>
          <c:orientation val="minMax"/>
        </c:scaling>
        <c:delete val="1"/>
        <c:axPos val="t"/>
        <c:numFmt formatCode="0%" sourceLinked="1"/>
        <c:majorTickMark val="none"/>
        <c:minorTickMark val="none"/>
        <c:tickLblPos val="nextTo"/>
        <c:crossAx val="88242735"/>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828939631763307"/>
          <c:y val="3.4489798655917586E-2"/>
          <c:w val="0.64827995950546624"/>
          <c:h val="0.94137936122550281"/>
        </c:manualLayout>
      </c:layout>
      <c:barChart>
        <c:barDir val="bar"/>
        <c:grouping val="stacked"/>
        <c:varyColors val="0"/>
        <c:ser>
          <c:idx val="1"/>
          <c:order val="0"/>
          <c:tx>
            <c:strRef>
              <c:f>'Q4(3)属性'!$AR$2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8D0B-4BDB-A14E-E5309010FAB8}"/>
                </c:ext>
              </c:extLst>
            </c:dLbl>
            <c:dLbl>
              <c:idx val="18"/>
              <c:layout>
                <c:manualLayout>
                  <c:x val="-1.5956030039215849E-2"/>
                  <c:y val="1.186641803695554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B518-496D-A9E7-26B8866DF03D}"/>
                </c:ext>
              </c:extLst>
            </c:dLbl>
            <c:dLbl>
              <c:idx val="28"/>
              <c:layout>
                <c:manualLayout>
                  <c:x val="-1.7728922265795387E-2"/>
                  <c:y val="8.476012883539583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4-B518-496D-A9E7-26B8866DF03D}"/>
                </c:ext>
              </c:extLst>
            </c:dLbl>
            <c:dLbl>
              <c:idx val="29"/>
              <c:layout>
                <c:manualLayout>
                  <c:x val="-1.9501814492374855E-2"/>
                  <c:y val="1.69520257670804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5-B518-496D-A9E7-26B8866DF03D}"/>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'Q4(3)属性'!$AP$3:$AP$50</c15:sqref>
                  </c15:fullRef>
                </c:ext>
              </c:extLst>
              <c:f>('Q4(3)属性'!$AP$3:$AP$4,'Q4(3)属性'!$AP$23:$AP$50)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'Q4(3)属性'!$AR$3:$AR$50</c15:sqref>
                  </c15:fullRef>
                </c:ext>
              </c:extLst>
              <c:f>('Q4(3)属性'!$AR$3:$AR$4,'Q4(3)属性'!$AR$23:$AR$50)</c:f>
              <c:numCache>
                <c:formatCode>0.0</c:formatCode>
                <c:ptCount val="30"/>
                <c:pt idx="0">
                  <c:v>14.285714285714286</c:v>
                </c:pt>
                <c:pt idx="1">
                  <c:v>2.6315789473684208</c:v>
                </c:pt>
                <c:pt idx="3">
                  <c:v>1.6129032258064515</c:v>
                </c:pt>
                <c:pt idx="4">
                  <c:v>2.2377622377622379</c:v>
                </c:pt>
                <c:pt idx="5">
                  <c:v>3.6529680365296802</c:v>
                </c:pt>
                <c:pt idx="6">
                  <c:v>0</c:v>
                </c:pt>
                <c:pt idx="7">
                  <c:v>2.7777777777777777</c:v>
                </c:pt>
                <c:pt idx="8">
                  <c:v>3.1746031746031744</c:v>
                </c:pt>
                <c:pt idx="9">
                  <c:v>3.9735099337748347</c:v>
                </c:pt>
                <c:pt idx="10">
                  <c:v>2.7027027027027026</c:v>
                </c:pt>
                <c:pt idx="12">
                  <c:v>2.3178807947019866</c:v>
                </c:pt>
                <c:pt idx="13">
                  <c:v>1.2474012474012475</c:v>
                </c:pt>
                <c:pt idx="14">
                  <c:v>2.9972752043596729</c:v>
                </c:pt>
                <c:pt idx="15">
                  <c:v>3.7854889589905363</c:v>
                </c:pt>
                <c:pt idx="16">
                  <c:v>5.7971014492753623</c:v>
                </c:pt>
                <c:pt idx="17">
                  <c:v>5.5555555555555554</c:v>
                </c:pt>
                <c:pt idx="18">
                  <c:v>0</c:v>
                </c:pt>
                <c:pt idx="20">
                  <c:v>2.2801302931596092</c:v>
                </c:pt>
                <c:pt idx="21">
                  <c:v>3.4188034188034191</c:v>
                </c:pt>
                <c:pt idx="22">
                  <c:v>5.2631578947368416</c:v>
                </c:pt>
                <c:pt idx="23">
                  <c:v>4.4444444444444446</c:v>
                </c:pt>
                <c:pt idx="24">
                  <c:v>0</c:v>
                </c:pt>
                <c:pt idx="25">
                  <c:v>2.2167487684729066</c:v>
                </c:pt>
                <c:pt idx="26">
                  <c:v>4.6511627906976747</c:v>
                </c:pt>
                <c:pt idx="27">
                  <c:v>0</c:v>
                </c:pt>
                <c:pt idx="28">
                  <c:v>0</c:v>
                </c:pt>
                <c:pt idx="29">
                  <c:v>3.5714285714285712</c:v>
                </c:pt>
              </c:numCache>
            </c:numRef>
          </c:val>
          <c:extLst>
            <c:ext xmlns:c16="http://schemas.microsoft.com/office/drawing/2014/chart" uri="{C3380CC4-5D6E-409C-BE32-E72D297353CC}">
              <c16:uniqueId val="{00000001-8D0B-4BDB-A14E-E5309010FAB8}"/>
            </c:ext>
          </c:extLst>
        </c:ser>
        <c:ser>
          <c:idx val="2"/>
          <c:order val="1"/>
          <c:tx>
            <c:strRef>
              <c:f>'Q4(3)属性'!$AS$2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8D0B-4BDB-A14E-E5309010FAB8}"/>
                </c:ext>
              </c:extLst>
            </c:dLbl>
            <c:dLbl>
              <c:idx val="18"/>
              <c:layout>
                <c:manualLayout>
                  <c:x val="1.772892226579529E-2"/>
                  <c:y val="1.695202576707916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B518-496D-A9E7-26B8866DF03D}"/>
                </c:ext>
              </c:extLst>
            </c:dLbl>
            <c:dLbl>
              <c:idx val="28"/>
              <c:layout>
                <c:manualLayout>
                  <c:x val="-5.3186766797386062E-3"/>
                  <c:y val="-6.780810306831666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3-B518-496D-A9E7-26B8866DF03D}"/>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'Q4(3)属性'!$AP$3:$AP$50</c15:sqref>
                  </c15:fullRef>
                </c:ext>
              </c:extLst>
              <c:f>('Q4(3)属性'!$AP$3:$AP$4,'Q4(3)属性'!$AP$23:$AP$50)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'Q4(3)属性'!$AS$3:$AS$50</c15:sqref>
                  </c15:fullRef>
                </c:ext>
              </c:extLst>
              <c:f>('Q4(3)属性'!$AS$3:$AS$4,'Q4(3)属性'!$AS$23:$AS$50)</c:f>
              <c:numCache>
                <c:formatCode>0.0</c:formatCode>
                <c:ptCount val="30"/>
                <c:pt idx="0">
                  <c:v>14.285714285714286</c:v>
                </c:pt>
                <c:pt idx="1">
                  <c:v>13.350449293966623</c:v>
                </c:pt>
                <c:pt idx="3">
                  <c:v>14.516129032258066</c:v>
                </c:pt>
                <c:pt idx="4">
                  <c:v>13.146853146853147</c:v>
                </c:pt>
                <c:pt idx="5">
                  <c:v>8.6757990867579906</c:v>
                </c:pt>
                <c:pt idx="6">
                  <c:v>14.285714285714285</c:v>
                </c:pt>
                <c:pt idx="7">
                  <c:v>16.666666666666664</c:v>
                </c:pt>
                <c:pt idx="8">
                  <c:v>15.873015873015872</c:v>
                </c:pt>
                <c:pt idx="9">
                  <c:v>14.569536423841059</c:v>
                </c:pt>
                <c:pt idx="10">
                  <c:v>13.513513513513514</c:v>
                </c:pt>
                <c:pt idx="12">
                  <c:v>10.927152317880795</c:v>
                </c:pt>
                <c:pt idx="13">
                  <c:v>13.721413721413722</c:v>
                </c:pt>
                <c:pt idx="14">
                  <c:v>15.803814713896458</c:v>
                </c:pt>
                <c:pt idx="15">
                  <c:v>13.249211356466878</c:v>
                </c:pt>
                <c:pt idx="16">
                  <c:v>10.144927536231885</c:v>
                </c:pt>
                <c:pt idx="17">
                  <c:v>11.111111111111111</c:v>
                </c:pt>
                <c:pt idx="18">
                  <c:v>0</c:v>
                </c:pt>
                <c:pt idx="20">
                  <c:v>17.263843648208468</c:v>
                </c:pt>
                <c:pt idx="21">
                  <c:v>14.529914529914532</c:v>
                </c:pt>
                <c:pt idx="22">
                  <c:v>5.2631578947368416</c:v>
                </c:pt>
                <c:pt idx="23">
                  <c:v>15.555555555555555</c:v>
                </c:pt>
                <c:pt idx="24">
                  <c:v>0</c:v>
                </c:pt>
                <c:pt idx="25">
                  <c:v>7.6354679802955667</c:v>
                </c:pt>
                <c:pt idx="26">
                  <c:v>18.604651162790699</c:v>
                </c:pt>
                <c:pt idx="27">
                  <c:v>9.0909090909090917</c:v>
                </c:pt>
                <c:pt idx="28">
                  <c:v>0</c:v>
                </c:pt>
                <c:pt idx="29">
                  <c:v>0</c:v>
                </c:pt>
              </c:numCache>
            </c:numRef>
          </c:val>
          <c:extLst>
            <c:ext xmlns:c15="http://schemas.microsoft.com/office/drawing/2012/chart" uri="{02D57815-91ED-43cb-92C2-25804820EDAC}">
              <c15:categoryFilterExceptions>
                <c15:categoryFilterException>
                  <c15:sqref>'Q4(3)属性'!$AS$5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0-550C-4B07-8422-F472EC27577F}"/>
                      </c:ext>
                    </c:extLst>
                  </c15:dLbl>
                </c15:categoryFilterException>
                <c15:categoryFilterException>
                  <c15:sqref>'Q4(3)属性'!$AS$8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1-550C-4B07-8422-F472EC27577F}"/>
                      </c:ext>
                    </c:extLst>
                  </c15:dLbl>
                </c15:categoryFilterException>
                <c15:categoryFilterException>
                  <c15:sqref>'Q4(3)属性'!$AS$17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2-550C-4B07-8422-F472EC27577F}"/>
                      </c:ext>
                    </c:extLst>
                  </c15:dLbl>
                </c15:categoryFilterException>
              </c15:categoryFilterExceptions>
            </c:ext>
            <c:ext xmlns:c16="http://schemas.microsoft.com/office/drawing/2014/chart" uri="{C3380CC4-5D6E-409C-BE32-E72D297353CC}">
              <c16:uniqueId val="{00000003-8D0B-4BDB-A14E-E5309010FAB8}"/>
            </c:ext>
          </c:extLst>
        </c:ser>
        <c:ser>
          <c:idx val="3"/>
          <c:order val="2"/>
          <c:tx>
            <c:strRef>
              <c:f>'Q4(3)属性'!$AT$2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8D0B-4BDB-A14E-E5309010FAB8}"/>
                </c:ext>
              </c:extLst>
            </c:dLbl>
            <c:dLbl>
              <c:idx val="28"/>
              <c:layout>
                <c:manualLayout>
                  <c:x val="1.4183137812636283E-2"/>
                  <c:y val="8.476012883539583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2-B518-496D-A9E7-26B8866DF03D}"/>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'Q4(3)属性'!$AP$3:$AP$50</c15:sqref>
                  </c15:fullRef>
                </c:ext>
              </c:extLst>
              <c:f>('Q4(3)属性'!$AP$3:$AP$4,'Q4(3)属性'!$AP$23:$AP$50)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'Q4(3)属性'!$AT$3:$AT$50</c15:sqref>
                  </c15:fullRef>
                </c:ext>
              </c:extLst>
              <c:f>('Q4(3)属性'!$AT$3:$AT$4,'Q4(3)属性'!$AT$23:$AT$50)</c:f>
              <c:numCache>
                <c:formatCode>0.0</c:formatCode>
                <c:ptCount val="30"/>
                <c:pt idx="0">
                  <c:v>14.285714285714286</c:v>
                </c:pt>
                <c:pt idx="1">
                  <c:v>27.406931964056479</c:v>
                </c:pt>
                <c:pt idx="3">
                  <c:v>24.731182795698924</c:v>
                </c:pt>
                <c:pt idx="4">
                  <c:v>26.433566433566437</c:v>
                </c:pt>
                <c:pt idx="5">
                  <c:v>28.767123287671232</c:v>
                </c:pt>
                <c:pt idx="6">
                  <c:v>57.142857142857139</c:v>
                </c:pt>
                <c:pt idx="7">
                  <c:v>30</c:v>
                </c:pt>
                <c:pt idx="8">
                  <c:v>23.809523809523807</c:v>
                </c:pt>
                <c:pt idx="9">
                  <c:v>29.139072847682119</c:v>
                </c:pt>
                <c:pt idx="10">
                  <c:v>32.432432432432435</c:v>
                </c:pt>
                <c:pt idx="12">
                  <c:v>27.814569536423839</c:v>
                </c:pt>
                <c:pt idx="13">
                  <c:v>27.858627858627859</c:v>
                </c:pt>
                <c:pt idx="14">
                  <c:v>24.250681198910083</c:v>
                </c:pt>
                <c:pt idx="15">
                  <c:v>30.28391167192429</c:v>
                </c:pt>
                <c:pt idx="16">
                  <c:v>27.536231884057973</c:v>
                </c:pt>
                <c:pt idx="17">
                  <c:v>16.666666666666664</c:v>
                </c:pt>
                <c:pt idx="18">
                  <c:v>50</c:v>
                </c:pt>
                <c:pt idx="20">
                  <c:v>30.781758957654727</c:v>
                </c:pt>
                <c:pt idx="21">
                  <c:v>23.076923076923077</c:v>
                </c:pt>
                <c:pt idx="22">
                  <c:v>31.578947368421051</c:v>
                </c:pt>
                <c:pt idx="23">
                  <c:v>26.666666666666668</c:v>
                </c:pt>
                <c:pt idx="24">
                  <c:v>33.333333333333329</c:v>
                </c:pt>
                <c:pt idx="25">
                  <c:v>26.108374384236456</c:v>
                </c:pt>
                <c:pt idx="26">
                  <c:v>27.906976744186046</c:v>
                </c:pt>
                <c:pt idx="27">
                  <c:v>22.727272727272727</c:v>
                </c:pt>
                <c:pt idx="28">
                  <c:v>0</c:v>
                </c:pt>
                <c:pt idx="29">
                  <c:v>32.142857142857146</c:v>
                </c:pt>
              </c:numCache>
            </c:numRef>
          </c:val>
          <c:extLst>
            <c:ext xmlns:c15="http://schemas.microsoft.com/office/drawing/2012/chart" uri="{02D57815-91ED-43cb-92C2-25804820EDAC}">
              <c15:categoryFilterExceptions>
                <c15:categoryFilterException>
                  <c15:sqref>'Q4(3)属性'!$AT$5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3-550C-4B07-8422-F472EC27577F}"/>
                      </c:ext>
                    </c:extLst>
                  </c15:dLbl>
                </c15:categoryFilterException>
                <c15:categoryFilterException>
                  <c15:sqref>'Q4(3)属性'!$AT$8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4-550C-4B07-8422-F472EC27577F}"/>
                      </c:ext>
                    </c:extLst>
                  </c15:dLbl>
                </c15:categoryFilterException>
                <c15:categoryFilterException>
                  <c15:sqref>'Q4(3)属性'!$AT$14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5-550C-4B07-8422-F472EC27577F}"/>
                      </c:ext>
                    </c:extLst>
                  </c15:dLbl>
                </c15:categoryFilterException>
                <c15:categoryFilterException>
                  <c15:sqref>'Q4(3)属性'!$AT$15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6-550C-4B07-8422-F472EC27577F}"/>
                      </c:ext>
                    </c:extLst>
                  </c15:dLbl>
                </c15:categoryFilterException>
                <c15:categoryFilterException>
                  <c15:sqref>'Q4(3)属性'!$AT$17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7-550C-4B07-8422-F472EC27577F}"/>
                      </c:ext>
                    </c:extLst>
                  </c15:dLbl>
                </c15:categoryFilterException>
              </c15:categoryFilterExceptions>
            </c:ext>
            <c:ext xmlns:c16="http://schemas.microsoft.com/office/drawing/2014/chart" uri="{C3380CC4-5D6E-409C-BE32-E72D297353CC}">
              <c16:uniqueId val="{00000005-8D0B-4BDB-A14E-E5309010FAB8}"/>
            </c:ext>
          </c:extLst>
        </c:ser>
        <c:ser>
          <c:idx val="4"/>
          <c:order val="3"/>
          <c:tx>
            <c:strRef>
              <c:f>'Q4(3)属性'!$AU$2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8D0B-4BDB-A14E-E5309010FAB8}"/>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8D0B-4BDB-A14E-E5309010FAB8}"/>
                </c:ext>
              </c:extLst>
            </c:dLbl>
            <c:dLbl>
              <c:idx val="6"/>
              <c:layout>
                <c:manualLayout>
                  <c:x val="-1.5956030039215818E-2"/>
                  <c:y val="5.0856077301237191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B518-496D-A9E7-26B8866DF03D}"/>
                </c:ext>
              </c:extLst>
            </c:dLbl>
            <c:dLbl>
              <c:idx val="26"/>
              <c:layout>
                <c:manualLayout>
                  <c:x val="-1.2410245586056747E-2"/>
                  <c:y val="1.695202576707916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B518-496D-A9E7-26B8866DF03D}"/>
                </c:ext>
              </c:extLst>
            </c:dLbl>
            <c:dLbl>
              <c:idx val="28"/>
              <c:layout>
                <c:manualLayout>
                  <c:x val="3.9003628984749711E-2"/>
                  <c:y val="-3.3904051534157089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1-B518-496D-A9E7-26B8866DF03D}"/>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'Q4(3)属性'!$AP$3:$AP$50</c15:sqref>
                  </c15:fullRef>
                </c:ext>
              </c:extLst>
              <c:f>('Q4(3)属性'!$AP$3:$AP$4,'Q4(3)属性'!$AP$23:$AP$50)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'Q4(3)属性'!$AU$3:$AU$50</c15:sqref>
                  </c15:fullRef>
                </c:ext>
              </c:extLst>
              <c:f>('Q4(3)属性'!$AU$3:$AU$4,'Q4(3)属性'!$AU$23:$AU$50)</c:f>
              <c:numCache>
                <c:formatCode>0.0</c:formatCode>
                <c:ptCount val="30"/>
                <c:pt idx="0">
                  <c:v>14.285714285714286</c:v>
                </c:pt>
                <c:pt idx="1">
                  <c:v>7.1245186136071892</c:v>
                </c:pt>
                <c:pt idx="3">
                  <c:v>8.6021505376344098</c:v>
                </c:pt>
                <c:pt idx="4">
                  <c:v>7.1328671328671325</c:v>
                </c:pt>
                <c:pt idx="5">
                  <c:v>8.6757990867579906</c:v>
                </c:pt>
                <c:pt idx="6">
                  <c:v>0</c:v>
                </c:pt>
                <c:pt idx="7">
                  <c:v>9.4444444444444446</c:v>
                </c:pt>
                <c:pt idx="8">
                  <c:v>4.7619047619047619</c:v>
                </c:pt>
                <c:pt idx="9">
                  <c:v>3.3112582781456954</c:v>
                </c:pt>
                <c:pt idx="10">
                  <c:v>0</c:v>
                </c:pt>
                <c:pt idx="12">
                  <c:v>5.9602649006622519</c:v>
                </c:pt>
                <c:pt idx="13">
                  <c:v>8.1081081081081088</c:v>
                </c:pt>
                <c:pt idx="14">
                  <c:v>7.0844686648501369</c:v>
                </c:pt>
                <c:pt idx="15">
                  <c:v>6.9400630914826493</c:v>
                </c:pt>
                <c:pt idx="16">
                  <c:v>5.7971014492753623</c:v>
                </c:pt>
                <c:pt idx="17">
                  <c:v>5.5555555555555554</c:v>
                </c:pt>
                <c:pt idx="18">
                  <c:v>25</c:v>
                </c:pt>
                <c:pt idx="20">
                  <c:v>7.6547231270358314</c:v>
                </c:pt>
                <c:pt idx="21">
                  <c:v>7.6923076923076925</c:v>
                </c:pt>
                <c:pt idx="22">
                  <c:v>5.2631578947368416</c:v>
                </c:pt>
                <c:pt idx="23">
                  <c:v>8.8888888888888893</c:v>
                </c:pt>
                <c:pt idx="24">
                  <c:v>33.333333333333329</c:v>
                </c:pt>
                <c:pt idx="25">
                  <c:v>6.6502463054187197</c:v>
                </c:pt>
                <c:pt idx="26">
                  <c:v>0</c:v>
                </c:pt>
                <c:pt idx="27">
                  <c:v>2.2727272727272729</c:v>
                </c:pt>
                <c:pt idx="28">
                  <c:v>0</c:v>
                </c:pt>
                <c:pt idx="29">
                  <c:v>7.1428571428571423</c:v>
                </c:pt>
              </c:numCache>
            </c:numRef>
          </c:val>
          <c:extLst>
            <c:ext xmlns:c15="http://schemas.microsoft.com/office/drawing/2012/chart" uri="{02D57815-91ED-43cb-92C2-25804820EDAC}">
              <c15:categoryFilterExceptions>
                <c15:categoryFilterException>
                  <c15:sqref>'Q4(3)属性'!$AU$5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550C-4B07-8422-F472EC27577F}"/>
                      </c:ext>
                    </c:extLst>
                  </c15:dLbl>
                </c15:categoryFilterException>
                <c15:categoryFilterException>
                  <c15:sqref>'Q4(3)属性'!$AU$7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550C-4B07-8422-F472EC27577F}"/>
                      </c:ext>
                    </c:extLst>
                  </c15:dLbl>
                </c15:categoryFilterException>
                <c15:categoryFilterException>
                  <c15:sqref>'Q4(3)属性'!$AU$8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A-550C-4B07-8422-F472EC27577F}"/>
                      </c:ext>
                    </c:extLst>
                  </c15:dLbl>
                </c15:categoryFilterException>
                <c15:categoryFilterException>
                  <c15:sqref>'Q4(3)属性'!$AU$12</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B-550C-4B07-8422-F472EC27577F}"/>
                      </c:ext>
                    </c:extLst>
                  </c15:dLbl>
                </c15:categoryFilterException>
                <c15:categoryFilterException>
                  <c15:sqref>'Q4(3)属性'!$AU$13</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550C-4B07-8422-F472EC27577F}"/>
                      </c:ext>
                    </c:extLst>
                  </c15:dLbl>
                </c15:categoryFilterException>
                <c15:categoryFilterException>
                  <c15:sqref>'Q4(3)属性'!$AU$14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550C-4B07-8422-F472EC27577F}"/>
                      </c:ext>
                    </c:extLst>
                  </c15:dLbl>
                </c15:categoryFilterException>
                <c15:categoryFilterException>
                  <c15:sqref>'Q4(3)属性'!$AU$15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550C-4B07-8422-F472EC27577F}"/>
                      </c:ext>
                    </c:extLst>
                  </c15:dLbl>
                </c15:categoryFilterException>
                <c15:categoryFilterException>
                  <c15:sqref>'Q4(3)属性'!$AU$17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550C-4B07-8422-F472EC27577F}"/>
                      </c:ext>
                    </c:extLst>
                  </c15:dLbl>
                </c15:categoryFilterException>
                <c15:categoryFilterException>
                  <c15:sqref>'Q4(3)属性'!$AU$18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550C-4B07-8422-F472EC27577F}"/>
                      </c:ext>
                    </c:extLst>
                  </c15:dLbl>
                </c15:categoryFilterException>
                <c15:categoryFilterException>
                  <c15:sqref>'Q4(3)属性'!$AU$19</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1-550C-4B07-8422-F472EC27577F}"/>
                      </c:ext>
                    </c:extLst>
                  </c15:dLbl>
                </c15:categoryFilterException>
                <c15:categoryFilterException>
                  <c15:sqref>'Q4(3)属性'!$AU$20</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2-550C-4B07-8422-F472EC27577F}"/>
                      </c:ext>
                    </c:extLst>
                  </c15:dLbl>
                </c15:categoryFilterException>
                <c15:categoryFilterException>
                  <c15:sqref>'Q4(3)属性'!$AU$21</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550C-4B07-8422-F472EC27577F}"/>
                      </c:ext>
                    </c:extLst>
                  </c15:dLbl>
                </c15:categoryFilterException>
              </c15:categoryFilterExceptions>
            </c:ext>
            <c:ext xmlns:c16="http://schemas.microsoft.com/office/drawing/2014/chart" uri="{C3380CC4-5D6E-409C-BE32-E72D297353CC}">
              <c16:uniqueId val="{00000008-8D0B-4BDB-A14E-E5309010FAB8}"/>
            </c:ext>
          </c:extLst>
        </c:ser>
        <c:ser>
          <c:idx val="13"/>
          <c:order val="4"/>
          <c:tx>
            <c:strRef>
              <c:f>'Q4(3)属性'!$AV$2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8D0B-4BDB-A14E-E5309010FAB8}"/>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8D0B-4BDB-A14E-E5309010FAB8}"/>
                </c:ext>
              </c:extLst>
            </c:dLbl>
            <c:dLbl>
              <c:idx val="6"/>
              <c:layout>
                <c:manualLayout>
                  <c:x val="1.4183137812636153E-2"/>
                  <c:y val="-5.085607730123780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B518-496D-A9E7-26B8866DF03D}"/>
                </c:ext>
              </c:extLst>
            </c:dLbl>
            <c:dLbl>
              <c:idx val="17"/>
              <c:layout>
                <c:manualLayout>
                  <c:x val="1.2410245586056747E-2"/>
                  <c:y val="1.695336057225767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B518-496D-A9E7-26B8866DF03D}"/>
                </c:ext>
              </c:extLst>
            </c:dLbl>
            <c:dLbl>
              <c:idx val="26"/>
              <c:layout>
                <c:manualLayout>
                  <c:x val="1.5956030039215818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B518-496D-A9E7-26B8866DF03D}"/>
                </c:ext>
              </c:extLst>
            </c:dLbl>
            <c:dLbl>
              <c:idx val="28"/>
              <c:layout>
                <c:manualLayout>
                  <c:x val="6.5597012383442746E-2"/>
                  <c:y val="8.476413325093136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B518-496D-A9E7-26B8866DF03D}"/>
                </c:ext>
              </c:extLst>
            </c:dLbl>
            <c:spPr>
              <a:solidFill>
                <a:schemeClr val="bg1"/>
              </a:solidFill>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'Q4(3)属性'!$AP$3:$AP$50</c15:sqref>
                  </c15:fullRef>
                </c:ext>
              </c:extLst>
              <c:f>('Q4(3)属性'!$AP$3:$AP$4,'Q4(3)属性'!$AP$23:$AP$50)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'Q4(3)属性'!$AV$3:$AV$50</c15:sqref>
                  </c15:fullRef>
                </c:ext>
              </c:extLst>
              <c:f>('Q4(3)属性'!$AV$3:$AV$4,'Q4(3)属性'!$AV$23:$AV$50)</c:f>
              <c:numCache>
                <c:formatCode>0.0</c:formatCode>
                <c:ptCount val="30"/>
                <c:pt idx="0">
                  <c:v>14.285714285714286</c:v>
                </c:pt>
                <c:pt idx="1">
                  <c:v>8.472400513478819</c:v>
                </c:pt>
                <c:pt idx="3">
                  <c:v>7.5268817204301079</c:v>
                </c:pt>
                <c:pt idx="4">
                  <c:v>8.2517482517482517</c:v>
                </c:pt>
                <c:pt idx="5">
                  <c:v>9.5890410958904102</c:v>
                </c:pt>
                <c:pt idx="6">
                  <c:v>0</c:v>
                </c:pt>
                <c:pt idx="7">
                  <c:v>6.1111111111111107</c:v>
                </c:pt>
                <c:pt idx="8">
                  <c:v>6.3492063492063489</c:v>
                </c:pt>
                <c:pt idx="9">
                  <c:v>9.9337748344370862</c:v>
                </c:pt>
                <c:pt idx="10">
                  <c:v>21.621621621621621</c:v>
                </c:pt>
                <c:pt idx="12">
                  <c:v>6.9536423841059598</c:v>
                </c:pt>
                <c:pt idx="13">
                  <c:v>9.9792099792099798</c:v>
                </c:pt>
                <c:pt idx="14">
                  <c:v>6.5395095367847409</c:v>
                </c:pt>
                <c:pt idx="15">
                  <c:v>10.410094637223976</c:v>
                </c:pt>
                <c:pt idx="16">
                  <c:v>8.695652173913043</c:v>
                </c:pt>
                <c:pt idx="17">
                  <c:v>0</c:v>
                </c:pt>
                <c:pt idx="18">
                  <c:v>0</c:v>
                </c:pt>
                <c:pt idx="20">
                  <c:v>10.097719869706841</c:v>
                </c:pt>
                <c:pt idx="21">
                  <c:v>7.4074074074074066</c:v>
                </c:pt>
                <c:pt idx="22">
                  <c:v>15.789473684210526</c:v>
                </c:pt>
                <c:pt idx="23">
                  <c:v>4.4444444444444446</c:v>
                </c:pt>
                <c:pt idx="24">
                  <c:v>16.666666666666664</c:v>
                </c:pt>
                <c:pt idx="25">
                  <c:v>8.1280788177339893</c:v>
                </c:pt>
                <c:pt idx="26">
                  <c:v>0</c:v>
                </c:pt>
                <c:pt idx="27">
                  <c:v>6.8181818181818175</c:v>
                </c:pt>
                <c:pt idx="28">
                  <c:v>0</c:v>
                </c:pt>
                <c:pt idx="29">
                  <c:v>7.1428571428571423</c:v>
                </c:pt>
              </c:numCache>
            </c:numRef>
          </c:val>
          <c:extLst>
            <c:ext xmlns:c15="http://schemas.microsoft.com/office/drawing/2012/chart" uri="{02D57815-91ED-43cb-92C2-25804820EDAC}">
              <c15:categoryFilterExceptions>
                <c15:categoryFilterException>
                  <c15:sqref>'Q4(3)属性'!$AV$5</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4-550C-4B07-8422-F472EC27577F}"/>
                      </c:ext>
                    </c:extLst>
                  </c15:dLbl>
                </c15:categoryFilterException>
                <c15:categoryFilterException>
                  <c15:sqref>'Q4(3)属性'!$AV$6</c15:sqref>
                  <c15:dLbl>
                    <c:idx val="1"/>
                    <c:layout>
                      <c:manualLayout>
                        <c:x val="1.831044527673741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5-550C-4B07-8422-F472EC27577F}"/>
                      </c:ext>
                    </c:extLst>
                  </c15:dLbl>
                </c15:categoryFilterException>
                <c15:categoryFilterException>
                  <c15:sqref>'Q4(3)属性'!$AV$7</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6-550C-4B07-8422-F472EC27577F}"/>
                      </c:ext>
                    </c:extLst>
                  </c15:dLbl>
                </c15:categoryFilterException>
                <c15:categoryFilterException>
                  <c15:sqref>'Q4(3)属性'!$AV$8</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7-550C-4B07-8422-F472EC27577F}"/>
                      </c:ext>
                    </c:extLst>
                  </c15:dLbl>
                </c15:categoryFilterException>
                <c15:categoryFilterException>
                  <c15:sqref>'Q4(3)属性'!$AV$9</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8-550C-4B07-8422-F472EC27577F}"/>
                      </c:ext>
                    </c:extLst>
                  </c15:dLbl>
                </c15:categoryFilterException>
                <c15:categoryFilterException>
                  <c15:sqref>'Q4(3)属性'!$AV$10</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9-550C-4B07-8422-F472EC27577F}"/>
                      </c:ext>
                    </c:extLst>
                  </c15:dLbl>
                </c15:categoryFilterException>
                <c15:categoryFilterException>
                  <c15:sqref>'Q4(3)属性'!$AV$11</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A-550C-4B07-8422-F472EC27577F}"/>
                      </c:ext>
                    </c:extLst>
                  </c15:dLbl>
                </c15:categoryFilterException>
                <c15:categoryFilterException>
                  <c15:sqref>'Q4(3)属性'!$AV$12</c15:sqref>
                  <c15:dLbl>
                    <c:idx val="1"/>
                    <c:layout>
                      <c:manualLayout>
                        <c:x val="1.664585934248855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B-550C-4B07-8422-F472EC27577F}"/>
                      </c:ext>
                    </c:extLst>
                  </c15:dLbl>
                </c15:categoryFilterException>
                <c15:categoryFilterException>
                  <c15:sqref>'Q4(3)属性'!$AV$13</c15:sqref>
                  <c15:dLbl>
                    <c:idx val="1"/>
                    <c:layout>
                      <c:manualLayout>
                        <c:x val="1.8310445276737534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C-550C-4B07-8422-F472EC27577F}"/>
                      </c:ext>
                    </c:extLst>
                  </c15:dLbl>
                </c15:categoryFilterException>
                <c15:categoryFilterException>
                  <c15:sqref>'Q4(3)属性'!$AV$14</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D-550C-4B07-8422-F472EC27577F}"/>
                      </c:ext>
                    </c:extLst>
                  </c15:dLbl>
                </c15:categoryFilterException>
                <c15:categoryFilterException>
                  <c15:sqref>'Q4(3)属性'!$AV$15</c15:sqref>
                  <c15:dLbl>
                    <c:idx val="1"/>
                    <c:layout>
                      <c:manualLayout>
                        <c:x val="2.496878901373271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E-550C-4B07-8422-F472EC27577F}"/>
                      </c:ext>
                    </c:extLst>
                  </c15:dLbl>
                </c15:categoryFilterException>
                <c15:categoryFilterException>
                  <c15:sqref>'Q4(3)属性'!$AV$17</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F-550C-4B07-8422-F472EC27577F}"/>
                      </c:ext>
                    </c:extLst>
                  </c15:dLbl>
                </c15:categoryFilterException>
                <c15:categoryFilterException>
                  <c15:sqref>'Q4(3)属性'!$AV$18</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0-550C-4B07-8422-F472EC27577F}"/>
                      </c:ext>
                    </c:extLst>
                  </c15:dLbl>
                </c15:categoryFilterException>
                <c15:categoryFilterException>
                  <c15:sqref>'Q4(3)属性'!$AV$19</c15:sqref>
                  <c15:dLbl>
                    <c:idx val="1"/>
                    <c:layout>
                      <c:manualLayout>
                        <c:x val="1.83103142069788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1-550C-4B07-8422-F472EC27577F}"/>
                      </c:ext>
                    </c:extLst>
                  </c15:dLbl>
                </c15:categoryFilterException>
                <c15:categoryFilterException>
                  <c15:sqref>'Q4(3)属性'!$AV$20</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2-550C-4B07-8422-F472EC27577F}"/>
                      </c:ext>
                    </c:extLst>
                  </c15:dLbl>
                </c15:categoryFilterException>
                <c15:categoryFilterException>
                  <c15:sqref>'Q4(3)属性'!$AV$21</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3-550C-4B07-8422-F472EC27577F}"/>
                      </c:ext>
                    </c:extLst>
                  </c15:dLbl>
                </c15:categoryFilterException>
              </c15:categoryFilterExceptions>
            </c:ext>
            <c:ext xmlns:c16="http://schemas.microsoft.com/office/drawing/2014/chart" uri="{C3380CC4-5D6E-409C-BE32-E72D297353CC}">
              <c16:uniqueId val="{0000000B-8D0B-4BDB-A14E-E5309010FAB8}"/>
            </c:ext>
          </c:extLst>
        </c:ser>
        <c:ser>
          <c:idx val="0"/>
          <c:order val="5"/>
          <c:tx>
            <c:strRef>
              <c:f>'Q4(3)属性'!$AW$2</c:f>
              <c:strCache>
                <c:ptCount val="1"/>
                <c:pt idx="0">
                  <c:v>わからない</c:v>
                </c:pt>
              </c:strCache>
            </c:strRef>
          </c:tx>
          <c:spPr>
            <a:pattFill prst="dotGrid">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8D0B-4BDB-A14E-E5309010FAB8}"/>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'Q4(3)属性'!$AP$3:$AP$50</c15:sqref>
                  </c15:fullRef>
                </c:ext>
              </c:extLst>
              <c:f>('Q4(3)属性'!$AP$3:$AP$4,'Q4(3)属性'!$AP$23:$AP$50)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'Q4(3)属性'!$AW$3:$AW$50</c15:sqref>
                  </c15:fullRef>
                </c:ext>
              </c:extLst>
              <c:f>('Q4(3)属性'!$AW$3:$AW$4,'Q4(3)属性'!$AW$23:$AW$50)</c:f>
              <c:numCache>
                <c:formatCode>0.0</c:formatCode>
                <c:ptCount val="30"/>
                <c:pt idx="0">
                  <c:v>14.285714285714286</c:v>
                </c:pt>
                <c:pt idx="1">
                  <c:v>40.564826700898585</c:v>
                </c:pt>
                <c:pt idx="3">
                  <c:v>41.397849462365592</c:v>
                </c:pt>
                <c:pt idx="4">
                  <c:v>42.657342657342653</c:v>
                </c:pt>
                <c:pt idx="5">
                  <c:v>40.182648401826484</c:v>
                </c:pt>
                <c:pt idx="6">
                  <c:v>28.571428571428569</c:v>
                </c:pt>
                <c:pt idx="7">
                  <c:v>33.888888888888893</c:v>
                </c:pt>
                <c:pt idx="8">
                  <c:v>46.031746031746032</c:v>
                </c:pt>
                <c:pt idx="9">
                  <c:v>39.072847682119203</c:v>
                </c:pt>
                <c:pt idx="10">
                  <c:v>29.72972972972973</c:v>
                </c:pt>
                <c:pt idx="12">
                  <c:v>45.695364238410598</c:v>
                </c:pt>
                <c:pt idx="13">
                  <c:v>38.253638253638258</c:v>
                </c:pt>
                <c:pt idx="14">
                  <c:v>42.779291553133511</c:v>
                </c:pt>
                <c:pt idx="15">
                  <c:v>35.331230283911673</c:v>
                </c:pt>
                <c:pt idx="16">
                  <c:v>42.028985507246375</c:v>
                </c:pt>
                <c:pt idx="17">
                  <c:v>61.111111111111114</c:v>
                </c:pt>
                <c:pt idx="18">
                  <c:v>25</c:v>
                </c:pt>
                <c:pt idx="20">
                  <c:v>31.433224755700323</c:v>
                </c:pt>
                <c:pt idx="21">
                  <c:v>43.304843304843303</c:v>
                </c:pt>
                <c:pt idx="22">
                  <c:v>26.315789473684209</c:v>
                </c:pt>
                <c:pt idx="23">
                  <c:v>40</c:v>
                </c:pt>
                <c:pt idx="24">
                  <c:v>16.666666666666664</c:v>
                </c:pt>
                <c:pt idx="25">
                  <c:v>49.261083743842363</c:v>
                </c:pt>
                <c:pt idx="26">
                  <c:v>48.837209302325576</c:v>
                </c:pt>
                <c:pt idx="27">
                  <c:v>59.090909090909093</c:v>
                </c:pt>
                <c:pt idx="28">
                  <c:v>100</c:v>
                </c:pt>
                <c:pt idx="29">
                  <c:v>50</c:v>
                </c:pt>
              </c:numCache>
            </c:numRef>
          </c:val>
          <c:extLst>
            <c:ext xmlns:c16="http://schemas.microsoft.com/office/drawing/2014/chart" uri="{C3380CC4-5D6E-409C-BE32-E72D297353CC}">
              <c16:uniqueId val="{0000000D-8D0B-4BDB-A14E-E5309010FAB8}"/>
            </c:ext>
          </c:extLst>
        </c:ser>
        <c:ser>
          <c:idx val="5"/>
          <c:order val="6"/>
          <c:tx>
            <c:strRef>
              <c:f>'Q4(3)属性'!$AX$2</c:f>
              <c:strCache>
                <c:ptCount val="1"/>
                <c:pt idx="0">
                  <c:v>無回答</c:v>
                </c:pt>
              </c:strCache>
            </c:strRef>
          </c:tx>
          <c:spPr>
            <a:solidFill>
              <a:schemeClr val="bg1"/>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E-8D0B-4BDB-A14E-E5309010FAB8}"/>
                </c:ext>
              </c:extLst>
            </c:dLbl>
            <c:dLbl>
              <c:idx val="22"/>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B518-496D-A9E7-26B8866DF03D}"/>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'Q4(3)属性'!$AP$3:$AP$50</c15:sqref>
                  </c15:fullRef>
                </c:ext>
              </c:extLst>
              <c:f>('Q4(3)属性'!$AP$3:$AP$4,'Q4(3)属性'!$AP$23:$AP$50)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'Q4(3)属性'!$AX$3:$AX$50</c15:sqref>
                  </c15:fullRef>
                </c:ext>
              </c:extLst>
              <c:f>('Q4(3)属性'!$AX$3:$AX$4,'Q4(3)属性'!$AX$23:$AX$50)</c:f>
              <c:numCache>
                <c:formatCode>0.0</c:formatCode>
                <c:ptCount val="30"/>
                <c:pt idx="0">
                  <c:v>14.285714285714286</c:v>
                </c:pt>
                <c:pt idx="1">
                  <c:v>0.44929396662387677</c:v>
                </c:pt>
                <c:pt idx="3">
                  <c:v>1.6129032258064515</c:v>
                </c:pt>
                <c:pt idx="4">
                  <c:v>0.13986013986013987</c:v>
                </c:pt>
                <c:pt idx="5">
                  <c:v>0.45662100456621002</c:v>
                </c:pt>
                <c:pt idx="6">
                  <c:v>0</c:v>
                </c:pt>
                <c:pt idx="7">
                  <c:v>1.1111111111111112</c:v>
                </c:pt>
                <c:pt idx="8">
                  <c:v>0</c:v>
                </c:pt>
                <c:pt idx="9">
                  <c:v>0</c:v>
                </c:pt>
                <c:pt idx="10">
                  <c:v>0</c:v>
                </c:pt>
                <c:pt idx="12">
                  <c:v>0.33112582781456956</c:v>
                </c:pt>
                <c:pt idx="13">
                  <c:v>0.83160083160083165</c:v>
                </c:pt>
                <c:pt idx="14">
                  <c:v>0.54495912806539504</c:v>
                </c:pt>
                <c:pt idx="15">
                  <c:v>0</c:v>
                </c:pt>
                <c:pt idx="16">
                  <c:v>0</c:v>
                </c:pt>
                <c:pt idx="17">
                  <c:v>0</c:v>
                </c:pt>
                <c:pt idx="18">
                  <c:v>0</c:v>
                </c:pt>
                <c:pt idx="20">
                  <c:v>0.48859934853420189</c:v>
                </c:pt>
                <c:pt idx="21">
                  <c:v>0.56980056980056981</c:v>
                </c:pt>
                <c:pt idx="22">
                  <c:v>10.526315789473683</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F-8D0B-4BDB-A14E-E5309010FAB8}"/>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3290210450069928"/>
          <c:h val="0.88988786131199427"/>
        </c:manualLayout>
      </c:layout>
      <c:barChart>
        <c:barDir val="bar"/>
        <c:grouping val="stacked"/>
        <c:varyColors val="0"/>
        <c:ser>
          <c:idx val="1"/>
          <c:order val="0"/>
          <c:tx>
            <c:strRef>
              <c:f>'Q4(3)比較'!$AR$2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BD89-4B49-8DC9-FF6FD46FDB62}"/>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BD89-4B49-8DC9-FF6FD46FDB62}"/>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BD89-4B49-8DC9-FF6FD46FDB62}"/>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BD89-4B49-8DC9-FF6FD46FDB62}"/>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BD89-4B49-8DC9-FF6FD46FDB62}"/>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'Q4(3)比較'!$AP$3:$AP$5</c:f>
              <c:strCache>
                <c:ptCount val="3"/>
                <c:pt idx="0">
                  <c:v>凡例</c:v>
                </c:pt>
                <c:pt idx="1">
                  <c:v>(1,558)</c:v>
                </c:pt>
                <c:pt idx="2">
                  <c:v>(2,232)</c:v>
                </c:pt>
              </c:strCache>
            </c:strRef>
          </c:cat>
          <c:val>
            <c:numRef>
              <c:f>'Q4(3)比較'!$AR$3:$AR$5</c:f>
              <c:numCache>
                <c:formatCode>0.0</c:formatCode>
                <c:ptCount val="3"/>
                <c:pt idx="0">
                  <c:v>14.285714285714286</c:v>
                </c:pt>
                <c:pt idx="1">
                  <c:v>2.6315789473684208</c:v>
                </c:pt>
                <c:pt idx="2">
                  <c:v>2.7</c:v>
                </c:pt>
              </c:numCache>
            </c:numRef>
          </c:val>
          <c:extLst>
            <c:ext xmlns:c16="http://schemas.microsoft.com/office/drawing/2014/chart" uri="{C3380CC4-5D6E-409C-BE32-E72D297353CC}">
              <c16:uniqueId val="{00000005-BD89-4B49-8DC9-FF6FD46FDB62}"/>
            </c:ext>
          </c:extLst>
        </c:ser>
        <c:ser>
          <c:idx val="2"/>
          <c:order val="1"/>
          <c:tx>
            <c:strRef>
              <c:f>'Q4(3)比較'!$AS$2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BD89-4B49-8DC9-FF6FD46FDB62}"/>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BD89-4B49-8DC9-FF6FD46FDB62}"/>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BD89-4B49-8DC9-FF6FD46FDB62}"/>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BD89-4B49-8DC9-FF6FD46FDB62}"/>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'Q4(3)比較'!$AP$3:$AP$5</c:f>
              <c:strCache>
                <c:ptCount val="3"/>
                <c:pt idx="0">
                  <c:v>凡例</c:v>
                </c:pt>
                <c:pt idx="1">
                  <c:v>(1,558)</c:v>
                </c:pt>
                <c:pt idx="2">
                  <c:v>(2,232)</c:v>
                </c:pt>
              </c:strCache>
            </c:strRef>
          </c:cat>
          <c:val>
            <c:numRef>
              <c:f>'Q4(3)比較'!$AS$3:$AS$5</c:f>
              <c:numCache>
                <c:formatCode>0.0</c:formatCode>
                <c:ptCount val="3"/>
                <c:pt idx="0">
                  <c:v>14.285714285714286</c:v>
                </c:pt>
                <c:pt idx="1">
                  <c:v>13.350449293966623</c:v>
                </c:pt>
                <c:pt idx="2">
                  <c:v>9.8000000000000007</c:v>
                </c:pt>
              </c:numCache>
            </c:numRef>
          </c:val>
          <c:extLst>
            <c:ext xmlns:c16="http://schemas.microsoft.com/office/drawing/2014/chart" uri="{C3380CC4-5D6E-409C-BE32-E72D297353CC}">
              <c16:uniqueId val="{0000000A-BD89-4B49-8DC9-FF6FD46FDB62}"/>
            </c:ext>
          </c:extLst>
        </c:ser>
        <c:ser>
          <c:idx val="3"/>
          <c:order val="2"/>
          <c:tx>
            <c:strRef>
              <c:f>'Q4(3)比較'!$AT$2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BD89-4B49-8DC9-FF6FD46FDB62}"/>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BD89-4B49-8DC9-FF6FD46FDB62}"/>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BD89-4B49-8DC9-FF6FD46FDB62}"/>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BD89-4B49-8DC9-FF6FD46FDB62}"/>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BD89-4B49-8DC9-FF6FD46FDB62}"/>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BD89-4B49-8DC9-FF6FD46FDB62}"/>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'Q4(3)比較'!$AP$3:$AP$5</c:f>
              <c:strCache>
                <c:ptCount val="3"/>
                <c:pt idx="0">
                  <c:v>凡例</c:v>
                </c:pt>
                <c:pt idx="1">
                  <c:v>(1,558)</c:v>
                </c:pt>
                <c:pt idx="2">
                  <c:v>(2,232)</c:v>
                </c:pt>
              </c:strCache>
            </c:strRef>
          </c:cat>
          <c:val>
            <c:numRef>
              <c:f>'Q4(3)比較'!$AT$3:$AT$5</c:f>
              <c:numCache>
                <c:formatCode>0.0</c:formatCode>
                <c:ptCount val="3"/>
                <c:pt idx="0">
                  <c:v>14.285714285714286</c:v>
                </c:pt>
                <c:pt idx="1">
                  <c:v>27.406931964056479</c:v>
                </c:pt>
                <c:pt idx="2">
                  <c:v>25.4</c:v>
                </c:pt>
              </c:numCache>
            </c:numRef>
          </c:val>
          <c:extLst>
            <c:ext xmlns:c16="http://schemas.microsoft.com/office/drawing/2014/chart" uri="{C3380CC4-5D6E-409C-BE32-E72D297353CC}">
              <c16:uniqueId val="{00000011-BD89-4B49-8DC9-FF6FD46FDB62}"/>
            </c:ext>
          </c:extLst>
        </c:ser>
        <c:ser>
          <c:idx val="4"/>
          <c:order val="3"/>
          <c:tx>
            <c:strRef>
              <c:f>'Q4(3)比較'!$AU$2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BD89-4B49-8DC9-FF6FD46FDB62}"/>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BD89-4B49-8DC9-FF6FD46FDB62}"/>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BD89-4B49-8DC9-FF6FD46FDB62}"/>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BD89-4B49-8DC9-FF6FD46FDB62}"/>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BD89-4B49-8DC9-FF6FD46FDB62}"/>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BD89-4B49-8DC9-FF6FD46FDB62}"/>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BD89-4B49-8DC9-FF6FD46FDB62}"/>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BD89-4B49-8DC9-FF6FD46FDB62}"/>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BD89-4B49-8DC9-FF6FD46FDB62}"/>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BD89-4B49-8DC9-FF6FD46FDB62}"/>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BD89-4B49-8DC9-FF6FD46FDB62}"/>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BD89-4B49-8DC9-FF6FD46FDB62}"/>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BD89-4B49-8DC9-FF6FD46FDB62}"/>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BD89-4B49-8DC9-FF6FD46FDB62}"/>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BD89-4B49-8DC9-FF6FD46FDB62}"/>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'Q4(3)比較'!$AP$3:$AP$5</c:f>
              <c:strCache>
                <c:ptCount val="3"/>
                <c:pt idx="0">
                  <c:v>凡例</c:v>
                </c:pt>
                <c:pt idx="1">
                  <c:v>(1,558)</c:v>
                </c:pt>
                <c:pt idx="2">
                  <c:v>(2,232)</c:v>
                </c:pt>
              </c:strCache>
            </c:strRef>
          </c:cat>
          <c:val>
            <c:numRef>
              <c:f>'Q4(3)比較'!$AU$3:$AU$5</c:f>
              <c:numCache>
                <c:formatCode>0.0</c:formatCode>
                <c:ptCount val="3"/>
                <c:pt idx="0">
                  <c:v>14.285714285714286</c:v>
                </c:pt>
                <c:pt idx="1">
                  <c:v>7.1245186136071892</c:v>
                </c:pt>
                <c:pt idx="2">
                  <c:v>7</c:v>
                </c:pt>
              </c:numCache>
            </c:numRef>
          </c:val>
          <c:extLst>
            <c:ext xmlns:c16="http://schemas.microsoft.com/office/drawing/2014/chart" uri="{C3380CC4-5D6E-409C-BE32-E72D297353CC}">
              <c16:uniqueId val="{00000021-BD89-4B49-8DC9-FF6FD46FDB62}"/>
            </c:ext>
          </c:extLst>
        </c:ser>
        <c:ser>
          <c:idx val="13"/>
          <c:order val="4"/>
          <c:tx>
            <c:strRef>
              <c:f>'Q4(3)比較'!$AV$2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BD89-4B49-8DC9-FF6FD46FDB62}"/>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3-BD89-4B49-8DC9-FF6FD46FDB62}"/>
                </c:ext>
              </c:extLst>
            </c:dLbl>
            <c:dLbl>
              <c:idx val="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4-BD89-4B49-8DC9-FF6FD46FDB62}"/>
                </c:ext>
              </c:extLst>
            </c:dLbl>
            <c:dLbl>
              <c:idx val="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5-BD89-4B49-8DC9-FF6FD46FDB62}"/>
                </c:ext>
              </c:extLst>
            </c:dLbl>
            <c:dLbl>
              <c:idx val="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6-BD89-4B49-8DC9-FF6FD46FDB62}"/>
                </c:ext>
              </c:extLst>
            </c:dLbl>
            <c:dLbl>
              <c:idx val="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7-BD89-4B49-8DC9-FF6FD46FDB62}"/>
                </c:ext>
              </c:extLst>
            </c:dLbl>
            <c:dLbl>
              <c:idx val="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8-BD89-4B49-8DC9-FF6FD46FDB62}"/>
                </c:ext>
              </c:extLst>
            </c:dLbl>
            <c:dLbl>
              <c:idx val="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9-BD89-4B49-8DC9-FF6FD46FDB62}"/>
                </c:ext>
              </c:extLst>
            </c:dLbl>
            <c:dLbl>
              <c:idx val="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A-BD89-4B49-8DC9-FF6FD46FDB62}"/>
                </c:ext>
              </c:extLst>
            </c:dLbl>
            <c:dLbl>
              <c:idx val="9"/>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B-BD89-4B49-8DC9-FF6FD46FDB62}"/>
                </c:ext>
              </c:extLst>
            </c:dLbl>
            <c:dLbl>
              <c:idx val="10"/>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C-BD89-4B49-8DC9-FF6FD46FDB62}"/>
                </c:ext>
              </c:extLst>
            </c:dLbl>
            <c:dLbl>
              <c:idx val="1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D-BD89-4B49-8DC9-FF6FD46FDB62}"/>
                </c:ext>
              </c:extLst>
            </c:dLbl>
            <c:dLbl>
              <c:idx val="1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E-BD89-4B49-8DC9-FF6FD46FDB62}"/>
                </c:ext>
              </c:extLst>
            </c:dLbl>
            <c:dLbl>
              <c:idx val="1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F-BD89-4B49-8DC9-FF6FD46FDB62}"/>
                </c:ext>
              </c:extLst>
            </c:dLbl>
            <c:dLbl>
              <c:idx val="1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0-BD89-4B49-8DC9-FF6FD46FDB62}"/>
                </c:ext>
              </c:extLst>
            </c:dLbl>
            <c:dLbl>
              <c:idx val="1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1-BD89-4B49-8DC9-FF6FD46FDB62}"/>
                </c:ext>
              </c:extLst>
            </c:dLbl>
            <c:dLbl>
              <c:idx val="1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2-BD89-4B49-8DC9-FF6FD46FDB62}"/>
                </c:ext>
              </c:extLst>
            </c:dLbl>
            <c:dLbl>
              <c:idx val="1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3-BD89-4B49-8DC9-FF6FD46FDB62}"/>
                </c:ext>
              </c:extLst>
            </c:dLbl>
            <c:dLbl>
              <c:idx val="1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4-BD89-4B49-8DC9-FF6FD46FDB62}"/>
                </c:ext>
              </c:extLst>
            </c:dLbl>
            <c:spPr>
              <a:solidFill>
                <a:schemeClr val="bg1"/>
              </a:solidFill>
            </c:sp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'Q4(3)比較'!$AP$3:$AP$5</c:f>
              <c:strCache>
                <c:ptCount val="3"/>
                <c:pt idx="0">
                  <c:v>凡例</c:v>
                </c:pt>
                <c:pt idx="1">
                  <c:v>(1,558)</c:v>
                </c:pt>
                <c:pt idx="2">
                  <c:v>(2,232)</c:v>
                </c:pt>
              </c:strCache>
            </c:strRef>
          </c:cat>
          <c:val>
            <c:numRef>
              <c:f>'Q4(3)比較'!$AV$3:$AV$5</c:f>
              <c:numCache>
                <c:formatCode>0.0</c:formatCode>
                <c:ptCount val="3"/>
                <c:pt idx="0">
                  <c:v>14.285714285714286</c:v>
                </c:pt>
                <c:pt idx="1">
                  <c:v>8.472400513478819</c:v>
                </c:pt>
                <c:pt idx="2">
                  <c:v>9.5</c:v>
                </c:pt>
              </c:numCache>
            </c:numRef>
          </c:val>
          <c:extLst>
            <c:ext xmlns:c16="http://schemas.microsoft.com/office/drawing/2014/chart" uri="{C3380CC4-5D6E-409C-BE32-E72D297353CC}">
              <c16:uniqueId val="{00000035-BD89-4B49-8DC9-FF6FD46FDB62}"/>
            </c:ext>
          </c:extLst>
        </c:ser>
        <c:ser>
          <c:idx val="0"/>
          <c:order val="5"/>
          <c:tx>
            <c:strRef>
              <c:f>'Q4(3)比較'!$AW$2</c:f>
              <c:strCache>
                <c:ptCount val="1"/>
                <c:pt idx="0">
                  <c:v>わからない</c:v>
                </c:pt>
              </c:strCache>
            </c:strRef>
          </c:tx>
          <c:spPr>
            <a:pattFill prst="dotGrid">
              <a:fgClr>
                <a:schemeClr val="tx1"/>
              </a:fgClr>
              <a:bgClr>
                <a:schemeClr val="bg1"/>
              </a:bgClr>
            </a:patt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6-BD89-4B49-8DC9-FF6FD46FDB62}"/>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'Q4(3)比較'!$AP$3:$AP$5</c:f>
              <c:strCache>
                <c:ptCount val="3"/>
                <c:pt idx="0">
                  <c:v>凡例</c:v>
                </c:pt>
                <c:pt idx="1">
                  <c:v>(1,558)</c:v>
                </c:pt>
                <c:pt idx="2">
                  <c:v>(2,232)</c:v>
                </c:pt>
              </c:strCache>
            </c:strRef>
          </c:cat>
          <c:val>
            <c:numRef>
              <c:f>'Q4(3)比較'!$AW$3:$AW$5</c:f>
              <c:numCache>
                <c:formatCode>0.0</c:formatCode>
                <c:ptCount val="3"/>
                <c:pt idx="0">
                  <c:v>14.285714285714286</c:v>
                </c:pt>
                <c:pt idx="1">
                  <c:v>40.564826700898585</c:v>
                </c:pt>
                <c:pt idx="2">
                  <c:v>41.7</c:v>
                </c:pt>
              </c:numCache>
            </c:numRef>
          </c:val>
          <c:extLst>
            <c:ext xmlns:c16="http://schemas.microsoft.com/office/drawing/2014/chart" uri="{C3380CC4-5D6E-409C-BE32-E72D297353CC}">
              <c16:uniqueId val="{00000037-BD89-4B49-8DC9-FF6FD46FDB62}"/>
            </c:ext>
          </c:extLst>
        </c:ser>
        <c:ser>
          <c:idx val="5"/>
          <c:order val="6"/>
          <c:tx>
            <c:strRef>
              <c:f>'Q4(3)比較'!$AX$2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8-BD89-4B49-8DC9-FF6FD46FDB62}"/>
                </c:ext>
              </c:extLst>
            </c:dLbl>
            <c:dLbl>
              <c:idx val="2"/>
              <c:layout>
                <c:manualLayout>
                  <c:x val="2.6836420123442513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9-BD89-4B49-8DC9-FF6FD46FDB62}"/>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'Q4(3)比較'!$AP$3:$AP$5</c:f>
              <c:strCache>
                <c:ptCount val="3"/>
                <c:pt idx="0">
                  <c:v>凡例</c:v>
                </c:pt>
                <c:pt idx="1">
                  <c:v>(1,558)</c:v>
                </c:pt>
                <c:pt idx="2">
                  <c:v>(2,232)</c:v>
                </c:pt>
              </c:strCache>
            </c:strRef>
          </c:cat>
          <c:val>
            <c:numRef>
              <c:f>'Q4(3)比較'!$AX$3:$AX$5</c:f>
              <c:numCache>
                <c:formatCode>0.0</c:formatCode>
                <c:ptCount val="3"/>
                <c:pt idx="0">
                  <c:v>14.285714285714286</c:v>
                </c:pt>
                <c:pt idx="1">
                  <c:v>0.44929396662387677</c:v>
                </c:pt>
                <c:pt idx="2">
                  <c:v>3.8</c:v>
                </c:pt>
              </c:numCache>
            </c:numRef>
          </c:val>
          <c:extLst>
            <c:ext xmlns:c16="http://schemas.microsoft.com/office/drawing/2014/chart" uri="{C3380CC4-5D6E-409C-BE32-E72D297353CC}">
              <c16:uniqueId val="{0000003A-BD89-4B49-8DC9-FF6FD46FDB62}"/>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4809027777777777E-2"/>
          <c:y val="2.7998236331569663E-2"/>
          <c:w val="0.8059722222222222"/>
          <c:h val="0.94400352733686066"/>
        </c:manualLayout>
      </c:layout>
      <c:barChart>
        <c:barDir val="bar"/>
        <c:grouping val="percentStacked"/>
        <c:varyColors val="0"/>
        <c:ser>
          <c:idx val="0"/>
          <c:order val="0"/>
          <c:tx>
            <c:strRef>
              <c:f>'Q4(4)属性'!$AR$2</c:f>
              <c:strCache>
                <c:ptCount val="1"/>
                <c:pt idx="0">
                  <c:v>よく取り組んで
いると思う</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6711-4D71-837E-E744CEC62517}"/>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'Q4(4)属性'!$AP$3:$AP$22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'Q4(4)属性'!$AR$3:$AR$22</c:f>
              <c:numCache>
                <c:formatCode>0.0</c:formatCode>
                <c:ptCount val="20"/>
                <c:pt idx="0">
                  <c:v>14.285714285714286</c:v>
                </c:pt>
                <c:pt idx="1">
                  <c:v>6.9961489088575091</c:v>
                </c:pt>
                <c:pt idx="3">
                  <c:v>7.2546230440967276</c:v>
                </c:pt>
                <c:pt idx="4">
                  <c:v>6.7058823529411766</c:v>
                </c:pt>
                <c:pt idx="6">
                  <c:v>7.6923076923076925</c:v>
                </c:pt>
                <c:pt idx="7">
                  <c:v>6.1643835616438354</c:v>
                </c:pt>
                <c:pt idx="8">
                  <c:v>5.485232067510549</c:v>
                </c:pt>
                <c:pt idx="9">
                  <c:v>4.0935672514619883</c:v>
                </c:pt>
                <c:pt idx="10">
                  <c:v>7.6502732240437163</c:v>
                </c:pt>
                <c:pt idx="11">
                  <c:v>8.2926829268292686</c:v>
                </c:pt>
                <c:pt idx="12">
                  <c:v>7.6470588235294121</c:v>
                </c:pt>
                <c:pt idx="13">
                  <c:v>19.696969696969695</c:v>
                </c:pt>
                <c:pt idx="15">
                  <c:v>6.0077519379844961</c:v>
                </c:pt>
                <c:pt idx="16">
                  <c:v>7.3913043478260869</c:v>
                </c:pt>
                <c:pt idx="17">
                  <c:v>6.179775280898876</c:v>
                </c:pt>
                <c:pt idx="18">
                  <c:v>7.8431372549019605</c:v>
                </c:pt>
                <c:pt idx="19">
                  <c:v>8.5427135678391952</c:v>
                </c:pt>
              </c:numCache>
            </c:numRef>
          </c:val>
          <c:extLst>
            <c:ext xmlns:c16="http://schemas.microsoft.com/office/drawing/2014/chart" uri="{C3380CC4-5D6E-409C-BE32-E72D297353CC}">
              <c16:uniqueId val="{00000001-6711-4D71-837E-E744CEC62517}"/>
            </c:ext>
          </c:extLst>
        </c:ser>
        <c:ser>
          <c:idx val="1"/>
          <c:order val="1"/>
          <c:tx>
            <c:strRef>
              <c:f>'Q4(4)属性'!$AS$2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6711-4D71-837E-E744CEC62517}"/>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'Q4(4)属性'!$AP$3:$AP$22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'Q4(4)属性'!$AS$3:$AS$22</c:f>
              <c:numCache>
                <c:formatCode>0.0</c:formatCode>
                <c:ptCount val="20"/>
                <c:pt idx="0">
                  <c:v>14.285714285714286</c:v>
                </c:pt>
                <c:pt idx="1">
                  <c:v>23.106546854942234</c:v>
                </c:pt>
                <c:pt idx="3">
                  <c:v>21.194879089615931</c:v>
                </c:pt>
                <c:pt idx="4">
                  <c:v>24.705882352941178</c:v>
                </c:pt>
                <c:pt idx="6">
                  <c:v>11.538461538461538</c:v>
                </c:pt>
                <c:pt idx="7">
                  <c:v>19.863013698630137</c:v>
                </c:pt>
                <c:pt idx="8">
                  <c:v>18.143459915611814</c:v>
                </c:pt>
                <c:pt idx="9">
                  <c:v>20.760233918128655</c:v>
                </c:pt>
                <c:pt idx="10">
                  <c:v>23.224043715846996</c:v>
                </c:pt>
                <c:pt idx="11">
                  <c:v>25.365853658536587</c:v>
                </c:pt>
                <c:pt idx="12">
                  <c:v>35.294117647058826</c:v>
                </c:pt>
                <c:pt idx="13">
                  <c:v>25.757575757575758</c:v>
                </c:pt>
                <c:pt idx="15">
                  <c:v>22.286821705426359</c:v>
                </c:pt>
                <c:pt idx="16">
                  <c:v>23.913043478260871</c:v>
                </c:pt>
                <c:pt idx="17">
                  <c:v>22.752808988764045</c:v>
                </c:pt>
                <c:pt idx="18">
                  <c:v>22.745098039215687</c:v>
                </c:pt>
                <c:pt idx="19">
                  <c:v>25.628140703517587</c:v>
                </c:pt>
              </c:numCache>
            </c:numRef>
          </c:val>
          <c:extLst>
            <c:ext xmlns:c16="http://schemas.microsoft.com/office/drawing/2014/chart" uri="{C3380CC4-5D6E-409C-BE32-E72D297353CC}">
              <c16:uniqueId val="{00000003-6711-4D71-837E-E744CEC62517}"/>
            </c:ext>
          </c:extLst>
        </c:ser>
        <c:ser>
          <c:idx val="2"/>
          <c:order val="2"/>
          <c:tx>
            <c:strRef>
              <c:f>'Q4(4)属性'!$AT$2</c:f>
              <c:strCache>
                <c:ptCount val="1"/>
                <c:pt idx="0">
                  <c:v>普通</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6711-4D71-837E-E744CEC62517}"/>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'Q4(4)属性'!$AP$3:$AP$22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'Q4(4)属性'!$AT$3:$AT$22</c:f>
              <c:numCache>
                <c:formatCode>0.0</c:formatCode>
                <c:ptCount val="20"/>
                <c:pt idx="0">
                  <c:v>14.285714285714286</c:v>
                </c:pt>
                <c:pt idx="1">
                  <c:v>27.535301668806163</c:v>
                </c:pt>
                <c:pt idx="3">
                  <c:v>26.742532005689903</c:v>
                </c:pt>
                <c:pt idx="4">
                  <c:v>28.235294117647058</c:v>
                </c:pt>
                <c:pt idx="6">
                  <c:v>26.923076923076923</c:v>
                </c:pt>
                <c:pt idx="7">
                  <c:v>25.342465753424658</c:v>
                </c:pt>
                <c:pt idx="8">
                  <c:v>24.050632911392405</c:v>
                </c:pt>
                <c:pt idx="9">
                  <c:v>25.730994152046783</c:v>
                </c:pt>
                <c:pt idx="10">
                  <c:v>26.775956284153008</c:v>
                </c:pt>
                <c:pt idx="11">
                  <c:v>32.195121951219512</c:v>
                </c:pt>
                <c:pt idx="12">
                  <c:v>31.764705882352938</c:v>
                </c:pt>
                <c:pt idx="13">
                  <c:v>33.333333333333329</c:v>
                </c:pt>
                <c:pt idx="15">
                  <c:v>28.100775193798448</c:v>
                </c:pt>
                <c:pt idx="16">
                  <c:v>26.086956521739129</c:v>
                </c:pt>
                <c:pt idx="17">
                  <c:v>27.808988764044944</c:v>
                </c:pt>
                <c:pt idx="18">
                  <c:v>27.843137254901961</c:v>
                </c:pt>
                <c:pt idx="19">
                  <c:v>27.1356783919598</c:v>
                </c:pt>
              </c:numCache>
            </c:numRef>
          </c:val>
          <c:extLst>
            <c:ext xmlns:c16="http://schemas.microsoft.com/office/drawing/2014/chart" uri="{C3380CC4-5D6E-409C-BE32-E72D297353CC}">
              <c16:uniqueId val="{00000005-6711-4D71-837E-E744CEC62517}"/>
            </c:ext>
          </c:extLst>
        </c:ser>
        <c:ser>
          <c:idx val="3"/>
          <c:order val="3"/>
          <c:tx>
            <c:strRef>
              <c:f>'Q4(4)属性'!$AU$2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6711-4D71-837E-E744CEC62517}"/>
                </c:ext>
              </c:extLst>
            </c:dLbl>
            <c:dLbl>
              <c:idx val="13"/>
              <c:layout>
                <c:manualLayout>
                  <c:x val="-1.5434027777777859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D8C-47CC-BDB8-23735BA0901F}"/>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'Q4(4)属性'!$AP$3:$AP$22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'Q4(4)属性'!$AU$3:$AU$22</c:f>
              <c:numCache>
                <c:formatCode>0.0</c:formatCode>
                <c:ptCount val="20"/>
                <c:pt idx="0">
                  <c:v>14.285714285714286</c:v>
                </c:pt>
                <c:pt idx="1">
                  <c:v>6.6110397946084722</c:v>
                </c:pt>
                <c:pt idx="3">
                  <c:v>7.2546230440967276</c:v>
                </c:pt>
                <c:pt idx="4">
                  <c:v>6.1176470588235299</c:v>
                </c:pt>
                <c:pt idx="6">
                  <c:v>11.538461538461538</c:v>
                </c:pt>
                <c:pt idx="7">
                  <c:v>6.8493150684931505</c:v>
                </c:pt>
                <c:pt idx="8">
                  <c:v>6.7510548523206744</c:v>
                </c:pt>
                <c:pt idx="9">
                  <c:v>9.3567251461988299</c:v>
                </c:pt>
                <c:pt idx="10">
                  <c:v>6.2841530054644812</c:v>
                </c:pt>
                <c:pt idx="11">
                  <c:v>4.8780487804878048</c:v>
                </c:pt>
                <c:pt idx="12">
                  <c:v>4.7058823529411766</c:v>
                </c:pt>
                <c:pt idx="13">
                  <c:v>1.5151515151515151</c:v>
                </c:pt>
                <c:pt idx="15">
                  <c:v>6.2015503875968996</c:v>
                </c:pt>
                <c:pt idx="16">
                  <c:v>6.0869565217391308</c:v>
                </c:pt>
                <c:pt idx="17">
                  <c:v>5.8988764044943816</c:v>
                </c:pt>
                <c:pt idx="18">
                  <c:v>7.8431372549019605</c:v>
                </c:pt>
                <c:pt idx="19">
                  <c:v>8.0402010050251249</c:v>
                </c:pt>
              </c:numCache>
            </c:numRef>
          </c:val>
          <c:extLst>
            <c:ext xmlns:c16="http://schemas.microsoft.com/office/drawing/2014/chart" uri="{C3380CC4-5D6E-409C-BE32-E72D297353CC}">
              <c16:uniqueId val="{00000007-6711-4D71-837E-E744CEC62517}"/>
            </c:ext>
          </c:extLst>
        </c:ser>
        <c:ser>
          <c:idx val="4"/>
          <c:order val="4"/>
          <c:tx>
            <c:strRef>
              <c:f>'Q4(4)属性'!$AV$2</c:f>
              <c:strCache>
                <c:ptCount val="1"/>
                <c:pt idx="0">
                  <c:v>取組みが不十分
だと思う</c:v>
                </c:pt>
              </c:strCache>
            </c:strRef>
          </c:tx>
          <c:spPr>
            <a:pattFill prst="pct4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6711-4D71-837E-E744CEC62517}"/>
                </c:ext>
              </c:extLst>
            </c:dLbl>
            <c:dLbl>
              <c:idx val="13"/>
              <c:layout>
                <c:manualLayout>
                  <c:x val="8.819444444444444E-3"/>
                  <c:y val="-2.545294211960878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D8C-47CC-BDB8-23735BA0901F}"/>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'Q4(4)属性'!$AP$3:$AP$22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'Q4(4)属性'!$AV$3:$AV$22</c:f>
              <c:numCache>
                <c:formatCode>0.0</c:formatCode>
                <c:ptCount val="20"/>
                <c:pt idx="0">
                  <c:v>14.285714285714286</c:v>
                </c:pt>
                <c:pt idx="1">
                  <c:v>7.5738125802310652</c:v>
                </c:pt>
                <c:pt idx="3">
                  <c:v>8.8193456614509245</c:v>
                </c:pt>
                <c:pt idx="4">
                  <c:v>6.3529411764705879</c:v>
                </c:pt>
                <c:pt idx="6">
                  <c:v>0</c:v>
                </c:pt>
                <c:pt idx="7">
                  <c:v>4.7945205479452051</c:v>
                </c:pt>
                <c:pt idx="8">
                  <c:v>5.485232067510549</c:v>
                </c:pt>
                <c:pt idx="9">
                  <c:v>9.3567251461988299</c:v>
                </c:pt>
                <c:pt idx="10">
                  <c:v>8.1967213114754092</c:v>
                </c:pt>
                <c:pt idx="11">
                  <c:v>11.219512195121952</c:v>
                </c:pt>
                <c:pt idx="12">
                  <c:v>7.0588235294117645</c:v>
                </c:pt>
                <c:pt idx="13">
                  <c:v>1.5151515151515151</c:v>
                </c:pt>
                <c:pt idx="15">
                  <c:v>7.5581395348837201</c:v>
                </c:pt>
                <c:pt idx="16">
                  <c:v>7.3913043478260869</c:v>
                </c:pt>
                <c:pt idx="17">
                  <c:v>9.8314606741573041</c:v>
                </c:pt>
                <c:pt idx="18">
                  <c:v>6.2745098039215685</c:v>
                </c:pt>
                <c:pt idx="19">
                  <c:v>5.5276381909547743</c:v>
                </c:pt>
              </c:numCache>
            </c:numRef>
          </c:val>
          <c:extLst>
            <c:ext xmlns:c16="http://schemas.microsoft.com/office/drawing/2014/chart" uri="{C3380CC4-5D6E-409C-BE32-E72D297353CC}">
              <c16:uniqueId val="{00000009-6711-4D71-837E-E744CEC62517}"/>
            </c:ext>
          </c:extLst>
        </c:ser>
        <c:ser>
          <c:idx val="5"/>
          <c:order val="5"/>
          <c:tx>
            <c:strRef>
              <c:f>'Q4(4)属性'!$AW$2</c:f>
              <c:strCache>
                <c:ptCount val="1"/>
                <c:pt idx="0">
                  <c:v>わからない</c:v>
                </c:pt>
              </c:strCache>
            </c:strRef>
          </c:tx>
          <c:spPr>
            <a:pattFill prst="dotGrid">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6711-4D71-837E-E744CEC62517}"/>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'Q4(4)属性'!$AP$3:$AP$22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'Q4(4)属性'!$AW$3:$AW$22</c:f>
              <c:numCache>
                <c:formatCode>0.0</c:formatCode>
                <c:ptCount val="20"/>
                <c:pt idx="0">
                  <c:v>14.285714285714286</c:v>
                </c:pt>
                <c:pt idx="1">
                  <c:v>27.856225930680363</c:v>
                </c:pt>
                <c:pt idx="3">
                  <c:v>28.591749644381224</c:v>
                </c:pt>
                <c:pt idx="4">
                  <c:v>27.411764705882351</c:v>
                </c:pt>
                <c:pt idx="6">
                  <c:v>42.307692307692307</c:v>
                </c:pt>
                <c:pt idx="7">
                  <c:v>36.986301369863014</c:v>
                </c:pt>
                <c:pt idx="8">
                  <c:v>40.084388185654007</c:v>
                </c:pt>
                <c:pt idx="9">
                  <c:v>30.701754385964914</c:v>
                </c:pt>
                <c:pt idx="10">
                  <c:v>27.868852459016392</c:v>
                </c:pt>
                <c:pt idx="11">
                  <c:v>18.048780487804876</c:v>
                </c:pt>
                <c:pt idx="12">
                  <c:v>11.76470588235294</c:v>
                </c:pt>
                <c:pt idx="13">
                  <c:v>15.151515151515152</c:v>
                </c:pt>
                <c:pt idx="15">
                  <c:v>29.263565891472869</c:v>
                </c:pt>
                <c:pt idx="16">
                  <c:v>29.130434782608695</c:v>
                </c:pt>
                <c:pt idx="17">
                  <c:v>27.247191011235955</c:v>
                </c:pt>
                <c:pt idx="18">
                  <c:v>27.058823529411764</c:v>
                </c:pt>
                <c:pt idx="19">
                  <c:v>25.125628140703515</c:v>
                </c:pt>
              </c:numCache>
            </c:numRef>
          </c:val>
          <c:extLst>
            <c:ext xmlns:c16="http://schemas.microsoft.com/office/drawing/2014/chart" uri="{C3380CC4-5D6E-409C-BE32-E72D297353CC}">
              <c16:uniqueId val="{0000000B-6711-4D71-837E-E744CEC62517}"/>
            </c:ext>
          </c:extLst>
        </c:ser>
        <c:ser>
          <c:idx val="6"/>
          <c:order val="6"/>
          <c:tx>
            <c:strRef>
              <c:f>'Q4(4)属性'!$AX$2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6711-4D71-837E-E744CEC62517}"/>
                </c:ext>
              </c:extLst>
            </c:dLbl>
            <c:dLbl>
              <c:idx val="12"/>
              <c:layout>
                <c:manualLayout>
                  <c:x val="2.6104687500000001E-2"/>
                  <c:y val="9.3326376324302406E-1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D8C-47CC-BDB8-23735BA0901F}"/>
                </c:ext>
              </c:extLst>
            </c:dLbl>
            <c:dLbl>
              <c:idx val="13"/>
              <c:layout>
                <c:manualLayout>
                  <c:x val="2.9823958333333334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D8C-47CC-BDB8-23735BA0901F}"/>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'Q4(4)属性'!$AP$3:$AP$22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'Q4(4)属性'!$AX$3:$AX$22</c:f>
              <c:numCache>
                <c:formatCode>0.0</c:formatCode>
                <c:ptCount val="20"/>
                <c:pt idx="0">
                  <c:v>14.285714285714286</c:v>
                </c:pt>
                <c:pt idx="1">
                  <c:v>0.3209242618741977</c:v>
                </c:pt>
                <c:pt idx="3">
                  <c:v>0.14224751066856331</c:v>
                </c:pt>
                <c:pt idx="4">
                  <c:v>0.47058823529411759</c:v>
                </c:pt>
                <c:pt idx="6">
                  <c:v>0</c:v>
                </c:pt>
                <c:pt idx="7">
                  <c:v>0</c:v>
                </c:pt>
                <c:pt idx="8">
                  <c:v>0</c:v>
                </c:pt>
                <c:pt idx="9">
                  <c:v>0</c:v>
                </c:pt>
                <c:pt idx="10">
                  <c:v>0</c:v>
                </c:pt>
                <c:pt idx="11">
                  <c:v>0</c:v>
                </c:pt>
                <c:pt idx="12">
                  <c:v>1.7647058823529411</c:v>
                </c:pt>
                <c:pt idx="13">
                  <c:v>3.0303030303030303</c:v>
                </c:pt>
                <c:pt idx="15">
                  <c:v>0.58139534883720934</c:v>
                </c:pt>
                <c:pt idx="16">
                  <c:v>0</c:v>
                </c:pt>
                <c:pt idx="17">
                  <c:v>0.2808988764044944</c:v>
                </c:pt>
                <c:pt idx="18">
                  <c:v>0.39215686274509803</c:v>
                </c:pt>
                <c:pt idx="19">
                  <c:v>0</c:v>
                </c:pt>
              </c:numCache>
            </c:numRef>
          </c:val>
          <c:extLst>
            <c:ext xmlns:c16="http://schemas.microsoft.com/office/drawing/2014/chart" uri="{C3380CC4-5D6E-409C-BE32-E72D297353CC}">
              <c16:uniqueId val="{0000000D-6711-4D71-837E-E744CEC62517}"/>
            </c:ext>
          </c:extLst>
        </c:ser>
        <c:dLbls>
          <c:showLegendKey val="0"/>
          <c:showVal val="0"/>
          <c:showCatName val="0"/>
          <c:showSerName val="0"/>
          <c:showPercent val="0"/>
          <c:showBubbleSize val="0"/>
        </c:dLbls>
        <c:gapWidth val="30"/>
        <c:overlap val="100"/>
        <c:serLines/>
        <c:axId val="88242735"/>
        <c:axId val="1302220511"/>
      </c:barChart>
      <c:catAx>
        <c:axId val="88242735"/>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2220511"/>
        <c:crosses val="autoZero"/>
        <c:auto val="1"/>
        <c:lblAlgn val="ctr"/>
        <c:lblOffset val="100"/>
        <c:noMultiLvlLbl val="0"/>
      </c:catAx>
      <c:valAx>
        <c:axId val="1302220511"/>
        <c:scaling>
          <c:orientation val="minMax"/>
        </c:scaling>
        <c:delete val="1"/>
        <c:axPos val="t"/>
        <c:numFmt formatCode="0%" sourceLinked="1"/>
        <c:majorTickMark val="none"/>
        <c:minorTickMark val="none"/>
        <c:tickLblPos val="nextTo"/>
        <c:crossAx val="88242735"/>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828939631763307"/>
          <c:y val="3.4489798655917586E-2"/>
          <c:w val="0.64827995950546624"/>
          <c:h val="0.94137936122550281"/>
        </c:manualLayout>
      </c:layout>
      <c:barChart>
        <c:barDir val="bar"/>
        <c:grouping val="stacked"/>
        <c:varyColors val="0"/>
        <c:ser>
          <c:idx val="1"/>
          <c:order val="0"/>
          <c:tx>
            <c:strRef>
              <c:f>'Q4(4)属性'!$AR$2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3DBB-4FEF-AB41-00577A082787}"/>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'Q4(4)属性'!$AP$3:$AP$50</c15:sqref>
                  </c15:fullRef>
                </c:ext>
              </c:extLst>
              <c:f>('Q4(4)属性'!$AP$3:$AP$4,'Q4(4)属性'!$AP$23:$AP$50)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'Q4(4)属性'!$AR$3:$AR$50</c15:sqref>
                  </c15:fullRef>
                </c:ext>
              </c:extLst>
              <c:f>('Q4(4)属性'!$AR$3:$AR$4,'Q4(4)属性'!$AR$23:$AR$50)</c:f>
              <c:numCache>
                <c:formatCode>0.0</c:formatCode>
                <c:ptCount val="30"/>
                <c:pt idx="0">
                  <c:v>14.285714285714286</c:v>
                </c:pt>
                <c:pt idx="1">
                  <c:v>6.9961489088575091</c:v>
                </c:pt>
                <c:pt idx="3">
                  <c:v>5.913978494623656</c:v>
                </c:pt>
                <c:pt idx="4">
                  <c:v>5.5944055944055942</c:v>
                </c:pt>
                <c:pt idx="5">
                  <c:v>7.7625570776255701</c:v>
                </c:pt>
                <c:pt idx="6">
                  <c:v>0</c:v>
                </c:pt>
                <c:pt idx="7">
                  <c:v>8.3333333333333321</c:v>
                </c:pt>
                <c:pt idx="8">
                  <c:v>6.3492063492063489</c:v>
                </c:pt>
                <c:pt idx="9">
                  <c:v>12.582781456953644</c:v>
                </c:pt>
                <c:pt idx="10">
                  <c:v>8.1081081081081088</c:v>
                </c:pt>
                <c:pt idx="12">
                  <c:v>7.6158940397350996</c:v>
                </c:pt>
                <c:pt idx="13">
                  <c:v>5.1975051975051976</c:v>
                </c:pt>
                <c:pt idx="14">
                  <c:v>8.1743869209809272</c:v>
                </c:pt>
                <c:pt idx="15">
                  <c:v>7.8864353312302837</c:v>
                </c:pt>
                <c:pt idx="16">
                  <c:v>5.7971014492753623</c:v>
                </c:pt>
                <c:pt idx="17">
                  <c:v>11.111111111111111</c:v>
                </c:pt>
                <c:pt idx="18">
                  <c:v>0</c:v>
                </c:pt>
                <c:pt idx="20">
                  <c:v>6.3517915309446256</c:v>
                </c:pt>
                <c:pt idx="21">
                  <c:v>7.9772079772079767</c:v>
                </c:pt>
                <c:pt idx="22">
                  <c:v>0</c:v>
                </c:pt>
                <c:pt idx="23">
                  <c:v>8.8888888888888893</c:v>
                </c:pt>
                <c:pt idx="24">
                  <c:v>0</c:v>
                </c:pt>
                <c:pt idx="25">
                  <c:v>5.6650246305418719</c:v>
                </c:pt>
                <c:pt idx="26">
                  <c:v>20.930232558139537</c:v>
                </c:pt>
                <c:pt idx="27">
                  <c:v>11.363636363636363</c:v>
                </c:pt>
                <c:pt idx="28">
                  <c:v>50</c:v>
                </c:pt>
                <c:pt idx="29">
                  <c:v>0</c:v>
                </c:pt>
              </c:numCache>
            </c:numRef>
          </c:val>
          <c:extLst>
            <c:ext xmlns:c16="http://schemas.microsoft.com/office/drawing/2014/chart" uri="{C3380CC4-5D6E-409C-BE32-E72D297353CC}">
              <c16:uniqueId val="{00000001-3DBB-4FEF-AB41-00577A082787}"/>
            </c:ext>
          </c:extLst>
        </c:ser>
        <c:ser>
          <c:idx val="2"/>
          <c:order val="1"/>
          <c:tx>
            <c:strRef>
              <c:f>'Q4(4)属性'!$AS$2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3DBB-4FEF-AB41-00577A082787}"/>
                </c:ext>
              </c:extLst>
            </c:dLbl>
            <c:dLbl>
              <c:idx val="28"/>
              <c:layout>
                <c:manualLayout>
                  <c:x val="-3.0139167851852101E-2"/>
                  <c:y val="5.085607730123749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3-4A56-4E3E-9730-EACF0AC5C957}"/>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'Q4(4)属性'!$AP$3:$AP$50</c15:sqref>
                  </c15:fullRef>
                </c:ext>
              </c:extLst>
              <c:f>('Q4(4)属性'!$AP$3:$AP$4,'Q4(4)属性'!$AP$23:$AP$50)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'Q4(4)属性'!$AS$3:$AS$50</c15:sqref>
                  </c15:fullRef>
                </c:ext>
              </c:extLst>
              <c:f>('Q4(4)属性'!$AS$3:$AS$4,'Q4(4)属性'!$AS$23:$AS$50)</c:f>
              <c:numCache>
                <c:formatCode>0.0</c:formatCode>
                <c:ptCount val="30"/>
                <c:pt idx="0">
                  <c:v>14.285714285714286</c:v>
                </c:pt>
                <c:pt idx="1">
                  <c:v>23.106546854942234</c:v>
                </c:pt>
                <c:pt idx="3">
                  <c:v>22.58064516129032</c:v>
                </c:pt>
                <c:pt idx="4">
                  <c:v>22.377622377622377</c:v>
                </c:pt>
                <c:pt idx="5">
                  <c:v>19.634703196347029</c:v>
                </c:pt>
                <c:pt idx="6">
                  <c:v>14.285714285714285</c:v>
                </c:pt>
                <c:pt idx="7">
                  <c:v>27.777777777777779</c:v>
                </c:pt>
                <c:pt idx="8">
                  <c:v>19.047619047619047</c:v>
                </c:pt>
                <c:pt idx="9">
                  <c:v>27.152317880794701</c:v>
                </c:pt>
                <c:pt idx="10">
                  <c:v>29.72972972972973</c:v>
                </c:pt>
                <c:pt idx="12">
                  <c:v>23.509933774834437</c:v>
                </c:pt>
                <c:pt idx="13">
                  <c:v>23.076923076923077</c:v>
                </c:pt>
                <c:pt idx="14">
                  <c:v>23.705722070844686</c:v>
                </c:pt>
                <c:pt idx="15">
                  <c:v>22.397476340694006</c:v>
                </c:pt>
                <c:pt idx="16">
                  <c:v>20.289855072463769</c:v>
                </c:pt>
                <c:pt idx="17">
                  <c:v>27.777777777777779</c:v>
                </c:pt>
                <c:pt idx="18">
                  <c:v>25</c:v>
                </c:pt>
                <c:pt idx="20">
                  <c:v>25.732899022801302</c:v>
                </c:pt>
                <c:pt idx="21">
                  <c:v>27.350427350427353</c:v>
                </c:pt>
                <c:pt idx="22">
                  <c:v>21.052631578947366</c:v>
                </c:pt>
                <c:pt idx="23">
                  <c:v>20</c:v>
                </c:pt>
                <c:pt idx="24">
                  <c:v>0</c:v>
                </c:pt>
                <c:pt idx="25">
                  <c:v>16.502463054187192</c:v>
                </c:pt>
                <c:pt idx="26">
                  <c:v>27.906976744186046</c:v>
                </c:pt>
                <c:pt idx="27">
                  <c:v>15.909090909090908</c:v>
                </c:pt>
                <c:pt idx="28">
                  <c:v>0</c:v>
                </c:pt>
                <c:pt idx="29">
                  <c:v>25</c:v>
                </c:pt>
              </c:numCache>
            </c:numRef>
          </c:val>
          <c:extLst>
            <c:ext xmlns:c15="http://schemas.microsoft.com/office/drawing/2012/chart" uri="{02D57815-91ED-43cb-92C2-25804820EDAC}">
              <c15:categoryFilterExceptions>
                <c15:categoryFilterException>
                  <c15:sqref>'Q4(4)属性'!$AS$5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0-633B-479C-9C8C-C70D2E3B05BF}"/>
                      </c:ext>
                    </c:extLst>
                  </c15:dLbl>
                </c15:categoryFilterException>
                <c15:categoryFilterException>
                  <c15:sqref>'Q4(4)属性'!$AS$8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1-633B-479C-9C8C-C70D2E3B05BF}"/>
                      </c:ext>
                    </c:extLst>
                  </c15:dLbl>
                </c15:categoryFilterException>
                <c15:categoryFilterException>
                  <c15:sqref>'Q4(4)属性'!$AS$17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2-633B-479C-9C8C-C70D2E3B05BF}"/>
                      </c:ext>
                    </c:extLst>
                  </c15:dLbl>
                </c15:categoryFilterException>
              </c15:categoryFilterExceptions>
            </c:ext>
            <c:ext xmlns:c16="http://schemas.microsoft.com/office/drawing/2014/chart" uri="{C3380CC4-5D6E-409C-BE32-E72D297353CC}">
              <c16:uniqueId val="{00000003-3DBB-4FEF-AB41-00577A082787}"/>
            </c:ext>
          </c:extLst>
        </c:ser>
        <c:ser>
          <c:idx val="3"/>
          <c:order val="2"/>
          <c:tx>
            <c:strRef>
              <c:f>'Q4(4)属性'!$AT$2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3DBB-4FEF-AB41-00577A082787}"/>
                </c:ext>
              </c:extLst>
            </c:dLbl>
            <c:dLbl>
              <c:idx val="28"/>
              <c:layout>
                <c:manualLayout>
                  <c:x val="-7.0915689063181415E-3"/>
                  <c:y val="-8.475879403021607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2-4A56-4E3E-9730-EACF0AC5C957}"/>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'Q4(4)属性'!$AP$3:$AP$50</c15:sqref>
                  </c15:fullRef>
                </c:ext>
              </c:extLst>
              <c:f>('Q4(4)属性'!$AP$3:$AP$4,'Q4(4)属性'!$AP$23:$AP$50)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'Q4(4)属性'!$AT$3:$AT$50</c15:sqref>
                  </c15:fullRef>
                </c:ext>
              </c:extLst>
              <c:f>('Q4(4)属性'!$AT$3:$AT$4,'Q4(4)属性'!$AT$23:$AT$50)</c:f>
              <c:numCache>
                <c:formatCode>0.0</c:formatCode>
                <c:ptCount val="30"/>
                <c:pt idx="0">
                  <c:v>14.285714285714286</c:v>
                </c:pt>
                <c:pt idx="1">
                  <c:v>27.535301668806163</c:v>
                </c:pt>
                <c:pt idx="3">
                  <c:v>24.193548387096776</c:v>
                </c:pt>
                <c:pt idx="4">
                  <c:v>25.454545454545453</c:v>
                </c:pt>
                <c:pt idx="5">
                  <c:v>31.506849315068493</c:v>
                </c:pt>
                <c:pt idx="6">
                  <c:v>42.857142857142854</c:v>
                </c:pt>
                <c:pt idx="7">
                  <c:v>30.555555555555557</c:v>
                </c:pt>
                <c:pt idx="8">
                  <c:v>28.571428571428569</c:v>
                </c:pt>
                <c:pt idx="9">
                  <c:v>31.788079470198678</c:v>
                </c:pt>
                <c:pt idx="10">
                  <c:v>24.324324324324326</c:v>
                </c:pt>
                <c:pt idx="12">
                  <c:v>24.503311258278146</c:v>
                </c:pt>
                <c:pt idx="13">
                  <c:v>30.145530145530149</c:v>
                </c:pt>
                <c:pt idx="14">
                  <c:v>25.885558583106267</c:v>
                </c:pt>
                <c:pt idx="15">
                  <c:v>29.022082018927449</c:v>
                </c:pt>
                <c:pt idx="16">
                  <c:v>27.536231884057973</c:v>
                </c:pt>
                <c:pt idx="17">
                  <c:v>11.111111111111111</c:v>
                </c:pt>
                <c:pt idx="18">
                  <c:v>50</c:v>
                </c:pt>
                <c:pt idx="20">
                  <c:v>31.270358306188921</c:v>
                </c:pt>
                <c:pt idx="21">
                  <c:v>23.361823361823362</c:v>
                </c:pt>
                <c:pt idx="22">
                  <c:v>36.84210526315789</c:v>
                </c:pt>
                <c:pt idx="23">
                  <c:v>17.777777777777779</c:v>
                </c:pt>
                <c:pt idx="24">
                  <c:v>50</c:v>
                </c:pt>
                <c:pt idx="25">
                  <c:v>26.847290640394089</c:v>
                </c:pt>
                <c:pt idx="26">
                  <c:v>23.255813953488371</c:v>
                </c:pt>
                <c:pt idx="27">
                  <c:v>20.454545454545457</c:v>
                </c:pt>
                <c:pt idx="28">
                  <c:v>0</c:v>
                </c:pt>
                <c:pt idx="29">
                  <c:v>32.142857142857146</c:v>
                </c:pt>
              </c:numCache>
            </c:numRef>
          </c:val>
          <c:extLst>
            <c:ext xmlns:c15="http://schemas.microsoft.com/office/drawing/2012/chart" uri="{02D57815-91ED-43cb-92C2-25804820EDAC}">
              <c15:categoryFilterExceptions>
                <c15:categoryFilterException>
                  <c15:sqref>'Q4(4)属性'!$AT$5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3-633B-479C-9C8C-C70D2E3B05BF}"/>
                      </c:ext>
                    </c:extLst>
                  </c15:dLbl>
                </c15:categoryFilterException>
                <c15:categoryFilterException>
                  <c15:sqref>'Q4(4)属性'!$AT$8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4-633B-479C-9C8C-C70D2E3B05BF}"/>
                      </c:ext>
                    </c:extLst>
                  </c15:dLbl>
                </c15:categoryFilterException>
                <c15:categoryFilterException>
                  <c15:sqref>'Q4(4)属性'!$AT$14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5-633B-479C-9C8C-C70D2E3B05BF}"/>
                      </c:ext>
                    </c:extLst>
                  </c15:dLbl>
                </c15:categoryFilterException>
                <c15:categoryFilterException>
                  <c15:sqref>'Q4(4)属性'!$AT$15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6-633B-479C-9C8C-C70D2E3B05BF}"/>
                      </c:ext>
                    </c:extLst>
                  </c15:dLbl>
                </c15:categoryFilterException>
                <c15:categoryFilterException>
                  <c15:sqref>'Q4(4)属性'!$AT$17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7-633B-479C-9C8C-C70D2E3B05BF}"/>
                      </c:ext>
                    </c:extLst>
                  </c15:dLbl>
                </c15:categoryFilterException>
              </c15:categoryFilterExceptions>
            </c:ext>
            <c:ext xmlns:c16="http://schemas.microsoft.com/office/drawing/2014/chart" uri="{C3380CC4-5D6E-409C-BE32-E72D297353CC}">
              <c16:uniqueId val="{00000005-3DBB-4FEF-AB41-00577A082787}"/>
            </c:ext>
          </c:extLst>
        </c:ser>
        <c:ser>
          <c:idx val="4"/>
          <c:order val="3"/>
          <c:tx>
            <c:strRef>
              <c:f>'Q4(4)属性'!$AU$2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3DBB-4FEF-AB41-00577A082787}"/>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3DBB-4FEF-AB41-00577A082787}"/>
                </c:ext>
              </c:extLst>
            </c:dLbl>
            <c:dLbl>
              <c:idx val="9"/>
              <c:layout>
                <c:manualLayout>
                  <c:x val="-1.0637353359477342E-2"/>
                  <c:y val="1.695202576707916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4A56-4E3E-9730-EACF0AC5C957}"/>
                </c:ext>
              </c:extLst>
            </c:dLbl>
            <c:dLbl>
              <c:idx val="26"/>
              <c:layout>
                <c:manualLayout>
                  <c:x val="-1.2410245586056747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4A56-4E3E-9730-EACF0AC5C957}"/>
                </c:ext>
              </c:extLst>
            </c:dLbl>
            <c:dLbl>
              <c:idx val="27"/>
              <c:layout>
                <c:manualLayout>
                  <c:x val="-5.3186766797386062E-3"/>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4A56-4E3E-9730-EACF0AC5C957}"/>
                </c:ext>
              </c:extLst>
            </c:dLbl>
            <c:dLbl>
              <c:idx val="28"/>
              <c:layout>
                <c:manualLayout>
                  <c:x val="1.7728922265795352E-2"/>
                  <c:y val="1.6954695377436185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1-4A56-4E3E-9730-EACF0AC5C957}"/>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'Q4(4)属性'!$AP$3:$AP$50</c15:sqref>
                  </c15:fullRef>
                </c:ext>
              </c:extLst>
              <c:f>('Q4(4)属性'!$AP$3:$AP$4,'Q4(4)属性'!$AP$23:$AP$50)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'Q4(4)属性'!$AU$3:$AU$50</c15:sqref>
                  </c15:fullRef>
                </c:ext>
              </c:extLst>
              <c:f>('Q4(4)属性'!$AU$3:$AU$4,'Q4(4)属性'!$AU$23:$AU$50)</c:f>
              <c:numCache>
                <c:formatCode>0.0</c:formatCode>
                <c:ptCount val="30"/>
                <c:pt idx="0">
                  <c:v>14.285714285714286</c:v>
                </c:pt>
                <c:pt idx="1">
                  <c:v>6.6110397946084722</c:v>
                </c:pt>
                <c:pt idx="3">
                  <c:v>7.5268817204301079</c:v>
                </c:pt>
                <c:pt idx="4">
                  <c:v>6.7132867132867133</c:v>
                </c:pt>
                <c:pt idx="5">
                  <c:v>7.3059360730593603</c:v>
                </c:pt>
                <c:pt idx="6">
                  <c:v>0</c:v>
                </c:pt>
                <c:pt idx="7">
                  <c:v>7.7777777777777777</c:v>
                </c:pt>
                <c:pt idx="8">
                  <c:v>6.3492063492063489</c:v>
                </c:pt>
                <c:pt idx="9">
                  <c:v>2.6490066225165565</c:v>
                </c:pt>
                <c:pt idx="10">
                  <c:v>8.1081081081081088</c:v>
                </c:pt>
                <c:pt idx="12">
                  <c:v>6.2913907284768218</c:v>
                </c:pt>
                <c:pt idx="13">
                  <c:v>7.0686070686070686</c:v>
                </c:pt>
                <c:pt idx="14">
                  <c:v>7.0844686648501369</c:v>
                </c:pt>
                <c:pt idx="15">
                  <c:v>6.309148264984227</c:v>
                </c:pt>
                <c:pt idx="16">
                  <c:v>2.8985507246376812</c:v>
                </c:pt>
                <c:pt idx="17">
                  <c:v>5.5555555555555554</c:v>
                </c:pt>
                <c:pt idx="18">
                  <c:v>25</c:v>
                </c:pt>
                <c:pt idx="20">
                  <c:v>6.8403908794788277</c:v>
                </c:pt>
                <c:pt idx="21">
                  <c:v>6.8376068376068382</c:v>
                </c:pt>
                <c:pt idx="22">
                  <c:v>0</c:v>
                </c:pt>
                <c:pt idx="23">
                  <c:v>8.8888888888888893</c:v>
                </c:pt>
                <c:pt idx="24">
                  <c:v>50</c:v>
                </c:pt>
                <c:pt idx="25">
                  <c:v>7.1428571428571423</c:v>
                </c:pt>
                <c:pt idx="26">
                  <c:v>0</c:v>
                </c:pt>
                <c:pt idx="27">
                  <c:v>0</c:v>
                </c:pt>
                <c:pt idx="28">
                  <c:v>0</c:v>
                </c:pt>
                <c:pt idx="29">
                  <c:v>3.5714285714285712</c:v>
                </c:pt>
              </c:numCache>
            </c:numRef>
          </c:val>
          <c:extLst>
            <c:ext xmlns:c15="http://schemas.microsoft.com/office/drawing/2012/chart" uri="{02D57815-91ED-43cb-92C2-25804820EDAC}">
              <c15:categoryFilterExceptions>
                <c15:categoryFilterException>
                  <c15:sqref>'Q4(4)属性'!$AU$5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633B-479C-9C8C-C70D2E3B05BF}"/>
                      </c:ext>
                    </c:extLst>
                  </c15:dLbl>
                </c15:categoryFilterException>
                <c15:categoryFilterException>
                  <c15:sqref>'Q4(4)属性'!$AU$7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633B-479C-9C8C-C70D2E3B05BF}"/>
                      </c:ext>
                    </c:extLst>
                  </c15:dLbl>
                </c15:categoryFilterException>
                <c15:categoryFilterException>
                  <c15:sqref>'Q4(4)属性'!$AU$8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A-633B-479C-9C8C-C70D2E3B05BF}"/>
                      </c:ext>
                    </c:extLst>
                  </c15:dLbl>
                </c15:categoryFilterException>
                <c15:categoryFilterException>
                  <c15:sqref>'Q4(4)属性'!$AU$12</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B-633B-479C-9C8C-C70D2E3B05BF}"/>
                      </c:ext>
                    </c:extLst>
                  </c15:dLbl>
                </c15:categoryFilterException>
                <c15:categoryFilterException>
                  <c15:sqref>'Q4(4)属性'!$AU$13</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633B-479C-9C8C-C70D2E3B05BF}"/>
                      </c:ext>
                    </c:extLst>
                  </c15:dLbl>
                </c15:categoryFilterException>
                <c15:categoryFilterException>
                  <c15:sqref>'Q4(4)属性'!$AU$14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633B-479C-9C8C-C70D2E3B05BF}"/>
                      </c:ext>
                    </c:extLst>
                  </c15:dLbl>
                </c15:categoryFilterException>
                <c15:categoryFilterException>
                  <c15:sqref>'Q4(4)属性'!$AU$15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633B-479C-9C8C-C70D2E3B05BF}"/>
                      </c:ext>
                    </c:extLst>
                  </c15:dLbl>
                </c15:categoryFilterException>
                <c15:categoryFilterException>
                  <c15:sqref>'Q4(4)属性'!$AU$17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633B-479C-9C8C-C70D2E3B05BF}"/>
                      </c:ext>
                    </c:extLst>
                  </c15:dLbl>
                </c15:categoryFilterException>
                <c15:categoryFilterException>
                  <c15:sqref>'Q4(4)属性'!$AU$18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633B-479C-9C8C-C70D2E3B05BF}"/>
                      </c:ext>
                    </c:extLst>
                  </c15:dLbl>
                </c15:categoryFilterException>
                <c15:categoryFilterException>
                  <c15:sqref>'Q4(4)属性'!$AU$19</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1-633B-479C-9C8C-C70D2E3B05BF}"/>
                      </c:ext>
                    </c:extLst>
                  </c15:dLbl>
                </c15:categoryFilterException>
                <c15:categoryFilterException>
                  <c15:sqref>'Q4(4)属性'!$AU$20</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2-633B-479C-9C8C-C70D2E3B05BF}"/>
                      </c:ext>
                    </c:extLst>
                  </c15:dLbl>
                </c15:categoryFilterException>
                <c15:categoryFilterException>
                  <c15:sqref>'Q4(4)属性'!$AU$21</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633B-479C-9C8C-C70D2E3B05BF}"/>
                      </c:ext>
                    </c:extLst>
                  </c15:dLbl>
                </c15:categoryFilterException>
              </c15:categoryFilterExceptions>
            </c:ext>
            <c:ext xmlns:c16="http://schemas.microsoft.com/office/drawing/2014/chart" uri="{C3380CC4-5D6E-409C-BE32-E72D297353CC}">
              <c16:uniqueId val="{00000008-3DBB-4FEF-AB41-00577A082787}"/>
            </c:ext>
          </c:extLst>
        </c:ser>
        <c:ser>
          <c:idx val="13"/>
          <c:order val="4"/>
          <c:tx>
            <c:strRef>
              <c:f>'Q4(4)属性'!$AV$2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3DBB-4FEF-AB41-00577A082787}"/>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3DBB-4FEF-AB41-00577A082787}"/>
                </c:ext>
              </c:extLst>
            </c:dLbl>
            <c:dLbl>
              <c:idx val="17"/>
              <c:layout>
                <c:manualLayout>
                  <c:x val="7.0915689063181415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4A56-4E3E-9730-EACF0AC5C957}"/>
                </c:ext>
              </c:extLst>
            </c:dLbl>
            <c:dLbl>
              <c:idx val="18"/>
              <c:layout>
                <c:manualLayout>
                  <c:x val="-2.1274706718954293E-2"/>
                  <c:y val="3.390405153415833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4A56-4E3E-9730-EACF0AC5C957}"/>
                </c:ext>
              </c:extLst>
            </c:dLbl>
            <c:dLbl>
              <c:idx val="24"/>
              <c:layout>
                <c:manualLayout>
                  <c:x val="-1.5956030039215818E-2"/>
                  <c:y val="5.085607730123749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4A56-4E3E-9730-EACF0AC5C957}"/>
                </c:ext>
              </c:extLst>
            </c:dLbl>
            <c:dLbl>
              <c:idx val="26"/>
              <c:layout>
                <c:manualLayout>
                  <c:x val="1.7728922265795224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4A56-4E3E-9730-EACF0AC5C957}"/>
                </c:ext>
              </c:extLst>
            </c:dLbl>
            <c:dLbl>
              <c:idx val="28"/>
              <c:layout>
                <c:manualLayout>
                  <c:x val="4.2549413437908849E-2"/>
                  <c:y val="-6.780543345795964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4A56-4E3E-9730-EACF0AC5C957}"/>
                </c:ext>
              </c:extLst>
            </c:dLbl>
            <c:spPr>
              <a:solidFill>
                <a:schemeClr val="bg1"/>
              </a:solidFill>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'Q4(4)属性'!$AP$3:$AP$50</c15:sqref>
                  </c15:fullRef>
                </c:ext>
              </c:extLst>
              <c:f>('Q4(4)属性'!$AP$3:$AP$4,'Q4(4)属性'!$AP$23:$AP$50)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'Q4(4)属性'!$AV$3:$AV$50</c15:sqref>
                  </c15:fullRef>
                </c:ext>
              </c:extLst>
              <c:f>('Q4(4)属性'!$AV$3:$AV$4,'Q4(4)属性'!$AV$23:$AV$50)</c:f>
              <c:numCache>
                <c:formatCode>0.0</c:formatCode>
                <c:ptCount val="30"/>
                <c:pt idx="0">
                  <c:v>14.285714285714286</c:v>
                </c:pt>
                <c:pt idx="1">
                  <c:v>7.5738125802310652</c:v>
                </c:pt>
                <c:pt idx="3">
                  <c:v>8.064516129032258</c:v>
                </c:pt>
                <c:pt idx="4">
                  <c:v>7.8321678321678325</c:v>
                </c:pt>
                <c:pt idx="5">
                  <c:v>9.1324200913241995</c:v>
                </c:pt>
                <c:pt idx="6">
                  <c:v>14.285714285714285</c:v>
                </c:pt>
                <c:pt idx="7">
                  <c:v>6.666666666666667</c:v>
                </c:pt>
                <c:pt idx="8">
                  <c:v>3.1746031746031744</c:v>
                </c:pt>
                <c:pt idx="9">
                  <c:v>4.6357615894039732</c:v>
                </c:pt>
                <c:pt idx="10">
                  <c:v>13.513513513513514</c:v>
                </c:pt>
                <c:pt idx="12">
                  <c:v>7.2847682119205297</c:v>
                </c:pt>
                <c:pt idx="13">
                  <c:v>8.3160083160083165</c:v>
                </c:pt>
                <c:pt idx="14">
                  <c:v>5.9945504087193457</c:v>
                </c:pt>
                <c:pt idx="15">
                  <c:v>8.517350157728707</c:v>
                </c:pt>
                <c:pt idx="16">
                  <c:v>10.144927536231885</c:v>
                </c:pt>
                <c:pt idx="17">
                  <c:v>0</c:v>
                </c:pt>
                <c:pt idx="18">
                  <c:v>0</c:v>
                </c:pt>
                <c:pt idx="20">
                  <c:v>8.4690553745928341</c:v>
                </c:pt>
                <c:pt idx="21">
                  <c:v>5.4131054131054128</c:v>
                </c:pt>
                <c:pt idx="22">
                  <c:v>15.789473684210526</c:v>
                </c:pt>
                <c:pt idx="23">
                  <c:v>4.4444444444444446</c:v>
                </c:pt>
                <c:pt idx="24">
                  <c:v>0</c:v>
                </c:pt>
                <c:pt idx="25">
                  <c:v>8.6206896551724146</c:v>
                </c:pt>
                <c:pt idx="26">
                  <c:v>0</c:v>
                </c:pt>
                <c:pt idx="27">
                  <c:v>6.8181818181818175</c:v>
                </c:pt>
                <c:pt idx="28">
                  <c:v>0</c:v>
                </c:pt>
                <c:pt idx="29">
                  <c:v>14.285714285714285</c:v>
                </c:pt>
              </c:numCache>
            </c:numRef>
          </c:val>
          <c:extLst>
            <c:ext xmlns:c15="http://schemas.microsoft.com/office/drawing/2012/chart" uri="{02D57815-91ED-43cb-92C2-25804820EDAC}">
              <c15:categoryFilterExceptions>
                <c15:categoryFilterException>
                  <c15:sqref>'Q4(4)属性'!$AV$5</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4-633B-479C-9C8C-C70D2E3B05BF}"/>
                      </c:ext>
                    </c:extLst>
                  </c15:dLbl>
                </c15:categoryFilterException>
                <c15:categoryFilterException>
                  <c15:sqref>'Q4(4)属性'!$AV$6</c15:sqref>
                  <c15:dLbl>
                    <c:idx val="1"/>
                    <c:layout>
                      <c:manualLayout>
                        <c:x val="1.831044527673741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5-633B-479C-9C8C-C70D2E3B05BF}"/>
                      </c:ext>
                    </c:extLst>
                  </c15:dLbl>
                </c15:categoryFilterException>
                <c15:categoryFilterException>
                  <c15:sqref>'Q4(4)属性'!$AV$7</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6-633B-479C-9C8C-C70D2E3B05BF}"/>
                      </c:ext>
                    </c:extLst>
                  </c15:dLbl>
                </c15:categoryFilterException>
                <c15:categoryFilterException>
                  <c15:sqref>'Q4(4)属性'!$AV$8</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7-633B-479C-9C8C-C70D2E3B05BF}"/>
                      </c:ext>
                    </c:extLst>
                  </c15:dLbl>
                </c15:categoryFilterException>
                <c15:categoryFilterException>
                  <c15:sqref>'Q4(4)属性'!$AV$9</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8-633B-479C-9C8C-C70D2E3B05BF}"/>
                      </c:ext>
                    </c:extLst>
                  </c15:dLbl>
                </c15:categoryFilterException>
                <c15:categoryFilterException>
                  <c15:sqref>'Q4(4)属性'!$AV$10</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9-633B-479C-9C8C-C70D2E3B05BF}"/>
                      </c:ext>
                    </c:extLst>
                  </c15:dLbl>
                </c15:categoryFilterException>
                <c15:categoryFilterException>
                  <c15:sqref>'Q4(4)属性'!$AV$11</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A-633B-479C-9C8C-C70D2E3B05BF}"/>
                      </c:ext>
                    </c:extLst>
                  </c15:dLbl>
                </c15:categoryFilterException>
                <c15:categoryFilterException>
                  <c15:sqref>'Q4(4)属性'!$AV$12</c15:sqref>
                  <c15:dLbl>
                    <c:idx val="1"/>
                    <c:layout>
                      <c:manualLayout>
                        <c:x val="1.664585934248855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B-633B-479C-9C8C-C70D2E3B05BF}"/>
                      </c:ext>
                    </c:extLst>
                  </c15:dLbl>
                </c15:categoryFilterException>
                <c15:categoryFilterException>
                  <c15:sqref>'Q4(4)属性'!$AV$13</c15:sqref>
                  <c15:dLbl>
                    <c:idx val="1"/>
                    <c:layout>
                      <c:manualLayout>
                        <c:x val="1.8310445276737534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C-633B-479C-9C8C-C70D2E3B05BF}"/>
                      </c:ext>
                    </c:extLst>
                  </c15:dLbl>
                </c15:categoryFilterException>
                <c15:categoryFilterException>
                  <c15:sqref>'Q4(4)属性'!$AV$14</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D-633B-479C-9C8C-C70D2E3B05BF}"/>
                      </c:ext>
                    </c:extLst>
                  </c15:dLbl>
                </c15:categoryFilterException>
                <c15:categoryFilterException>
                  <c15:sqref>'Q4(4)属性'!$AV$15</c15:sqref>
                  <c15:dLbl>
                    <c:idx val="1"/>
                    <c:layout>
                      <c:manualLayout>
                        <c:x val="2.496878901373271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E-633B-479C-9C8C-C70D2E3B05BF}"/>
                      </c:ext>
                    </c:extLst>
                  </c15:dLbl>
                </c15:categoryFilterException>
                <c15:categoryFilterException>
                  <c15:sqref>'Q4(4)属性'!$AV$17</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F-633B-479C-9C8C-C70D2E3B05BF}"/>
                      </c:ext>
                    </c:extLst>
                  </c15:dLbl>
                </c15:categoryFilterException>
                <c15:categoryFilterException>
                  <c15:sqref>'Q4(4)属性'!$AV$18</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0-633B-479C-9C8C-C70D2E3B05BF}"/>
                      </c:ext>
                    </c:extLst>
                  </c15:dLbl>
                </c15:categoryFilterException>
                <c15:categoryFilterException>
                  <c15:sqref>'Q4(4)属性'!$AV$19</c15:sqref>
                  <c15:dLbl>
                    <c:idx val="1"/>
                    <c:layout>
                      <c:manualLayout>
                        <c:x val="1.83103142069788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1-633B-479C-9C8C-C70D2E3B05BF}"/>
                      </c:ext>
                    </c:extLst>
                  </c15:dLbl>
                </c15:categoryFilterException>
                <c15:categoryFilterException>
                  <c15:sqref>'Q4(4)属性'!$AV$20</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2-633B-479C-9C8C-C70D2E3B05BF}"/>
                      </c:ext>
                    </c:extLst>
                  </c15:dLbl>
                </c15:categoryFilterException>
                <c15:categoryFilterException>
                  <c15:sqref>'Q4(4)属性'!$AV$21</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3-633B-479C-9C8C-C70D2E3B05BF}"/>
                      </c:ext>
                    </c:extLst>
                  </c15:dLbl>
                </c15:categoryFilterException>
              </c15:categoryFilterExceptions>
            </c:ext>
            <c:ext xmlns:c16="http://schemas.microsoft.com/office/drawing/2014/chart" uri="{C3380CC4-5D6E-409C-BE32-E72D297353CC}">
              <c16:uniqueId val="{0000000B-3DBB-4FEF-AB41-00577A082787}"/>
            </c:ext>
          </c:extLst>
        </c:ser>
        <c:ser>
          <c:idx val="0"/>
          <c:order val="5"/>
          <c:tx>
            <c:strRef>
              <c:f>'Q4(4)属性'!$AW$2</c:f>
              <c:strCache>
                <c:ptCount val="1"/>
                <c:pt idx="0">
                  <c:v>わからない</c:v>
                </c:pt>
              </c:strCache>
            </c:strRef>
          </c:tx>
          <c:spPr>
            <a:pattFill prst="dotGrid">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3DBB-4FEF-AB41-00577A082787}"/>
                </c:ext>
              </c:extLst>
            </c:dLbl>
            <c:dLbl>
              <c:idx val="18"/>
              <c:layout>
                <c:manualLayout>
                  <c:x val="7.0915689063182708E-3"/>
                  <c:y val="-5.085607730123749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4A56-4E3E-9730-EACF0AC5C957}"/>
                </c:ext>
              </c:extLst>
            </c:dLbl>
            <c:dLbl>
              <c:idx val="24"/>
              <c:layout>
                <c:manualLayout>
                  <c:x val="1.0637353359477342E-2"/>
                  <c:y val="-8.475879403021607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4A56-4E3E-9730-EACF0AC5C957}"/>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'Q4(4)属性'!$AP$3:$AP$50</c15:sqref>
                  </c15:fullRef>
                </c:ext>
              </c:extLst>
              <c:f>('Q4(4)属性'!$AP$3:$AP$4,'Q4(4)属性'!$AP$23:$AP$50)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'Q4(4)属性'!$AW$3:$AW$50</c15:sqref>
                  </c15:fullRef>
                </c:ext>
              </c:extLst>
              <c:f>('Q4(4)属性'!$AW$3:$AW$4,'Q4(4)属性'!$AW$23:$AW$50)</c:f>
              <c:numCache>
                <c:formatCode>0.0</c:formatCode>
                <c:ptCount val="30"/>
                <c:pt idx="0">
                  <c:v>14.285714285714286</c:v>
                </c:pt>
                <c:pt idx="1">
                  <c:v>27.856225930680363</c:v>
                </c:pt>
                <c:pt idx="3">
                  <c:v>30.64516129032258</c:v>
                </c:pt>
                <c:pt idx="4">
                  <c:v>31.888111888111887</c:v>
                </c:pt>
                <c:pt idx="5">
                  <c:v>24.200913242009133</c:v>
                </c:pt>
                <c:pt idx="6">
                  <c:v>28.571428571428569</c:v>
                </c:pt>
                <c:pt idx="7">
                  <c:v>18.333333333333332</c:v>
                </c:pt>
                <c:pt idx="8">
                  <c:v>36.507936507936506</c:v>
                </c:pt>
                <c:pt idx="9">
                  <c:v>21.192052980132452</c:v>
                </c:pt>
                <c:pt idx="10">
                  <c:v>16.216216216216218</c:v>
                </c:pt>
                <c:pt idx="12">
                  <c:v>30.463576158940398</c:v>
                </c:pt>
                <c:pt idx="13">
                  <c:v>25.571725571725572</c:v>
                </c:pt>
                <c:pt idx="14">
                  <c:v>28.882833787465938</c:v>
                </c:pt>
                <c:pt idx="15">
                  <c:v>25.86750788643533</c:v>
                </c:pt>
                <c:pt idx="16">
                  <c:v>33.333333333333329</c:v>
                </c:pt>
                <c:pt idx="17">
                  <c:v>44.444444444444443</c:v>
                </c:pt>
                <c:pt idx="18">
                  <c:v>0</c:v>
                </c:pt>
                <c:pt idx="20">
                  <c:v>21.172638436482085</c:v>
                </c:pt>
                <c:pt idx="21">
                  <c:v>28.490028490028489</c:v>
                </c:pt>
                <c:pt idx="22">
                  <c:v>15.789473684210526</c:v>
                </c:pt>
                <c:pt idx="23">
                  <c:v>40</c:v>
                </c:pt>
                <c:pt idx="24">
                  <c:v>0</c:v>
                </c:pt>
                <c:pt idx="25">
                  <c:v>35.221674876847295</c:v>
                </c:pt>
                <c:pt idx="26">
                  <c:v>27.906976744186046</c:v>
                </c:pt>
                <c:pt idx="27">
                  <c:v>45.454545454545453</c:v>
                </c:pt>
                <c:pt idx="28">
                  <c:v>50</c:v>
                </c:pt>
                <c:pt idx="29">
                  <c:v>25</c:v>
                </c:pt>
              </c:numCache>
            </c:numRef>
          </c:val>
          <c:extLst>
            <c:ext xmlns:c16="http://schemas.microsoft.com/office/drawing/2014/chart" uri="{C3380CC4-5D6E-409C-BE32-E72D297353CC}">
              <c16:uniqueId val="{0000000D-3DBB-4FEF-AB41-00577A082787}"/>
            </c:ext>
          </c:extLst>
        </c:ser>
        <c:ser>
          <c:idx val="5"/>
          <c:order val="6"/>
          <c:tx>
            <c:strRef>
              <c:f>'Q4(4)属性'!$AX$2</c:f>
              <c:strCache>
                <c:ptCount val="1"/>
                <c:pt idx="0">
                  <c:v>無回答</c:v>
                </c:pt>
              </c:strCache>
            </c:strRef>
          </c:tx>
          <c:spPr>
            <a:solidFill>
              <a:schemeClr val="bg1"/>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E-3DBB-4FEF-AB41-00577A082787}"/>
                </c:ext>
              </c:extLst>
            </c:dLbl>
            <c:dLbl>
              <c:idx val="18"/>
              <c:layout>
                <c:manualLayout>
                  <c:x val="3.0254475645486327E-2"/>
                  <c:y val="3.3904051534158334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4A56-4E3E-9730-EACF0AC5C957}"/>
                </c:ext>
              </c:extLst>
            </c:dLbl>
            <c:dLbl>
              <c:idx val="22"/>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4A56-4E3E-9730-EACF0AC5C957}"/>
                </c:ext>
              </c:extLst>
            </c:dLbl>
            <c:dLbl>
              <c:idx val="24"/>
              <c:layout>
                <c:manualLayout>
                  <c:x val="3.0254475645486327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4A56-4E3E-9730-EACF0AC5C957}"/>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'Q4(4)属性'!$AP$3:$AP$50</c15:sqref>
                  </c15:fullRef>
                </c:ext>
              </c:extLst>
              <c:f>('Q4(4)属性'!$AP$3:$AP$4,'Q4(4)属性'!$AP$23:$AP$50)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'Q4(4)属性'!$AX$3:$AX$50</c15:sqref>
                  </c15:fullRef>
                </c:ext>
              </c:extLst>
              <c:f>('Q4(4)属性'!$AX$3:$AX$4,'Q4(4)属性'!$AX$23:$AX$50)</c:f>
              <c:numCache>
                <c:formatCode>0.0</c:formatCode>
                <c:ptCount val="30"/>
                <c:pt idx="0">
                  <c:v>14.285714285714286</c:v>
                </c:pt>
                <c:pt idx="1">
                  <c:v>0.3209242618741977</c:v>
                </c:pt>
                <c:pt idx="3">
                  <c:v>1.0752688172043012</c:v>
                </c:pt>
                <c:pt idx="4">
                  <c:v>0.13986013986013987</c:v>
                </c:pt>
                <c:pt idx="5">
                  <c:v>0.45662100456621002</c:v>
                </c:pt>
                <c:pt idx="6">
                  <c:v>0</c:v>
                </c:pt>
                <c:pt idx="7">
                  <c:v>0.55555555555555558</c:v>
                </c:pt>
                <c:pt idx="8">
                  <c:v>0</c:v>
                </c:pt>
                <c:pt idx="9">
                  <c:v>0</c:v>
                </c:pt>
                <c:pt idx="10">
                  <c:v>0</c:v>
                </c:pt>
                <c:pt idx="12">
                  <c:v>0.33112582781456956</c:v>
                </c:pt>
                <c:pt idx="13">
                  <c:v>0.62370062370062374</c:v>
                </c:pt>
                <c:pt idx="14">
                  <c:v>0.27247956403269752</c:v>
                </c:pt>
                <c:pt idx="15">
                  <c:v>0</c:v>
                </c:pt>
                <c:pt idx="16">
                  <c:v>0</c:v>
                </c:pt>
                <c:pt idx="17">
                  <c:v>0</c:v>
                </c:pt>
                <c:pt idx="18">
                  <c:v>0</c:v>
                </c:pt>
                <c:pt idx="20">
                  <c:v>0.16286644951140067</c:v>
                </c:pt>
                <c:pt idx="21">
                  <c:v>0.56980056980056981</c:v>
                </c:pt>
                <c:pt idx="22">
                  <c:v>10.526315789473683</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0F-3DBB-4FEF-AB41-00577A082787}"/>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3290210450069928"/>
          <c:h val="0.88988786131199427"/>
        </c:manualLayout>
      </c:layout>
      <c:barChart>
        <c:barDir val="bar"/>
        <c:grouping val="stacked"/>
        <c:varyColors val="0"/>
        <c:ser>
          <c:idx val="1"/>
          <c:order val="0"/>
          <c:tx>
            <c:strRef>
              <c:f>'Q4(4)比較'!$AR$2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0DBD-4D25-82C3-A96E60ACBC2F}"/>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0DBD-4D25-82C3-A96E60ACBC2F}"/>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0DBD-4D25-82C3-A96E60ACBC2F}"/>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0DBD-4D25-82C3-A96E60ACBC2F}"/>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0DBD-4D25-82C3-A96E60ACBC2F}"/>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'Q4(4)比較'!$AP$3:$AP$5</c:f>
              <c:strCache>
                <c:ptCount val="3"/>
                <c:pt idx="0">
                  <c:v>凡例</c:v>
                </c:pt>
                <c:pt idx="1">
                  <c:v>(1,558)</c:v>
                </c:pt>
                <c:pt idx="2">
                  <c:v>(2,232)</c:v>
                </c:pt>
              </c:strCache>
            </c:strRef>
          </c:cat>
          <c:val>
            <c:numRef>
              <c:f>'Q4(4)比較'!$AR$3:$AR$5</c:f>
              <c:numCache>
                <c:formatCode>0.0</c:formatCode>
                <c:ptCount val="3"/>
                <c:pt idx="0">
                  <c:v>14.285714285714286</c:v>
                </c:pt>
                <c:pt idx="1">
                  <c:v>6.9961489088575091</c:v>
                </c:pt>
                <c:pt idx="2">
                  <c:v>8.8000000000000007</c:v>
                </c:pt>
              </c:numCache>
            </c:numRef>
          </c:val>
          <c:extLst>
            <c:ext xmlns:c16="http://schemas.microsoft.com/office/drawing/2014/chart" uri="{C3380CC4-5D6E-409C-BE32-E72D297353CC}">
              <c16:uniqueId val="{00000005-0DBD-4D25-82C3-A96E60ACBC2F}"/>
            </c:ext>
          </c:extLst>
        </c:ser>
        <c:ser>
          <c:idx val="2"/>
          <c:order val="1"/>
          <c:tx>
            <c:strRef>
              <c:f>'Q4(4)比較'!$AS$2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0DBD-4D25-82C3-A96E60ACBC2F}"/>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0DBD-4D25-82C3-A96E60ACBC2F}"/>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0DBD-4D25-82C3-A96E60ACBC2F}"/>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0DBD-4D25-82C3-A96E60ACBC2F}"/>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'Q4(4)比較'!$AP$3:$AP$5</c:f>
              <c:strCache>
                <c:ptCount val="3"/>
                <c:pt idx="0">
                  <c:v>凡例</c:v>
                </c:pt>
                <c:pt idx="1">
                  <c:v>(1,558)</c:v>
                </c:pt>
                <c:pt idx="2">
                  <c:v>(2,232)</c:v>
                </c:pt>
              </c:strCache>
            </c:strRef>
          </c:cat>
          <c:val>
            <c:numRef>
              <c:f>'Q4(4)比較'!$AS$3:$AS$5</c:f>
              <c:numCache>
                <c:formatCode>0.0</c:formatCode>
                <c:ptCount val="3"/>
                <c:pt idx="0">
                  <c:v>14.285714285714286</c:v>
                </c:pt>
                <c:pt idx="1">
                  <c:v>23.106546854942234</c:v>
                </c:pt>
                <c:pt idx="2">
                  <c:v>19.7</c:v>
                </c:pt>
              </c:numCache>
            </c:numRef>
          </c:val>
          <c:extLst>
            <c:ext xmlns:c16="http://schemas.microsoft.com/office/drawing/2014/chart" uri="{C3380CC4-5D6E-409C-BE32-E72D297353CC}">
              <c16:uniqueId val="{0000000A-0DBD-4D25-82C3-A96E60ACBC2F}"/>
            </c:ext>
          </c:extLst>
        </c:ser>
        <c:ser>
          <c:idx val="3"/>
          <c:order val="2"/>
          <c:tx>
            <c:strRef>
              <c:f>'Q4(4)比較'!$AT$2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0DBD-4D25-82C3-A96E60ACBC2F}"/>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0DBD-4D25-82C3-A96E60ACBC2F}"/>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0DBD-4D25-82C3-A96E60ACBC2F}"/>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0DBD-4D25-82C3-A96E60ACBC2F}"/>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0DBD-4D25-82C3-A96E60ACBC2F}"/>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0DBD-4D25-82C3-A96E60ACBC2F}"/>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'Q4(4)比較'!$AP$3:$AP$5</c:f>
              <c:strCache>
                <c:ptCount val="3"/>
                <c:pt idx="0">
                  <c:v>凡例</c:v>
                </c:pt>
                <c:pt idx="1">
                  <c:v>(1,558)</c:v>
                </c:pt>
                <c:pt idx="2">
                  <c:v>(2,232)</c:v>
                </c:pt>
              </c:strCache>
            </c:strRef>
          </c:cat>
          <c:val>
            <c:numRef>
              <c:f>'Q4(4)比較'!$AT$3:$AT$5</c:f>
              <c:numCache>
                <c:formatCode>0.0</c:formatCode>
                <c:ptCount val="3"/>
                <c:pt idx="0">
                  <c:v>14.285714285714286</c:v>
                </c:pt>
                <c:pt idx="1">
                  <c:v>27.535301668806163</c:v>
                </c:pt>
                <c:pt idx="2">
                  <c:v>32.5</c:v>
                </c:pt>
              </c:numCache>
            </c:numRef>
          </c:val>
          <c:extLst>
            <c:ext xmlns:c16="http://schemas.microsoft.com/office/drawing/2014/chart" uri="{C3380CC4-5D6E-409C-BE32-E72D297353CC}">
              <c16:uniqueId val="{00000011-0DBD-4D25-82C3-A96E60ACBC2F}"/>
            </c:ext>
          </c:extLst>
        </c:ser>
        <c:ser>
          <c:idx val="4"/>
          <c:order val="3"/>
          <c:tx>
            <c:strRef>
              <c:f>'Q4(4)比較'!$AU$2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0DBD-4D25-82C3-A96E60ACBC2F}"/>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0DBD-4D25-82C3-A96E60ACBC2F}"/>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0DBD-4D25-82C3-A96E60ACBC2F}"/>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0DBD-4D25-82C3-A96E60ACBC2F}"/>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0DBD-4D25-82C3-A96E60ACBC2F}"/>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0DBD-4D25-82C3-A96E60ACBC2F}"/>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0DBD-4D25-82C3-A96E60ACBC2F}"/>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0DBD-4D25-82C3-A96E60ACBC2F}"/>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0DBD-4D25-82C3-A96E60ACBC2F}"/>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0DBD-4D25-82C3-A96E60ACBC2F}"/>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0DBD-4D25-82C3-A96E60ACBC2F}"/>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0DBD-4D25-82C3-A96E60ACBC2F}"/>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0DBD-4D25-82C3-A96E60ACBC2F}"/>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0DBD-4D25-82C3-A96E60ACBC2F}"/>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0DBD-4D25-82C3-A96E60ACBC2F}"/>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'Q4(4)比較'!$AP$3:$AP$5</c:f>
              <c:strCache>
                <c:ptCount val="3"/>
                <c:pt idx="0">
                  <c:v>凡例</c:v>
                </c:pt>
                <c:pt idx="1">
                  <c:v>(1,558)</c:v>
                </c:pt>
                <c:pt idx="2">
                  <c:v>(2,232)</c:v>
                </c:pt>
              </c:strCache>
            </c:strRef>
          </c:cat>
          <c:val>
            <c:numRef>
              <c:f>'Q4(4)比較'!$AU$3:$AU$5</c:f>
              <c:numCache>
                <c:formatCode>0.0</c:formatCode>
                <c:ptCount val="3"/>
                <c:pt idx="0">
                  <c:v>14.285714285714286</c:v>
                </c:pt>
                <c:pt idx="1">
                  <c:v>6.6110397946084722</c:v>
                </c:pt>
                <c:pt idx="2">
                  <c:v>5.4</c:v>
                </c:pt>
              </c:numCache>
            </c:numRef>
          </c:val>
          <c:extLst>
            <c:ext xmlns:c16="http://schemas.microsoft.com/office/drawing/2014/chart" uri="{C3380CC4-5D6E-409C-BE32-E72D297353CC}">
              <c16:uniqueId val="{00000021-0DBD-4D25-82C3-A96E60ACBC2F}"/>
            </c:ext>
          </c:extLst>
        </c:ser>
        <c:ser>
          <c:idx val="13"/>
          <c:order val="4"/>
          <c:tx>
            <c:strRef>
              <c:f>'Q4(4)比較'!$AV$2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0DBD-4D25-82C3-A96E60ACBC2F}"/>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3-0DBD-4D25-82C3-A96E60ACBC2F}"/>
                </c:ext>
              </c:extLst>
            </c:dLbl>
            <c:dLbl>
              <c:idx val="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4-0DBD-4D25-82C3-A96E60ACBC2F}"/>
                </c:ext>
              </c:extLst>
            </c:dLbl>
            <c:dLbl>
              <c:idx val="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5-0DBD-4D25-82C3-A96E60ACBC2F}"/>
                </c:ext>
              </c:extLst>
            </c:dLbl>
            <c:dLbl>
              <c:idx val="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6-0DBD-4D25-82C3-A96E60ACBC2F}"/>
                </c:ext>
              </c:extLst>
            </c:dLbl>
            <c:dLbl>
              <c:idx val="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7-0DBD-4D25-82C3-A96E60ACBC2F}"/>
                </c:ext>
              </c:extLst>
            </c:dLbl>
            <c:dLbl>
              <c:idx val="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8-0DBD-4D25-82C3-A96E60ACBC2F}"/>
                </c:ext>
              </c:extLst>
            </c:dLbl>
            <c:dLbl>
              <c:idx val="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9-0DBD-4D25-82C3-A96E60ACBC2F}"/>
                </c:ext>
              </c:extLst>
            </c:dLbl>
            <c:dLbl>
              <c:idx val="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A-0DBD-4D25-82C3-A96E60ACBC2F}"/>
                </c:ext>
              </c:extLst>
            </c:dLbl>
            <c:dLbl>
              <c:idx val="9"/>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B-0DBD-4D25-82C3-A96E60ACBC2F}"/>
                </c:ext>
              </c:extLst>
            </c:dLbl>
            <c:dLbl>
              <c:idx val="10"/>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C-0DBD-4D25-82C3-A96E60ACBC2F}"/>
                </c:ext>
              </c:extLst>
            </c:dLbl>
            <c:dLbl>
              <c:idx val="1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D-0DBD-4D25-82C3-A96E60ACBC2F}"/>
                </c:ext>
              </c:extLst>
            </c:dLbl>
            <c:dLbl>
              <c:idx val="1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E-0DBD-4D25-82C3-A96E60ACBC2F}"/>
                </c:ext>
              </c:extLst>
            </c:dLbl>
            <c:dLbl>
              <c:idx val="1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F-0DBD-4D25-82C3-A96E60ACBC2F}"/>
                </c:ext>
              </c:extLst>
            </c:dLbl>
            <c:dLbl>
              <c:idx val="1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0-0DBD-4D25-82C3-A96E60ACBC2F}"/>
                </c:ext>
              </c:extLst>
            </c:dLbl>
            <c:dLbl>
              <c:idx val="1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1-0DBD-4D25-82C3-A96E60ACBC2F}"/>
                </c:ext>
              </c:extLst>
            </c:dLbl>
            <c:dLbl>
              <c:idx val="1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2-0DBD-4D25-82C3-A96E60ACBC2F}"/>
                </c:ext>
              </c:extLst>
            </c:dLbl>
            <c:dLbl>
              <c:idx val="1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3-0DBD-4D25-82C3-A96E60ACBC2F}"/>
                </c:ext>
              </c:extLst>
            </c:dLbl>
            <c:dLbl>
              <c:idx val="1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4-0DBD-4D25-82C3-A96E60ACBC2F}"/>
                </c:ext>
              </c:extLst>
            </c:dLbl>
            <c:spPr>
              <a:solidFill>
                <a:schemeClr val="bg1"/>
              </a:solidFill>
            </c:sp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'Q4(4)比較'!$AP$3:$AP$5</c:f>
              <c:strCache>
                <c:ptCount val="3"/>
                <c:pt idx="0">
                  <c:v>凡例</c:v>
                </c:pt>
                <c:pt idx="1">
                  <c:v>(1,558)</c:v>
                </c:pt>
                <c:pt idx="2">
                  <c:v>(2,232)</c:v>
                </c:pt>
              </c:strCache>
            </c:strRef>
          </c:cat>
          <c:val>
            <c:numRef>
              <c:f>'Q4(4)比較'!$AV$3:$AV$5</c:f>
              <c:numCache>
                <c:formatCode>0.0</c:formatCode>
                <c:ptCount val="3"/>
                <c:pt idx="0">
                  <c:v>14.285714285714286</c:v>
                </c:pt>
                <c:pt idx="1">
                  <c:v>7.5738125802310652</c:v>
                </c:pt>
                <c:pt idx="2">
                  <c:v>6.1</c:v>
                </c:pt>
              </c:numCache>
            </c:numRef>
          </c:val>
          <c:extLst>
            <c:ext xmlns:c16="http://schemas.microsoft.com/office/drawing/2014/chart" uri="{C3380CC4-5D6E-409C-BE32-E72D297353CC}">
              <c16:uniqueId val="{00000035-0DBD-4D25-82C3-A96E60ACBC2F}"/>
            </c:ext>
          </c:extLst>
        </c:ser>
        <c:ser>
          <c:idx val="0"/>
          <c:order val="5"/>
          <c:tx>
            <c:strRef>
              <c:f>'Q4(4)比較'!$AW$2</c:f>
              <c:strCache>
                <c:ptCount val="1"/>
                <c:pt idx="0">
                  <c:v>わからない</c:v>
                </c:pt>
              </c:strCache>
            </c:strRef>
          </c:tx>
          <c:spPr>
            <a:pattFill prst="dotGrid">
              <a:fgClr>
                <a:schemeClr val="tx1"/>
              </a:fgClr>
              <a:bgClr>
                <a:schemeClr val="bg1"/>
              </a:bgClr>
            </a:patt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6-0DBD-4D25-82C3-A96E60ACBC2F}"/>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'Q4(4)比較'!$AP$3:$AP$5</c:f>
              <c:strCache>
                <c:ptCount val="3"/>
                <c:pt idx="0">
                  <c:v>凡例</c:v>
                </c:pt>
                <c:pt idx="1">
                  <c:v>(1,558)</c:v>
                </c:pt>
                <c:pt idx="2">
                  <c:v>(2,232)</c:v>
                </c:pt>
              </c:strCache>
            </c:strRef>
          </c:cat>
          <c:val>
            <c:numRef>
              <c:f>'Q4(4)比較'!$AW$3:$AW$5</c:f>
              <c:numCache>
                <c:formatCode>0.0</c:formatCode>
                <c:ptCount val="3"/>
                <c:pt idx="0">
                  <c:v>14.285714285714286</c:v>
                </c:pt>
                <c:pt idx="1">
                  <c:v>27.856225930680363</c:v>
                </c:pt>
                <c:pt idx="2">
                  <c:v>24.2</c:v>
                </c:pt>
              </c:numCache>
            </c:numRef>
          </c:val>
          <c:extLst>
            <c:ext xmlns:c16="http://schemas.microsoft.com/office/drawing/2014/chart" uri="{C3380CC4-5D6E-409C-BE32-E72D297353CC}">
              <c16:uniqueId val="{00000037-0DBD-4D25-82C3-A96E60ACBC2F}"/>
            </c:ext>
          </c:extLst>
        </c:ser>
        <c:ser>
          <c:idx val="5"/>
          <c:order val="6"/>
          <c:tx>
            <c:strRef>
              <c:f>'Q4(4)比較'!$AX$2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8-0DBD-4D25-82C3-A96E60ACBC2F}"/>
                </c:ext>
              </c:extLst>
            </c:dLbl>
            <c:dLbl>
              <c:idx val="2"/>
              <c:layout>
                <c:manualLayout>
                  <c:x val="2.6836420123442513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9-0DBD-4D25-82C3-A96E60ACBC2F}"/>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'Q4(4)比較'!$AP$3:$AP$5</c:f>
              <c:strCache>
                <c:ptCount val="3"/>
                <c:pt idx="0">
                  <c:v>凡例</c:v>
                </c:pt>
                <c:pt idx="1">
                  <c:v>(1,558)</c:v>
                </c:pt>
                <c:pt idx="2">
                  <c:v>(2,232)</c:v>
                </c:pt>
              </c:strCache>
            </c:strRef>
          </c:cat>
          <c:val>
            <c:numRef>
              <c:f>'Q4(4)比較'!$AX$3:$AX$5</c:f>
              <c:numCache>
                <c:formatCode>0.0</c:formatCode>
                <c:ptCount val="3"/>
                <c:pt idx="0">
                  <c:v>14.285714285714286</c:v>
                </c:pt>
                <c:pt idx="1">
                  <c:v>0.3209242618741977</c:v>
                </c:pt>
                <c:pt idx="2">
                  <c:v>3.3</c:v>
                </c:pt>
              </c:numCache>
            </c:numRef>
          </c:val>
          <c:extLst>
            <c:ext xmlns:c16="http://schemas.microsoft.com/office/drawing/2014/chart" uri="{C3380CC4-5D6E-409C-BE32-E72D297353CC}">
              <c16:uniqueId val="{0000003A-0DBD-4D25-82C3-A96E60ACBC2F}"/>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4809027777777777E-2"/>
          <c:y val="2.7998236331569663E-2"/>
          <c:w val="0.8059722222222222"/>
          <c:h val="0.9490941157607824"/>
        </c:manualLayout>
      </c:layout>
      <c:barChart>
        <c:barDir val="bar"/>
        <c:grouping val="percentStacked"/>
        <c:varyColors val="0"/>
        <c:ser>
          <c:idx val="0"/>
          <c:order val="0"/>
          <c:tx>
            <c:strRef>
              <c:f>'Q4(5)属性'!$AR$2</c:f>
              <c:strCache>
                <c:ptCount val="1"/>
                <c:pt idx="0">
                  <c:v>よく取り組んで
いると思う</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DDE0-4CEB-8BF6-4CF18D06874E}"/>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'Q4(5)属性'!$AP$3:$AP$22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'Q4(5)属性'!$AR$3:$AR$22</c:f>
              <c:numCache>
                <c:formatCode>0.0</c:formatCode>
                <c:ptCount val="20"/>
                <c:pt idx="0">
                  <c:v>14.285714285714286</c:v>
                </c:pt>
                <c:pt idx="1">
                  <c:v>30.102695763799741</c:v>
                </c:pt>
                <c:pt idx="3">
                  <c:v>31.578947368421051</c:v>
                </c:pt>
                <c:pt idx="4">
                  <c:v>28.823529411764703</c:v>
                </c:pt>
                <c:pt idx="6">
                  <c:v>19.230769230769234</c:v>
                </c:pt>
                <c:pt idx="7">
                  <c:v>23.287671232876711</c:v>
                </c:pt>
                <c:pt idx="8">
                  <c:v>24.894514767932492</c:v>
                </c:pt>
                <c:pt idx="9">
                  <c:v>27.777777777777779</c:v>
                </c:pt>
                <c:pt idx="10">
                  <c:v>26.775956284153008</c:v>
                </c:pt>
                <c:pt idx="11">
                  <c:v>35.609756097560975</c:v>
                </c:pt>
                <c:pt idx="12">
                  <c:v>38.82352941176471</c:v>
                </c:pt>
                <c:pt idx="13">
                  <c:v>59.090909090909093</c:v>
                </c:pt>
                <c:pt idx="15">
                  <c:v>30.426356589147286</c:v>
                </c:pt>
                <c:pt idx="16">
                  <c:v>26.521739130434785</c:v>
                </c:pt>
                <c:pt idx="17">
                  <c:v>30.056179775280899</c:v>
                </c:pt>
                <c:pt idx="18">
                  <c:v>29.411764705882355</c:v>
                </c:pt>
                <c:pt idx="19">
                  <c:v>33.668341708542712</c:v>
                </c:pt>
              </c:numCache>
            </c:numRef>
          </c:val>
          <c:extLst>
            <c:ext xmlns:c16="http://schemas.microsoft.com/office/drawing/2014/chart" uri="{C3380CC4-5D6E-409C-BE32-E72D297353CC}">
              <c16:uniqueId val="{00000001-DDE0-4CEB-8BF6-4CF18D06874E}"/>
            </c:ext>
          </c:extLst>
        </c:ser>
        <c:ser>
          <c:idx val="1"/>
          <c:order val="1"/>
          <c:tx>
            <c:strRef>
              <c:f>'Q4(5)属性'!$AS$2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DDE0-4CEB-8BF6-4CF18D06874E}"/>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'Q4(5)属性'!$AP$3:$AP$22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'Q4(5)属性'!$AS$3:$AS$22</c:f>
              <c:numCache>
                <c:formatCode>0.0</c:formatCode>
                <c:ptCount val="20"/>
                <c:pt idx="0">
                  <c:v>14.285714285714286</c:v>
                </c:pt>
                <c:pt idx="1">
                  <c:v>29.13992297817715</c:v>
                </c:pt>
                <c:pt idx="3">
                  <c:v>27.311522048364157</c:v>
                </c:pt>
                <c:pt idx="4">
                  <c:v>30.588235294117649</c:v>
                </c:pt>
                <c:pt idx="6">
                  <c:v>30.76923076923077</c:v>
                </c:pt>
                <c:pt idx="7">
                  <c:v>30.82191780821918</c:v>
                </c:pt>
                <c:pt idx="8">
                  <c:v>24.894514767932492</c:v>
                </c:pt>
                <c:pt idx="9">
                  <c:v>22.514619883040936</c:v>
                </c:pt>
                <c:pt idx="10">
                  <c:v>34.42622950819672</c:v>
                </c:pt>
                <c:pt idx="11">
                  <c:v>31.707317073170731</c:v>
                </c:pt>
                <c:pt idx="12">
                  <c:v>31.764705882352938</c:v>
                </c:pt>
                <c:pt idx="13">
                  <c:v>30.303030303030305</c:v>
                </c:pt>
                <c:pt idx="15">
                  <c:v>28.488372093023255</c:v>
                </c:pt>
                <c:pt idx="16">
                  <c:v>29.565217391304348</c:v>
                </c:pt>
                <c:pt idx="17">
                  <c:v>31.460674157303369</c:v>
                </c:pt>
                <c:pt idx="18">
                  <c:v>30.196078431372548</c:v>
                </c:pt>
                <c:pt idx="19">
                  <c:v>25.125628140703515</c:v>
                </c:pt>
              </c:numCache>
            </c:numRef>
          </c:val>
          <c:extLst>
            <c:ext xmlns:c16="http://schemas.microsoft.com/office/drawing/2014/chart" uri="{C3380CC4-5D6E-409C-BE32-E72D297353CC}">
              <c16:uniqueId val="{00000003-DDE0-4CEB-8BF6-4CF18D06874E}"/>
            </c:ext>
          </c:extLst>
        </c:ser>
        <c:ser>
          <c:idx val="2"/>
          <c:order val="2"/>
          <c:tx>
            <c:strRef>
              <c:f>'Q4(5)属性'!$AT$2</c:f>
              <c:strCache>
                <c:ptCount val="1"/>
                <c:pt idx="0">
                  <c:v>普通</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DDE0-4CEB-8BF6-4CF18D06874E}"/>
                </c:ext>
              </c:extLst>
            </c:dLbl>
            <c:dLbl>
              <c:idx val="13"/>
              <c:layout>
                <c:manualLayout>
                  <c:x val="-2.8663194444444606E-2"/>
                  <c:y val="7.63588263588263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FD9-4394-9F83-58B4F924EE6F}"/>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'Q4(5)属性'!$AP$3:$AP$22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'Q4(5)属性'!$AT$3:$AT$22</c:f>
              <c:numCache>
                <c:formatCode>0.0</c:formatCode>
                <c:ptCount val="20"/>
                <c:pt idx="0">
                  <c:v>14.285714285714286</c:v>
                </c:pt>
                <c:pt idx="1">
                  <c:v>26.893453145057766</c:v>
                </c:pt>
                <c:pt idx="3">
                  <c:v>26.458036984352773</c:v>
                </c:pt>
                <c:pt idx="4">
                  <c:v>27.411764705882351</c:v>
                </c:pt>
                <c:pt idx="6">
                  <c:v>26.923076923076923</c:v>
                </c:pt>
                <c:pt idx="7">
                  <c:v>24.657534246575342</c:v>
                </c:pt>
                <c:pt idx="8">
                  <c:v>28.691983122362867</c:v>
                </c:pt>
                <c:pt idx="9">
                  <c:v>33.333333333333329</c:v>
                </c:pt>
                <c:pt idx="10">
                  <c:v>27.868852459016392</c:v>
                </c:pt>
                <c:pt idx="11">
                  <c:v>22.926829268292686</c:v>
                </c:pt>
                <c:pt idx="12">
                  <c:v>22.941176470588236</c:v>
                </c:pt>
                <c:pt idx="13">
                  <c:v>9.0909090909090917</c:v>
                </c:pt>
                <c:pt idx="15">
                  <c:v>26.356589147286826</c:v>
                </c:pt>
                <c:pt idx="16">
                  <c:v>27.826086956521738</c:v>
                </c:pt>
                <c:pt idx="17">
                  <c:v>27.528089887640451</c:v>
                </c:pt>
                <c:pt idx="18">
                  <c:v>27.058823529411764</c:v>
                </c:pt>
                <c:pt idx="19">
                  <c:v>26.13065326633166</c:v>
                </c:pt>
              </c:numCache>
            </c:numRef>
          </c:val>
          <c:extLst>
            <c:ext xmlns:c16="http://schemas.microsoft.com/office/drawing/2014/chart" uri="{C3380CC4-5D6E-409C-BE32-E72D297353CC}">
              <c16:uniqueId val="{00000005-DDE0-4CEB-8BF6-4CF18D06874E}"/>
            </c:ext>
          </c:extLst>
        </c:ser>
        <c:ser>
          <c:idx val="3"/>
          <c:order val="3"/>
          <c:tx>
            <c:strRef>
              <c:f>'Q4(5)属性'!$AU$2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DDE0-4CEB-8BF6-4CF18D06874E}"/>
                </c:ext>
              </c:extLst>
            </c:dLbl>
            <c:dLbl>
              <c:idx val="13"/>
              <c:layout>
                <c:manualLayout>
                  <c:x val="-3.3216145833333335E-2"/>
                  <c:y val="-1.2726471059804394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4FD9-4394-9F83-58B4F924EE6F}"/>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'Q4(5)属性'!$AP$3:$AP$22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'Q4(5)属性'!$AU$3:$AU$22</c:f>
              <c:numCache>
                <c:formatCode>0.0</c:formatCode>
                <c:ptCount val="20"/>
                <c:pt idx="0">
                  <c:v>14.285714285714286</c:v>
                </c:pt>
                <c:pt idx="1">
                  <c:v>3.4017971758664958</c:v>
                </c:pt>
                <c:pt idx="3">
                  <c:v>3.4139402560455197</c:v>
                </c:pt>
                <c:pt idx="4">
                  <c:v>3.2941176470588238</c:v>
                </c:pt>
                <c:pt idx="6">
                  <c:v>3.8461538461538463</c:v>
                </c:pt>
                <c:pt idx="7">
                  <c:v>4.7945205479452051</c:v>
                </c:pt>
                <c:pt idx="8">
                  <c:v>4.2194092827004219</c:v>
                </c:pt>
                <c:pt idx="9">
                  <c:v>4.9707602339181287</c:v>
                </c:pt>
                <c:pt idx="10">
                  <c:v>2.1857923497267762</c:v>
                </c:pt>
                <c:pt idx="11">
                  <c:v>2.9268292682926833</c:v>
                </c:pt>
                <c:pt idx="12">
                  <c:v>2.3529411764705883</c:v>
                </c:pt>
                <c:pt idx="13">
                  <c:v>0</c:v>
                </c:pt>
                <c:pt idx="15">
                  <c:v>3.2945736434108532</c:v>
                </c:pt>
                <c:pt idx="16">
                  <c:v>3.0434782608695654</c:v>
                </c:pt>
                <c:pt idx="17">
                  <c:v>3.089887640449438</c:v>
                </c:pt>
                <c:pt idx="18">
                  <c:v>3.9215686274509802</c:v>
                </c:pt>
                <c:pt idx="19">
                  <c:v>4.0201005025125625</c:v>
                </c:pt>
              </c:numCache>
            </c:numRef>
          </c:val>
          <c:extLst>
            <c:ext xmlns:c16="http://schemas.microsoft.com/office/drawing/2014/chart" uri="{C3380CC4-5D6E-409C-BE32-E72D297353CC}">
              <c16:uniqueId val="{00000007-DDE0-4CEB-8BF6-4CF18D06874E}"/>
            </c:ext>
          </c:extLst>
        </c:ser>
        <c:ser>
          <c:idx val="4"/>
          <c:order val="4"/>
          <c:tx>
            <c:strRef>
              <c:f>'Q4(5)属性'!$AV$2</c:f>
              <c:strCache>
                <c:ptCount val="1"/>
                <c:pt idx="0">
                  <c:v>取組みが不十分
だと思う</c:v>
                </c:pt>
              </c:strCache>
            </c:strRef>
          </c:tx>
          <c:spPr>
            <a:pattFill prst="pct4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DDE0-4CEB-8BF6-4CF18D06874E}"/>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'Q4(5)属性'!$AP$3:$AP$22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'Q4(5)属性'!$AV$3:$AV$22</c:f>
              <c:numCache>
                <c:formatCode>0.0</c:formatCode>
                <c:ptCount val="20"/>
                <c:pt idx="0">
                  <c:v>14.285714285714286</c:v>
                </c:pt>
                <c:pt idx="1">
                  <c:v>2.8883183568677793</c:v>
                </c:pt>
                <c:pt idx="3">
                  <c:v>2.8449502133712659</c:v>
                </c:pt>
                <c:pt idx="4">
                  <c:v>2.9411764705882351</c:v>
                </c:pt>
                <c:pt idx="6">
                  <c:v>3.8461538461538463</c:v>
                </c:pt>
                <c:pt idx="7">
                  <c:v>2.7397260273972601</c:v>
                </c:pt>
                <c:pt idx="8">
                  <c:v>4.2194092827004219</c:v>
                </c:pt>
                <c:pt idx="9">
                  <c:v>3.2163742690058479</c:v>
                </c:pt>
                <c:pt idx="10">
                  <c:v>2.459016393442623</c:v>
                </c:pt>
                <c:pt idx="11">
                  <c:v>3.9024390243902438</c:v>
                </c:pt>
                <c:pt idx="12">
                  <c:v>1.1764705882352942</c:v>
                </c:pt>
                <c:pt idx="13">
                  <c:v>0</c:v>
                </c:pt>
                <c:pt idx="15">
                  <c:v>2.9069767441860463</c:v>
                </c:pt>
                <c:pt idx="16">
                  <c:v>3.4782608695652173</c:v>
                </c:pt>
                <c:pt idx="17">
                  <c:v>2.8089887640449436</c:v>
                </c:pt>
                <c:pt idx="18">
                  <c:v>1.9607843137254901</c:v>
                </c:pt>
                <c:pt idx="19">
                  <c:v>3.5175879396984926</c:v>
                </c:pt>
              </c:numCache>
            </c:numRef>
          </c:val>
          <c:extLst>
            <c:ext xmlns:c16="http://schemas.microsoft.com/office/drawing/2014/chart" uri="{C3380CC4-5D6E-409C-BE32-E72D297353CC}">
              <c16:uniqueId val="{00000009-DDE0-4CEB-8BF6-4CF18D06874E}"/>
            </c:ext>
          </c:extLst>
        </c:ser>
        <c:ser>
          <c:idx val="5"/>
          <c:order val="5"/>
          <c:tx>
            <c:strRef>
              <c:f>'Q4(5)属性'!$AW$2</c:f>
              <c:strCache>
                <c:ptCount val="1"/>
                <c:pt idx="0">
                  <c:v>わからない</c:v>
                </c:pt>
              </c:strCache>
            </c:strRef>
          </c:tx>
          <c:spPr>
            <a:pattFill prst="dotGrid">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DDE0-4CEB-8BF6-4CF18D06874E}"/>
                </c:ext>
              </c:extLst>
            </c:dLbl>
            <c:dLbl>
              <c:idx val="12"/>
              <c:layout>
                <c:manualLayout>
                  <c:x val="1.5434027777777777E-2"/>
                  <c:y val="-1.01811768478435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FD9-4394-9F83-58B4F924EE6F}"/>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'Q4(5)属性'!$AP$3:$AP$22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'Q4(5)属性'!$AW$3:$AW$22</c:f>
              <c:numCache>
                <c:formatCode>0.0</c:formatCode>
                <c:ptCount val="20"/>
                <c:pt idx="0">
                  <c:v>14.285714285714286</c:v>
                </c:pt>
                <c:pt idx="1">
                  <c:v>7.3812580231065477</c:v>
                </c:pt>
                <c:pt idx="3">
                  <c:v>8.2503556187766716</c:v>
                </c:pt>
                <c:pt idx="4">
                  <c:v>6.7058823529411766</c:v>
                </c:pt>
                <c:pt idx="6">
                  <c:v>15.384615384615385</c:v>
                </c:pt>
                <c:pt idx="7">
                  <c:v>13.698630136986301</c:v>
                </c:pt>
                <c:pt idx="8">
                  <c:v>13.080168776371309</c:v>
                </c:pt>
                <c:pt idx="9">
                  <c:v>8.1871345029239766</c:v>
                </c:pt>
                <c:pt idx="10">
                  <c:v>6.0109289617486334</c:v>
                </c:pt>
                <c:pt idx="11">
                  <c:v>2.9268292682926833</c:v>
                </c:pt>
                <c:pt idx="12">
                  <c:v>1.7647058823529411</c:v>
                </c:pt>
                <c:pt idx="13">
                  <c:v>1.5151515151515151</c:v>
                </c:pt>
                <c:pt idx="15">
                  <c:v>8.1395348837209305</c:v>
                </c:pt>
                <c:pt idx="16">
                  <c:v>9.5652173913043477</c:v>
                </c:pt>
                <c:pt idx="17">
                  <c:v>4.7752808988764039</c:v>
                </c:pt>
                <c:pt idx="18">
                  <c:v>7.4509803921568629</c:v>
                </c:pt>
                <c:pt idx="19">
                  <c:v>7.5376884422110546</c:v>
                </c:pt>
              </c:numCache>
            </c:numRef>
          </c:val>
          <c:extLst>
            <c:ext xmlns:c16="http://schemas.microsoft.com/office/drawing/2014/chart" uri="{C3380CC4-5D6E-409C-BE32-E72D297353CC}">
              <c16:uniqueId val="{0000000B-DDE0-4CEB-8BF6-4CF18D06874E}"/>
            </c:ext>
          </c:extLst>
        </c:ser>
        <c:ser>
          <c:idx val="6"/>
          <c:order val="6"/>
          <c:tx>
            <c:strRef>
              <c:f>'Q4(5)属性'!$AX$2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DDE0-4CEB-8BF6-4CF18D06874E}"/>
                </c:ext>
              </c:extLst>
            </c:dLbl>
            <c:dLbl>
              <c:idx val="12"/>
              <c:layout>
                <c:manualLayout>
                  <c:x val="4.1704513888888892E-2"/>
                  <c:y val="-2.5452942119607853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FD9-4394-9F83-58B4F924EE6F}"/>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'Q4(5)属性'!$AP$3:$AP$22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'Q4(5)属性'!$AX$3:$AX$22</c:f>
              <c:numCache>
                <c:formatCode>0.0</c:formatCode>
                <c:ptCount val="20"/>
                <c:pt idx="0">
                  <c:v>14.285714285714286</c:v>
                </c:pt>
                <c:pt idx="1">
                  <c:v>0.19255455712451863</c:v>
                </c:pt>
                <c:pt idx="3">
                  <c:v>0.14224751066856331</c:v>
                </c:pt>
                <c:pt idx="4">
                  <c:v>0.23529411764705879</c:v>
                </c:pt>
                <c:pt idx="6">
                  <c:v>0</c:v>
                </c:pt>
                <c:pt idx="7">
                  <c:v>0</c:v>
                </c:pt>
                <c:pt idx="8">
                  <c:v>0</c:v>
                </c:pt>
                <c:pt idx="9">
                  <c:v>0</c:v>
                </c:pt>
                <c:pt idx="10">
                  <c:v>0.27322404371584702</c:v>
                </c:pt>
                <c:pt idx="11">
                  <c:v>0</c:v>
                </c:pt>
                <c:pt idx="12">
                  <c:v>1.1764705882352942</c:v>
                </c:pt>
                <c:pt idx="13">
                  <c:v>0</c:v>
                </c:pt>
                <c:pt idx="15">
                  <c:v>0.38759689922480622</c:v>
                </c:pt>
                <c:pt idx="16">
                  <c:v>0</c:v>
                </c:pt>
                <c:pt idx="17">
                  <c:v>0.2808988764044944</c:v>
                </c:pt>
                <c:pt idx="18">
                  <c:v>0</c:v>
                </c:pt>
                <c:pt idx="19">
                  <c:v>0</c:v>
                </c:pt>
              </c:numCache>
            </c:numRef>
          </c:val>
          <c:extLst>
            <c:ext xmlns:c16="http://schemas.microsoft.com/office/drawing/2014/chart" uri="{C3380CC4-5D6E-409C-BE32-E72D297353CC}">
              <c16:uniqueId val="{0000000D-DDE0-4CEB-8BF6-4CF18D06874E}"/>
            </c:ext>
          </c:extLst>
        </c:ser>
        <c:dLbls>
          <c:showLegendKey val="0"/>
          <c:showVal val="0"/>
          <c:showCatName val="0"/>
          <c:showSerName val="0"/>
          <c:showPercent val="0"/>
          <c:showBubbleSize val="0"/>
        </c:dLbls>
        <c:gapWidth val="30"/>
        <c:overlap val="100"/>
        <c:serLines/>
        <c:axId val="88242735"/>
        <c:axId val="1302220511"/>
      </c:barChart>
      <c:catAx>
        <c:axId val="88242735"/>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2220511"/>
        <c:crosses val="autoZero"/>
        <c:auto val="1"/>
        <c:lblAlgn val="ctr"/>
        <c:lblOffset val="100"/>
        <c:noMultiLvlLbl val="0"/>
      </c:catAx>
      <c:valAx>
        <c:axId val="1302220511"/>
        <c:scaling>
          <c:orientation val="minMax"/>
        </c:scaling>
        <c:delete val="1"/>
        <c:axPos val="t"/>
        <c:numFmt formatCode="0%" sourceLinked="1"/>
        <c:majorTickMark val="none"/>
        <c:minorTickMark val="none"/>
        <c:tickLblPos val="nextTo"/>
        <c:crossAx val="88242735"/>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828939631763307"/>
          <c:y val="3.4489798655917586E-2"/>
          <c:w val="0.64827995950546624"/>
          <c:h val="0.94137936122550281"/>
        </c:manualLayout>
      </c:layout>
      <c:barChart>
        <c:barDir val="bar"/>
        <c:grouping val="stacked"/>
        <c:varyColors val="0"/>
        <c:ser>
          <c:idx val="1"/>
          <c:order val="0"/>
          <c:tx>
            <c:strRef>
              <c:f>'Q4(5)属性'!$AR$2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7DC6-4E31-A83A-695BD7E692B0}"/>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'Q4(5)属性'!$AP$3:$AP$50</c15:sqref>
                  </c15:fullRef>
                </c:ext>
              </c:extLst>
              <c:f>('Q4(5)属性'!$AP$3:$AP$4,'Q4(5)属性'!$AP$23:$AP$50)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'Q4(5)属性'!$AR$3:$AR$50</c15:sqref>
                  </c15:fullRef>
                </c:ext>
              </c:extLst>
              <c:f>('Q4(5)属性'!$AR$3:$AR$4,'Q4(5)属性'!$AR$23:$AR$50)</c:f>
              <c:numCache>
                <c:formatCode>0.0</c:formatCode>
                <c:ptCount val="30"/>
                <c:pt idx="0">
                  <c:v>14.285714285714286</c:v>
                </c:pt>
                <c:pt idx="1">
                  <c:v>30.102695763799741</c:v>
                </c:pt>
                <c:pt idx="3">
                  <c:v>33.87096774193548</c:v>
                </c:pt>
                <c:pt idx="4">
                  <c:v>25.314685314685313</c:v>
                </c:pt>
                <c:pt idx="5">
                  <c:v>33.333333333333329</c:v>
                </c:pt>
                <c:pt idx="6">
                  <c:v>28.571428571428569</c:v>
                </c:pt>
                <c:pt idx="7">
                  <c:v>36.111111111111107</c:v>
                </c:pt>
                <c:pt idx="8">
                  <c:v>20.634920634920633</c:v>
                </c:pt>
                <c:pt idx="9">
                  <c:v>41.059602649006621</c:v>
                </c:pt>
                <c:pt idx="10">
                  <c:v>27.027027027027028</c:v>
                </c:pt>
                <c:pt idx="12">
                  <c:v>28.807947019867548</c:v>
                </c:pt>
                <c:pt idx="13">
                  <c:v>32.640332640332645</c:v>
                </c:pt>
                <c:pt idx="14">
                  <c:v>28.610354223433244</c:v>
                </c:pt>
                <c:pt idx="15">
                  <c:v>29.652996845425868</c:v>
                </c:pt>
                <c:pt idx="16">
                  <c:v>24.637681159420293</c:v>
                </c:pt>
                <c:pt idx="17">
                  <c:v>44.444444444444443</c:v>
                </c:pt>
                <c:pt idx="18">
                  <c:v>25</c:v>
                </c:pt>
                <c:pt idx="20">
                  <c:v>31.596091205211724</c:v>
                </c:pt>
                <c:pt idx="21">
                  <c:v>33.333333333333329</c:v>
                </c:pt>
                <c:pt idx="22">
                  <c:v>42.105263157894733</c:v>
                </c:pt>
                <c:pt idx="23">
                  <c:v>24.444444444444443</c:v>
                </c:pt>
                <c:pt idx="24">
                  <c:v>0</c:v>
                </c:pt>
                <c:pt idx="25">
                  <c:v>25.123152709359609</c:v>
                </c:pt>
                <c:pt idx="26">
                  <c:v>46.511627906976742</c:v>
                </c:pt>
                <c:pt idx="27">
                  <c:v>25</c:v>
                </c:pt>
                <c:pt idx="28">
                  <c:v>50</c:v>
                </c:pt>
                <c:pt idx="29">
                  <c:v>17.857142857142858</c:v>
                </c:pt>
              </c:numCache>
            </c:numRef>
          </c:val>
          <c:extLst>
            <c:ext xmlns:c16="http://schemas.microsoft.com/office/drawing/2014/chart" uri="{C3380CC4-5D6E-409C-BE32-E72D297353CC}">
              <c16:uniqueId val="{00000001-7DC6-4E31-A83A-695BD7E692B0}"/>
            </c:ext>
          </c:extLst>
        </c:ser>
        <c:ser>
          <c:idx val="2"/>
          <c:order val="1"/>
          <c:tx>
            <c:strRef>
              <c:f>'Q4(5)属性'!$AS$2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7DC6-4E31-A83A-695BD7E692B0}"/>
                </c:ext>
              </c:extLst>
            </c:dLbl>
            <c:dLbl>
              <c:idx val="28"/>
              <c:layout>
                <c:manualLayout>
                  <c:x val="-4.2549413437908912E-2"/>
                  <c:y val="6.780943787349641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2-4022-4052-9045-51E43640BD82}"/>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'Q4(5)属性'!$AP$3:$AP$50</c15:sqref>
                  </c15:fullRef>
                </c:ext>
              </c:extLst>
              <c:f>('Q4(5)属性'!$AP$3:$AP$4,'Q4(5)属性'!$AP$23:$AP$50)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'Q4(5)属性'!$AS$3:$AS$50</c15:sqref>
                  </c15:fullRef>
                </c:ext>
              </c:extLst>
              <c:f>('Q4(5)属性'!$AS$3:$AS$4,'Q4(5)属性'!$AS$23:$AS$50)</c:f>
              <c:numCache>
                <c:formatCode>0.0</c:formatCode>
                <c:ptCount val="30"/>
                <c:pt idx="0">
                  <c:v>14.285714285714286</c:v>
                </c:pt>
                <c:pt idx="1">
                  <c:v>29.13992297817715</c:v>
                </c:pt>
                <c:pt idx="3">
                  <c:v>26.881720430107524</c:v>
                </c:pt>
                <c:pt idx="4">
                  <c:v>30.349650349650346</c:v>
                </c:pt>
                <c:pt idx="5">
                  <c:v>22.37442922374429</c:v>
                </c:pt>
                <c:pt idx="6">
                  <c:v>28.571428571428569</c:v>
                </c:pt>
                <c:pt idx="7">
                  <c:v>30.555555555555557</c:v>
                </c:pt>
                <c:pt idx="8">
                  <c:v>36.507936507936506</c:v>
                </c:pt>
                <c:pt idx="9">
                  <c:v>29.139072847682119</c:v>
                </c:pt>
                <c:pt idx="10">
                  <c:v>37.837837837837839</c:v>
                </c:pt>
                <c:pt idx="12">
                  <c:v>27.814569536423839</c:v>
                </c:pt>
                <c:pt idx="13">
                  <c:v>29.937629937629939</c:v>
                </c:pt>
                <c:pt idx="14">
                  <c:v>29.155313351498634</c:v>
                </c:pt>
                <c:pt idx="15">
                  <c:v>30.28391167192429</c:v>
                </c:pt>
                <c:pt idx="16">
                  <c:v>30.434782608695656</c:v>
                </c:pt>
                <c:pt idx="17">
                  <c:v>11.111111111111111</c:v>
                </c:pt>
                <c:pt idx="18">
                  <c:v>0</c:v>
                </c:pt>
                <c:pt idx="20">
                  <c:v>30.618892508143325</c:v>
                </c:pt>
                <c:pt idx="21">
                  <c:v>29.059829059829063</c:v>
                </c:pt>
                <c:pt idx="22">
                  <c:v>31.578947368421051</c:v>
                </c:pt>
                <c:pt idx="23">
                  <c:v>35.555555555555557</c:v>
                </c:pt>
                <c:pt idx="24">
                  <c:v>16.666666666666664</c:v>
                </c:pt>
                <c:pt idx="25">
                  <c:v>26.600985221674879</c:v>
                </c:pt>
                <c:pt idx="26">
                  <c:v>25.581395348837212</c:v>
                </c:pt>
                <c:pt idx="27">
                  <c:v>20.454545454545457</c:v>
                </c:pt>
                <c:pt idx="28">
                  <c:v>0</c:v>
                </c:pt>
                <c:pt idx="29">
                  <c:v>46.428571428571431</c:v>
                </c:pt>
              </c:numCache>
            </c:numRef>
          </c:val>
          <c:extLst>
            <c:ext xmlns:c15="http://schemas.microsoft.com/office/drawing/2012/chart" uri="{02D57815-91ED-43cb-92C2-25804820EDAC}">
              <c15:categoryFilterExceptions>
                <c15:categoryFilterException>
                  <c15:sqref>'Q4(5)属性'!$AS$5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0-97EC-4735-822A-A09E0FFB015D}"/>
                      </c:ext>
                    </c:extLst>
                  </c15:dLbl>
                </c15:categoryFilterException>
                <c15:categoryFilterException>
                  <c15:sqref>'Q4(5)属性'!$AS$8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1-97EC-4735-822A-A09E0FFB015D}"/>
                      </c:ext>
                    </c:extLst>
                  </c15:dLbl>
                </c15:categoryFilterException>
                <c15:categoryFilterException>
                  <c15:sqref>'Q4(5)属性'!$AS$17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2-97EC-4735-822A-A09E0FFB015D}"/>
                      </c:ext>
                    </c:extLst>
                  </c15:dLbl>
                </c15:categoryFilterException>
              </c15:categoryFilterExceptions>
            </c:ext>
            <c:ext xmlns:c16="http://schemas.microsoft.com/office/drawing/2014/chart" uri="{C3380CC4-5D6E-409C-BE32-E72D297353CC}">
              <c16:uniqueId val="{00000003-7DC6-4E31-A83A-695BD7E692B0}"/>
            </c:ext>
          </c:extLst>
        </c:ser>
        <c:ser>
          <c:idx val="3"/>
          <c:order val="2"/>
          <c:tx>
            <c:strRef>
              <c:f>'Q4(5)属性'!$AT$2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7DC6-4E31-A83A-695BD7E692B0}"/>
                </c:ext>
              </c:extLst>
            </c:dLbl>
            <c:dLbl>
              <c:idx val="26"/>
              <c:layout>
                <c:manualLayout>
                  <c:x val="-1.0637353359477212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4022-4052-9045-51E43640BD82}"/>
                </c:ext>
              </c:extLst>
            </c:dLbl>
            <c:dLbl>
              <c:idx val="28"/>
              <c:layout>
                <c:manualLayout>
                  <c:x val="-2.1274706718954425E-2"/>
                  <c:y val="-8.476012883539458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1-4022-4052-9045-51E43640BD82}"/>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'Q4(5)属性'!$AP$3:$AP$50</c15:sqref>
                  </c15:fullRef>
                </c:ext>
              </c:extLst>
              <c:f>('Q4(5)属性'!$AP$3:$AP$4,'Q4(5)属性'!$AP$23:$AP$50)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'Q4(5)属性'!$AT$3:$AT$50</c15:sqref>
                  </c15:fullRef>
                </c:ext>
              </c:extLst>
              <c:f>('Q4(5)属性'!$AT$3:$AT$4,'Q4(5)属性'!$AT$23:$AT$50)</c:f>
              <c:numCache>
                <c:formatCode>0.0</c:formatCode>
                <c:ptCount val="30"/>
                <c:pt idx="0">
                  <c:v>14.285714285714286</c:v>
                </c:pt>
                <c:pt idx="1">
                  <c:v>26.893453145057766</c:v>
                </c:pt>
                <c:pt idx="3">
                  <c:v>27.419354838709676</c:v>
                </c:pt>
                <c:pt idx="4">
                  <c:v>28.251748251748253</c:v>
                </c:pt>
                <c:pt idx="5">
                  <c:v>30.593607305936072</c:v>
                </c:pt>
                <c:pt idx="6">
                  <c:v>14.285714285714285</c:v>
                </c:pt>
                <c:pt idx="7">
                  <c:v>22.777777777777779</c:v>
                </c:pt>
                <c:pt idx="8">
                  <c:v>26.984126984126984</c:v>
                </c:pt>
                <c:pt idx="9">
                  <c:v>21.85430463576159</c:v>
                </c:pt>
                <c:pt idx="10">
                  <c:v>18.918918918918919</c:v>
                </c:pt>
                <c:pt idx="12">
                  <c:v>27.814569536423839</c:v>
                </c:pt>
                <c:pt idx="13">
                  <c:v>24.532224532224532</c:v>
                </c:pt>
                <c:pt idx="14">
                  <c:v>29.700272479564031</c:v>
                </c:pt>
                <c:pt idx="15">
                  <c:v>25.552050473186121</c:v>
                </c:pt>
                <c:pt idx="16">
                  <c:v>26.086956521739129</c:v>
                </c:pt>
                <c:pt idx="17">
                  <c:v>33.333333333333329</c:v>
                </c:pt>
                <c:pt idx="18">
                  <c:v>75</c:v>
                </c:pt>
                <c:pt idx="20">
                  <c:v>24.918566775244301</c:v>
                </c:pt>
                <c:pt idx="21">
                  <c:v>25.925925925925924</c:v>
                </c:pt>
                <c:pt idx="22">
                  <c:v>21.052631578947366</c:v>
                </c:pt>
                <c:pt idx="23">
                  <c:v>28.888888888888886</c:v>
                </c:pt>
                <c:pt idx="24">
                  <c:v>66.666666666666657</c:v>
                </c:pt>
                <c:pt idx="25">
                  <c:v>31.527093596059114</c:v>
                </c:pt>
                <c:pt idx="26">
                  <c:v>13.953488372093023</c:v>
                </c:pt>
                <c:pt idx="27">
                  <c:v>29.545454545454547</c:v>
                </c:pt>
                <c:pt idx="28">
                  <c:v>0</c:v>
                </c:pt>
                <c:pt idx="29">
                  <c:v>25</c:v>
                </c:pt>
              </c:numCache>
            </c:numRef>
          </c:val>
          <c:extLst>
            <c:ext xmlns:c15="http://schemas.microsoft.com/office/drawing/2012/chart" uri="{02D57815-91ED-43cb-92C2-25804820EDAC}">
              <c15:categoryFilterExceptions>
                <c15:categoryFilterException>
                  <c15:sqref>'Q4(5)属性'!$AT$5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3-97EC-4735-822A-A09E0FFB015D}"/>
                      </c:ext>
                    </c:extLst>
                  </c15:dLbl>
                </c15:categoryFilterException>
                <c15:categoryFilterException>
                  <c15:sqref>'Q4(5)属性'!$AT$8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4-97EC-4735-822A-A09E0FFB015D}"/>
                      </c:ext>
                    </c:extLst>
                  </c15:dLbl>
                </c15:categoryFilterException>
                <c15:categoryFilterException>
                  <c15:sqref>'Q4(5)属性'!$AT$14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5-97EC-4735-822A-A09E0FFB015D}"/>
                      </c:ext>
                    </c:extLst>
                  </c15:dLbl>
                </c15:categoryFilterException>
                <c15:categoryFilterException>
                  <c15:sqref>'Q4(5)属性'!$AT$15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6-97EC-4735-822A-A09E0FFB015D}"/>
                      </c:ext>
                    </c:extLst>
                  </c15:dLbl>
                </c15:categoryFilterException>
                <c15:categoryFilterException>
                  <c15:sqref>'Q4(5)属性'!$AT$17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7-97EC-4735-822A-A09E0FFB015D}"/>
                      </c:ext>
                    </c:extLst>
                  </c15:dLbl>
                </c15:categoryFilterException>
              </c15:categoryFilterExceptions>
            </c:ext>
            <c:ext xmlns:c16="http://schemas.microsoft.com/office/drawing/2014/chart" uri="{C3380CC4-5D6E-409C-BE32-E72D297353CC}">
              <c16:uniqueId val="{00000005-7DC6-4E31-A83A-695BD7E692B0}"/>
            </c:ext>
          </c:extLst>
        </c:ser>
        <c:ser>
          <c:idx val="4"/>
          <c:order val="3"/>
          <c:tx>
            <c:strRef>
              <c:f>'Q4(5)属性'!$AU$2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7DC6-4E31-A83A-695BD7E692B0}"/>
                </c:ext>
              </c:extLst>
            </c:dLbl>
            <c:dLbl>
              <c:idx val="1"/>
              <c:spPr>
                <a:solidFill>
                  <a:schemeClr val="bg1"/>
                </a:solidFill>
              </c:spPr>
              <c:txPr>
                <a:bodyPr/>
                <a:lstStyle/>
                <a:p>
                  <a:pPr>
                    <a:defRPr altLang="en-US" sz="800">
                      <a:solidFill>
                        <a:srgbClr val="000000"/>
                      </a:solidFill>
                    </a:defRPr>
                  </a:pPr>
                  <a:endParaRPr lang="ja-JP"/>
                </a:p>
              </c:txPr>
              <c:dLblPos val="inEnd"/>
              <c:showLegendKey val="0"/>
              <c:showVal val="1"/>
              <c:showCatName val="0"/>
              <c:showSerName val="0"/>
              <c:showPercent val="0"/>
              <c:showBubbleSize val="0"/>
              <c:extLst>
                <c:ext xmlns:c16="http://schemas.microsoft.com/office/drawing/2014/chart" uri="{C3380CC4-5D6E-409C-BE32-E72D297353CC}">
                  <c16:uniqueId val="{00000007-7DC6-4E31-A83A-695BD7E692B0}"/>
                </c:ext>
              </c:extLst>
            </c:dLbl>
            <c:dLbl>
              <c:idx val="6"/>
              <c:layout>
                <c:manualLayout>
                  <c:x val="-8.9796293287187877E-3"/>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4022-4052-9045-51E43640BD82}"/>
                </c:ext>
              </c:extLst>
            </c:dLbl>
            <c:dLbl>
              <c:idx val="17"/>
              <c:layout>
                <c:manualLayout>
                  <c:x val="-1.933820585540235E-2"/>
                  <c:y val="1.695202576707916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4022-4052-9045-51E43640BD82}"/>
                </c:ext>
              </c:extLst>
            </c:dLbl>
            <c:dLbl>
              <c:idx val="18"/>
              <c:layout>
                <c:manualLayout>
                  <c:x val="-6.3939288352684517E-2"/>
                  <c:y val="5.0858746911595764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4022-4052-9045-51E43640BD82}"/>
                </c:ext>
              </c:extLst>
            </c:dLbl>
            <c:dLbl>
              <c:idx val="24"/>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4022-4052-9045-51E43640BD82}"/>
                </c:ext>
              </c:extLst>
            </c:dLbl>
            <c:dLbl>
              <c:idx val="28"/>
              <c:layout>
                <c:manualLayout>
                  <c:x val="1.6577240307582937E-3"/>
                  <c:y val="8.4762798445752845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4022-4052-9045-51E43640BD82}"/>
                </c:ext>
              </c:extLst>
            </c:dLbl>
            <c:spPr>
              <a:solidFill>
                <a:schemeClr val="bg1"/>
              </a:solidFill>
            </c:spPr>
            <c:txPr>
              <a:bodyPr/>
              <a:lstStyle/>
              <a:p>
                <a:pPr>
                  <a:defRPr sz="800"/>
                </a:pPr>
                <a:endParaRPr lang="ja-JP"/>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'Q4(5)属性'!$AP$3:$AP$50</c15:sqref>
                  </c15:fullRef>
                </c:ext>
              </c:extLst>
              <c:f>('Q4(5)属性'!$AP$3:$AP$4,'Q4(5)属性'!$AP$23:$AP$50)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'Q4(5)属性'!$AU$3:$AU$50</c15:sqref>
                  </c15:fullRef>
                </c:ext>
              </c:extLst>
              <c:f>('Q4(5)属性'!$AU$3:$AU$4,'Q4(5)属性'!$AU$23:$AU$50)</c:f>
              <c:numCache>
                <c:formatCode>0.0</c:formatCode>
                <c:ptCount val="30"/>
                <c:pt idx="0">
                  <c:v>14.285714285714286</c:v>
                </c:pt>
                <c:pt idx="1">
                  <c:v>3.4017971758664958</c:v>
                </c:pt>
                <c:pt idx="3">
                  <c:v>3.225806451612903</c:v>
                </c:pt>
                <c:pt idx="4">
                  <c:v>3.9160839160839163</c:v>
                </c:pt>
                <c:pt idx="5">
                  <c:v>5.4794520547945202</c:v>
                </c:pt>
                <c:pt idx="6">
                  <c:v>0</c:v>
                </c:pt>
                <c:pt idx="7">
                  <c:v>2.7777777777777777</c:v>
                </c:pt>
                <c:pt idx="8">
                  <c:v>1.5873015873015872</c:v>
                </c:pt>
                <c:pt idx="9">
                  <c:v>0</c:v>
                </c:pt>
                <c:pt idx="10">
                  <c:v>2.7027027027027026</c:v>
                </c:pt>
                <c:pt idx="12">
                  <c:v>4.3046357615894042</c:v>
                </c:pt>
                <c:pt idx="13">
                  <c:v>3.1185031185031189</c:v>
                </c:pt>
                <c:pt idx="14">
                  <c:v>2.7247956403269753</c:v>
                </c:pt>
                <c:pt idx="15">
                  <c:v>3.7854889589905363</c:v>
                </c:pt>
                <c:pt idx="16">
                  <c:v>2.8985507246376812</c:v>
                </c:pt>
                <c:pt idx="17">
                  <c:v>5.5555555555555554</c:v>
                </c:pt>
                <c:pt idx="18">
                  <c:v>0</c:v>
                </c:pt>
                <c:pt idx="20">
                  <c:v>3.7459283387622153</c:v>
                </c:pt>
                <c:pt idx="21">
                  <c:v>1.7094017094017095</c:v>
                </c:pt>
                <c:pt idx="22">
                  <c:v>0</c:v>
                </c:pt>
                <c:pt idx="23">
                  <c:v>4.4444444444444446</c:v>
                </c:pt>
                <c:pt idx="24">
                  <c:v>16.666666666666664</c:v>
                </c:pt>
                <c:pt idx="25">
                  <c:v>4.6798029556650249</c:v>
                </c:pt>
                <c:pt idx="26">
                  <c:v>0</c:v>
                </c:pt>
                <c:pt idx="27">
                  <c:v>2.2727272727272729</c:v>
                </c:pt>
                <c:pt idx="28">
                  <c:v>0</c:v>
                </c:pt>
                <c:pt idx="29">
                  <c:v>3.5714285714285712</c:v>
                </c:pt>
              </c:numCache>
            </c:numRef>
          </c:val>
          <c:extLst>
            <c:ext xmlns:c15="http://schemas.microsoft.com/office/drawing/2012/chart" uri="{02D57815-91ED-43cb-92C2-25804820EDAC}">
              <c15:categoryFilterExceptions>
                <c15:categoryFilterException>
                  <c15:sqref>'Q4(5)属性'!$AU$5</c15:sqref>
                  <c15:dLbl>
                    <c:idx val="1"/>
                    <c:spPr>
                      <a:solidFill>
                        <a:schemeClr val="bg1"/>
                      </a:solidFill>
                    </c:spPr>
                    <c:txPr>
                      <a:bodyPr/>
                      <a:lstStyle/>
                      <a:p>
                        <a:pPr>
                          <a:defRPr altLang="en-US" sz="800">
                            <a:solidFill>
                              <a:srgbClr val="000000"/>
                            </a:solidFill>
                          </a:defRPr>
                        </a:pPr>
                        <a:endParaRPr lang="ja-JP"/>
                      </a:p>
                    </c:txPr>
                    <c:dLblPos val="inEnd"/>
                    <c:showLegendKey val="0"/>
                    <c:showVal val="1"/>
                    <c:showCatName val="0"/>
                    <c:showSerName val="0"/>
                    <c:showPercent val="0"/>
                    <c:showBubbleSize val="0"/>
                    <c:extLst>
                      <c:ext xmlns:c16="http://schemas.microsoft.com/office/drawing/2014/chart" uri="{C3380CC4-5D6E-409C-BE32-E72D297353CC}">
                        <c16:uniqueId val="{00000008-97EC-4735-822A-A09E0FFB015D}"/>
                      </c:ext>
                    </c:extLst>
                  </c15:dLbl>
                </c15:categoryFilterException>
                <c15:categoryFilterException>
                  <c15:sqref>'Q4(5)属性'!$AU$7</c15:sqref>
                  <c15:dLbl>
                    <c:idx val="1"/>
                    <c:spPr>
                      <a:solidFill>
                        <a:schemeClr val="bg1"/>
                      </a:solidFill>
                    </c:spPr>
                    <c:txPr>
                      <a:bodyPr/>
                      <a:lstStyle/>
                      <a:p>
                        <a:pPr>
                          <a:defRPr altLang="en-US" sz="800">
                            <a:solidFill>
                              <a:srgbClr val="000000"/>
                            </a:solidFill>
                          </a:defRPr>
                        </a:pPr>
                        <a:endParaRPr lang="ja-JP"/>
                      </a:p>
                    </c:txPr>
                    <c:dLblPos val="inEnd"/>
                    <c:showLegendKey val="0"/>
                    <c:showVal val="1"/>
                    <c:showCatName val="0"/>
                    <c:showSerName val="0"/>
                    <c:showPercent val="0"/>
                    <c:showBubbleSize val="0"/>
                    <c:extLst>
                      <c:ext xmlns:c16="http://schemas.microsoft.com/office/drawing/2014/chart" uri="{C3380CC4-5D6E-409C-BE32-E72D297353CC}">
                        <c16:uniqueId val="{00000009-97EC-4735-822A-A09E0FFB015D}"/>
                      </c:ext>
                    </c:extLst>
                  </c15:dLbl>
                </c15:categoryFilterException>
                <c15:categoryFilterException>
                  <c15:sqref>'Q4(5)属性'!$AU$8</c15:sqref>
                  <c15:dLbl>
                    <c:idx val="1"/>
                    <c:spPr>
                      <a:solidFill>
                        <a:schemeClr val="bg1"/>
                      </a:solidFill>
                    </c:spPr>
                    <c:txPr>
                      <a:bodyPr/>
                      <a:lstStyle/>
                      <a:p>
                        <a:pPr>
                          <a:defRPr altLang="en-US" sz="800">
                            <a:solidFill>
                              <a:srgbClr val="000000"/>
                            </a:solidFill>
                          </a:defRPr>
                        </a:pPr>
                        <a:endParaRPr lang="ja-JP"/>
                      </a:p>
                    </c:txPr>
                    <c:dLblPos val="inEnd"/>
                    <c:showLegendKey val="0"/>
                    <c:showVal val="1"/>
                    <c:showCatName val="0"/>
                    <c:showSerName val="0"/>
                    <c:showPercent val="0"/>
                    <c:showBubbleSize val="0"/>
                    <c:extLst>
                      <c:ext xmlns:c16="http://schemas.microsoft.com/office/drawing/2014/chart" uri="{C3380CC4-5D6E-409C-BE32-E72D297353CC}">
                        <c16:uniqueId val="{0000000A-97EC-4735-822A-A09E0FFB015D}"/>
                      </c:ext>
                    </c:extLst>
                  </c15:dLbl>
                </c15:categoryFilterException>
                <c15:categoryFilterException>
                  <c15:sqref>'Q4(5)属性'!$AU$12</c15:sqref>
                  <c15:dLbl>
                    <c:idx val="1"/>
                    <c:spPr>
                      <a:solidFill>
                        <a:schemeClr val="bg1"/>
                      </a:solidFill>
                    </c:spPr>
                    <c:txPr>
                      <a:bodyPr/>
                      <a:lstStyle/>
                      <a:p>
                        <a:pPr>
                          <a:defRPr altLang="en-US" sz="800">
                            <a:solidFill>
                              <a:srgbClr val="000000"/>
                            </a:solidFill>
                          </a:defRPr>
                        </a:pPr>
                        <a:endParaRPr lang="ja-JP"/>
                      </a:p>
                    </c:txPr>
                    <c:dLblPos val="inEnd"/>
                    <c:showLegendKey val="0"/>
                    <c:showVal val="1"/>
                    <c:showCatName val="0"/>
                    <c:showSerName val="0"/>
                    <c:showPercent val="0"/>
                    <c:showBubbleSize val="0"/>
                    <c:extLst>
                      <c:ext xmlns:c16="http://schemas.microsoft.com/office/drawing/2014/chart" uri="{C3380CC4-5D6E-409C-BE32-E72D297353CC}">
                        <c16:uniqueId val="{0000000B-97EC-4735-822A-A09E0FFB015D}"/>
                      </c:ext>
                    </c:extLst>
                  </c15:dLbl>
                </c15:categoryFilterException>
                <c15:categoryFilterException>
                  <c15:sqref>'Q4(5)属性'!$AU$13</c15:sqref>
                  <c15:dLbl>
                    <c:idx val="1"/>
                    <c:spPr>
                      <a:solidFill>
                        <a:schemeClr val="bg1"/>
                      </a:solidFill>
                    </c:spPr>
                    <c:txPr>
                      <a:bodyPr/>
                      <a:lstStyle/>
                      <a:p>
                        <a:pPr>
                          <a:defRPr altLang="en-US" sz="800">
                            <a:solidFill>
                              <a:srgbClr val="000000"/>
                            </a:solidFill>
                          </a:defRPr>
                        </a:pPr>
                        <a:endParaRPr lang="ja-JP"/>
                      </a:p>
                    </c:txPr>
                    <c:dLblPos val="inEnd"/>
                    <c:showLegendKey val="0"/>
                    <c:showVal val="1"/>
                    <c:showCatName val="0"/>
                    <c:showSerName val="0"/>
                    <c:showPercent val="0"/>
                    <c:showBubbleSize val="0"/>
                    <c:extLst>
                      <c:ext xmlns:c16="http://schemas.microsoft.com/office/drawing/2014/chart" uri="{C3380CC4-5D6E-409C-BE32-E72D297353CC}">
                        <c16:uniqueId val="{0000000C-97EC-4735-822A-A09E0FFB015D}"/>
                      </c:ext>
                    </c:extLst>
                  </c15:dLbl>
                </c15:categoryFilterException>
                <c15:categoryFilterException>
                  <c15:sqref>'Q4(5)属性'!$AU$14</c15:sqref>
                  <c15:dLbl>
                    <c:idx val="1"/>
                    <c:spPr>
                      <a:solidFill>
                        <a:schemeClr val="bg1"/>
                      </a:solidFill>
                    </c:spPr>
                    <c:txPr>
                      <a:bodyPr/>
                      <a:lstStyle/>
                      <a:p>
                        <a:pPr>
                          <a:defRPr altLang="en-US" sz="800">
                            <a:solidFill>
                              <a:srgbClr val="000000"/>
                            </a:solidFill>
                          </a:defRPr>
                        </a:pPr>
                        <a:endParaRPr lang="ja-JP"/>
                      </a:p>
                    </c:txPr>
                    <c:dLblPos val="inEnd"/>
                    <c:showLegendKey val="0"/>
                    <c:showVal val="1"/>
                    <c:showCatName val="0"/>
                    <c:showSerName val="0"/>
                    <c:showPercent val="0"/>
                    <c:showBubbleSize val="0"/>
                    <c:extLst>
                      <c:ext xmlns:c16="http://schemas.microsoft.com/office/drawing/2014/chart" uri="{C3380CC4-5D6E-409C-BE32-E72D297353CC}">
                        <c16:uniqueId val="{0000000D-97EC-4735-822A-A09E0FFB015D}"/>
                      </c:ext>
                    </c:extLst>
                  </c15:dLbl>
                </c15:categoryFilterException>
                <c15:categoryFilterException>
                  <c15:sqref>'Q4(5)属性'!$AU$15</c15:sqref>
                  <c15:dLbl>
                    <c:idx val="1"/>
                    <c:spPr>
                      <a:solidFill>
                        <a:schemeClr val="bg1"/>
                      </a:solidFill>
                    </c:spPr>
                    <c:txPr>
                      <a:bodyPr/>
                      <a:lstStyle/>
                      <a:p>
                        <a:pPr>
                          <a:defRPr altLang="en-US" sz="800">
                            <a:solidFill>
                              <a:srgbClr val="000000"/>
                            </a:solidFill>
                          </a:defRPr>
                        </a:pPr>
                        <a:endParaRPr lang="ja-JP"/>
                      </a:p>
                    </c:txPr>
                    <c:dLblPos val="inEnd"/>
                    <c:showLegendKey val="0"/>
                    <c:showVal val="1"/>
                    <c:showCatName val="0"/>
                    <c:showSerName val="0"/>
                    <c:showPercent val="0"/>
                    <c:showBubbleSize val="0"/>
                    <c:extLst>
                      <c:ext xmlns:c16="http://schemas.microsoft.com/office/drawing/2014/chart" uri="{C3380CC4-5D6E-409C-BE32-E72D297353CC}">
                        <c16:uniqueId val="{0000000E-97EC-4735-822A-A09E0FFB015D}"/>
                      </c:ext>
                    </c:extLst>
                  </c15:dLbl>
                </c15:categoryFilterException>
                <c15:categoryFilterException>
                  <c15:sqref>'Q4(5)属性'!$AU$17</c15:sqref>
                  <c15:dLbl>
                    <c:idx val="1"/>
                    <c:spPr>
                      <a:solidFill>
                        <a:schemeClr val="bg1"/>
                      </a:solidFill>
                    </c:spPr>
                    <c:txPr>
                      <a:bodyPr/>
                      <a:lstStyle/>
                      <a:p>
                        <a:pPr>
                          <a:defRPr altLang="en-US" sz="800">
                            <a:solidFill>
                              <a:srgbClr val="000000"/>
                            </a:solidFill>
                          </a:defRPr>
                        </a:pPr>
                        <a:endParaRPr lang="ja-JP"/>
                      </a:p>
                    </c:txPr>
                    <c:dLblPos val="inEnd"/>
                    <c:showLegendKey val="0"/>
                    <c:showVal val="1"/>
                    <c:showCatName val="0"/>
                    <c:showSerName val="0"/>
                    <c:showPercent val="0"/>
                    <c:showBubbleSize val="0"/>
                    <c:extLst>
                      <c:ext xmlns:c16="http://schemas.microsoft.com/office/drawing/2014/chart" uri="{C3380CC4-5D6E-409C-BE32-E72D297353CC}">
                        <c16:uniqueId val="{0000000F-97EC-4735-822A-A09E0FFB015D}"/>
                      </c:ext>
                    </c:extLst>
                  </c15:dLbl>
                </c15:categoryFilterException>
                <c15:categoryFilterException>
                  <c15:sqref>'Q4(5)属性'!$AU$18</c15:sqref>
                  <c15:dLbl>
                    <c:idx val="1"/>
                    <c:spPr>
                      <a:solidFill>
                        <a:schemeClr val="bg1"/>
                      </a:solidFill>
                    </c:spPr>
                    <c:txPr>
                      <a:bodyPr/>
                      <a:lstStyle/>
                      <a:p>
                        <a:pPr>
                          <a:defRPr altLang="en-US" sz="800">
                            <a:solidFill>
                              <a:srgbClr val="000000"/>
                            </a:solidFill>
                          </a:defRPr>
                        </a:pPr>
                        <a:endParaRPr lang="ja-JP"/>
                      </a:p>
                    </c:txPr>
                    <c:dLblPos val="inEnd"/>
                    <c:showLegendKey val="0"/>
                    <c:showVal val="1"/>
                    <c:showCatName val="0"/>
                    <c:showSerName val="0"/>
                    <c:showPercent val="0"/>
                    <c:showBubbleSize val="0"/>
                    <c:extLst>
                      <c:ext xmlns:c16="http://schemas.microsoft.com/office/drawing/2014/chart" uri="{C3380CC4-5D6E-409C-BE32-E72D297353CC}">
                        <c16:uniqueId val="{00000010-97EC-4735-822A-A09E0FFB015D}"/>
                      </c:ext>
                    </c:extLst>
                  </c15:dLbl>
                </c15:categoryFilterException>
                <c15:categoryFilterException>
                  <c15:sqref>'Q4(5)属性'!$AU$19</c15:sqref>
                  <c15:dLbl>
                    <c:idx val="1"/>
                    <c:spPr>
                      <a:solidFill>
                        <a:schemeClr val="bg1"/>
                      </a:solidFill>
                    </c:spPr>
                    <c:txPr>
                      <a:bodyPr/>
                      <a:lstStyle/>
                      <a:p>
                        <a:pPr>
                          <a:defRPr altLang="en-US" sz="800">
                            <a:solidFill>
                              <a:srgbClr val="000000"/>
                            </a:solidFill>
                          </a:defRPr>
                        </a:pPr>
                        <a:endParaRPr lang="ja-JP"/>
                      </a:p>
                    </c:txPr>
                    <c:dLblPos val="inEnd"/>
                    <c:showLegendKey val="0"/>
                    <c:showVal val="1"/>
                    <c:showCatName val="0"/>
                    <c:showSerName val="0"/>
                    <c:showPercent val="0"/>
                    <c:showBubbleSize val="0"/>
                    <c:extLst>
                      <c:ext xmlns:c16="http://schemas.microsoft.com/office/drawing/2014/chart" uri="{C3380CC4-5D6E-409C-BE32-E72D297353CC}">
                        <c16:uniqueId val="{00000011-97EC-4735-822A-A09E0FFB015D}"/>
                      </c:ext>
                    </c:extLst>
                  </c15:dLbl>
                </c15:categoryFilterException>
                <c15:categoryFilterException>
                  <c15:sqref>'Q4(5)属性'!$AU$20</c15:sqref>
                  <c15:dLbl>
                    <c:idx val="1"/>
                    <c:spPr>
                      <a:solidFill>
                        <a:schemeClr val="bg1"/>
                      </a:solidFill>
                    </c:spPr>
                    <c:txPr>
                      <a:bodyPr/>
                      <a:lstStyle/>
                      <a:p>
                        <a:pPr>
                          <a:defRPr altLang="en-US" sz="800">
                            <a:solidFill>
                              <a:srgbClr val="000000"/>
                            </a:solidFill>
                          </a:defRPr>
                        </a:pPr>
                        <a:endParaRPr lang="ja-JP"/>
                      </a:p>
                    </c:txPr>
                    <c:dLblPos val="inEnd"/>
                    <c:showLegendKey val="0"/>
                    <c:showVal val="1"/>
                    <c:showCatName val="0"/>
                    <c:showSerName val="0"/>
                    <c:showPercent val="0"/>
                    <c:showBubbleSize val="0"/>
                    <c:extLst>
                      <c:ext xmlns:c16="http://schemas.microsoft.com/office/drawing/2014/chart" uri="{C3380CC4-5D6E-409C-BE32-E72D297353CC}">
                        <c16:uniqueId val="{00000012-97EC-4735-822A-A09E0FFB015D}"/>
                      </c:ext>
                    </c:extLst>
                  </c15:dLbl>
                </c15:categoryFilterException>
                <c15:categoryFilterException>
                  <c15:sqref>'Q4(5)属性'!$AU$21</c15:sqref>
                  <c15:dLbl>
                    <c:idx val="1"/>
                    <c:spPr>
                      <a:solidFill>
                        <a:schemeClr val="bg1"/>
                      </a:solidFill>
                    </c:spPr>
                    <c:txPr>
                      <a:bodyPr/>
                      <a:lstStyle/>
                      <a:p>
                        <a:pPr>
                          <a:defRPr altLang="en-US" sz="800">
                            <a:solidFill>
                              <a:srgbClr val="000000"/>
                            </a:solidFill>
                          </a:defRPr>
                        </a:pPr>
                        <a:endParaRPr lang="ja-JP"/>
                      </a:p>
                    </c:txPr>
                    <c:dLblPos val="inEnd"/>
                    <c:showLegendKey val="0"/>
                    <c:showVal val="1"/>
                    <c:showCatName val="0"/>
                    <c:showSerName val="0"/>
                    <c:showPercent val="0"/>
                    <c:showBubbleSize val="0"/>
                    <c:extLst>
                      <c:ext xmlns:c16="http://schemas.microsoft.com/office/drawing/2014/chart" uri="{C3380CC4-5D6E-409C-BE32-E72D297353CC}">
                        <c16:uniqueId val="{00000013-97EC-4735-822A-A09E0FFB015D}"/>
                      </c:ext>
                    </c:extLst>
                  </c15:dLbl>
                </c15:categoryFilterException>
              </c15:categoryFilterExceptions>
            </c:ext>
            <c:ext xmlns:c16="http://schemas.microsoft.com/office/drawing/2014/chart" uri="{C3380CC4-5D6E-409C-BE32-E72D297353CC}">
              <c16:uniqueId val="{00000008-7DC6-4E31-A83A-695BD7E692B0}"/>
            </c:ext>
          </c:extLst>
        </c:ser>
        <c:ser>
          <c:idx val="13"/>
          <c:order val="4"/>
          <c:tx>
            <c:strRef>
              <c:f>'Q4(5)属性'!$AV$2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7DC6-4E31-A83A-695BD7E692B0}"/>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7DC6-4E31-A83A-695BD7E692B0}"/>
                </c:ext>
              </c:extLst>
            </c:dLbl>
            <c:dLbl>
              <c:idx val="17"/>
              <c:layout>
                <c:manualLayout>
                  <c:x val="-5.3186766797386062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4022-4052-9045-51E43640BD82}"/>
                </c:ext>
              </c:extLst>
            </c:dLbl>
            <c:dLbl>
              <c:idx val="18"/>
              <c:layout>
                <c:manualLayout>
                  <c:x val="-3.3684952305011173E-2"/>
                  <c:y val="-6.780810306831666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4022-4052-9045-51E43640BD82}"/>
                </c:ext>
              </c:extLst>
            </c:dLbl>
            <c:dLbl>
              <c:idx val="22"/>
              <c:layout>
                <c:manualLayout>
                  <c:x val="-8.8644611328976761E-3"/>
                  <c:y val="1.69520257670804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4022-4052-9045-51E43640BD82}"/>
                </c:ext>
              </c:extLst>
            </c:dLbl>
            <c:dLbl>
              <c:idx val="26"/>
              <c:layout>
                <c:manualLayout>
                  <c:x val="1.0637353359477082E-2"/>
                  <c:y val="-6.780810306831666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4022-4052-9045-51E43640BD82}"/>
                </c:ext>
              </c:extLst>
            </c:dLbl>
            <c:dLbl>
              <c:idx val="28"/>
              <c:layout>
                <c:manualLayout>
                  <c:x val="2.3047598945533959E-2"/>
                  <c:y val="-5.085474249605774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4022-4052-9045-51E43640BD82}"/>
                </c:ext>
              </c:extLst>
            </c:dLbl>
            <c:spPr>
              <a:solidFill>
                <a:schemeClr val="bg1"/>
              </a:solidFill>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'Q4(5)属性'!$AP$3:$AP$50</c15:sqref>
                  </c15:fullRef>
                </c:ext>
              </c:extLst>
              <c:f>('Q4(5)属性'!$AP$3:$AP$4,'Q4(5)属性'!$AP$23:$AP$50)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'Q4(5)属性'!$AV$3:$AV$50</c15:sqref>
                  </c15:fullRef>
                </c:ext>
              </c:extLst>
              <c:f>('Q4(5)属性'!$AV$3:$AV$4,'Q4(5)属性'!$AV$23:$AV$50)</c:f>
              <c:numCache>
                <c:formatCode>0.0</c:formatCode>
                <c:ptCount val="30"/>
                <c:pt idx="0">
                  <c:v>14.285714285714286</c:v>
                </c:pt>
                <c:pt idx="1">
                  <c:v>2.8883183568677793</c:v>
                </c:pt>
                <c:pt idx="3">
                  <c:v>3.225806451612903</c:v>
                </c:pt>
                <c:pt idx="4">
                  <c:v>2.7972027972027971</c:v>
                </c:pt>
                <c:pt idx="5">
                  <c:v>2.2831050228310499</c:v>
                </c:pt>
                <c:pt idx="6">
                  <c:v>14.285714285714285</c:v>
                </c:pt>
                <c:pt idx="7">
                  <c:v>3.3333333333333335</c:v>
                </c:pt>
                <c:pt idx="8">
                  <c:v>1.5873015873015872</c:v>
                </c:pt>
                <c:pt idx="9">
                  <c:v>1.9867549668874174</c:v>
                </c:pt>
                <c:pt idx="10">
                  <c:v>8.1081081081081088</c:v>
                </c:pt>
                <c:pt idx="12">
                  <c:v>2.3178807947019866</c:v>
                </c:pt>
                <c:pt idx="13">
                  <c:v>2.9106029106029108</c:v>
                </c:pt>
                <c:pt idx="14">
                  <c:v>2.7247956403269753</c:v>
                </c:pt>
                <c:pt idx="15">
                  <c:v>4.1009463722397479</c:v>
                </c:pt>
                <c:pt idx="16">
                  <c:v>1.4492753623188406</c:v>
                </c:pt>
                <c:pt idx="17">
                  <c:v>0</c:v>
                </c:pt>
                <c:pt idx="18">
                  <c:v>0</c:v>
                </c:pt>
                <c:pt idx="20">
                  <c:v>3.5830618892508146</c:v>
                </c:pt>
                <c:pt idx="21">
                  <c:v>1.9943019943019942</c:v>
                </c:pt>
                <c:pt idx="22">
                  <c:v>5.2631578947368416</c:v>
                </c:pt>
                <c:pt idx="23">
                  <c:v>2.2222222222222223</c:v>
                </c:pt>
                <c:pt idx="24">
                  <c:v>0</c:v>
                </c:pt>
                <c:pt idx="25">
                  <c:v>2.9556650246305418</c:v>
                </c:pt>
                <c:pt idx="26">
                  <c:v>0</c:v>
                </c:pt>
                <c:pt idx="27">
                  <c:v>2.2727272727272729</c:v>
                </c:pt>
                <c:pt idx="28">
                  <c:v>0</c:v>
                </c:pt>
                <c:pt idx="29">
                  <c:v>3.5714285714285712</c:v>
                </c:pt>
              </c:numCache>
            </c:numRef>
          </c:val>
          <c:extLst>
            <c:ext xmlns:c15="http://schemas.microsoft.com/office/drawing/2012/chart" uri="{02D57815-91ED-43cb-92C2-25804820EDAC}">
              <c15:categoryFilterExceptions>
                <c15:categoryFilterException>
                  <c15:sqref>'Q4(5)属性'!$AV$5</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4-97EC-4735-822A-A09E0FFB015D}"/>
                      </c:ext>
                    </c:extLst>
                  </c15:dLbl>
                </c15:categoryFilterException>
                <c15:categoryFilterException>
                  <c15:sqref>'Q4(5)属性'!$AV$6</c15:sqref>
                  <c15:dLbl>
                    <c:idx val="1"/>
                    <c:layout>
                      <c:manualLayout>
                        <c:x val="1.831044527673741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5-97EC-4735-822A-A09E0FFB015D}"/>
                      </c:ext>
                    </c:extLst>
                  </c15:dLbl>
                </c15:categoryFilterException>
                <c15:categoryFilterException>
                  <c15:sqref>'Q4(5)属性'!$AV$7</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6-97EC-4735-822A-A09E0FFB015D}"/>
                      </c:ext>
                    </c:extLst>
                  </c15:dLbl>
                </c15:categoryFilterException>
                <c15:categoryFilterException>
                  <c15:sqref>'Q4(5)属性'!$AV$8</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7-97EC-4735-822A-A09E0FFB015D}"/>
                      </c:ext>
                    </c:extLst>
                  </c15:dLbl>
                </c15:categoryFilterException>
                <c15:categoryFilterException>
                  <c15:sqref>'Q4(5)属性'!$AV$9</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8-97EC-4735-822A-A09E0FFB015D}"/>
                      </c:ext>
                    </c:extLst>
                  </c15:dLbl>
                </c15:categoryFilterException>
                <c15:categoryFilterException>
                  <c15:sqref>'Q4(5)属性'!$AV$10</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9-97EC-4735-822A-A09E0FFB015D}"/>
                      </c:ext>
                    </c:extLst>
                  </c15:dLbl>
                </c15:categoryFilterException>
                <c15:categoryFilterException>
                  <c15:sqref>'Q4(5)属性'!$AV$11</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A-97EC-4735-822A-A09E0FFB015D}"/>
                      </c:ext>
                    </c:extLst>
                  </c15:dLbl>
                </c15:categoryFilterException>
                <c15:categoryFilterException>
                  <c15:sqref>'Q4(5)属性'!$AV$12</c15:sqref>
                  <c15:dLbl>
                    <c:idx val="1"/>
                    <c:layout>
                      <c:manualLayout>
                        <c:x val="1.664585934248855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B-97EC-4735-822A-A09E0FFB015D}"/>
                      </c:ext>
                    </c:extLst>
                  </c15:dLbl>
                </c15:categoryFilterException>
                <c15:categoryFilterException>
                  <c15:sqref>'Q4(5)属性'!$AV$13</c15:sqref>
                  <c15:dLbl>
                    <c:idx val="1"/>
                    <c:layout>
                      <c:manualLayout>
                        <c:x val="1.8310445276737534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C-97EC-4735-822A-A09E0FFB015D}"/>
                      </c:ext>
                    </c:extLst>
                  </c15:dLbl>
                </c15:categoryFilterException>
                <c15:categoryFilterException>
                  <c15:sqref>'Q4(5)属性'!$AV$14</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D-97EC-4735-822A-A09E0FFB015D}"/>
                      </c:ext>
                    </c:extLst>
                  </c15:dLbl>
                </c15:categoryFilterException>
                <c15:categoryFilterException>
                  <c15:sqref>'Q4(5)属性'!$AV$15</c15:sqref>
                  <c15:dLbl>
                    <c:idx val="1"/>
                    <c:layout>
                      <c:manualLayout>
                        <c:x val="2.496878901373271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E-97EC-4735-822A-A09E0FFB015D}"/>
                      </c:ext>
                    </c:extLst>
                  </c15:dLbl>
                </c15:categoryFilterException>
                <c15:categoryFilterException>
                  <c15:sqref>'Q4(5)属性'!$AV$17</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F-97EC-4735-822A-A09E0FFB015D}"/>
                      </c:ext>
                    </c:extLst>
                  </c15:dLbl>
                </c15:categoryFilterException>
                <c15:categoryFilterException>
                  <c15:sqref>'Q4(5)属性'!$AV$18</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0-97EC-4735-822A-A09E0FFB015D}"/>
                      </c:ext>
                    </c:extLst>
                  </c15:dLbl>
                </c15:categoryFilterException>
                <c15:categoryFilterException>
                  <c15:sqref>'Q4(5)属性'!$AV$19</c15:sqref>
                  <c15:dLbl>
                    <c:idx val="1"/>
                    <c:layout>
                      <c:manualLayout>
                        <c:x val="1.83103142069788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1-97EC-4735-822A-A09E0FFB015D}"/>
                      </c:ext>
                    </c:extLst>
                  </c15:dLbl>
                </c15:categoryFilterException>
                <c15:categoryFilterException>
                  <c15:sqref>'Q4(5)属性'!$AV$20</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2-97EC-4735-822A-A09E0FFB015D}"/>
                      </c:ext>
                    </c:extLst>
                  </c15:dLbl>
                </c15:categoryFilterException>
                <c15:categoryFilterException>
                  <c15:sqref>'Q4(5)属性'!$AV$21</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3-97EC-4735-822A-A09E0FFB015D}"/>
                      </c:ext>
                    </c:extLst>
                  </c15:dLbl>
                </c15:categoryFilterException>
              </c15:categoryFilterExceptions>
            </c:ext>
            <c:ext xmlns:c16="http://schemas.microsoft.com/office/drawing/2014/chart" uri="{C3380CC4-5D6E-409C-BE32-E72D297353CC}">
              <c16:uniqueId val="{0000000B-7DC6-4E31-A83A-695BD7E692B0}"/>
            </c:ext>
          </c:extLst>
        </c:ser>
        <c:ser>
          <c:idx val="0"/>
          <c:order val="5"/>
          <c:tx>
            <c:strRef>
              <c:f>'Q4(5)属性'!$AW$2</c:f>
              <c:strCache>
                <c:ptCount val="1"/>
                <c:pt idx="0">
                  <c:v>わからない</c:v>
                </c:pt>
              </c:strCache>
            </c:strRef>
          </c:tx>
          <c:spPr>
            <a:pattFill prst="dotGrid">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7DC6-4E31-A83A-695BD7E692B0}"/>
                </c:ext>
              </c:extLst>
            </c:dLbl>
            <c:dLbl>
              <c:idx val="18"/>
              <c:layout>
                <c:manualLayout>
                  <c:x val="0"/>
                  <c:y val="1.3348051785101704E-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4022-4052-9045-51E43640BD82}"/>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'Q4(5)属性'!$AP$3:$AP$50</c15:sqref>
                  </c15:fullRef>
                </c:ext>
              </c:extLst>
              <c:f>('Q4(5)属性'!$AP$3:$AP$4,'Q4(5)属性'!$AP$23:$AP$50)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'Q4(5)属性'!$AW$3:$AW$50</c15:sqref>
                  </c15:fullRef>
                </c:ext>
              </c:extLst>
              <c:f>('Q4(5)属性'!$AW$3:$AW$4,'Q4(5)属性'!$AW$23:$AW$50)</c:f>
              <c:numCache>
                <c:formatCode>0.0</c:formatCode>
                <c:ptCount val="30"/>
                <c:pt idx="0">
                  <c:v>14.285714285714286</c:v>
                </c:pt>
                <c:pt idx="1">
                  <c:v>7.3812580231065477</c:v>
                </c:pt>
                <c:pt idx="3">
                  <c:v>5.376344086021505</c:v>
                </c:pt>
                <c:pt idx="4">
                  <c:v>9.2307692307692317</c:v>
                </c:pt>
                <c:pt idx="5">
                  <c:v>5.4794520547945202</c:v>
                </c:pt>
                <c:pt idx="6">
                  <c:v>14.285714285714285</c:v>
                </c:pt>
                <c:pt idx="7">
                  <c:v>4.4444444444444446</c:v>
                </c:pt>
                <c:pt idx="8">
                  <c:v>12.698412698412698</c:v>
                </c:pt>
                <c:pt idx="9">
                  <c:v>5.298013245033113</c:v>
                </c:pt>
                <c:pt idx="10">
                  <c:v>5.4054054054054053</c:v>
                </c:pt>
                <c:pt idx="12">
                  <c:v>8.6092715231788084</c:v>
                </c:pt>
                <c:pt idx="13">
                  <c:v>6.8607068607068609</c:v>
                </c:pt>
                <c:pt idx="14">
                  <c:v>6.8119891008174394</c:v>
                </c:pt>
                <c:pt idx="15">
                  <c:v>6.309148264984227</c:v>
                </c:pt>
                <c:pt idx="16">
                  <c:v>14.492753623188406</c:v>
                </c:pt>
                <c:pt idx="17">
                  <c:v>5.5555555555555554</c:v>
                </c:pt>
                <c:pt idx="18">
                  <c:v>0</c:v>
                </c:pt>
                <c:pt idx="20">
                  <c:v>5.2117263843648214</c:v>
                </c:pt>
                <c:pt idx="21">
                  <c:v>7.9772079772079767</c:v>
                </c:pt>
                <c:pt idx="22">
                  <c:v>0</c:v>
                </c:pt>
                <c:pt idx="23">
                  <c:v>4.4444444444444446</c:v>
                </c:pt>
                <c:pt idx="24">
                  <c:v>0</c:v>
                </c:pt>
                <c:pt idx="25">
                  <c:v>8.8669950738916263</c:v>
                </c:pt>
                <c:pt idx="26">
                  <c:v>13.953488372093023</c:v>
                </c:pt>
                <c:pt idx="27">
                  <c:v>20.454545454545457</c:v>
                </c:pt>
                <c:pt idx="28">
                  <c:v>50</c:v>
                </c:pt>
                <c:pt idx="29">
                  <c:v>3.5714285714285712</c:v>
                </c:pt>
              </c:numCache>
            </c:numRef>
          </c:val>
          <c:extLst>
            <c:ext xmlns:c16="http://schemas.microsoft.com/office/drawing/2014/chart" uri="{C3380CC4-5D6E-409C-BE32-E72D297353CC}">
              <c16:uniqueId val="{0000000D-7DC6-4E31-A83A-695BD7E692B0}"/>
            </c:ext>
          </c:extLst>
        </c:ser>
        <c:ser>
          <c:idx val="5"/>
          <c:order val="6"/>
          <c:tx>
            <c:strRef>
              <c:f>'Q4(5)属性'!$AX$2</c:f>
              <c:strCache>
                <c:ptCount val="1"/>
                <c:pt idx="0">
                  <c:v>無回答</c:v>
                </c:pt>
              </c:strCache>
            </c:strRef>
          </c:tx>
          <c:spPr>
            <a:solidFill>
              <a:schemeClr val="bg1"/>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E-7DC6-4E31-A83A-695BD7E692B0}"/>
                </c:ext>
              </c:extLst>
            </c:dLbl>
            <c:dLbl>
              <c:idx val="18"/>
              <c:layout>
                <c:manualLayout>
                  <c:x val="2.6708691192327258E-2"/>
                  <c:y val="1.2431341954601653E-16"/>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4022-4052-9045-51E43640BD82}"/>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'Q4(5)属性'!$AP$3:$AP$50</c15:sqref>
                  </c15:fullRef>
                </c:ext>
              </c:extLst>
              <c:f>('Q4(5)属性'!$AP$3:$AP$4,'Q4(5)属性'!$AP$23:$AP$50)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'Q4(5)属性'!$AX$3:$AX$50</c15:sqref>
                  </c15:fullRef>
                </c:ext>
              </c:extLst>
              <c:f>('Q4(5)属性'!$AX$3:$AX$4,'Q4(5)属性'!$AX$23:$AX$50)</c:f>
              <c:numCache>
                <c:formatCode>0.0</c:formatCode>
                <c:ptCount val="30"/>
                <c:pt idx="0">
                  <c:v>14.285714285714286</c:v>
                </c:pt>
                <c:pt idx="1">
                  <c:v>0.19255455712451863</c:v>
                </c:pt>
                <c:pt idx="3">
                  <c:v>0</c:v>
                </c:pt>
                <c:pt idx="4">
                  <c:v>0.13986013986013987</c:v>
                </c:pt>
                <c:pt idx="5">
                  <c:v>0.45662100456621002</c:v>
                </c:pt>
                <c:pt idx="6">
                  <c:v>0</c:v>
                </c:pt>
                <c:pt idx="7">
                  <c:v>0</c:v>
                </c:pt>
                <c:pt idx="8">
                  <c:v>0</c:v>
                </c:pt>
                <c:pt idx="9">
                  <c:v>0.66225165562913912</c:v>
                </c:pt>
                <c:pt idx="10">
                  <c:v>0</c:v>
                </c:pt>
                <c:pt idx="12">
                  <c:v>0.33112582781456956</c:v>
                </c:pt>
                <c:pt idx="13">
                  <c:v>0</c:v>
                </c:pt>
                <c:pt idx="14">
                  <c:v>0.27247956403269752</c:v>
                </c:pt>
                <c:pt idx="15">
                  <c:v>0.31545741324921134</c:v>
                </c:pt>
                <c:pt idx="16">
                  <c:v>0</c:v>
                </c:pt>
                <c:pt idx="17">
                  <c:v>0</c:v>
                </c:pt>
                <c:pt idx="18">
                  <c:v>0</c:v>
                </c:pt>
                <c:pt idx="20">
                  <c:v>0.32573289902280134</c:v>
                </c:pt>
                <c:pt idx="21">
                  <c:v>0</c:v>
                </c:pt>
                <c:pt idx="22">
                  <c:v>0</c:v>
                </c:pt>
                <c:pt idx="23">
                  <c:v>0</c:v>
                </c:pt>
                <c:pt idx="24">
                  <c:v>0</c:v>
                </c:pt>
                <c:pt idx="25">
                  <c:v>0.24630541871921183</c:v>
                </c:pt>
                <c:pt idx="26">
                  <c:v>0</c:v>
                </c:pt>
                <c:pt idx="27">
                  <c:v>0</c:v>
                </c:pt>
                <c:pt idx="28">
                  <c:v>0</c:v>
                </c:pt>
                <c:pt idx="29">
                  <c:v>0</c:v>
                </c:pt>
              </c:numCache>
            </c:numRef>
          </c:val>
          <c:extLst>
            <c:ext xmlns:c16="http://schemas.microsoft.com/office/drawing/2014/chart" uri="{C3380CC4-5D6E-409C-BE32-E72D297353CC}">
              <c16:uniqueId val="{0000000F-7DC6-4E31-A83A-695BD7E692B0}"/>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3290210450069928"/>
          <c:h val="0.88988786131199427"/>
        </c:manualLayout>
      </c:layout>
      <c:barChart>
        <c:barDir val="bar"/>
        <c:grouping val="stacked"/>
        <c:varyColors val="0"/>
        <c:ser>
          <c:idx val="1"/>
          <c:order val="0"/>
          <c:tx>
            <c:strRef>
              <c:f>'Q4(5)比較'!$AR$2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7786-4259-902D-1832C3BFDF44}"/>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7786-4259-902D-1832C3BFDF44}"/>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7786-4259-902D-1832C3BFDF44}"/>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7786-4259-902D-1832C3BFDF44}"/>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7786-4259-902D-1832C3BFDF4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'Q4(5)比較'!$AP$3:$AP$5</c:f>
              <c:strCache>
                <c:ptCount val="3"/>
                <c:pt idx="0">
                  <c:v>凡例</c:v>
                </c:pt>
                <c:pt idx="1">
                  <c:v>(1,558)</c:v>
                </c:pt>
                <c:pt idx="2">
                  <c:v>(2,232)</c:v>
                </c:pt>
              </c:strCache>
            </c:strRef>
          </c:cat>
          <c:val>
            <c:numRef>
              <c:f>'Q4(5)比較'!$AR$3:$AR$5</c:f>
              <c:numCache>
                <c:formatCode>0.0</c:formatCode>
                <c:ptCount val="3"/>
                <c:pt idx="0">
                  <c:v>14.285714285714286</c:v>
                </c:pt>
                <c:pt idx="1">
                  <c:v>30.102695763799741</c:v>
                </c:pt>
                <c:pt idx="2">
                  <c:v>38.299999999999997</c:v>
                </c:pt>
              </c:numCache>
            </c:numRef>
          </c:val>
          <c:extLst>
            <c:ext xmlns:c16="http://schemas.microsoft.com/office/drawing/2014/chart" uri="{C3380CC4-5D6E-409C-BE32-E72D297353CC}">
              <c16:uniqueId val="{00000005-7786-4259-902D-1832C3BFDF44}"/>
            </c:ext>
          </c:extLst>
        </c:ser>
        <c:ser>
          <c:idx val="2"/>
          <c:order val="1"/>
          <c:tx>
            <c:strRef>
              <c:f>'Q4(5)比較'!$AS$2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7786-4259-902D-1832C3BFDF44}"/>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7786-4259-902D-1832C3BFDF44}"/>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7786-4259-902D-1832C3BFDF44}"/>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7786-4259-902D-1832C3BFDF4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'Q4(5)比較'!$AP$3:$AP$5</c:f>
              <c:strCache>
                <c:ptCount val="3"/>
                <c:pt idx="0">
                  <c:v>凡例</c:v>
                </c:pt>
                <c:pt idx="1">
                  <c:v>(1,558)</c:v>
                </c:pt>
                <c:pt idx="2">
                  <c:v>(2,232)</c:v>
                </c:pt>
              </c:strCache>
            </c:strRef>
          </c:cat>
          <c:val>
            <c:numRef>
              <c:f>'Q4(5)比較'!$AS$3:$AS$5</c:f>
              <c:numCache>
                <c:formatCode>0.0</c:formatCode>
                <c:ptCount val="3"/>
                <c:pt idx="0">
                  <c:v>14.285714285714286</c:v>
                </c:pt>
                <c:pt idx="1">
                  <c:v>29.13992297817715</c:v>
                </c:pt>
                <c:pt idx="2">
                  <c:v>29.2</c:v>
                </c:pt>
              </c:numCache>
            </c:numRef>
          </c:val>
          <c:extLst>
            <c:ext xmlns:c16="http://schemas.microsoft.com/office/drawing/2014/chart" uri="{C3380CC4-5D6E-409C-BE32-E72D297353CC}">
              <c16:uniqueId val="{0000000A-7786-4259-902D-1832C3BFDF44}"/>
            </c:ext>
          </c:extLst>
        </c:ser>
        <c:ser>
          <c:idx val="3"/>
          <c:order val="2"/>
          <c:tx>
            <c:strRef>
              <c:f>'Q4(5)比較'!$AT$2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7786-4259-902D-1832C3BFDF44}"/>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7786-4259-902D-1832C3BFDF44}"/>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7786-4259-902D-1832C3BFDF44}"/>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7786-4259-902D-1832C3BFDF44}"/>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7786-4259-902D-1832C3BFDF44}"/>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7786-4259-902D-1832C3BFDF4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'Q4(5)比較'!$AP$3:$AP$5</c:f>
              <c:strCache>
                <c:ptCount val="3"/>
                <c:pt idx="0">
                  <c:v>凡例</c:v>
                </c:pt>
                <c:pt idx="1">
                  <c:v>(1,558)</c:v>
                </c:pt>
                <c:pt idx="2">
                  <c:v>(2,232)</c:v>
                </c:pt>
              </c:strCache>
            </c:strRef>
          </c:cat>
          <c:val>
            <c:numRef>
              <c:f>'Q4(5)比較'!$AT$3:$AT$5</c:f>
              <c:numCache>
                <c:formatCode>0.0</c:formatCode>
                <c:ptCount val="3"/>
                <c:pt idx="0">
                  <c:v>14.285714285714286</c:v>
                </c:pt>
                <c:pt idx="1">
                  <c:v>26.893453145057766</c:v>
                </c:pt>
                <c:pt idx="2">
                  <c:v>23.7</c:v>
                </c:pt>
              </c:numCache>
            </c:numRef>
          </c:val>
          <c:extLst>
            <c:ext xmlns:c16="http://schemas.microsoft.com/office/drawing/2014/chart" uri="{C3380CC4-5D6E-409C-BE32-E72D297353CC}">
              <c16:uniqueId val="{00000011-7786-4259-902D-1832C3BFDF44}"/>
            </c:ext>
          </c:extLst>
        </c:ser>
        <c:ser>
          <c:idx val="4"/>
          <c:order val="3"/>
          <c:tx>
            <c:strRef>
              <c:f>'Q4(5)比較'!$AU$2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7786-4259-902D-1832C3BFDF44}"/>
                </c:ext>
              </c:extLst>
            </c:dLbl>
            <c:dLbl>
              <c:idx val="1"/>
              <c:layout>
                <c:manualLayout>
                  <c:x val="0"/>
                  <c:y val="5.3855124263581154E-2"/>
                </c:manualLayout>
              </c:layout>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7786-4259-902D-1832C3BFDF44}"/>
                </c:ext>
              </c:extLst>
            </c:dLbl>
            <c:dLbl>
              <c:idx val="2"/>
              <c:layout>
                <c:manualLayout>
                  <c:x val="0"/>
                  <c:y val="6.1548713444092747E-2"/>
                </c:manualLayout>
              </c:layout>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7786-4259-902D-1832C3BFDF44}"/>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7786-4259-902D-1832C3BFDF44}"/>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7786-4259-902D-1832C3BFDF44}"/>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7786-4259-902D-1832C3BFDF44}"/>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7786-4259-902D-1832C3BFDF44}"/>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7786-4259-902D-1832C3BFDF44}"/>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7786-4259-902D-1832C3BFDF44}"/>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7786-4259-902D-1832C3BFDF44}"/>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7786-4259-902D-1832C3BFDF44}"/>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7786-4259-902D-1832C3BFDF44}"/>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7786-4259-902D-1832C3BFDF44}"/>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7786-4259-902D-1832C3BFDF44}"/>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7786-4259-902D-1832C3BFDF4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'Q4(5)比較'!$AP$3:$AP$5</c:f>
              <c:strCache>
                <c:ptCount val="3"/>
                <c:pt idx="0">
                  <c:v>凡例</c:v>
                </c:pt>
                <c:pt idx="1">
                  <c:v>(1,558)</c:v>
                </c:pt>
                <c:pt idx="2">
                  <c:v>(2,232)</c:v>
                </c:pt>
              </c:strCache>
            </c:strRef>
          </c:cat>
          <c:val>
            <c:numRef>
              <c:f>'Q4(5)比較'!$AU$3:$AU$5</c:f>
              <c:numCache>
                <c:formatCode>0.0</c:formatCode>
                <c:ptCount val="3"/>
                <c:pt idx="0">
                  <c:v>14.285714285714286</c:v>
                </c:pt>
                <c:pt idx="1">
                  <c:v>3.4017971758664958</c:v>
                </c:pt>
                <c:pt idx="2">
                  <c:v>1.3</c:v>
                </c:pt>
              </c:numCache>
            </c:numRef>
          </c:val>
          <c:extLst>
            <c:ext xmlns:c16="http://schemas.microsoft.com/office/drawing/2014/chart" uri="{C3380CC4-5D6E-409C-BE32-E72D297353CC}">
              <c16:uniqueId val="{00000021-7786-4259-902D-1832C3BFDF44}"/>
            </c:ext>
          </c:extLst>
        </c:ser>
        <c:ser>
          <c:idx val="13"/>
          <c:order val="4"/>
          <c:tx>
            <c:strRef>
              <c:f>'Q4(5)比較'!$AV$2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7786-4259-902D-1832C3BFDF44}"/>
                </c:ext>
              </c:extLst>
            </c:dLbl>
            <c:dLbl>
              <c:idx val="1"/>
              <c:layout>
                <c:manualLayout>
                  <c:x val="-1.7317514306722538E-3"/>
                  <c:y val="-4.6161535083069492E-2"/>
                </c:manualLayout>
              </c:layout>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7786-4259-902D-1832C3BFDF44}"/>
                </c:ext>
              </c:extLst>
            </c:dLbl>
            <c:dLbl>
              <c:idx val="2"/>
              <c:layout>
                <c:manualLayout>
                  <c:x val="1.7317514306721268E-3"/>
                  <c:y val="-6.1548107649669087E-2"/>
                </c:manualLayout>
              </c:layout>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7786-4259-902D-1832C3BFDF44}"/>
                </c:ext>
              </c:extLst>
            </c:dLbl>
            <c:dLbl>
              <c:idx val="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5-7786-4259-902D-1832C3BFDF44}"/>
                </c:ext>
              </c:extLst>
            </c:dLbl>
            <c:dLbl>
              <c:idx val="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6-7786-4259-902D-1832C3BFDF44}"/>
                </c:ext>
              </c:extLst>
            </c:dLbl>
            <c:dLbl>
              <c:idx val="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7-7786-4259-902D-1832C3BFDF44}"/>
                </c:ext>
              </c:extLst>
            </c:dLbl>
            <c:dLbl>
              <c:idx val="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8-7786-4259-902D-1832C3BFDF44}"/>
                </c:ext>
              </c:extLst>
            </c:dLbl>
            <c:dLbl>
              <c:idx val="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9-7786-4259-902D-1832C3BFDF44}"/>
                </c:ext>
              </c:extLst>
            </c:dLbl>
            <c:dLbl>
              <c:idx val="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A-7786-4259-902D-1832C3BFDF44}"/>
                </c:ext>
              </c:extLst>
            </c:dLbl>
            <c:dLbl>
              <c:idx val="9"/>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B-7786-4259-902D-1832C3BFDF44}"/>
                </c:ext>
              </c:extLst>
            </c:dLbl>
            <c:dLbl>
              <c:idx val="10"/>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C-7786-4259-902D-1832C3BFDF44}"/>
                </c:ext>
              </c:extLst>
            </c:dLbl>
            <c:dLbl>
              <c:idx val="1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D-7786-4259-902D-1832C3BFDF44}"/>
                </c:ext>
              </c:extLst>
            </c:dLbl>
            <c:dLbl>
              <c:idx val="1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E-7786-4259-902D-1832C3BFDF44}"/>
                </c:ext>
              </c:extLst>
            </c:dLbl>
            <c:dLbl>
              <c:idx val="1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F-7786-4259-902D-1832C3BFDF44}"/>
                </c:ext>
              </c:extLst>
            </c:dLbl>
            <c:dLbl>
              <c:idx val="1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0-7786-4259-902D-1832C3BFDF44}"/>
                </c:ext>
              </c:extLst>
            </c:dLbl>
            <c:dLbl>
              <c:idx val="1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1-7786-4259-902D-1832C3BFDF44}"/>
                </c:ext>
              </c:extLst>
            </c:dLbl>
            <c:dLbl>
              <c:idx val="1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2-7786-4259-902D-1832C3BFDF44}"/>
                </c:ext>
              </c:extLst>
            </c:dLbl>
            <c:dLbl>
              <c:idx val="1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3-7786-4259-902D-1832C3BFDF44}"/>
                </c:ext>
              </c:extLst>
            </c:dLbl>
            <c:dLbl>
              <c:idx val="1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4-7786-4259-902D-1832C3BFDF44}"/>
                </c:ext>
              </c:extLst>
            </c:dLbl>
            <c:spPr>
              <a:solidFill>
                <a:schemeClr val="bg1"/>
              </a:solidFill>
            </c:sp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'Q4(5)比較'!$AP$3:$AP$5</c:f>
              <c:strCache>
                <c:ptCount val="3"/>
                <c:pt idx="0">
                  <c:v>凡例</c:v>
                </c:pt>
                <c:pt idx="1">
                  <c:v>(1,558)</c:v>
                </c:pt>
                <c:pt idx="2">
                  <c:v>(2,232)</c:v>
                </c:pt>
              </c:strCache>
            </c:strRef>
          </c:cat>
          <c:val>
            <c:numRef>
              <c:f>'Q4(5)比較'!$AV$3:$AV$5</c:f>
              <c:numCache>
                <c:formatCode>0.0</c:formatCode>
                <c:ptCount val="3"/>
                <c:pt idx="0">
                  <c:v>14.285714285714286</c:v>
                </c:pt>
                <c:pt idx="1">
                  <c:v>2.8883183568677793</c:v>
                </c:pt>
                <c:pt idx="2">
                  <c:v>1.8</c:v>
                </c:pt>
              </c:numCache>
            </c:numRef>
          </c:val>
          <c:extLst>
            <c:ext xmlns:c16="http://schemas.microsoft.com/office/drawing/2014/chart" uri="{C3380CC4-5D6E-409C-BE32-E72D297353CC}">
              <c16:uniqueId val="{00000035-7786-4259-902D-1832C3BFDF44}"/>
            </c:ext>
          </c:extLst>
        </c:ser>
        <c:ser>
          <c:idx val="0"/>
          <c:order val="5"/>
          <c:tx>
            <c:strRef>
              <c:f>'Q4(5)比較'!$AW$2</c:f>
              <c:strCache>
                <c:ptCount val="1"/>
                <c:pt idx="0">
                  <c:v>わからない</c:v>
                </c:pt>
              </c:strCache>
            </c:strRef>
          </c:tx>
          <c:spPr>
            <a:pattFill prst="dotGrid">
              <a:fgClr>
                <a:schemeClr val="tx1"/>
              </a:fgClr>
              <a:bgClr>
                <a:schemeClr val="bg1"/>
              </a:bgClr>
            </a:patt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6-7786-4259-902D-1832C3BFDF44}"/>
                </c:ext>
              </c:extLst>
            </c:dLbl>
            <c:dLbl>
              <c:idx val="2"/>
              <c:layout>
                <c:manualLayout>
                  <c:x val="5.195254292016253E-3"/>
                  <c:y val="2.30807675415347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62D-4A75-A83A-D4533DA4892E}"/>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'Q4(5)比較'!$AP$3:$AP$5</c:f>
              <c:strCache>
                <c:ptCount val="3"/>
                <c:pt idx="0">
                  <c:v>凡例</c:v>
                </c:pt>
                <c:pt idx="1">
                  <c:v>(1,558)</c:v>
                </c:pt>
                <c:pt idx="2">
                  <c:v>(2,232)</c:v>
                </c:pt>
              </c:strCache>
            </c:strRef>
          </c:cat>
          <c:val>
            <c:numRef>
              <c:f>'Q4(5)比較'!$AW$3:$AW$5</c:f>
              <c:numCache>
                <c:formatCode>0.0</c:formatCode>
                <c:ptCount val="3"/>
                <c:pt idx="0">
                  <c:v>14.285714285714286</c:v>
                </c:pt>
                <c:pt idx="1">
                  <c:v>7.3812580231065477</c:v>
                </c:pt>
                <c:pt idx="2">
                  <c:v>3</c:v>
                </c:pt>
              </c:numCache>
            </c:numRef>
          </c:val>
          <c:extLst>
            <c:ext xmlns:c16="http://schemas.microsoft.com/office/drawing/2014/chart" uri="{C3380CC4-5D6E-409C-BE32-E72D297353CC}">
              <c16:uniqueId val="{00000037-7786-4259-902D-1832C3BFDF44}"/>
            </c:ext>
          </c:extLst>
        </c:ser>
        <c:ser>
          <c:idx val="5"/>
          <c:order val="6"/>
          <c:tx>
            <c:strRef>
              <c:f>'Q4(5)比較'!$AX$2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8-7786-4259-902D-1832C3BFDF44}"/>
                </c:ext>
              </c:extLst>
            </c:dLbl>
            <c:dLbl>
              <c:idx val="2"/>
              <c:layout>
                <c:manualLayout>
                  <c:x val="2.6836420123442513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9-7786-4259-902D-1832C3BFDF44}"/>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'Q4(5)比較'!$AP$3:$AP$5</c:f>
              <c:strCache>
                <c:ptCount val="3"/>
                <c:pt idx="0">
                  <c:v>凡例</c:v>
                </c:pt>
                <c:pt idx="1">
                  <c:v>(1,558)</c:v>
                </c:pt>
                <c:pt idx="2">
                  <c:v>(2,232)</c:v>
                </c:pt>
              </c:strCache>
            </c:strRef>
          </c:cat>
          <c:val>
            <c:numRef>
              <c:f>'Q4(5)比較'!$AX$3:$AX$5</c:f>
              <c:numCache>
                <c:formatCode>0.0</c:formatCode>
                <c:ptCount val="3"/>
                <c:pt idx="0">
                  <c:v>14.285714285714286</c:v>
                </c:pt>
                <c:pt idx="1">
                  <c:v>0.19255455712451863</c:v>
                </c:pt>
                <c:pt idx="2">
                  <c:v>2.6</c:v>
                </c:pt>
              </c:numCache>
            </c:numRef>
          </c:val>
          <c:extLst>
            <c:ext xmlns:c16="http://schemas.microsoft.com/office/drawing/2014/chart" uri="{C3380CC4-5D6E-409C-BE32-E72D297353CC}">
              <c16:uniqueId val="{0000003A-7786-4259-902D-1832C3BFDF44}"/>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4809027777777777E-2"/>
          <c:y val="2.7998236331569663E-2"/>
          <c:w val="0.8059722222222222"/>
          <c:h val="0.9490941157607824"/>
        </c:manualLayout>
      </c:layout>
      <c:barChart>
        <c:barDir val="bar"/>
        <c:grouping val="percentStacked"/>
        <c:varyColors val="0"/>
        <c:ser>
          <c:idx val="0"/>
          <c:order val="0"/>
          <c:tx>
            <c:strRef>
              <c:f>'Q4(6)属性'!$AR$2</c:f>
              <c:strCache>
                <c:ptCount val="1"/>
                <c:pt idx="0">
                  <c:v>よく取り組んで
いると思う</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1685-4C80-8F9B-1D8DFF55B4B6}"/>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'Q4(6)属性'!$AP$3:$AP$22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'Q4(6)属性'!$AR$3:$AR$22</c:f>
              <c:numCache>
                <c:formatCode>0.0</c:formatCode>
                <c:ptCount val="20"/>
                <c:pt idx="0">
                  <c:v>14.285714285714286</c:v>
                </c:pt>
                <c:pt idx="1">
                  <c:v>11.0397946084724</c:v>
                </c:pt>
                <c:pt idx="3">
                  <c:v>10.810810810810811</c:v>
                </c:pt>
                <c:pt idx="4">
                  <c:v>11.176470588235295</c:v>
                </c:pt>
                <c:pt idx="6">
                  <c:v>7.6923076923076925</c:v>
                </c:pt>
                <c:pt idx="7">
                  <c:v>8.2191780821917799</c:v>
                </c:pt>
                <c:pt idx="8">
                  <c:v>6.7510548523206744</c:v>
                </c:pt>
                <c:pt idx="9">
                  <c:v>9.3567251461988299</c:v>
                </c:pt>
                <c:pt idx="10">
                  <c:v>11.748633879781421</c:v>
                </c:pt>
                <c:pt idx="11">
                  <c:v>14.146341463414632</c:v>
                </c:pt>
                <c:pt idx="12">
                  <c:v>14.705882352941178</c:v>
                </c:pt>
                <c:pt idx="13">
                  <c:v>19.696969696969695</c:v>
                </c:pt>
                <c:pt idx="15">
                  <c:v>10.65891472868217</c:v>
                </c:pt>
                <c:pt idx="16">
                  <c:v>12.173913043478262</c:v>
                </c:pt>
                <c:pt idx="17">
                  <c:v>11.797752808988763</c:v>
                </c:pt>
                <c:pt idx="18">
                  <c:v>9.0196078431372548</c:v>
                </c:pt>
                <c:pt idx="19">
                  <c:v>11.557788944723619</c:v>
                </c:pt>
              </c:numCache>
            </c:numRef>
          </c:val>
          <c:extLst>
            <c:ext xmlns:c16="http://schemas.microsoft.com/office/drawing/2014/chart" uri="{C3380CC4-5D6E-409C-BE32-E72D297353CC}">
              <c16:uniqueId val="{00000001-1685-4C80-8F9B-1D8DFF55B4B6}"/>
            </c:ext>
          </c:extLst>
        </c:ser>
        <c:ser>
          <c:idx val="1"/>
          <c:order val="1"/>
          <c:tx>
            <c:strRef>
              <c:f>'Q4(6)属性'!$AS$2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1685-4C80-8F9B-1D8DFF55B4B6}"/>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'Q4(6)属性'!$AP$3:$AP$22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'Q4(6)属性'!$AS$3:$AS$22</c:f>
              <c:numCache>
                <c:formatCode>0.0</c:formatCode>
                <c:ptCount val="20"/>
                <c:pt idx="0">
                  <c:v>14.285714285714286</c:v>
                </c:pt>
                <c:pt idx="1">
                  <c:v>21.758664955070603</c:v>
                </c:pt>
                <c:pt idx="3">
                  <c:v>20.19914651493599</c:v>
                </c:pt>
                <c:pt idx="4">
                  <c:v>22.941176470588236</c:v>
                </c:pt>
                <c:pt idx="6">
                  <c:v>7.6923076923076925</c:v>
                </c:pt>
                <c:pt idx="7">
                  <c:v>19.863013698630137</c:v>
                </c:pt>
                <c:pt idx="8">
                  <c:v>18.9873417721519</c:v>
                </c:pt>
                <c:pt idx="9">
                  <c:v>18.71345029239766</c:v>
                </c:pt>
                <c:pt idx="10">
                  <c:v>22.404371584699454</c:v>
                </c:pt>
                <c:pt idx="11">
                  <c:v>19.512195121951219</c:v>
                </c:pt>
                <c:pt idx="12">
                  <c:v>32.941176470588232</c:v>
                </c:pt>
                <c:pt idx="13">
                  <c:v>31.818181818181817</c:v>
                </c:pt>
                <c:pt idx="15">
                  <c:v>18.7984496124031</c:v>
                </c:pt>
                <c:pt idx="16">
                  <c:v>20</c:v>
                </c:pt>
                <c:pt idx="17">
                  <c:v>23.314606741573034</c:v>
                </c:pt>
                <c:pt idx="18">
                  <c:v>25.882352941176475</c:v>
                </c:pt>
                <c:pt idx="19">
                  <c:v>23.115577889447238</c:v>
                </c:pt>
              </c:numCache>
            </c:numRef>
          </c:val>
          <c:extLst>
            <c:ext xmlns:c16="http://schemas.microsoft.com/office/drawing/2014/chart" uri="{C3380CC4-5D6E-409C-BE32-E72D297353CC}">
              <c16:uniqueId val="{00000003-1685-4C80-8F9B-1D8DFF55B4B6}"/>
            </c:ext>
          </c:extLst>
        </c:ser>
        <c:ser>
          <c:idx val="2"/>
          <c:order val="2"/>
          <c:tx>
            <c:strRef>
              <c:f>'Q4(6)属性'!$AT$2</c:f>
              <c:strCache>
                <c:ptCount val="1"/>
                <c:pt idx="0">
                  <c:v>普通</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1685-4C80-8F9B-1D8DFF55B4B6}"/>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'Q4(6)属性'!$AP$3:$AP$22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'Q4(6)属性'!$AT$3:$AT$22</c:f>
              <c:numCache>
                <c:formatCode>0.0</c:formatCode>
                <c:ptCount val="20"/>
                <c:pt idx="0">
                  <c:v>14.285714285714286</c:v>
                </c:pt>
                <c:pt idx="1">
                  <c:v>31.001283697047498</c:v>
                </c:pt>
                <c:pt idx="3">
                  <c:v>32.005689900426745</c:v>
                </c:pt>
                <c:pt idx="4">
                  <c:v>30.235294117647062</c:v>
                </c:pt>
                <c:pt idx="6">
                  <c:v>23.076923076923077</c:v>
                </c:pt>
                <c:pt idx="7">
                  <c:v>28.082191780821919</c:v>
                </c:pt>
                <c:pt idx="8">
                  <c:v>31.223628691983123</c:v>
                </c:pt>
                <c:pt idx="9">
                  <c:v>31.578947368421051</c:v>
                </c:pt>
                <c:pt idx="10">
                  <c:v>30.327868852459016</c:v>
                </c:pt>
                <c:pt idx="11">
                  <c:v>37.560975609756099</c:v>
                </c:pt>
                <c:pt idx="12">
                  <c:v>27.647058823529413</c:v>
                </c:pt>
                <c:pt idx="13">
                  <c:v>28.787878787878789</c:v>
                </c:pt>
                <c:pt idx="15">
                  <c:v>34.108527131782942</c:v>
                </c:pt>
                <c:pt idx="16">
                  <c:v>27.826086956521738</c:v>
                </c:pt>
                <c:pt idx="17">
                  <c:v>29.49438202247191</c:v>
                </c:pt>
                <c:pt idx="18">
                  <c:v>31.764705882352938</c:v>
                </c:pt>
                <c:pt idx="19">
                  <c:v>28.643216080402013</c:v>
                </c:pt>
              </c:numCache>
            </c:numRef>
          </c:val>
          <c:extLst>
            <c:ext xmlns:c16="http://schemas.microsoft.com/office/drawing/2014/chart" uri="{C3380CC4-5D6E-409C-BE32-E72D297353CC}">
              <c16:uniqueId val="{00000005-1685-4C80-8F9B-1D8DFF55B4B6}"/>
            </c:ext>
          </c:extLst>
        </c:ser>
        <c:ser>
          <c:idx val="3"/>
          <c:order val="3"/>
          <c:tx>
            <c:strRef>
              <c:f>'Q4(6)属性'!$AU$2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1685-4C80-8F9B-1D8DFF55B4B6}"/>
                </c:ext>
              </c:extLst>
            </c:dLbl>
            <c:dLbl>
              <c:idx val="13"/>
              <c:layout>
                <c:manualLayout>
                  <c:x val="-1.5434027777777777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77A-4EAB-B041-534E0F962CFE}"/>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'Q4(6)属性'!$AP$3:$AP$22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'Q4(6)属性'!$AU$3:$AU$22</c:f>
              <c:numCache>
                <c:formatCode>0.0</c:formatCode>
                <c:ptCount val="20"/>
                <c:pt idx="0">
                  <c:v>14.285714285714286</c:v>
                </c:pt>
                <c:pt idx="1">
                  <c:v>5.3273427471116817</c:v>
                </c:pt>
                <c:pt idx="3">
                  <c:v>5.4054054054054053</c:v>
                </c:pt>
                <c:pt idx="4">
                  <c:v>5.2941176470588234</c:v>
                </c:pt>
                <c:pt idx="6">
                  <c:v>15.384615384615385</c:v>
                </c:pt>
                <c:pt idx="7">
                  <c:v>5.4794520547945202</c:v>
                </c:pt>
                <c:pt idx="8">
                  <c:v>5.0632911392405067</c:v>
                </c:pt>
                <c:pt idx="9">
                  <c:v>4.6783625730994149</c:v>
                </c:pt>
                <c:pt idx="10">
                  <c:v>6.557377049180328</c:v>
                </c:pt>
                <c:pt idx="11">
                  <c:v>3.4146341463414638</c:v>
                </c:pt>
                <c:pt idx="12">
                  <c:v>5.8823529411764701</c:v>
                </c:pt>
                <c:pt idx="13">
                  <c:v>3.0303030303030303</c:v>
                </c:pt>
                <c:pt idx="15">
                  <c:v>4.6511627906976747</c:v>
                </c:pt>
                <c:pt idx="16">
                  <c:v>4.3478260869565215</c:v>
                </c:pt>
                <c:pt idx="17">
                  <c:v>7.02247191011236</c:v>
                </c:pt>
                <c:pt idx="18">
                  <c:v>5.4901960784313726</c:v>
                </c:pt>
                <c:pt idx="19">
                  <c:v>5.025125628140704</c:v>
                </c:pt>
              </c:numCache>
            </c:numRef>
          </c:val>
          <c:extLst>
            <c:ext xmlns:c16="http://schemas.microsoft.com/office/drawing/2014/chart" uri="{C3380CC4-5D6E-409C-BE32-E72D297353CC}">
              <c16:uniqueId val="{00000007-1685-4C80-8F9B-1D8DFF55B4B6}"/>
            </c:ext>
          </c:extLst>
        </c:ser>
        <c:ser>
          <c:idx val="4"/>
          <c:order val="4"/>
          <c:tx>
            <c:strRef>
              <c:f>'Q4(6)属性'!$AV$2</c:f>
              <c:strCache>
                <c:ptCount val="1"/>
                <c:pt idx="0">
                  <c:v>取組みが不十分
だと思う</c:v>
                </c:pt>
              </c:strCache>
            </c:strRef>
          </c:tx>
          <c:spPr>
            <a:pattFill prst="pct4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1685-4C80-8F9B-1D8DFF55B4B6}"/>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'Q4(6)属性'!$AP$3:$AP$22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'Q4(6)属性'!$AV$3:$AV$22</c:f>
              <c:numCache>
                <c:formatCode>0.0</c:formatCode>
                <c:ptCount val="20"/>
                <c:pt idx="0">
                  <c:v>14.285714285714286</c:v>
                </c:pt>
                <c:pt idx="1">
                  <c:v>4.4929396662387679</c:v>
                </c:pt>
                <c:pt idx="3">
                  <c:v>5.1209103840682788</c:v>
                </c:pt>
                <c:pt idx="4">
                  <c:v>3.882352941176471</c:v>
                </c:pt>
                <c:pt idx="6">
                  <c:v>0</c:v>
                </c:pt>
                <c:pt idx="7">
                  <c:v>6.1643835616438354</c:v>
                </c:pt>
                <c:pt idx="8">
                  <c:v>2.5316455696202533</c:v>
                </c:pt>
                <c:pt idx="9">
                  <c:v>7.3099415204678362</c:v>
                </c:pt>
                <c:pt idx="10">
                  <c:v>3.8251366120218582</c:v>
                </c:pt>
                <c:pt idx="11">
                  <c:v>3.9024390243902438</c:v>
                </c:pt>
                <c:pt idx="12">
                  <c:v>4.117647058823529</c:v>
                </c:pt>
                <c:pt idx="13">
                  <c:v>1.5151515151515151</c:v>
                </c:pt>
                <c:pt idx="15">
                  <c:v>4.2635658914728678</c:v>
                </c:pt>
                <c:pt idx="16">
                  <c:v>6.0869565217391308</c:v>
                </c:pt>
                <c:pt idx="17">
                  <c:v>3.9325842696629212</c:v>
                </c:pt>
                <c:pt idx="18">
                  <c:v>3.9215686274509802</c:v>
                </c:pt>
                <c:pt idx="19">
                  <c:v>5.025125628140704</c:v>
                </c:pt>
              </c:numCache>
            </c:numRef>
          </c:val>
          <c:extLst>
            <c:ext xmlns:c16="http://schemas.microsoft.com/office/drawing/2014/chart" uri="{C3380CC4-5D6E-409C-BE32-E72D297353CC}">
              <c16:uniqueId val="{00000009-1685-4C80-8F9B-1D8DFF55B4B6}"/>
            </c:ext>
          </c:extLst>
        </c:ser>
        <c:ser>
          <c:idx val="5"/>
          <c:order val="5"/>
          <c:tx>
            <c:strRef>
              <c:f>'Q4(6)属性'!$AW$2</c:f>
              <c:strCache>
                <c:ptCount val="1"/>
                <c:pt idx="0">
                  <c:v>わからない</c:v>
                </c:pt>
              </c:strCache>
            </c:strRef>
          </c:tx>
          <c:spPr>
            <a:pattFill prst="dotGrid">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1685-4C80-8F9B-1D8DFF55B4B6}"/>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'Q4(6)属性'!$AP$3:$AP$22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'Q4(6)属性'!$AW$3:$AW$22</c:f>
              <c:numCache>
                <c:formatCode>0.0</c:formatCode>
                <c:ptCount val="20"/>
                <c:pt idx="0">
                  <c:v>14.285714285714286</c:v>
                </c:pt>
                <c:pt idx="1">
                  <c:v>26.123234916559689</c:v>
                </c:pt>
                <c:pt idx="3">
                  <c:v>26.315789473684209</c:v>
                </c:pt>
                <c:pt idx="4">
                  <c:v>26.117647058823529</c:v>
                </c:pt>
                <c:pt idx="6">
                  <c:v>46.153846153846153</c:v>
                </c:pt>
                <c:pt idx="7">
                  <c:v>32.19178082191781</c:v>
                </c:pt>
                <c:pt idx="8">
                  <c:v>35.443037974683541</c:v>
                </c:pt>
                <c:pt idx="9">
                  <c:v>28.362573099415204</c:v>
                </c:pt>
                <c:pt idx="10">
                  <c:v>24.863387978142075</c:v>
                </c:pt>
                <c:pt idx="11">
                  <c:v>21.463414634146343</c:v>
                </c:pt>
                <c:pt idx="12">
                  <c:v>12.941176470588237</c:v>
                </c:pt>
                <c:pt idx="13">
                  <c:v>15.151515151515152</c:v>
                </c:pt>
                <c:pt idx="15">
                  <c:v>27.131782945736433</c:v>
                </c:pt>
                <c:pt idx="16">
                  <c:v>29.565217391304348</c:v>
                </c:pt>
                <c:pt idx="17">
                  <c:v>23.876404494382022</c:v>
                </c:pt>
                <c:pt idx="18">
                  <c:v>23.921568627450981</c:v>
                </c:pt>
                <c:pt idx="19">
                  <c:v>26.633165829145728</c:v>
                </c:pt>
              </c:numCache>
            </c:numRef>
          </c:val>
          <c:extLst>
            <c:ext xmlns:c16="http://schemas.microsoft.com/office/drawing/2014/chart" uri="{C3380CC4-5D6E-409C-BE32-E72D297353CC}">
              <c16:uniqueId val="{0000000B-1685-4C80-8F9B-1D8DFF55B4B6}"/>
            </c:ext>
          </c:extLst>
        </c:ser>
        <c:ser>
          <c:idx val="6"/>
          <c:order val="6"/>
          <c:tx>
            <c:strRef>
              <c:f>'Q4(6)属性'!$AX$2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1685-4C80-8F9B-1D8DFF55B4B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'Q4(6)属性'!$AP$3:$AP$22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'Q4(6)属性'!$AX$3:$AX$22</c:f>
              <c:numCache>
                <c:formatCode>0.0</c:formatCode>
                <c:ptCount val="20"/>
                <c:pt idx="0">
                  <c:v>14.285714285714286</c:v>
                </c:pt>
                <c:pt idx="1">
                  <c:v>0.25673940949935814</c:v>
                </c:pt>
                <c:pt idx="3">
                  <c:v>0.14224751066856331</c:v>
                </c:pt>
                <c:pt idx="4">
                  <c:v>0.35294117647058826</c:v>
                </c:pt>
                <c:pt idx="6">
                  <c:v>0</c:v>
                </c:pt>
                <c:pt idx="7">
                  <c:v>0</c:v>
                </c:pt>
                <c:pt idx="8">
                  <c:v>0</c:v>
                </c:pt>
                <c:pt idx="9">
                  <c:v>0</c:v>
                </c:pt>
                <c:pt idx="10">
                  <c:v>0.27322404371584702</c:v>
                </c:pt>
                <c:pt idx="11">
                  <c:v>0</c:v>
                </c:pt>
                <c:pt idx="12">
                  <c:v>1.7647058823529411</c:v>
                </c:pt>
                <c:pt idx="13">
                  <c:v>0</c:v>
                </c:pt>
                <c:pt idx="15">
                  <c:v>0.38759689922480622</c:v>
                </c:pt>
                <c:pt idx="16">
                  <c:v>0</c:v>
                </c:pt>
                <c:pt idx="17">
                  <c:v>0.5617977528089888</c:v>
                </c:pt>
                <c:pt idx="18">
                  <c:v>0</c:v>
                </c:pt>
                <c:pt idx="19">
                  <c:v>0</c:v>
                </c:pt>
              </c:numCache>
            </c:numRef>
          </c:val>
          <c:extLst>
            <c:ext xmlns:c16="http://schemas.microsoft.com/office/drawing/2014/chart" uri="{C3380CC4-5D6E-409C-BE32-E72D297353CC}">
              <c16:uniqueId val="{0000000D-1685-4C80-8F9B-1D8DFF55B4B6}"/>
            </c:ext>
          </c:extLst>
        </c:ser>
        <c:dLbls>
          <c:showLegendKey val="0"/>
          <c:showVal val="0"/>
          <c:showCatName val="0"/>
          <c:showSerName val="0"/>
          <c:showPercent val="0"/>
          <c:showBubbleSize val="0"/>
        </c:dLbls>
        <c:gapWidth val="30"/>
        <c:overlap val="100"/>
        <c:serLines/>
        <c:axId val="88242735"/>
        <c:axId val="1302220511"/>
      </c:barChart>
      <c:catAx>
        <c:axId val="88242735"/>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2220511"/>
        <c:crosses val="autoZero"/>
        <c:auto val="1"/>
        <c:lblAlgn val="ctr"/>
        <c:lblOffset val="100"/>
        <c:noMultiLvlLbl val="0"/>
      </c:catAx>
      <c:valAx>
        <c:axId val="1302220511"/>
        <c:scaling>
          <c:orientation val="minMax"/>
        </c:scaling>
        <c:delete val="1"/>
        <c:axPos val="t"/>
        <c:numFmt formatCode="0%" sourceLinked="1"/>
        <c:majorTickMark val="none"/>
        <c:minorTickMark val="none"/>
        <c:tickLblPos val="nextTo"/>
        <c:crossAx val="88242735"/>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828939631763307"/>
          <c:y val="3.4489798655917586E-2"/>
          <c:w val="0.64827995950546624"/>
          <c:h val="0.94137936122550281"/>
        </c:manualLayout>
      </c:layout>
      <c:barChart>
        <c:barDir val="bar"/>
        <c:grouping val="stacked"/>
        <c:varyColors val="0"/>
        <c:ser>
          <c:idx val="1"/>
          <c:order val="0"/>
          <c:tx>
            <c:strRef>
              <c:f>'Q4(6)属性'!$AR$2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4248-4CE1-AA42-14F80A1854DF}"/>
                </c:ext>
              </c:extLst>
            </c:dLbl>
            <c:dLbl>
              <c:idx val="18"/>
              <c:layout>
                <c:manualLayout>
                  <c:x val="-1.7728922265795387E-2"/>
                  <c:y val="5.085607730123749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DE16-49DB-A600-CD779D5CAB0C}"/>
                </c:ext>
              </c:extLst>
            </c:dLbl>
            <c:dLbl>
              <c:idx val="24"/>
              <c:layout>
                <c:manualLayout>
                  <c:x val="-1.5956030039215849E-2"/>
                  <c:y val="5.085607730123749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DE16-49DB-A600-CD779D5CAB0C}"/>
                </c:ext>
              </c:extLst>
            </c:dLbl>
            <c:dLbl>
              <c:idx val="28"/>
              <c:layout>
                <c:manualLayout>
                  <c:x val="-1.7728922265795387E-2"/>
                  <c:y val="6.780810306831790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DE16-49DB-A600-CD779D5CAB0C}"/>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'Q4(6)属性'!$AP$3:$AP$50</c15:sqref>
                  </c15:fullRef>
                </c:ext>
              </c:extLst>
              <c:f>('Q4(6)属性'!$AP$3:$AP$4,'Q4(6)属性'!$AP$23:$AP$50)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'Q4(6)属性'!$AR$3:$AR$50</c15:sqref>
                  </c15:fullRef>
                </c:ext>
              </c:extLst>
              <c:f>('Q4(6)属性'!$AR$3:$AR$4,'Q4(6)属性'!$AR$23:$AR$50)</c:f>
              <c:numCache>
                <c:formatCode>0.0</c:formatCode>
                <c:ptCount val="30"/>
                <c:pt idx="0">
                  <c:v>14.285714285714286</c:v>
                </c:pt>
                <c:pt idx="1">
                  <c:v>11.0397946084724</c:v>
                </c:pt>
                <c:pt idx="3">
                  <c:v>10.75268817204301</c:v>
                </c:pt>
                <c:pt idx="4">
                  <c:v>9.0909090909090917</c:v>
                </c:pt>
                <c:pt idx="5">
                  <c:v>13.24200913242009</c:v>
                </c:pt>
                <c:pt idx="6">
                  <c:v>28.571428571428569</c:v>
                </c:pt>
                <c:pt idx="7">
                  <c:v>13.333333333333334</c:v>
                </c:pt>
                <c:pt idx="8">
                  <c:v>4.7619047619047619</c:v>
                </c:pt>
                <c:pt idx="9">
                  <c:v>17.218543046357617</c:v>
                </c:pt>
                <c:pt idx="10">
                  <c:v>8.1081081081081088</c:v>
                </c:pt>
                <c:pt idx="12">
                  <c:v>11.258278145695364</c:v>
                </c:pt>
                <c:pt idx="13">
                  <c:v>9.9792099792099798</c:v>
                </c:pt>
                <c:pt idx="14">
                  <c:v>11.989100817438691</c:v>
                </c:pt>
                <c:pt idx="15">
                  <c:v>11.041009463722396</c:v>
                </c:pt>
                <c:pt idx="16">
                  <c:v>13.043478260869565</c:v>
                </c:pt>
                <c:pt idx="17">
                  <c:v>11.111111111111111</c:v>
                </c:pt>
                <c:pt idx="18">
                  <c:v>0</c:v>
                </c:pt>
                <c:pt idx="20">
                  <c:v>11.563517915309445</c:v>
                </c:pt>
                <c:pt idx="21">
                  <c:v>11.965811965811966</c:v>
                </c:pt>
                <c:pt idx="22">
                  <c:v>21.052631578947366</c:v>
                </c:pt>
                <c:pt idx="23">
                  <c:v>11.111111111111111</c:v>
                </c:pt>
                <c:pt idx="24">
                  <c:v>0</c:v>
                </c:pt>
                <c:pt idx="25">
                  <c:v>9.3596059113300498</c:v>
                </c:pt>
                <c:pt idx="26">
                  <c:v>16.279069767441861</c:v>
                </c:pt>
                <c:pt idx="27">
                  <c:v>11.363636363636363</c:v>
                </c:pt>
                <c:pt idx="28">
                  <c:v>0</c:v>
                </c:pt>
                <c:pt idx="29">
                  <c:v>0</c:v>
                </c:pt>
              </c:numCache>
            </c:numRef>
          </c:val>
          <c:extLst>
            <c:ext xmlns:c16="http://schemas.microsoft.com/office/drawing/2014/chart" uri="{C3380CC4-5D6E-409C-BE32-E72D297353CC}">
              <c16:uniqueId val="{00000001-4248-4CE1-AA42-14F80A1854DF}"/>
            </c:ext>
          </c:extLst>
        </c:ser>
        <c:ser>
          <c:idx val="2"/>
          <c:order val="1"/>
          <c:tx>
            <c:strRef>
              <c:f>'Q4(6)属性'!$AS$2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4248-4CE1-AA42-14F80A1854DF}"/>
                </c:ext>
              </c:extLst>
            </c:dLbl>
            <c:dLbl>
              <c:idx val="18"/>
              <c:layout>
                <c:manualLayout>
                  <c:x val="1.772892226579529E-2"/>
                  <c:y val="-5.085474249605774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DE16-49DB-A600-CD779D5CAB0C}"/>
                </c:ext>
              </c:extLst>
            </c:dLbl>
            <c:dLbl>
              <c:idx val="24"/>
              <c:layout>
                <c:manualLayout>
                  <c:x val="1.4183137812636283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DE16-49DB-A600-CD779D5CAB0C}"/>
                </c:ext>
              </c:extLst>
            </c:dLbl>
            <c:dLbl>
              <c:idx val="28"/>
              <c:layout>
                <c:manualLayout>
                  <c:x val="1.772892226579529E-2"/>
                  <c:y val="-3.390405153415708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DE16-49DB-A600-CD779D5CAB0C}"/>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'Q4(6)属性'!$AP$3:$AP$50</c15:sqref>
                  </c15:fullRef>
                </c:ext>
              </c:extLst>
              <c:f>('Q4(6)属性'!$AP$3:$AP$4,'Q4(6)属性'!$AP$23:$AP$50)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'Q4(6)属性'!$AS$3:$AS$50</c15:sqref>
                  </c15:fullRef>
                </c:ext>
              </c:extLst>
              <c:f>('Q4(6)属性'!$AS$3:$AS$4,'Q4(6)属性'!$AS$23:$AS$50)</c:f>
              <c:numCache>
                <c:formatCode>0.0</c:formatCode>
                <c:ptCount val="30"/>
                <c:pt idx="0">
                  <c:v>14.285714285714286</c:v>
                </c:pt>
                <c:pt idx="1">
                  <c:v>21.758664955070603</c:v>
                </c:pt>
                <c:pt idx="3">
                  <c:v>22.043010752688172</c:v>
                </c:pt>
                <c:pt idx="4">
                  <c:v>21.3986013986014</c:v>
                </c:pt>
                <c:pt idx="5">
                  <c:v>21.00456621004566</c:v>
                </c:pt>
                <c:pt idx="6">
                  <c:v>0</c:v>
                </c:pt>
                <c:pt idx="7">
                  <c:v>23.333333333333332</c:v>
                </c:pt>
                <c:pt idx="8">
                  <c:v>17.460317460317459</c:v>
                </c:pt>
                <c:pt idx="9">
                  <c:v>24.503311258278146</c:v>
                </c:pt>
                <c:pt idx="10">
                  <c:v>24.324324324324326</c:v>
                </c:pt>
                <c:pt idx="12">
                  <c:v>19.205298013245034</c:v>
                </c:pt>
                <c:pt idx="13">
                  <c:v>21.205821205821206</c:v>
                </c:pt>
                <c:pt idx="14">
                  <c:v>23.705722070844686</c:v>
                </c:pt>
                <c:pt idx="15">
                  <c:v>23.65930599369085</c:v>
                </c:pt>
                <c:pt idx="16">
                  <c:v>15.942028985507244</c:v>
                </c:pt>
                <c:pt idx="17">
                  <c:v>33.333333333333329</c:v>
                </c:pt>
                <c:pt idx="18">
                  <c:v>0</c:v>
                </c:pt>
                <c:pt idx="20">
                  <c:v>23.12703583061889</c:v>
                </c:pt>
                <c:pt idx="21">
                  <c:v>25.641025641025639</c:v>
                </c:pt>
                <c:pt idx="22">
                  <c:v>21.052631578947366</c:v>
                </c:pt>
                <c:pt idx="23">
                  <c:v>20</c:v>
                </c:pt>
                <c:pt idx="24">
                  <c:v>0</c:v>
                </c:pt>
                <c:pt idx="25">
                  <c:v>16.009852216748769</c:v>
                </c:pt>
                <c:pt idx="26">
                  <c:v>34.883720930232556</c:v>
                </c:pt>
                <c:pt idx="27">
                  <c:v>15.909090909090908</c:v>
                </c:pt>
                <c:pt idx="28">
                  <c:v>0</c:v>
                </c:pt>
                <c:pt idx="29">
                  <c:v>25</c:v>
                </c:pt>
              </c:numCache>
            </c:numRef>
          </c:val>
          <c:extLst>
            <c:ext xmlns:c15="http://schemas.microsoft.com/office/drawing/2012/chart" uri="{02D57815-91ED-43cb-92C2-25804820EDAC}">
              <c15:categoryFilterExceptions>
                <c15:categoryFilterException>
                  <c15:sqref>'Q4(6)属性'!$AS$5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0-638A-405E-91CB-D50B77D11B85}"/>
                      </c:ext>
                    </c:extLst>
                  </c15:dLbl>
                </c15:categoryFilterException>
                <c15:categoryFilterException>
                  <c15:sqref>'Q4(6)属性'!$AS$8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1-638A-405E-91CB-D50B77D11B85}"/>
                      </c:ext>
                    </c:extLst>
                  </c15:dLbl>
                </c15:categoryFilterException>
                <c15:categoryFilterException>
                  <c15:sqref>'Q4(6)属性'!$AS$17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2-638A-405E-91CB-D50B77D11B85}"/>
                      </c:ext>
                    </c:extLst>
                  </c15:dLbl>
                </c15:categoryFilterException>
              </c15:categoryFilterExceptions>
            </c:ext>
            <c:ext xmlns:c16="http://schemas.microsoft.com/office/drawing/2014/chart" uri="{C3380CC4-5D6E-409C-BE32-E72D297353CC}">
              <c16:uniqueId val="{00000003-4248-4CE1-AA42-14F80A1854DF}"/>
            </c:ext>
          </c:extLst>
        </c:ser>
        <c:ser>
          <c:idx val="3"/>
          <c:order val="2"/>
          <c:tx>
            <c:strRef>
              <c:f>'Q4(6)属性'!$AT$2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4248-4CE1-AA42-14F80A1854DF}"/>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'Q4(6)属性'!$AP$3:$AP$50</c15:sqref>
                  </c15:fullRef>
                </c:ext>
              </c:extLst>
              <c:f>('Q4(6)属性'!$AP$3:$AP$4,'Q4(6)属性'!$AP$23:$AP$50)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'Q4(6)属性'!$AT$3:$AT$50</c15:sqref>
                  </c15:fullRef>
                </c:ext>
              </c:extLst>
              <c:f>('Q4(6)属性'!$AT$3:$AT$4,'Q4(6)属性'!$AT$23:$AT$50)</c:f>
              <c:numCache>
                <c:formatCode>0.0</c:formatCode>
                <c:ptCount val="30"/>
                <c:pt idx="0">
                  <c:v>14.285714285714286</c:v>
                </c:pt>
                <c:pt idx="1">
                  <c:v>31.001283697047498</c:v>
                </c:pt>
                <c:pt idx="3">
                  <c:v>31.182795698924732</c:v>
                </c:pt>
                <c:pt idx="4">
                  <c:v>30.909090909090907</c:v>
                </c:pt>
                <c:pt idx="5">
                  <c:v>32.420091324200911</c:v>
                </c:pt>
                <c:pt idx="6">
                  <c:v>28.571428571428569</c:v>
                </c:pt>
                <c:pt idx="7">
                  <c:v>31.111111111111111</c:v>
                </c:pt>
                <c:pt idx="8">
                  <c:v>31.746031746031743</c:v>
                </c:pt>
                <c:pt idx="9">
                  <c:v>28.476821192052981</c:v>
                </c:pt>
                <c:pt idx="10">
                  <c:v>32.432432432432435</c:v>
                </c:pt>
                <c:pt idx="12">
                  <c:v>32.781456953642383</c:v>
                </c:pt>
                <c:pt idx="13">
                  <c:v>31.80873180873181</c:v>
                </c:pt>
                <c:pt idx="14">
                  <c:v>26.975476839237057</c:v>
                </c:pt>
                <c:pt idx="15">
                  <c:v>33.123028391167189</c:v>
                </c:pt>
                <c:pt idx="16">
                  <c:v>31.884057971014489</c:v>
                </c:pt>
                <c:pt idx="17">
                  <c:v>11.111111111111111</c:v>
                </c:pt>
                <c:pt idx="18">
                  <c:v>75</c:v>
                </c:pt>
                <c:pt idx="20">
                  <c:v>32.899022801302927</c:v>
                </c:pt>
                <c:pt idx="21">
                  <c:v>28.774928774928775</c:v>
                </c:pt>
                <c:pt idx="22">
                  <c:v>26.315789473684209</c:v>
                </c:pt>
                <c:pt idx="23">
                  <c:v>35.555555555555557</c:v>
                </c:pt>
                <c:pt idx="24">
                  <c:v>83.333333333333343</c:v>
                </c:pt>
                <c:pt idx="25">
                  <c:v>30.049261083743843</c:v>
                </c:pt>
                <c:pt idx="26">
                  <c:v>23.255813953488371</c:v>
                </c:pt>
                <c:pt idx="27">
                  <c:v>27.27272727272727</c:v>
                </c:pt>
                <c:pt idx="28">
                  <c:v>50</c:v>
                </c:pt>
                <c:pt idx="29">
                  <c:v>32.142857142857146</c:v>
                </c:pt>
              </c:numCache>
            </c:numRef>
          </c:val>
          <c:extLst>
            <c:ext xmlns:c15="http://schemas.microsoft.com/office/drawing/2012/chart" uri="{02D57815-91ED-43cb-92C2-25804820EDAC}">
              <c15:categoryFilterExceptions>
                <c15:categoryFilterException>
                  <c15:sqref>'Q4(6)属性'!$AT$5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3-638A-405E-91CB-D50B77D11B85}"/>
                      </c:ext>
                    </c:extLst>
                  </c15:dLbl>
                </c15:categoryFilterException>
                <c15:categoryFilterException>
                  <c15:sqref>'Q4(6)属性'!$AT$8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4-638A-405E-91CB-D50B77D11B85}"/>
                      </c:ext>
                    </c:extLst>
                  </c15:dLbl>
                </c15:categoryFilterException>
                <c15:categoryFilterException>
                  <c15:sqref>'Q4(6)属性'!$AT$14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5-638A-405E-91CB-D50B77D11B85}"/>
                      </c:ext>
                    </c:extLst>
                  </c15:dLbl>
                </c15:categoryFilterException>
                <c15:categoryFilterException>
                  <c15:sqref>'Q4(6)属性'!$AT$15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6-638A-405E-91CB-D50B77D11B85}"/>
                      </c:ext>
                    </c:extLst>
                  </c15:dLbl>
                </c15:categoryFilterException>
                <c15:categoryFilterException>
                  <c15:sqref>'Q4(6)属性'!$AT$17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7-638A-405E-91CB-D50B77D11B85}"/>
                      </c:ext>
                    </c:extLst>
                  </c15:dLbl>
                </c15:categoryFilterException>
              </c15:categoryFilterExceptions>
            </c:ext>
            <c:ext xmlns:c16="http://schemas.microsoft.com/office/drawing/2014/chart" uri="{C3380CC4-5D6E-409C-BE32-E72D297353CC}">
              <c16:uniqueId val="{00000005-4248-4CE1-AA42-14F80A1854DF}"/>
            </c:ext>
          </c:extLst>
        </c:ser>
        <c:ser>
          <c:idx val="4"/>
          <c:order val="3"/>
          <c:tx>
            <c:strRef>
              <c:f>'Q4(6)属性'!$AU$2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4248-4CE1-AA42-14F80A1854DF}"/>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4248-4CE1-AA42-14F80A1854DF}"/>
                </c:ext>
              </c:extLst>
            </c:dLbl>
            <c:dLbl>
              <c:idx val="18"/>
              <c:layout>
                <c:manualLayout>
                  <c:x val="-1.2410245586056747E-2"/>
                  <c:y val="1.695202576707916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DE16-49DB-A600-CD779D5CAB0C}"/>
                </c:ext>
              </c:extLst>
            </c:dLbl>
            <c:dLbl>
              <c:idx val="24"/>
              <c:layout>
                <c:manualLayout>
                  <c:x val="-1.7728922265796653E-3"/>
                  <c:y val="2.6696103570203409E-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DE16-49DB-A600-CD779D5CAB0C}"/>
                </c:ext>
              </c:extLst>
            </c:dLbl>
            <c:dLbl>
              <c:idx val="28"/>
              <c:layout>
                <c:manualLayout>
                  <c:x val="-1.7728922265795352E-2"/>
                  <c:y val="1.2431341954601653E-16"/>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DE16-49DB-A600-CD779D5CAB0C}"/>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'Q4(6)属性'!$AP$3:$AP$50</c15:sqref>
                  </c15:fullRef>
                </c:ext>
              </c:extLst>
              <c:f>('Q4(6)属性'!$AP$3:$AP$4,'Q4(6)属性'!$AP$23:$AP$50)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'Q4(6)属性'!$AU$3:$AU$50</c15:sqref>
                  </c15:fullRef>
                </c:ext>
              </c:extLst>
              <c:f>('Q4(6)属性'!$AU$3:$AU$4,'Q4(6)属性'!$AU$23:$AU$50)</c:f>
              <c:numCache>
                <c:formatCode>0.0</c:formatCode>
                <c:ptCount val="30"/>
                <c:pt idx="0">
                  <c:v>14.285714285714286</c:v>
                </c:pt>
                <c:pt idx="1">
                  <c:v>5.3273427471116817</c:v>
                </c:pt>
                <c:pt idx="3">
                  <c:v>3.763440860215054</c:v>
                </c:pt>
                <c:pt idx="4">
                  <c:v>5.314685314685315</c:v>
                </c:pt>
                <c:pt idx="5">
                  <c:v>5.0228310502283104</c:v>
                </c:pt>
                <c:pt idx="6">
                  <c:v>0</c:v>
                </c:pt>
                <c:pt idx="7">
                  <c:v>6.666666666666667</c:v>
                </c:pt>
                <c:pt idx="8">
                  <c:v>9.5238095238095237</c:v>
                </c:pt>
                <c:pt idx="9">
                  <c:v>4.6357615894039732</c:v>
                </c:pt>
                <c:pt idx="10">
                  <c:v>5.4054054054054053</c:v>
                </c:pt>
                <c:pt idx="12">
                  <c:v>4.6357615894039732</c:v>
                </c:pt>
                <c:pt idx="13">
                  <c:v>4.9896049896049899</c:v>
                </c:pt>
                <c:pt idx="14">
                  <c:v>5.7220708446866482</c:v>
                </c:pt>
                <c:pt idx="15">
                  <c:v>5.6782334384858046</c:v>
                </c:pt>
                <c:pt idx="16">
                  <c:v>8.695652173913043</c:v>
                </c:pt>
                <c:pt idx="17">
                  <c:v>0</c:v>
                </c:pt>
                <c:pt idx="18">
                  <c:v>0</c:v>
                </c:pt>
                <c:pt idx="20">
                  <c:v>6.3517915309446256</c:v>
                </c:pt>
                <c:pt idx="21">
                  <c:v>5.4131054131054128</c:v>
                </c:pt>
                <c:pt idx="22">
                  <c:v>5.2631578947368416</c:v>
                </c:pt>
                <c:pt idx="23">
                  <c:v>8.8888888888888893</c:v>
                </c:pt>
                <c:pt idx="24">
                  <c:v>0</c:v>
                </c:pt>
                <c:pt idx="25">
                  <c:v>4.9261083743842367</c:v>
                </c:pt>
                <c:pt idx="26">
                  <c:v>0</c:v>
                </c:pt>
                <c:pt idx="27">
                  <c:v>0</c:v>
                </c:pt>
                <c:pt idx="28">
                  <c:v>0</c:v>
                </c:pt>
                <c:pt idx="29">
                  <c:v>0</c:v>
                </c:pt>
              </c:numCache>
            </c:numRef>
          </c:val>
          <c:extLst>
            <c:ext xmlns:c15="http://schemas.microsoft.com/office/drawing/2012/chart" uri="{02D57815-91ED-43cb-92C2-25804820EDAC}">
              <c15:categoryFilterExceptions>
                <c15:categoryFilterException>
                  <c15:sqref>'Q4(6)属性'!$AU$5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638A-405E-91CB-D50B77D11B85}"/>
                      </c:ext>
                    </c:extLst>
                  </c15:dLbl>
                </c15:categoryFilterException>
                <c15:categoryFilterException>
                  <c15:sqref>'Q4(6)属性'!$AU$7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638A-405E-91CB-D50B77D11B85}"/>
                      </c:ext>
                    </c:extLst>
                  </c15:dLbl>
                </c15:categoryFilterException>
                <c15:categoryFilterException>
                  <c15:sqref>'Q4(6)属性'!$AU$8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A-638A-405E-91CB-D50B77D11B85}"/>
                      </c:ext>
                    </c:extLst>
                  </c15:dLbl>
                </c15:categoryFilterException>
                <c15:categoryFilterException>
                  <c15:sqref>'Q4(6)属性'!$AU$12</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B-638A-405E-91CB-D50B77D11B85}"/>
                      </c:ext>
                    </c:extLst>
                  </c15:dLbl>
                </c15:categoryFilterException>
                <c15:categoryFilterException>
                  <c15:sqref>'Q4(6)属性'!$AU$13</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638A-405E-91CB-D50B77D11B85}"/>
                      </c:ext>
                    </c:extLst>
                  </c15:dLbl>
                </c15:categoryFilterException>
                <c15:categoryFilterException>
                  <c15:sqref>'Q4(6)属性'!$AU$14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638A-405E-91CB-D50B77D11B85}"/>
                      </c:ext>
                    </c:extLst>
                  </c15:dLbl>
                </c15:categoryFilterException>
                <c15:categoryFilterException>
                  <c15:sqref>'Q4(6)属性'!$AU$15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638A-405E-91CB-D50B77D11B85}"/>
                      </c:ext>
                    </c:extLst>
                  </c15:dLbl>
                </c15:categoryFilterException>
                <c15:categoryFilterException>
                  <c15:sqref>'Q4(6)属性'!$AU$17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638A-405E-91CB-D50B77D11B85}"/>
                      </c:ext>
                    </c:extLst>
                  </c15:dLbl>
                </c15:categoryFilterException>
                <c15:categoryFilterException>
                  <c15:sqref>'Q4(6)属性'!$AU$18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638A-405E-91CB-D50B77D11B85}"/>
                      </c:ext>
                    </c:extLst>
                  </c15:dLbl>
                </c15:categoryFilterException>
                <c15:categoryFilterException>
                  <c15:sqref>'Q4(6)属性'!$AU$19</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1-638A-405E-91CB-D50B77D11B85}"/>
                      </c:ext>
                    </c:extLst>
                  </c15:dLbl>
                </c15:categoryFilterException>
                <c15:categoryFilterException>
                  <c15:sqref>'Q4(6)属性'!$AU$20</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2-638A-405E-91CB-D50B77D11B85}"/>
                      </c:ext>
                    </c:extLst>
                  </c15:dLbl>
                </c15:categoryFilterException>
                <c15:categoryFilterException>
                  <c15:sqref>'Q4(6)属性'!$AU$21</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638A-405E-91CB-D50B77D11B85}"/>
                      </c:ext>
                    </c:extLst>
                  </c15:dLbl>
                </c15:categoryFilterException>
              </c15:categoryFilterExceptions>
            </c:ext>
            <c:ext xmlns:c16="http://schemas.microsoft.com/office/drawing/2014/chart" uri="{C3380CC4-5D6E-409C-BE32-E72D297353CC}">
              <c16:uniqueId val="{00000008-4248-4CE1-AA42-14F80A1854DF}"/>
            </c:ext>
          </c:extLst>
        </c:ser>
        <c:ser>
          <c:idx val="13"/>
          <c:order val="4"/>
          <c:tx>
            <c:strRef>
              <c:f>'Q4(6)属性'!$AV$2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4248-4CE1-AA42-14F80A1854DF}"/>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4248-4CE1-AA42-14F80A1854DF}"/>
                </c:ext>
              </c:extLst>
            </c:dLbl>
            <c:dLbl>
              <c:idx val="17"/>
              <c:layout>
                <c:manualLayout>
                  <c:x val="1.2410245586056747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DE16-49DB-A600-CD779D5CAB0C}"/>
                </c:ext>
              </c:extLst>
            </c:dLbl>
            <c:dLbl>
              <c:idx val="18"/>
              <c:layout>
                <c:manualLayout>
                  <c:x val="1.4183137812636283E-2"/>
                  <c:y val="-3.390405153415833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DE16-49DB-A600-CD779D5CAB0C}"/>
                </c:ext>
              </c:extLst>
            </c:dLbl>
            <c:dLbl>
              <c:idx val="27"/>
              <c:layout>
                <c:manualLayout>
                  <c:x val="7.0915689063180114E-3"/>
                  <c:y val="1.69520257670804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DE16-49DB-A600-CD779D5CAB0C}"/>
                </c:ext>
              </c:extLst>
            </c:dLbl>
            <c:dLbl>
              <c:idx val="28"/>
              <c:layout>
                <c:manualLayout>
                  <c:x val="1.2410245586056747E-2"/>
                  <c:y val="1.2431341954601653E-16"/>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DE16-49DB-A600-CD779D5CAB0C}"/>
                </c:ext>
              </c:extLst>
            </c:dLbl>
            <c:spPr>
              <a:solidFill>
                <a:schemeClr val="bg1"/>
              </a:solidFill>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'Q4(6)属性'!$AP$3:$AP$50</c15:sqref>
                  </c15:fullRef>
                </c:ext>
              </c:extLst>
              <c:f>('Q4(6)属性'!$AP$3:$AP$4,'Q4(6)属性'!$AP$23:$AP$50)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'Q4(6)属性'!$AV$3:$AV$50</c15:sqref>
                  </c15:fullRef>
                </c:ext>
              </c:extLst>
              <c:f>('Q4(6)属性'!$AV$3:$AV$4,'Q4(6)属性'!$AV$23:$AV$50)</c:f>
              <c:numCache>
                <c:formatCode>0.0</c:formatCode>
                <c:ptCount val="30"/>
                <c:pt idx="0">
                  <c:v>14.285714285714286</c:v>
                </c:pt>
                <c:pt idx="1">
                  <c:v>4.4929396662387679</c:v>
                </c:pt>
                <c:pt idx="3">
                  <c:v>4.3010752688172049</c:v>
                </c:pt>
                <c:pt idx="4">
                  <c:v>4.4755244755244759</c:v>
                </c:pt>
                <c:pt idx="5">
                  <c:v>4.10958904109589</c:v>
                </c:pt>
                <c:pt idx="6">
                  <c:v>14.285714285714285</c:v>
                </c:pt>
                <c:pt idx="7">
                  <c:v>4.4444444444444446</c:v>
                </c:pt>
                <c:pt idx="8">
                  <c:v>3.1746031746031744</c:v>
                </c:pt>
                <c:pt idx="9">
                  <c:v>3.9735099337748347</c:v>
                </c:pt>
                <c:pt idx="10">
                  <c:v>10.810810810810811</c:v>
                </c:pt>
                <c:pt idx="12">
                  <c:v>3.9735099337748347</c:v>
                </c:pt>
                <c:pt idx="13">
                  <c:v>4.7817047817047822</c:v>
                </c:pt>
                <c:pt idx="14">
                  <c:v>4.0871934604904636</c:v>
                </c:pt>
                <c:pt idx="15">
                  <c:v>5.3627760252365935</c:v>
                </c:pt>
                <c:pt idx="16">
                  <c:v>2.8985507246376812</c:v>
                </c:pt>
                <c:pt idx="17">
                  <c:v>5.5555555555555554</c:v>
                </c:pt>
                <c:pt idx="18">
                  <c:v>0</c:v>
                </c:pt>
                <c:pt idx="20">
                  <c:v>5.3745928338762221</c:v>
                </c:pt>
                <c:pt idx="21">
                  <c:v>2.2792022792022792</c:v>
                </c:pt>
                <c:pt idx="22">
                  <c:v>5.2631578947368416</c:v>
                </c:pt>
                <c:pt idx="23">
                  <c:v>4.4444444444444446</c:v>
                </c:pt>
                <c:pt idx="24">
                  <c:v>16.666666666666664</c:v>
                </c:pt>
                <c:pt idx="25">
                  <c:v>4.9261083743842367</c:v>
                </c:pt>
                <c:pt idx="26">
                  <c:v>0</c:v>
                </c:pt>
                <c:pt idx="27">
                  <c:v>6.8181818181818175</c:v>
                </c:pt>
                <c:pt idx="28">
                  <c:v>0</c:v>
                </c:pt>
                <c:pt idx="29">
                  <c:v>7.1428571428571423</c:v>
                </c:pt>
              </c:numCache>
            </c:numRef>
          </c:val>
          <c:extLst>
            <c:ext xmlns:c15="http://schemas.microsoft.com/office/drawing/2012/chart" uri="{02D57815-91ED-43cb-92C2-25804820EDAC}">
              <c15:categoryFilterExceptions>
                <c15:categoryFilterException>
                  <c15:sqref>'Q4(6)属性'!$AV$5</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4-638A-405E-91CB-D50B77D11B85}"/>
                      </c:ext>
                    </c:extLst>
                  </c15:dLbl>
                </c15:categoryFilterException>
                <c15:categoryFilterException>
                  <c15:sqref>'Q4(6)属性'!$AV$6</c15:sqref>
                  <c15:dLbl>
                    <c:idx val="1"/>
                    <c:layout>
                      <c:manualLayout>
                        <c:x val="1.831044527673741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5-638A-405E-91CB-D50B77D11B85}"/>
                      </c:ext>
                    </c:extLst>
                  </c15:dLbl>
                </c15:categoryFilterException>
                <c15:categoryFilterException>
                  <c15:sqref>'Q4(6)属性'!$AV$7</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6-638A-405E-91CB-D50B77D11B85}"/>
                      </c:ext>
                    </c:extLst>
                  </c15:dLbl>
                </c15:categoryFilterException>
                <c15:categoryFilterException>
                  <c15:sqref>'Q4(6)属性'!$AV$8</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7-638A-405E-91CB-D50B77D11B85}"/>
                      </c:ext>
                    </c:extLst>
                  </c15:dLbl>
                </c15:categoryFilterException>
                <c15:categoryFilterException>
                  <c15:sqref>'Q4(6)属性'!$AV$9</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8-638A-405E-91CB-D50B77D11B85}"/>
                      </c:ext>
                    </c:extLst>
                  </c15:dLbl>
                </c15:categoryFilterException>
                <c15:categoryFilterException>
                  <c15:sqref>'Q4(6)属性'!$AV$10</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9-638A-405E-91CB-D50B77D11B85}"/>
                      </c:ext>
                    </c:extLst>
                  </c15:dLbl>
                </c15:categoryFilterException>
                <c15:categoryFilterException>
                  <c15:sqref>'Q4(6)属性'!$AV$11</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A-638A-405E-91CB-D50B77D11B85}"/>
                      </c:ext>
                    </c:extLst>
                  </c15:dLbl>
                </c15:categoryFilterException>
                <c15:categoryFilterException>
                  <c15:sqref>'Q4(6)属性'!$AV$12</c15:sqref>
                  <c15:dLbl>
                    <c:idx val="1"/>
                    <c:layout>
                      <c:manualLayout>
                        <c:x val="1.664585934248855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B-638A-405E-91CB-D50B77D11B85}"/>
                      </c:ext>
                    </c:extLst>
                  </c15:dLbl>
                </c15:categoryFilterException>
                <c15:categoryFilterException>
                  <c15:sqref>'Q4(6)属性'!$AV$13</c15:sqref>
                  <c15:dLbl>
                    <c:idx val="1"/>
                    <c:layout>
                      <c:manualLayout>
                        <c:x val="1.8310445276737534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C-638A-405E-91CB-D50B77D11B85}"/>
                      </c:ext>
                    </c:extLst>
                  </c15:dLbl>
                </c15:categoryFilterException>
                <c15:categoryFilterException>
                  <c15:sqref>'Q4(6)属性'!$AV$14</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D-638A-405E-91CB-D50B77D11B85}"/>
                      </c:ext>
                    </c:extLst>
                  </c15:dLbl>
                </c15:categoryFilterException>
                <c15:categoryFilterException>
                  <c15:sqref>'Q4(6)属性'!$AV$15</c15:sqref>
                  <c15:dLbl>
                    <c:idx val="1"/>
                    <c:layout>
                      <c:manualLayout>
                        <c:x val="2.496878901373271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E-638A-405E-91CB-D50B77D11B85}"/>
                      </c:ext>
                    </c:extLst>
                  </c15:dLbl>
                </c15:categoryFilterException>
                <c15:categoryFilterException>
                  <c15:sqref>'Q4(6)属性'!$AV$17</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F-638A-405E-91CB-D50B77D11B85}"/>
                      </c:ext>
                    </c:extLst>
                  </c15:dLbl>
                </c15:categoryFilterException>
                <c15:categoryFilterException>
                  <c15:sqref>'Q4(6)属性'!$AV$18</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0-638A-405E-91CB-D50B77D11B85}"/>
                      </c:ext>
                    </c:extLst>
                  </c15:dLbl>
                </c15:categoryFilterException>
                <c15:categoryFilterException>
                  <c15:sqref>'Q4(6)属性'!$AV$19</c15:sqref>
                  <c15:dLbl>
                    <c:idx val="1"/>
                    <c:layout>
                      <c:manualLayout>
                        <c:x val="1.83103142069788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1-638A-405E-91CB-D50B77D11B85}"/>
                      </c:ext>
                    </c:extLst>
                  </c15:dLbl>
                </c15:categoryFilterException>
                <c15:categoryFilterException>
                  <c15:sqref>'Q4(6)属性'!$AV$20</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2-638A-405E-91CB-D50B77D11B85}"/>
                      </c:ext>
                    </c:extLst>
                  </c15:dLbl>
                </c15:categoryFilterException>
                <c15:categoryFilterException>
                  <c15:sqref>'Q4(6)属性'!$AV$21</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3-638A-405E-91CB-D50B77D11B85}"/>
                      </c:ext>
                    </c:extLst>
                  </c15:dLbl>
                </c15:categoryFilterException>
              </c15:categoryFilterExceptions>
            </c:ext>
            <c:ext xmlns:c16="http://schemas.microsoft.com/office/drawing/2014/chart" uri="{C3380CC4-5D6E-409C-BE32-E72D297353CC}">
              <c16:uniqueId val="{0000000B-4248-4CE1-AA42-14F80A1854DF}"/>
            </c:ext>
          </c:extLst>
        </c:ser>
        <c:ser>
          <c:idx val="0"/>
          <c:order val="5"/>
          <c:tx>
            <c:strRef>
              <c:f>'Q4(6)属性'!$AW$2</c:f>
              <c:strCache>
                <c:ptCount val="1"/>
                <c:pt idx="0">
                  <c:v>わからない</c:v>
                </c:pt>
              </c:strCache>
            </c:strRef>
          </c:tx>
          <c:spPr>
            <a:pattFill prst="dotGrid">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4248-4CE1-AA42-14F80A1854DF}"/>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'Q4(6)属性'!$AP$3:$AP$50</c15:sqref>
                  </c15:fullRef>
                </c:ext>
              </c:extLst>
              <c:f>('Q4(6)属性'!$AP$3:$AP$4,'Q4(6)属性'!$AP$23:$AP$50)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'Q4(6)属性'!$AW$3:$AW$50</c15:sqref>
                  </c15:fullRef>
                </c:ext>
              </c:extLst>
              <c:f>('Q4(6)属性'!$AW$3:$AW$4,'Q4(6)属性'!$AW$23:$AW$50)</c:f>
              <c:numCache>
                <c:formatCode>0.0</c:formatCode>
                <c:ptCount val="30"/>
                <c:pt idx="0">
                  <c:v>14.285714285714286</c:v>
                </c:pt>
                <c:pt idx="1">
                  <c:v>26.123234916559689</c:v>
                </c:pt>
                <c:pt idx="3">
                  <c:v>27.956989247311824</c:v>
                </c:pt>
                <c:pt idx="4">
                  <c:v>28.671328671328673</c:v>
                </c:pt>
                <c:pt idx="5">
                  <c:v>23.74429223744292</c:v>
                </c:pt>
                <c:pt idx="6">
                  <c:v>28.571428571428569</c:v>
                </c:pt>
                <c:pt idx="7">
                  <c:v>20.555555555555554</c:v>
                </c:pt>
                <c:pt idx="8">
                  <c:v>33.333333333333329</c:v>
                </c:pt>
                <c:pt idx="9">
                  <c:v>20.52980132450331</c:v>
                </c:pt>
                <c:pt idx="10">
                  <c:v>18.918918918918919</c:v>
                </c:pt>
                <c:pt idx="12">
                  <c:v>27.814569536423839</c:v>
                </c:pt>
                <c:pt idx="13">
                  <c:v>27.234927234927238</c:v>
                </c:pt>
                <c:pt idx="14">
                  <c:v>26.975476839237057</c:v>
                </c:pt>
                <c:pt idx="15">
                  <c:v>20.820189274447952</c:v>
                </c:pt>
                <c:pt idx="16">
                  <c:v>27.536231884057973</c:v>
                </c:pt>
                <c:pt idx="17">
                  <c:v>38.888888888888893</c:v>
                </c:pt>
                <c:pt idx="18">
                  <c:v>25</c:v>
                </c:pt>
                <c:pt idx="20">
                  <c:v>20.195439739413683</c:v>
                </c:pt>
                <c:pt idx="21">
                  <c:v>25.925925925925924</c:v>
                </c:pt>
                <c:pt idx="22">
                  <c:v>21.052631578947366</c:v>
                </c:pt>
                <c:pt idx="23">
                  <c:v>20</c:v>
                </c:pt>
                <c:pt idx="24">
                  <c:v>0</c:v>
                </c:pt>
                <c:pt idx="25">
                  <c:v>34.482758620689658</c:v>
                </c:pt>
                <c:pt idx="26">
                  <c:v>25.581395348837212</c:v>
                </c:pt>
                <c:pt idx="27">
                  <c:v>38.636363636363633</c:v>
                </c:pt>
                <c:pt idx="28">
                  <c:v>50</c:v>
                </c:pt>
                <c:pt idx="29">
                  <c:v>35.714285714285715</c:v>
                </c:pt>
              </c:numCache>
            </c:numRef>
          </c:val>
          <c:extLst>
            <c:ext xmlns:c16="http://schemas.microsoft.com/office/drawing/2014/chart" uri="{C3380CC4-5D6E-409C-BE32-E72D297353CC}">
              <c16:uniqueId val="{0000000D-4248-4CE1-AA42-14F80A1854DF}"/>
            </c:ext>
          </c:extLst>
        </c:ser>
        <c:ser>
          <c:idx val="5"/>
          <c:order val="6"/>
          <c:tx>
            <c:strRef>
              <c:f>'Q4(6)属性'!$AX$2</c:f>
              <c:strCache>
                <c:ptCount val="1"/>
                <c:pt idx="0">
                  <c:v>無回答</c:v>
                </c:pt>
              </c:strCache>
            </c:strRef>
          </c:tx>
          <c:spPr>
            <a:solidFill>
              <a:schemeClr val="bg1"/>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E-4248-4CE1-AA42-14F80A1854DF}"/>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'Q4(6)属性'!$AP$3:$AP$50</c15:sqref>
                  </c15:fullRef>
                </c:ext>
              </c:extLst>
              <c:f>('Q4(6)属性'!$AP$3:$AP$4,'Q4(6)属性'!$AP$23:$AP$50)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'Q4(6)属性'!$AX$3:$AX$50</c15:sqref>
                  </c15:fullRef>
                </c:ext>
              </c:extLst>
              <c:f>('Q4(6)属性'!$AX$3:$AX$4,'Q4(6)属性'!$AX$23:$AX$50)</c:f>
              <c:numCache>
                <c:formatCode>0.0</c:formatCode>
                <c:ptCount val="30"/>
                <c:pt idx="0">
                  <c:v>14.285714285714286</c:v>
                </c:pt>
                <c:pt idx="1">
                  <c:v>0.25673940949935814</c:v>
                </c:pt>
                <c:pt idx="3">
                  <c:v>0</c:v>
                </c:pt>
                <c:pt idx="4">
                  <c:v>0.13986013986013987</c:v>
                </c:pt>
                <c:pt idx="5">
                  <c:v>0.45662100456621002</c:v>
                </c:pt>
                <c:pt idx="6">
                  <c:v>0</c:v>
                </c:pt>
                <c:pt idx="7">
                  <c:v>0.55555555555555558</c:v>
                </c:pt>
                <c:pt idx="8">
                  <c:v>0</c:v>
                </c:pt>
                <c:pt idx="9">
                  <c:v>0.66225165562913912</c:v>
                </c:pt>
                <c:pt idx="10">
                  <c:v>0</c:v>
                </c:pt>
                <c:pt idx="12">
                  <c:v>0.33112582781456956</c:v>
                </c:pt>
                <c:pt idx="13">
                  <c:v>0</c:v>
                </c:pt>
                <c:pt idx="14">
                  <c:v>0.54495912806539504</c:v>
                </c:pt>
                <c:pt idx="15">
                  <c:v>0.31545741324921134</c:v>
                </c:pt>
                <c:pt idx="16">
                  <c:v>0</c:v>
                </c:pt>
                <c:pt idx="17">
                  <c:v>0</c:v>
                </c:pt>
                <c:pt idx="18">
                  <c:v>0</c:v>
                </c:pt>
                <c:pt idx="20">
                  <c:v>0.48859934853420189</c:v>
                </c:pt>
                <c:pt idx="21">
                  <c:v>0</c:v>
                </c:pt>
                <c:pt idx="22">
                  <c:v>0</c:v>
                </c:pt>
                <c:pt idx="23">
                  <c:v>0</c:v>
                </c:pt>
                <c:pt idx="24">
                  <c:v>0</c:v>
                </c:pt>
                <c:pt idx="25">
                  <c:v>0.24630541871921183</c:v>
                </c:pt>
                <c:pt idx="26">
                  <c:v>0</c:v>
                </c:pt>
                <c:pt idx="27">
                  <c:v>0</c:v>
                </c:pt>
                <c:pt idx="28">
                  <c:v>0</c:v>
                </c:pt>
                <c:pt idx="29">
                  <c:v>0</c:v>
                </c:pt>
              </c:numCache>
            </c:numRef>
          </c:val>
          <c:extLst>
            <c:ext xmlns:c16="http://schemas.microsoft.com/office/drawing/2014/chart" uri="{C3380CC4-5D6E-409C-BE32-E72D297353CC}">
              <c16:uniqueId val="{0000000F-4248-4CE1-AA42-14F80A1854DF}"/>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3290210450069928"/>
          <c:h val="0.88988786131199427"/>
        </c:manualLayout>
      </c:layout>
      <c:barChart>
        <c:barDir val="bar"/>
        <c:grouping val="stacked"/>
        <c:varyColors val="0"/>
        <c:ser>
          <c:idx val="1"/>
          <c:order val="0"/>
          <c:tx>
            <c:strRef>
              <c:f>'Q4(6)比較'!$AR$2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03BC-4190-8FCD-96918BF0123E}"/>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03BC-4190-8FCD-96918BF0123E}"/>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03BC-4190-8FCD-96918BF0123E}"/>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03BC-4190-8FCD-96918BF0123E}"/>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03BC-4190-8FCD-96918BF0123E}"/>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'Q4(6)比較'!$AP$3:$AP$5</c:f>
              <c:strCache>
                <c:ptCount val="3"/>
                <c:pt idx="0">
                  <c:v>凡例</c:v>
                </c:pt>
                <c:pt idx="1">
                  <c:v>(1,558)</c:v>
                </c:pt>
                <c:pt idx="2">
                  <c:v>(2,232)</c:v>
                </c:pt>
              </c:strCache>
            </c:strRef>
          </c:cat>
          <c:val>
            <c:numRef>
              <c:f>'Q4(6)比較'!$AR$3:$AR$5</c:f>
              <c:numCache>
                <c:formatCode>0.0</c:formatCode>
                <c:ptCount val="3"/>
                <c:pt idx="0">
                  <c:v>14.285714285714286</c:v>
                </c:pt>
                <c:pt idx="1">
                  <c:v>11.0397946084724</c:v>
                </c:pt>
                <c:pt idx="2">
                  <c:v>10.8</c:v>
                </c:pt>
              </c:numCache>
            </c:numRef>
          </c:val>
          <c:extLst>
            <c:ext xmlns:c16="http://schemas.microsoft.com/office/drawing/2014/chart" uri="{C3380CC4-5D6E-409C-BE32-E72D297353CC}">
              <c16:uniqueId val="{00000005-03BC-4190-8FCD-96918BF0123E}"/>
            </c:ext>
          </c:extLst>
        </c:ser>
        <c:ser>
          <c:idx val="2"/>
          <c:order val="1"/>
          <c:tx>
            <c:strRef>
              <c:f>'Q4(6)比較'!$AS$2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03BC-4190-8FCD-96918BF0123E}"/>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03BC-4190-8FCD-96918BF0123E}"/>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03BC-4190-8FCD-96918BF0123E}"/>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03BC-4190-8FCD-96918BF0123E}"/>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'Q4(6)比較'!$AP$3:$AP$5</c:f>
              <c:strCache>
                <c:ptCount val="3"/>
                <c:pt idx="0">
                  <c:v>凡例</c:v>
                </c:pt>
                <c:pt idx="1">
                  <c:v>(1,558)</c:v>
                </c:pt>
                <c:pt idx="2">
                  <c:v>(2,232)</c:v>
                </c:pt>
              </c:strCache>
            </c:strRef>
          </c:cat>
          <c:val>
            <c:numRef>
              <c:f>'Q4(6)比較'!$AS$3:$AS$5</c:f>
              <c:numCache>
                <c:formatCode>0.0</c:formatCode>
                <c:ptCount val="3"/>
                <c:pt idx="0">
                  <c:v>14.285714285714286</c:v>
                </c:pt>
                <c:pt idx="1">
                  <c:v>21.758664955070603</c:v>
                </c:pt>
                <c:pt idx="2">
                  <c:v>23.7</c:v>
                </c:pt>
              </c:numCache>
            </c:numRef>
          </c:val>
          <c:extLst>
            <c:ext xmlns:c16="http://schemas.microsoft.com/office/drawing/2014/chart" uri="{C3380CC4-5D6E-409C-BE32-E72D297353CC}">
              <c16:uniqueId val="{0000000A-03BC-4190-8FCD-96918BF0123E}"/>
            </c:ext>
          </c:extLst>
        </c:ser>
        <c:ser>
          <c:idx val="3"/>
          <c:order val="2"/>
          <c:tx>
            <c:strRef>
              <c:f>'Q4(6)比較'!$AT$2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03BC-4190-8FCD-96918BF0123E}"/>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03BC-4190-8FCD-96918BF0123E}"/>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03BC-4190-8FCD-96918BF0123E}"/>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03BC-4190-8FCD-96918BF0123E}"/>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03BC-4190-8FCD-96918BF0123E}"/>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03BC-4190-8FCD-96918BF0123E}"/>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'Q4(6)比較'!$AP$3:$AP$5</c:f>
              <c:strCache>
                <c:ptCount val="3"/>
                <c:pt idx="0">
                  <c:v>凡例</c:v>
                </c:pt>
                <c:pt idx="1">
                  <c:v>(1,558)</c:v>
                </c:pt>
                <c:pt idx="2">
                  <c:v>(2,232)</c:v>
                </c:pt>
              </c:strCache>
            </c:strRef>
          </c:cat>
          <c:val>
            <c:numRef>
              <c:f>'Q4(6)比較'!$AT$3:$AT$5</c:f>
              <c:numCache>
                <c:formatCode>0.0</c:formatCode>
                <c:ptCount val="3"/>
                <c:pt idx="0">
                  <c:v>14.285714285714286</c:v>
                </c:pt>
                <c:pt idx="1">
                  <c:v>31.001283697047498</c:v>
                </c:pt>
                <c:pt idx="2">
                  <c:v>30.4</c:v>
                </c:pt>
              </c:numCache>
            </c:numRef>
          </c:val>
          <c:extLst>
            <c:ext xmlns:c16="http://schemas.microsoft.com/office/drawing/2014/chart" uri="{C3380CC4-5D6E-409C-BE32-E72D297353CC}">
              <c16:uniqueId val="{00000011-03BC-4190-8FCD-96918BF0123E}"/>
            </c:ext>
          </c:extLst>
        </c:ser>
        <c:ser>
          <c:idx val="4"/>
          <c:order val="3"/>
          <c:tx>
            <c:strRef>
              <c:f>'Q4(6)比較'!$AU$2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03BC-4190-8FCD-96918BF0123E}"/>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03BC-4190-8FCD-96918BF0123E}"/>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03BC-4190-8FCD-96918BF0123E}"/>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03BC-4190-8FCD-96918BF0123E}"/>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03BC-4190-8FCD-96918BF0123E}"/>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03BC-4190-8FCD-96918BF0123E}"/>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03BC-4190-8FCD-96918BF0123E}"/>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03BC-4190-8FCD-96918BF0123E}"/>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03BC-4190-8FCD-96918BF0123E}"/>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03BC-4190-8FCD-96918BF0123E}"/>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03BC-4190-8FCD-96918BF0123E}"/>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03BC-4190-8FCD-96918BF0123E}"/>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03BC-4190-8FCD-96918BF0123E}"/>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03BC-4190-8FCD-96918BF0123E}"/>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03BC-4190-8FCD-96918BF0123E}"/>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'Q4(6)比較'!$AP$3:$AP$5</c:f>
              <c:strCache>
                <c:ptCount val="3"/>
                <c:pt idx="0">
                  <c:v>凡例</c:v>
                </c:pt>
                <c:pt idx="1">
                  <c:v>(1,558)</c:v>
                </c:pt>
                <c:pt idx="2">
                  <c:v>(2,232)</c:v>
                </c:pt>
              </c:strCache>
            </c:strRef>
          </c:cat>
          <c:val>
            <c:numRef>
              <c:f>'Q4(6)比較'!$AU$3:$AU$5</c:f>
              <c:numCache>
                <c:formatCode>0.0</c:formatCode>
                <c:ptCount val="3"/>
                <c:pt idx="0">
                  <c:v>14.285714285714286</c:v>
                </c:pt>
                <c:pt idx="1">
                  <c:v>5.3273427471116817</c:v>
                </c:pt>
                <c:pt idx="2">
                  <c:v>5</c:v>
                </c:pt>
              </c:numCache>
            </c:numRef>
          </c:val>
          <c:extLst>
            <c:ext xmlns:c16="http://schemas.microsoft.com/office/drawing/2014/chart" uri="{C3380CC4-5D6E-409C-BE32-E72D297353CC}">
              <c16:uniqueId val="{00000021-03BC-4190-8FCD-96918BF0123E}"/>
            </c:ext>
          </c:extLst>
        </c:ser>
        <c:ser>
          <c:idx val="13"/>
          <c:order val="4"/>
          <c:tx>
            <c:strRef>
              <c:f>'Q4(6)比較'!$AV$2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03BC-4190-8FCD-96918BF0123E}"/>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3-03BC-4190-8FCD-96918BF0123E}"/>
                </c:ext>
              </c:extLst>
            </c:dLbl>
            <c:dLbl>
              <c:idx val="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4-03BC-4190-8FCD-96918BF0123E}"/>
                </c:ext>
              </c:extLst>
            </c:dLbl>
            <c:dLbl>
              <c:idx val="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5-03BC-4190-8FCD-96918BF0123E}"/>
                </c:ext>
              </c:extLst>
            </c:dLbl>
            <c:dLbl>
              <c:idx val="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6-03BC-4190-8FCD-96918BF0123E}"/>
                </c:ext>
              </c:extLst>
            </c:dLbl>
            <c:dLbl>
              <c:idx val="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7-03BC-4190-8FCD-96918BF0123E}"/>
                </c:ext>
              </c:extLst>
            </c:dLbl>
            <c:dLbl>
              <c:idx val="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8-03BC-4190-8FCD-96918BF0123E}"/>
                </c:ext>
              </c:extLst>
            </c:dLbl>
            <c:dLbl>
              <c:idx val="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9-03BC-4190-8FCD-96918BF0123E}"/>
                </c:ext>
              </c:extLst>
            </c:dLbl>
            <c:dLbl>
              <c:idx val="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A-03BC-4190-8FCD-96918BF0123E}"/>
                </c:ext>
              </c:extLst>
            </c:dLbl>
            <c:dLbl>
              <c:idx val="9"/>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B-03BC-4190-8FCD-96918BF0123E}"/>
                </c:ext>
              </c:extLst>
            </c:dLbl>
            <c:dLbl>
              <c:idx val="10"/>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C-03BC-4190-8FCD-96918BF0123E}"/>
                </c:ext>
              </c:extLst>
            </c:dLbl>
            <c:dLbl>
              <c:idx val="1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D-03BC-4190-8FCD-96918BF0123E}"/>
                </c:ext>
              </c:extLst>
            </c:dLbl>
            <c:dLbl>
              <c:idx val="1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E-03BC-4190-8FCD-96918BF0123E}"/>
                </c:ext>
              </c:extLst>
            </c:dLbl>
            <c:dLbl>
              <c:idx val="1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F-03BC-4190-8FCD-96918BF0123E}"/>
                </c:ext>
              </c:extLst>
            </c:dLbl>
            <c:dLbl>
              <c:idx val="1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0-03BC-4190-8FCD-96918BF0123E}"/>
                </c:ext>
              </c:extLst>
            </c:dLbl>
            <c:dLbl>
              <c:idx val="1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1-03BC-4190-8FCD-96918BF0123E}"/>
                </c:ext>
              </c:extLst>
            </c:dLbl>
            <c:dLbl>
              <c:idx val="1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2-03BC-4190-8FCD-96918BF0123E}"/>
                </c:ext>
              </c:extLst>
            </c:dLbl>
            <c:dLbl>
              <c:idx val="1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3-03BC-4190-8FCD-96918BF0123E}"/>
                </c:ext>
              </c:extLst>
            </c:dLbl>
            <c:dLbl>
              <c:idx val="1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4-03BC-4190-8FCD-96918BF0123E}"/>
                </c:ext>
              </c:extLst>
            </c:dLbl>
            <c:spPr>
              <a:solidFill>
                <a:schemeClr val="bg1"/>
              </a:solidFill>
            </c:sp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'Q4(6)比較'!$AP$3:$AP$5</c:f>
              <c:strCache>
                <c:ptCount val="3"/>
                <c:pt idx="0">
                  <c:v>凡例</c:v>
                </c:pt>
                <c:pt idx="1">
                  <c:v>(1,558)</c:v>
                </c:pt>
                <c:pt idx="2">
                  <c:v>(2,232)</c:v>
                </c:pt>
              </c:strCache>
            </c:strRef>
          </c:cat>
          <c:val>
            <c:numRef>
              <c:f>'Q4(6)比較'!$AV$3:$AV$5</c:f>
              <c:numCache>
                <c:formatCode>0.0</c:formatCode>
                <c:ptCount val="3"/>
                <c:pt idx="0">
                  <c:v>14.285714285714286</c:v>
                </c:pt>
                <c:pt idx="1">
                  <c:v>4.4929396662387679</c:v>
                </c:pt>
                <c:pt idx="2">
                  <c:v>5.2</c:v>
                </c:pt>
              </c:numCache>
            </c:numRef>
          </c:val>
          <c:extLst>
            <c:ext xmlns:c16="http://schemas.microsoft.com/office/drawing/2014/chart" uri="{C3380CC4-5D6E-409C-BE32-E72D297353CC}">
              <c16:uniqueId val="{00000035-03BC-4190-8FCD-96918BF0123E}"/>
            </c:ext>
          </c:extLst>
        </c:ser>
        <c:ser>
          <c:idx val="0"/>
          <c:order val="5"/>
          <c:tx>
            <c:strRef>
              <c:f>'Q4(6)比較'!$AW$2</c:f>
              <c:strCache>
                <c:ptCount val="1"/>
                <c:pt idx="0">
                  <c:v>わからない</c:v>
                </c:pt>
              </c:strCache>
            </c:strRef>
          </c:tx>
          <c:spPr>
            <a:pattFill prst="dotGrid">
              <a:fgClr>
                <a:schemeClr val="tx1"/>
              </a:fgClr>
              <a:bgClr>
                <a:schemeClr val="bg1"/>
              </a:bgClr>
            </a:patt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6-03BC-4190-8FCD-96918BF0123E}"/>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'Q4(6)比較'!$AP$3:$AP$5</c:f>
              <c:strCache>
                <c:ptCount val="3"/>
                <c:pt idx="0">
                  <c:v>凡例</c:v>
                </c:pt>
                <c:pt idx="1">
                  <c:v>(1,558)</c:v>
                </c:pt>
                <c:pt idx="2">
                  <c:v>(2,232)</c:v>
                </c:pt>
              </c:strCache>
            </c:strRef>
          </c:cat>
          <c:val>
            <c:numRef>
              <c:f>'Q4(6)比較'!$AW$3:$AW$5</c:f>
              <c:numCache>
                <c:formatCode>0.0</c:formatCode>
                <c:ptCount val="3"/>
                <c:pt idx="0">
                  <c:v>14.285714285714286</c:v>
                </c:pt>
                <c:pt idx="1">
                  <c:v>26.123234916559689</c:v>
                </c:pt>
                <c:pt idx="2">
                  <c:v>21.8</c:v>
                </c:pt>
              </c:numCache>
            </c:numRef>
          </c:val>
          <c:extLst>
            <c:ext xmlns:c16="http://schemas.microsoft.com/office/drawing/2014/chart" uri="{C3380CC4-5D6E-409C-BE32-E72D297353CC}">
              <c16:uniqueId val="{00000037-03BC-4190-8FCD-96918BF0123E}"/>
            </c:ext>
          </c:extLst>
        </c:ser>
        <c:ser>
          <c:idx val="5"/>
          <c:order val="6"/>
          <c:tx>
            <c:strRef>
              <c:f>'Q4(6)比較'!$AX$2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8-03BC-4190-8FCD-96918BF0123E}"/>
                </c:ext>
              </c:extLst>
            </c:dLbl>
            <c:dLbl>
              <c:idx val="2"/>
              <c:layout>
                <c:manualLayout>
                  <c:x val="2.6836420123442513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9-03BC-4190-8FCD-96918BF0123E}"/>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'Q4(6)比較'!$AP$3:$AP$5</c:f>
              <c:strCache>
                <c:ptCount val="3"/>
                <c:pt idx="0">
                  <c:v>凡例</c:v>
                </c:pt>
                <c:pt idx="1">
                  <c:v>(1,558)</c:v>
                </c:pt>
                <c:pt idx="2">
                  <c:v>(2,232)</c:v>
                </c:pt>
              </c:strCache>
            </c:strRef>
          </c:cat>
          <c:val>
            <c:numRef>
              <c:f>'Q4(6)比較'!$AX$3:$AX$5</c:f>
              <c:numCache>
                <c:formatCode>0.0</c:formatCode>
                <c:ptCount val="3"/>
                <c:pt idx="0">
                  <c:v>14.285714285714286</c:v>
                </c:pt>
                <c:pt idx="1">
                  <c:v>0.25673940949935814</c:v>
                </c:pt>
                <c:pt idx="2">
                  <c:v>3.1</c:v>
                </c:pt>
              </c:numCache>
            </c:numRef>
          </c:val>
          <c:extLst>
            <c:ext xmlns:c16="http://schemas.microsoft.com/office/drawing/2014/chart" uri="{C3380CC4-5D6E-409C-BE32-E72D297353CC}">
              <c16:uniqueId val="{0000003A-03BC-4190-8FCD-96918BF0123E}"/>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4809027777777777E-2"/>
          <c:y val="2.7998236331569663E-2"/>
          <c:w val="0.8059722222222222"/>
          <c:h val="0.94654882154882169"/>
        </c:manualLayout>
      </c:layout>
      <c:barChart>
        <c:barDir val="bar"/>
        <c:grouping val="percentStacked"/>
        <c:varyColors val="0"/>
        <c:ser>
          <c:idx val="0"/>
          <c:order val="0"/>
          <c:tx>
            <c:strRef>
              <c:f>'Q4(7)属性'!$AR$2</c:f>
              <c:strCache>
                <c:ptCount val="1"/>
                <c:pt idx="0">
                  <c:v>よく取り組んで
いると思う</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8CC4-479F-B251-6C5C9BAC66E4}"/>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'Q4(7)属性'!$AP$3:$AP$22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'Q4(7)属性'!$AR$3:$AR$22</c:f>
              <c:numCache>
                <c:formatCode>0.0</c:formatCode>
                <c:ptCount val="20"/>
                <c:pt idx="0">
                  <c:v>14.285714285714286</c:v>
                </c:pt>
                <c:pt idx="1">
                  <c:v>9.5635430038510911</c:v>
                </c:pt>
                <c:pt idx="3">
                  <c:v>9.5305832147937402</c:v>
                </c:pt>
                <c:pt idx="4">
                  <c:v>9.5294117647058822</c:v>
                </c:pt>
                <c:pt idx="6">
                  <c:v>3.8461538461538463</c:v>
                </c:pt>
                <c:pt idx="7">
                  <c:v>8.9041095890410951</c:v>
                </c:pt>
                <c:pt idx="8">
                  <c:v>13.502109704641349</c:v>
                </c:pt>
                <c:pt idx="9">
                  <c:v>9.3567251461988299</c:v>
                </c:pt>
                <c:pt idx="10">
                  <c:v>7.9234972677595632</c:v>
                </c:pt>
                <c:pt idx="11">
                  <c:v>9.7560975609756095</c:v>
                </c:pt>
                <c:pt idx="12">
                  <c:v>7.6470588235294121</c:v>
                </c:pt>
                <c:pt idx="13">
                  <c:v>13.636363636363635</c:v>
                </c:pt>
                <c:pt idx="15">
                  <c:v>8.3333333333333321</c:v>
                </c:pt>
                <c:pt idx="16">
                  <c:v>7.8260869565217401</c:v>
                </c:pt>
                <c:pt idx="17">
                  <c:v>11.51685393258427</c:v>
                </c:pt>
                <c:pt idx="18">
                  <c:v>9.8039215686274517</c:v>
                </c:pt>
                <c:pt idx="19">
                  <c:v>10.552763819095476</c:v>
                </c:pt>
              </c:numCache>
            </c:numRef>
          </c:val>
          <c:extLst>
            <c:ext xmlns:c16="http://schemas.microsoft.com/office/drawing/2014/chart" uri="{C3380CC4-5D6E-409C-BE32-E72D297353CC}">
              <c16:uniqueId val="{00000001-8CC4-479F-B251-6C5C9BAC66E4}"/>
            </c:ext>
          </c:extLst>
        </c:ser>
        <c:ser>
          <c:idx val="1"/>
          <c:order val="1"/>
          <c:tx>
            <c:strRef>
              <c:f>'Q4(7)属性'!$AS$2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8CC4-479F-B251-6C5C9BAC66E4}"/>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'Q4(7)属性'!$AP$3:$AP$22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'Q4(7)属性'!$AS$3:$AS$22</c:f>
              <c:numCache>
                <c:formatCode>0.0</c:formatCode>
                <c:ptCount val="20"/>
                <c:pt idx="0">
                  <c:v>14.285714285714286</c:v>
                </c:pt>
                <c:pt idx="1">
                  <c:v>20.73170731707317</c:v>
                </c:pt>
                <c:pt idx="3">
                  <c:v>19.06116642958748</c:v>
                </c:pt>
                <c:pt idx="4">
                  <c:v>22.117647058823529</c:v>
                </c:pt>
                <c:pt idx="6">
                  <c:v>19.230769230769234</c:v>
                </c:pt>
                <c:pt idx="7">
                  <c:v>21.917808219178081</c:v>
                </c:pt>
                <c:pt idx="8">
                  <c:v>17.299578059071731</c:v>
                </c:pt>
                <c:pt idx="9">
                  <c:v>18.128654970760234</c:v>
                </c:pt>
                <c:pt idx="10">
                  <c:v>20.765027322404372</c:v>
                </c:pt>
                <c:pt idx="11">
                  <c:v>18.048780487804876</c:v>
                </c:pt>
                <c:pt idx="12">
                  <c:v>31.764705882352938</c:v>
                </c:pt>
                <c:pt idx="13">
                  <c:v>24.242424242424242</c:v>
                </c:pt>
                <c:pt idx="15">
                  <c:v>19.961240310077518</c:v>
                </c:pt>
                <c:pt idx="16">
                  <c:v>15.217391304347828</c:v>
                </c:pt>
                <c:pt idx="17">
                  <c:v>23.033707865168541</c:v>
                </c:pt>
                <c:pt idx="18">
                  <c:v>21.96078431372549</c:v>
                </c:pt>
                <c:pt idx="19">
                  <c:v>23.618090452261306</c:v>
                </c:pt>
              </c:numCache>
            </c:numRef>
          </c:val>
          <c:extLst>
            <c:ext xmlns:c16="http://schemas.microsoft.com/office/drawing/2014/chart" uri="{C3380CC4-5D6E-409C-BE32-E72D297353CC}">
              <c16:uniqueId val="{00000003-8CC4-479F-B251-6C5C9BAC66E4}"/>
            </c:ext>
          </c:extLst>
        </c:ser>
        <c:ser>
          <c:idx val="2"/>
          <c:order val="2"/>
          <c:tx>
            <c:strRef>
              <c:f>'Q4(7)属性'!$AT$2</c:f>
              <c:strCache>
                <c:ptCount val="1"/>
                <c:pt idx="0">
                  <c:v>普通</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8CC4-479F-B251-6C5C9BAC66E4}"/>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'Q4(7)属性'!$AP$3:$AP$22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'Q4(7)属性'!$AT$3:$AT$22</c:f>
              <c:numCache>
                <c:formatCode>0.0</c:formatCode>
                <c:ptCount val="20"/>
                <c:pt idx="0">
                  <c:v>14.285714285714286</c:v>
                </c:pt>
                <c:pt idx="1">
                  <c:v>26.508344030808729</c:v>
                </c:pt>
                <c:pt idx="3">
                  <c:v>26.600284495021338</c:v>
                </c:pt>
                <c:pt idx="4">
                  <c:v>26.47058823529412</c:v>
                </c:pt>
                <c:pt idx="6">
                  <c:v>23.076923076923077</c:v>
                </c:pt>
                <c:pt idx="7">
                  <c:v>23.287671232876711</c:v>
                </c:pt>
                <c:pt idx="8">
                  <c:v>26.582278481012654</c:v>
                </c:pt>
                <c:pt idx="9">
                  <c:v>28.654970760233915</c:v>
                </c:pt>
                <c:pt idx="10">
                  <c:v>24.590163934426229</c:v>
                </c:pt>
                <c:pt idx="11">
                  <c:v>27.804878048780491</c:v>
                </c:pt>
                <c:pt idx="12">
                  <c:v>28.823529411764703</c:v>
                </c:pt>
                <c:pt idx="13">
                  <c:v>24.242424242424242</c:v>
                </c:pt>
                <c:pt idx="15">
                  <c:v>28.100775193798448</c:v>
                </c:pt>
                <c:pt idx="16">
                  <c:v>24.347826086956523</c:v>
                </c:pt>
                <c:pt idx="17">
                  <c:v>25.842696629213485</c:v>
                </c:pt>
                <c:pt idx="18">
                  <c:v>26.274509803921571</c:v>
                </c:pt>
                <c:pt idx="19">
                  <c:v>26.633165829145728</c:v>
                </c:pt>
              </c:numCache>
            </c:numRef>
          </c:val>
          <c:extLst>
            <c:ext xmlns:c16="http://schemas.microsoft.com/office/drawing/2014/chart" uri="{C3380CC4-5D6E-409C-BE32-E72D297353CC}">
              <c16:uniqueId val="{00000005-8CC4-479F-B251-6C5C9BAC66E4}"/>
            </c:ext>
          </c:extLst>
        </c:ser>
        <c:ser>
          <c:idx val="3"/>
          <c:order val="3"/>
          <c:tx>
            <c:strRef>
              <c:f>'Q4(7)属性'!$AU$2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8CC4-479F-B251-6C5C9BAC66E4}"/>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'Q4(7)属性'!$AP$3:$AP$22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'Q4(7)属性'!$AU$3:$AU$22</c:f>
              <c:numCache>
                <c:formatCode>0.0</c:formatCode>
                <c:ptCount val="20"/>
                <c:pt idx="0">
                  <c:v>14.285714285714286</c:v>
                </c:pt>
                <c:pt idx="1">
                  <c:v>4.4929396662387679</c:v>
                </c:pt>
                <c:pt idx="3">
                  <c:v>4.8364153627311524</c:v>
                </c:pt>
                <c:pt idx="4">
                  <c:v>4.2352941176470589</c:v>
                </c:pt>
                <c:pt idx="6">
                  <c:v>7.6923076923076925</c:v>
                </c:pt>
                <c:pt idx="7">
                  <c:v>2.054794520547945</c:v>
                </c:pt>
                <c:pt idx="8">
                  <c:v>2.9535864978902953</c:v>
                </c:pt>
                <c:pt idx="9">
                  <c:v>4.9707602339181287</c:v>
                </c:pt>
                <c:pt idx="10">
                  <c:v>5.7377049180327866</c:v>
                </c:pt>
                <c:pt idx="11">
                  <c:v>4.3902439024390238</c:v>
                </c:pt>
                <c:pt idx="12">
                  <c:v>4.7058823529411766</c:v>
                </c:pt>
                <c:pt idx="13">
                  <c:v>4.5454545454545459</c:v>
                </c:pt>
                <c:pt idx="15">
                  <c:v>2.7131782945736433</c:v>
                </c:pt>
                <c:pt idx="16">
                  <c:v>5.6521739130434785</c:v>
                </c:pt>
                <c:pt idx="17">
                  <c:v>4.7752808988764039</c:v>
                </c:pt>
                <c:pt idx="18">
                  <c:v>6.666666666666667</c:v>
                </c:pt>
                <c:pt idx="19">
                  <c:v>4.5226130653266337</c:v>
                </c:pt>
              </c:numCache>
            </c:numRef>
          </c:val>
          <c:extLst>
            <c:ext xmlns:c16="http://schemas.microsoft.com/office/drawing/2014/chart" uri="{C3380CC4-5D6E-409C-BE32-E72D297353CC}">
              <c16:uniqueId val="{00000007-8CC4-479F-B251-6C5C9BAC66E4}"/>
            </c:ext>
          </c:extLst>
        </c:ser>
        <c:ser>
          <c:idx val="4"/>
          <c:order val="4"/>
          <c:tx>
            <c:strRef>
              <c:f>'Q4(7)属性'!$AV$2</c:f>
              <c:strCache>
                <c:ptCount val="1"/>
                <c:pt idx="0">
                  <c:v>取組みが不十分
だと思う</c:v>
                </c:pt>
              </c:strCache>
            </c:strRef>
          </c:tx>
          <c:spPr>
            <a:pattFill prst="pct4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8CC4-479F-B251-6C5C9BAC66E4}"/>
                </c:ext>
              </c:extLst>
            </c:dLbl>
            <c:dLbl>
              <c:idx val="13"/>
              <c:layout>
                <c:manualLayout>
                  <c:x val="1.3229166666666585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E39-4680-9840-489106CBCD8E}"/>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'Q4(7)属性'!$AP$3:$AP$22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'Q4(7)属性'!$AV$3:$AV$22</c:f>
              <c:numCache>
                <c:formatCode>0.0</c:formatCode>
                <c:ptCount val="20"/>
                <c:pt idx="0">
                  <c:v>14.285714285714286</c:v>
                </c:pt>
                <c:pt idx="1">
                  <c:v>6.033376123234917</c:v>
                </c:pt>
                <c:pt idx="3">
                  <c:v>7.8236130867709823</c:v>
                </c:pt>
                <c:pt idx="4">
                  <c:v>4.5882352941176467</c:v>
                </c:pt>
                <c:pt idx="6">
                  <c:v>3.8461538461538463</c:v>
                </c:pt>
                <c:pt idx="7">
                  <c:v>7.5342465753424657</c:v>
                </c:pt>
                <c:pt idx="8">
                  <c:v>2.5316455696202533</c:v>
                </c:pt>
                <c:pt idx="9">
                  <c:v>5.8479532163742682</c:v>
                </c:pt>
                <c:pt idx="10">
                  <c:v>6.8306010928961758</c:v>
                </c:pt>
                <c:pt idx="11">
                  <c:v>7.8048780487804876</c:v>
                </c:pt>
                <c:pt idx="12">
                  <c:v>8.235294117647058</c:v>
                </c:pt>
                <c:pt idx="13">
                  <c:v>1.5151515151515151</c:v>
                </c:pt>
                <c:pt idx="15">
                  <c:v>6.2015503875968996</c:v>
                </c:pt>
                <c:pt idx="16">
                  <c:v>8.2608695652173907</c:v>
                </c:pt>
                <c:pt idx="17">
                  <c:v>6.4606741573033712</c:v>
                </c:pt>
                <c:pt idx="18">
                  <c:v>3.1372549019607843</c:v>
                </c:pt>
                <c:pt idx="19">
                  <c:v>6.0301507537688437</c:v>
                </c:pt>
              </c:numCache>
            </c:numRef>
          </c:val>
          <c:extLst>
            <c:ext xmlns:c16="http://schemas.microsoft.com/office/drawing/2014/chart" uri="{C3380CC4-5D6E-409C-BE32-E72D297353CC}">
              <c16:uniqueId val="{00000009-8CC4-479F-B251-6C5C9BAC66E4}"/>
            </c:ext>
          </c:extLst>
        </c:ser>
        <c:ser>
          <c:idx val="5"/>
          <c:order val="5"/>
          <c:tx>
            <c:strRef>
              <c:f>'Q4(7)属性'!$AW$2</c:f>
              <c:strCache>
                <c:ptCount val="1"/>
                <c:pt idx="0">
                  <c:v>わからない</c:v>
                </c:pt>
              </c:strCache>
            </c:strRef>
          </c:tx>
          <c:spPr>
            <a:pattFill prst="dotGrid">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8CC4-479F-B251-6C5C9BAC66E4}"/>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'Q4(7)属性'!$AP$3:$AP$22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'Q4(7)属性'!$AW$3:$AW$22</c:f>
              <c:numCache>
                <c:formatCode>0.0</c:formatCode>
                <c:ptCount val="20"/>
                <c:pt idx="0">
                  <c:v>14.285714285714286</c:v>
                </c:pt>
                <c:pt idx="1">
                  <c:v>32.284980744544292</c:v>
                </c:pt>
                <c:pt idx="3">
                  <c:v>32.005689900426745</c:v>
                </c:pt>
                <c:pt idx="4">
                  <c:v>32.470588235294116</c:v>
                </c:pt>
                <c:pt idx="6">
                  <c:v>42.307692307692307</c:v>
                </c:pt>
                <c:pt idx="7">
                  <c:v>36.301369863013697</c:v>
                </c:pt>
                <c:pt idx="8">
                  <c:v>37.130801687763714</c:v>
                </c:pt>
                <c:pt idx="9">
                  <c:v>33.040935672514621</c:v>
                </c:pt>
                <c:pt idx="10">
                  <c:v>33.879781420765028</c:v>
                </c:pt>
                <c:pt idx="11">
                  <c:v>32.195121951219512</c:v>
                </c:pt>
                <c:pt idx="12">
                  <c:v>17.058823529411764</c:v>
                </c:pt>
                <c:pt idx="13">
                  <c:v>28.787878787878789</c:v>
                </c:pt>
                <c:pt idx="15">
                  <c:v>33.720930232558139</c:v>
                </c:pt>
                <c:pt idx="16">
                  <c:v>38.695652173913039</c:v>
                </c:pt>
                <c:pt idx="17">
                  <c:v>28.08988764044944</c:v>
                </c:pt>
                <c:pt idx="18">
                  <c:v>32.156862745098039</c:v>
                </c:pt>
                <c:pt idx="19">
                  <c:v>28.643216080402013</c:v>
                </c:pt>
              </c:numCache>
            </c:numRef>
          </c:val>
          <c:extLst>
            <c:ext xmlns:c16="http://schemas.microsoft.com/office/drawing/2014/chart" uri="{C3380CC4-5D6E-409C-BE32-E72D297353CC}">
              <c16:uniqueId val="{0000000B-8CC4-479F-B251-6C5C9BAC66E4}"/>
            </c:ext>
          </c:extLst>
        </c:ser>
        <c:ser>
          <c:idx val="6"/>
          <c:order val="6"/>
          <c:tx>
            <c:strRef>
              <c:f>'Q4(7)属性'!$AX$2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8CC4-479F-B251-6C5C9BAC66E4}"/>
                </c:ext>
              </c:extLst>
            </c:dLbl>
            <c:dLbl>
              <c:idx val="12"/>
              <c:layout>
                <c:manualLayout>
                  <c:x val="2.3899826388888889E-2"/>
                  <c:y val="9.3326376324302406E-1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E39-4680-9840-489106CBCD8E}"/>
                </c:ext>
              </c:extLst>
            </c:dLbl>
            <c:dLbl>
              <c:idx val="13"/>
              <c:layout>
                <c:manualLayout>
                  <c:x val="2.9823958333333334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E39-4680-9840-489106CBCD8E}"/>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'Q4(7)属性'!$AP$3:$AP$22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'Q4(7)属性'!$AX$3:$AX$22</c:f>
              <c:numCache>
                <c:formatCode>0.0</c:formatCode>
                <c:ptCount val="20"/>
                <c:pt idx="0">
                  <c:v>14.285714285714286</c:v>
                </c:pt>
                <c:pt idx="1">
                  <c:v>0.38510911424903727</c:v>
                </c:pt>
                <c:pt idx="3">
                  <c:v>0.14224751066856331</c:v>
                </c:pt>
                <c:pt idx="4">
                  <c:v>0.58823529411764708</c:v>
                </c:pt>
                <c:pt idx="6">
                  <c:v>0</c:v>
                </c:pt>
                <c:pt idx="7">
                  <c:v>0</c:v>
                </c:pt>
                <c:pt idx="8">
                  <c:v>0</c:v>
                </c:pt>
                <c:pt idx="9">
                  <c:v>0</c:v>
                </c:pt>
                <c:pt idx="10">
                  <c:v>0.27322404371584702</c:v>
                </c:pt>
                <c:pt idx="11">
                  <c:v>0</c:v>
                </c:pt>
                <c:pt idx="12">
                  <c:v>1.7647058823529411</c:v>
                </c:pt>
                <c:pt idx="13">
                  <c:v>3.0303030303030303</c:v>
                </c:pt>
                <c:pt idx="15">
                  <c:v>0.96899224806201545</c:v>
                </c:pt>
                <c:pt idx="16">
                  <c:v>0</c:v>
                </c:pt>
                <c:pt idx="17">
                  <c:v>0.2808988764044944</c:v>
                </c:pt>
                <c:pt idx="18">
                  <c:v>0</c:v>
                </c:pt>
                <c:pt idx="19">
                  <c:v>0</c:v>
                </c:pt>
              </c:numCache>
            </c:numRef>
          </c:val>
          <c:extLst>
            <c:ext xmlns:c16="http://schemas.microsoft.com/office/drawing/2014/chart" uri="{C3380CC4-5D6E-409C-BE32-E72D297353CC}">
              <c16:uniqueId val="{0000000D-8CC4-479F-B251-6C5C9BAC66E4}"/>
            </c:ext>
          </c:extLst>
        </c:ser>
        <c:dLbls>
          <c:showLegendKey val="0"/>
          <c:showVal val="0"/>
          <c:showCatName val="0"/>
          <c:showSerName val="0"/>
          <c:showPercent val="0"/>
          <c:showBubbleSize val="0"/>
        </c:dLbls>
        <c:gapWidth val="30"/>
        <c:overlap val="100"/>
        <c:serLines/>
        <c:axId val="88242735"/>
        <c:axId val="1302220511"/>
      </c:barChart>
      <c:catAx>
        <c:axId val="88242735"/>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2220511"/>
        <c:crosses val="autoZero"/>
        <c:auto val="1"/>
        <c:lblAlgn val="ctr"/>
        <c:lblOffset val="100"/>
        <c:noMultiLvlLbl val="0"/>
      </c:catAx>
      <c:valAx>
        <c:axId val="1302220511"/>
        <c:scaling>
          <c:orientation val="minMax"/>
        </c:scaling>
        <c:delete val="1"/>
        <c:axPos val="t"/>
        <c:numFmt formatCode="0%" sourceLinked="1"/>
        <c:majorTickMark val="none"/>
        <c:minorTickMark val="none"/>
        <c:tickLblPos val="nextTo"/>
        <c:crossAx val="88242735"/>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828939631763307"/>
          <c:y val="3.4489798655917586E-2"/>
          <c:w val="0.64827995950546624"/>
          <c:h val="0.94137936122550281"/>
        </c:manualLayout>
      </c:layout>
      <c:barChart>
        <c:barDir val="bar"/>
        <c:grouping val="stacked"/>
        <c:varyColors val="0"/>
        <c:ser>
          <c:idx val="1"/>
          <c:order val="0"/>
          <c:tx>
            <c:strRef>
              <c:f>'Q4(7)属性'!$AR$2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8440-4658-AF6F-F573BD247E3B}"/>
                </c:ext>
              </c:extLst>
            </c:dLbl>
            <c:dLbl>
              <c:idx val="18"/>
              <c:layout>
                <c:manualLayout>
                  <c:x val="-1.7728922265795387E-2"/>
                  <c:y val="8.476012883539583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E747-4A04-BB75-6C946A6ABCDD}"/>
                </c:ext>
              </c:extLst>
            </c:dLbl>
            <c:dLbl>
              <c:idx val="28"/>
              <c:layout>
                <c:manualLayout>
                  <c:x val="-1.7728922265795387E-2"/>
                  <c:y val="8.476012883539583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E747-4A04-BB75-6C946A6ABCDD}"/>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'Q4(7)属性'!$AP$3:$AP$50</c15:sqref>
                  </c15:fullRef>
                </c:ext>
              </c:extLst>
              <c:f>('Q4(7)属性'!$AP$3:$AP$4,'Q4(7)属性'!$AP$23:$AP$50)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'Q4(7)属性'!$AR$3:$AR$50</c15:sqref>
                  </c15:fullRef>
                </c:ext>
              </c:extLst>
              <c:f>('Q4(7)属性'!$AR$3:$AR$4,'Q4(7)属性'!$AR$23:$AR$50)</c:f>
              <c:numCache>
                <c:formatCode>0.0</c:formatCode>
                <c:ptCount val="30"/>
                <c:pt idx="0">
                  <c:v>14.285714285714286</c:v>
                </c:pt>
                <c:pt idx="1">
                  <c:v>9.5635430038510911</c:v>
                </c:pt>
                <c:pt idx="3">
                  <c:v>9.1397849462365599</c:v>
                </c:pt>
                <c:pt idx="4">
                  <c:v>9.79020979020979</c:v>
                </c:pt>
                <c:pt idx="5">
                  <c:v>10.50228310502283</c:v>
                </c:pt>
                <c:pt idx="6">
                  <c:v>14.285714285714285</c:v>
                </c:pt>
                <c:pt idx="7">
                  <c:v>10</c:v>
                </c:pt>
                <c:pt idx="8">
                  <c:v>6.3492063492063489</c:v>
                </c:pt>
                <c:pt idx="9">
                  <c:v>9.2715231788079464</c:v>
                </c:pt>
                <c:pt idx="10">
                  <c:v>5.4054054054054053</c:v>
                </c:pt>
                <c:pt idx="12">
                  <c:v>8.2781456953642394</c:v>
                </c:pt>
                <c:pt idx="13">
                  <c:v>9.3555093555093567</c:v>
                </c:pt>
                <c:pt idx="14">
                  <c:v>9.2643051771117158</c:v>
                </c:pt>
                <c:pt idx="15">
                  <c:v>12.618296529968454</c:v>
                </c:pt>
                <c:pt idx="16">
                  <c:v>7.2463768115942031</c:v>
                </c:pt>
                <c:pt idx="17">
                  <c:v>0</c:v>
                </c:pt>
                <c:pt idx="18">
                  <c:v>0</c:v>
                </c:pt>
                <c:pt idx="20">
                  <c:v>10.260586319218241</c:v>
                </c:pt>
                <c:pt idx="21">
                  <c:v>9.9715099715099722</c:v>
                </c:pt>
                <c:pt idx="22">
                  <c:v>10.526315789473683</c:v>
                </c:pt>
                <c:pt idx="23">
                  <c:v>11.111111111111111</c:v>
                </c:pt>
                <c:pt idx="24">
                  <c:v>0</c:v>
                </c:pt>
                <c:pt idx="25">
                  <c:v>8.3743842364532011</c:v>
                </c:pt>
                <c:pt idx="26">
                  <c:v>16.279069767441861</c:v>
                </c:pt>
                <c:pt idx="27">
                  <c:v>6.8181818181818175</c:v>
                </c:pt>
                <c:pt idx="28">
                  <c:v>0</c:v>
                </c:pt>
                <c:pt idx="29">
                  <c:v>0</c:v>
                </c:pt>
              </c:numCache>
            </c:numRef>
          </c:val>
          <c:extLst>
            <c:ext xmlns:c16="http://schemas.microsoft.com/office/drawing/2014/chart" uri="{C3380CC4-5D6E-409C-BE32-E72D297353CC}">
              <c16:uniqueId val="{00000001-8440-4658-AF6F-F573BD247E3B}"/>
            </c:ext>
          </c:extLst>
        </c:ser>
        <c:ser>
          <c:idx val="2"/>
          <c:order val="1"/>
          <c:tx>
            <c:strRef>
              <c:f>'Q4(7)属性'!$AS$2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8440-4658-AF6F-F573BD247E3B}"/>
                </c:ext>
              </c:extLst>
            </c:dLbl>
            <c:dLbl>
              <c:idx val="18"/>
              <c:layout>
                <c:manualLayout>
                  <c:x val="1.0637353359477212E-2"/>
                  <c:y val="-3.390405153415833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E747-4A04-BB75-6C946A6ABCDD}"/>
                </c:ext>
              </c:extLst>
            </c:dLbl>
            <c:dLbl>
              <c:idx val="28"/>
              <c:layout>
                <c:manualLayout>
                  <c:x val="5.3186766797385411E-3"/>
                  <c:y val="-5.085474249605774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E747-4A04-BB75-6C946A6ABCDD}"/>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'Q4(7)属性'!$AP$3:$AP$50</c15:sqref>
                  </c15:fullRef>
                </c:ext>
              </c:extLst>
              <c:f>('Q4(7)属性'!$AP$3:$AP$4,'Q4(7)属性'!$AP$23:$AP$50)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'Q4(7)属性'!$AS$3:$AS$50</c15:sqref>
                  </c15:fullRef>
                </c:ext>
              </c:extLst>
              <c:f>('Q4(7)属性'!$AS$3:$AS$4,'Q4(7)属性'!$AS$23:$AS$50)</c:f>
              <c:numCache>
                <c:formatCode>0.0</c:formatCode>
                <c:ptCount val="30"/>
                <c:pt idx="0">
                  <c:v>14.285714285714286</c:v>
                </c:pt>
                <c:pt idx="1">
                  <c:v>20.73170731707317</c:v>
                </c:pt>
                <c:pt idx="3">
                  <c:v>24.731182795698924</c:v>
                </c:pt>
                <c:pt idx="4">
                  <c:v>18.461538461538463</c:v>
                </c:pt>
                <c:pt idx="5">
                  <c:v>17.351598173515981</c:v>
                </c:pt>
                <c:pt idx="6">
                  <c:v>28.571428571428569</c:v>
                </c:pt>
                <c:pt idx="7">
                  <c:v>22.222222222222221</c:v>
                </c:pt>
                <c:pt idx="8">
                  <c:v>25.396825396825395</c:v>
                </c:pt>
                <c:pt idx="9">
                  <c:v>29.80132450331126</c:v>
                </c:pt>
                <c:pt idx="10">
                  <c:v>10.810810810810811</c:v>
                </c:pt>
                <c:pt idx="12">
                  <c:v>19.205298013245034</c:v>
                </c:pt>
                <c:pt idx="13">
                  <c:v>22.453222453222455</c:v>
                </c:pt>
                <c:pt idx="14">
                  <c:v>20.708446866485016</c:v>
                </c:pt>
                <c:pt idx="15">
                  <c:v>19.242902208201894</c:v>
                </c:pt>
                <c:pt idx="16">
                  <c:v>24.637681159420293</c:v>
                </c:pt>
                <c:pt idx="17">
                  <c:v>16.666666666666664</c:v>
                </c:pt>
                <c:pt idx="18">
                  <c:v>0</c:v>
                </c:pt>
                <c:pt idx="20">
                  <c:v>19.869706840390879</c:v>
                </c:pt>
                <c:pt idx="21">
                  <c:v>24.216524216524217</c:v>
                </c:pt>
                <c:pt idx="22">
                  <c:v>36.84210526315789</c:v>
                </c:pt>
                <c:pt idx="23">
                  <c:v>22.222222222222221</c:v>
                </c:pt>
                <c:pt idx="24">
                  <c:v>33.333333333333329</c:v>
                </c:pt>
                <c:pt idx="25">
                  <c:v>17.733990147783253</c:v>
                </c:pt>
                <c:pt idx="26">
                  <c:v>30.232558139534881</c:v>
                </c:pt>
                <c:pt idx="27">
                  <c:v>13.636363636363635</c:v>
                </c:pt>
                <c:pt idx="28">
                  <c:v>0</c:v>
                </c:pt>
                <c:pt idx="29">
                  <c:v>21.428571428571427</c:v>
                </c:pt>
              </c:numCache>
            </c:numRef>
          </c:val>
          <c:extLst>
            <c:ext xmlns:c15="http://schemas.microsoft.com/office/drawing/2012/chart" uri="{02D57815-91ED-43cb-92C2-25804820EDAC}">
              <c15:categoryFilterExceptions>
                <c15:categoryFilterException>
                  <c15:sqref>'Q4(7)属性'!$AS$5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0-C31A-41BD-BEAC-5819497608BC}"/>
                      </c:ext>
                    </c:extLst>
                  </c15:dLbl>
                </c15:categoryFilterException>
                <c15:categoryFilterException>
                  <c15:sqref>'Q4(7)属性'!$AS$8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1-C31A-41BD-BEAC-5819497608BC}"/>
                      </c:ext>
                    </c:extLst>
                  </c15:dLbl>
                </c15:categoryFilterException>
                <c15:categoryFilterException>
                  <c15:sqref>'Q4(7)属性'!$AS$17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2-C31A-41BD-BEAC-5819497608BC}"/>
                      </c:ext>
                    </c:extLst>
                  </c15:dLbl>
                </c15:categoryFilterException>
              </c15:categoryFilterExceptions>
            </c:ext>
            <c:ext xmlns:c16="http://schemas.microsoft.com/office/drawing/2014/chart" uri="{C3380CC4-5D6E-409C-BE32-E72D297353CC}">
              <c16:uniqueId val="{00000003-8440-4658-AF6F-F573BD247E3B}"/>
            </c:ext>
          </c:extLst>
        </c:ser>
        <c:ser>
          <c:idx val="3"/>
          <c:order val="2"/>
          <c:tx>
            <c:strRef>
              <c:f>'Q4(7)属性'!$AT$2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8440-4658-AF6F-F573BD247E3B}"/>
                </c:ext>
              </c:extLst>
            </c:dLbl>
            <c:dLbl>
              <c:idx val="28"/>
              <c:layout>
                <c:manualLayout>
                  <c:x val="3.3684952305011104E-2"/>
                  <c:y val="1.695202576707916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E747-4A04-BB75-6C946A6ABCDD}"/>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'Q4(7)属性'!$AP$3:$AP$50</c15:sqref>
                  </c15:fullRef>
                </c:ext>
              </c:extLst>
              <c:f>('Q4(7)属性'!$AP$3:$AP$4,'Q4(7)属性'!$AP$23:$AP$50)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'Q4(7)属性'!$AT$3:$AT$50</c15:sqref>
                  </c15:fullRef>
                </c:ext>
              </c:extLst>
              <c:f>('Q4(7)属性'!$AT$3:$AT$4,'Q4(7)属性'!$AT$23:$AT$50)</c:f>
              <c:numCache>
                <c:formatCode>0.0</c:formatCode>
                <c:ptCount val="30"/>
                <c:pt idx="0">
                  <c:v>14.285714285714286</c:v>
                </c:pt>
                <c:pt idx="1">
                  <c:v>26.508344030808729</c:v>
                </c:pt>
                <c:pt idx="3">
                  <c:v>24.193548387096776</c:v>
                </c:pt>
                <c:pt idx="4">
                  <c:v>25.034965034965033</c:v>
                </c:pt>
                <c:pt idx="5">
                  <c:v>30.593607305936072</c:v>
                </c:pt>
                <c:pt idx="6">
                  <c:v>57.142857142857139</c:v>
                </c:pt>
                <c:pt idx="7">
                  <c:v>28.888888888888886</c:v>
                </c:pt>
                <c:pt idx="8">
                  <c:v>20.634920634920633</c:v>
                </c:pt>
                <c:pt idx="9">
                  <c:v>27.814569536423839</c:v>
                </c:pt>
                <c:pt idx="10">
                  <c:v>29.72972972972973</c:v>
                </c:pt>
                <c:pt idx="12">
                  <c:v>24.503311258278146</c:v>
                </c:pt>
                <c:pt idx="13">
                  <c:v>27.234927234927238</c:v>
                </c:pt>
                <c:pt idx="14">
                  <c:v>24.52316076294278</c:v>
                </c:pt>
                <c:pt idx="15">
                  <c:v>29.652996845425868</c:v>
                </c:pt>
                <c:pt idx="16">
                  <c:v>23.188405797101449</c:v>
                </c:pt>
                <c:pt idx="17">
                  <c:v>33.333333333333329</c:v>
                </c:pt>
                <c:pt idx="18">
                  <c:v>50</c:v>
                </c:pt>
                <c:pt idx="20">
                  <c:v>30.130293159609124</c:v>
                </c:pt>
                <c:pt idx="21">
                  <c:v>23.076923076923077</c:v>
                </c:pt>
                <c:pt idx="22">
                  <c:v>26.315789473684209</c:v>
                </c:pt>
                <c:pt idx="23">
                  <c:v>28.888888888888886</c:v>
                </c:pt>
                <c:pt idx="24">
                  <c:v>50</c:v>
                </c:pt>
                <c:pt idx="25">
                  <c:v>24.630541871921181</c:v>
                </c:pt>
                <c:pt idx="26">
                  <c:v>23.255813953488371</c:v>
                </c:pt>
                <c:pt idx="27">
                  <c:v>20.454545454545457</c:v>
                </c:pt>
                <c:pt idx="28">
                  <c:v>0</c:v>
                </c:pt>
                <c:pt idx="29">
                  <c:v>25</c:v>
                </c:pt>
              </c:numCache>
            </c:numRef>
          </c:val>
          <c:extLst>
            <c:ext xmlns:c15="http://schemas.microsoft.com/office/drawing/2012/chart" uri="{02D57815-91ED-43cb-92C2-25804820EDAC}">
              <c15:categoryFilterExceptions>
                <c15:categoryFilterException>
                  <c15:sqref>'Q4(7)属性'!$AT$5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3-C31A-41BD-BEAC-5819497608BC}"/>
                      </c:ext>
                    </c:extLst>
                  </c15:dLbl>
                </c15:categoryFilterException>
                <c15:categoryFilterException>
                  <c15:sqref>'Q4(7)属性'!$AT$8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4-C31A-41BD-BEAC-5819497608BC}"/>
                      </c:ext>
                    </c:extLst>
                  </c15:dLbl>
                </c15:categoryFilterException>
                <c15:categoryFilterException>
                  <c15:sqref>'Q4(7)属性'!$AT$14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5-C31A-41BD-BEAC-5819497608BC}"/>
                      </c:ext>
                    </c:extLst>
                  </c15:dLbl>
                </c15:categoryFilterException>
                <c15:categoryFilterException>
                  <c15:sqref>'Q4(7)属性'!$AT$15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6-C31A-41BD-BEAC-5819497608BC}"/>
                      </c:ext>
                    </c:extLst>
                  </c15:dLbl>
                </c15:categoryFilterException>
                <c15:categoryFilterException>
                  <c15:sqref>'Q4(7)属性'!$AT$17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7-C31A-41BD-BEAC-5819497608BC}"/>
                      </c:ext>
                    </c:extLst>
                  </c15:dLbl>
                </c15:categoryFilterException>
              </c15:categoryFilterExceptions>
            </c:ext>
            <c:ext xmlns:c16="http://schemas.microsoft.com/office/drawing/2014/chart" uri="{C3380CC4-5D6E-409C-BE32-E72D297353CC}">
              <c16:uniqueId val="{00000005-8440-4658-AF6F-F573BD247E3B}"/>
            </c:ext>
          </c:extLst>
        </c:ser>
        <c:ser>
          <c:idx val="4"/>
          <c:order val="3"/>
          <c:tx>
            <c:strRef>
              <c:f>'Q4(7)属性'!$AU$2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8440-4658-AF6F-F573BD247E3B}"/>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8440-4658-AF6F-F573BD247E3B}"/>
                </c:ext>
              </c:extLst>
            </c:dLbl>
            <c:dLbl>
              <c:idx val="17"/>
              <c:layout>
                <c:manualLayout>
                  <c:x val="-1.0637353359477212E-2"/>
                  <c:y val="1.695202576707916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E747-4A04-BB75-6C946A6ABCDD}"/>
                </c:ext>
              </c:extLst>
            </c:dLbl>
            <c:dLbl>
              <c:idx val="22"/>
              <c:layout>
                <c:manualLayout>
                  <c:x val="-1.5956030039215946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E747-4A04-BB75-6C946A6ABCDD}"/>
                </c:ext>
              </c:extLst>
            </c:dLbl>
            <c:dLbl>
              <c:idx val="24"/>
              <c:layout>
                <c:manualLayout>
                  <c:x val="-1.5956030039215818E-2"/>
                  <c:y val="1.695202576707916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E747-4A04-BB75-6C946A6ABCDD}"/>
                </c:ext>
              </c:extLst>
            </c:dLbl>
            <c:dLbl>
              <c:idx val="28"/>
              <c:layout>
                <c:manualLayout>
                  <c:x val="5.8505443477124663E-2"/>
                  <c:y val="-3.3904051534157089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E747-4A04-BB75-6C946A6ABCDD}"/>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'Q4(7)属性'!$AP$3:$AP$50</c15:sqref>
                  </c15:fullRef>
                </c:ext>
              </c:extLst>
              <c:f>('Q4(7)属性'!$AP$3:$AP$4,'Q4(7)属性'!$AP$23:$AP$50)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'Q4(7)属性'!$AU$3:$AU$50</c15:sqref>
                  </c15:fullRef>
                </c:ext>
              </c:extLst>
              <c:f>('Q4(7)属性'!$AU$3:$AU$4,'Q4(7)属性'!$AU$23:$AU$50)</c:f>
              <c:numCache>
                <c:formatCode>0.0</c:formatCode>
                <c:ptCount val="30"/>
                <c:pt idx="0">
                  <c:v>14.285714285714286</c:v>
                </c:pt>
                <c:pt idx="1">
                  <c:v>4.4929396662387679</c:v>
                </c:pt>
                <c:pt idx="3">
                  <c:v>3.763440860215054</c:v>
                </c:pt>
                <c:pt idx="4">
                  <c:v>4.755244755244755</c:v>
                </c:pt>
                <c:pt idx="5">
                  <c:v>4.5662100456620998</c:v>
                </c:pt>
                <c:pt idx="6">
                  <c:v>0</c:v>
                </c:pt>
                <c:pt idx="7">
                  <c:v>6.666666666666667</c:v>
                </c:pt>
                <c:pt idx="8">
                  <c:v>3.1746031746031744</c:v>
                </c:pt>
                <c:pt idx="9">
                  <c:v>1.9867549668874174</c:v>
                </c:pt>
                <c:pt idx="10">
                  <c:v>5.4054054054054053</c:v>
                </c:pt>
                <c:pt idx="12">
                  <c:v>4.6357615894039732</c:v>
                </c:pt>
                <c:pt idx="13">
                  <c:v>4.7817047817047822</c:v>
                </c:pt>
                <c:pt idx="14">
                  <c:v>4.0871934604904636</c:v>
                </c:pt>
                <c:pt idx="15">
                  <c:v>4.4164037854889591</c:v>
                </c:pt>
                <c:pt idx="16">
                  <c:v>4.3478260869565215</c:v>
                </c:pt>
                <c:pt idx="17">
                  <c:v>0</c:v>
                </c:pt>
                <c:pt idx="18">
                  <c:v>25</c:v>
                </c:pt>
                <c:pt idx="20">
                  <c:v>5.7003257328990227</c:v>
                </c:pt>
                <c:pt idx="21">
                  <c:v>3.4188034188034191</c:v>
                </c:pt>
                <c:pt idx="22">
                  <c:v>0</c:v>
                </c:pt>
                <c:pt idx="23">
                  <c:v>6.666666666666667</c:v>
                </c:pt>
                <c:pt idx="24">
                  <c:v>0</c:v>
                </c:pt>
                <c:pt idx="25">
                  <c:v>3.9408866995073892</c:v>
                </c:pt>
                <c:pt idx="26">
                  <c:v>0</c:v>
                </c:pt>
                <c:pt idx="27">
                  <c:v>6.8181818181818175</c:v>
                </c:pt>
                <c:pt idx="28">
                  <c:v>0</c:v>
                </c:pt>
                <c:pt idx="29">
                  <c:v>3.5714285714285712</c:v>
                </c:pt>
              </c:numCache>
            </c:numRef>
          </c:val>
          <c:extLst>
            <c:ext xmlns:c15="http://schemas.microsoft.com/office/drawing/2012/chart" uri="{02D57815-91ED-43cb-92C2-25804820EDAC}">
              <c15:categoryFilterExceptions>
                <c15:categoryFilterException>
                  <c15:sqref>'Q4(7)属性'!$AU$5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C31A-41BD-BEAC-5819497608BC}"/>
                      </c:ext>
                    </c:extLst>
                  </c15:dLbl>
                </c15:categoryFilterException>
                <c15:categoryFilterException>
                  <c15:sqref>'Q4(7)属性'!$AU$7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C31A-41BD-BEAC-5819497608BC}"/>
                      </c:ext>
                    </c:extLst>
                  </c15:dLbl>
                </c15:categoryFilterException>
                <c15:categoryFilterException>
                  <c15:sqref>'Q4(7)属性'!$AU$8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A-C31A-41BD-BEAC-5819497608BC}"/>
                      </c:ext>
                    </c:extLst>
                  </c15:dLbl>
                </c15:categoryFilterException>
                <c15:categoryFilterException>
                  <c15:sqref>'Q4(7)属性'!$AU$12</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B-C31A-41BD-BEAC-5819497608BC}"/>
                      </c:ext>
                    </c:extLst>
                  </c15:dLbl>
                </c15:categoryFilterException>
                <c15:categoryFilterException>
                  <c15:sqref>'Q4(7)属性'!$AU$13</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C31A-41BD-BEAC-5819497608BC}"/>
                      </c:ext>
                    </c:extLst>
                  </c15:dLbl>
                </c15:categoryFilterException>
                <c15:categoryFilterException>
                  <c15:sqref>'Q4(7)属性'!$AU$14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C31A-41BD-BEAC-5819497608BC}"/>
                      </c:ext>
                    </c:extLst>
                  </c15:dLbl>
                </c15:categoryFilterException>
                <c15:categoryFilterException>
                  <c15:sqref>'Q4(7)属性'!$AU$15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C31A-41BD-BEAC-5819497608BC}"/>
                      </c:ext>
                    </c:extLst>
                  </c15:dLbl>
                </c15:categoryFilterException>
                <c15:categoryFilterException>
                  <c15:sqref>'Q4(7)属性'!$AU$17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C31A-41BD-BEAC-5819497608BC}"/>
                      </c:ext>
                    </c:extLst>
                  </c15:dLbl>
                </c15:categoryFilterException>
                <c15:categoryFilterException>
                  <c15:sqref>'Q4(7)属性'!$AU$18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C31A-41BD-BEAC-5819497608BC}"/>
                      </c:ext>
                    </c:extLst>
                  </c15:dLbl>
                </c15:categoryFilterException>
                <c15:categoryFilterException>
                  <c15:sqref>'Q4(7)属性'!$AU$19</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1-C31A-41BD-BEAC-5819497608BC}"/>
                      </c:ext>
                    </c:extLst>
                  </c15:dLbl>
                </c15:categoryFilterException>
                <c15:categoryFilterException>
                  <c15:sqref>'Q4(7)属性'!$AU$20</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2-C31A-41BD-BEAC-5819497608BC}"/>
                      </c:ext>
                    </c:extLst>
                  </c15:dLbl>
                </c15:categoryFilterException>
                <c15:categoryFilterException>
                  <c15:sqref>'Q4(7)属性'!$AU$21</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C31A-41BD-BEAC-5819497608BC}"/>
                      </c:ext>
                    </c:extLst>
                  </c15:dLbl>
                </c15:categoryFilterException>
              </c15:categoryFilterExceptions>
            </c:ext>
            <c:ext xmlns:c16="http://schemas.microsoft.com/office/drawing/2014/chart" uri="{C3380CC4-5D6E-409C-BE32-E72D297353CC}">
              <c16:uniqueId val="{00000008-8440-4658-AF6F-F573BD247E3B}"/>
            </c:ext>
          </c:extLst>
        </c:ser>
        <c:ser>
          <c:idx val="13"/>
          <c:order val="4"/>
          <c:tx>
            <c:strRef>
              <c:f>'Q4(7)属性'!$AV$2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8440-4658-AF6F-F573BD247E3B}"/>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8440-4658-AF6F-F573BD247E3B}"/>
                </c:ext>
              </c:extLst>
            </c:dLbl>
            <c:dLbl>
              <c:idx val="17"/>
              <c:layout>
                <c:manualLayout>
                  <c:x val="1.9501814492374887E-2"/>
                  <c:y val="-3.390405153415833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E747-4A04-BB75-6C946A6ABCDD}"/>
                </c:ext>
              </c:extLst>
            </c:dLbl>
            <c:dLbl>
              <c:idx val="24"/>
              <c:layout>
                <c:manualLayout>
                  <c:x val="1.0637353359477212E-2"/>
                  <c:y val="-5.085607730123749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E747-4A04-BB75-6C946A6ABCDD}"/>
                </c:ext>
              </c:extLst>
            </c:dLbl>
            <c:dLbl>
              <c:idx val="28"/>
              <c:layout>
                <c:manualLayout>
                  <c:x val="8.3325934649238098E-2"/>
                  <c:y val="3.390538633933808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E747-4A04-BB75-6C946A6ABCDD}"/>
                </c:ext>
              </c:extLst>
            </c:dLbl>
            <c:spPr>
              <a:solidFill>
                <a:schemeClr val="bg1"/>
              </a:solidFill>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'Q4(7)属性'!$AP$3:$AP$50</c15:sqref>
                  </c15:fullRef>
                </c:ext>
              </c:extLst>
              <c:f>('Q4(7)属性'!$AP$3:$AP$4,'Q4(7)属性'!$AP$23:$AP$50)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'Q4(7)属性'!$AV$3:$AV$50</c15:sqref>
                  </c15:fullRef>
                </c:ext>
              </c:extLst>
              <c:f>('Q4(7)属性'!$AV$3:$AV$4,'Q4(7)属性'!$AV$23:$AV$50)</c:f>
              <c:numCache>
                <c:formatCode>0.0</c:formatCode>
                <c:ptCount val="30"/>
                <c:pt idx="0">
                  <c:v>14.285714285714286</c:v>
                </c:pt>
                <c:pt idx="1">
                  <c:v>6.033376123234917</c:v>
                </c:pt>
                <c:pt idx="3">
                  <c:v>7.5268817204301079</c:v>
                </c:pt>
                <c:pt idx="4">
                  <c:v>6.2937062937062942</c:v>
                </c:pt>
                <c:pt idx="5">
                  <c:v>4.5662100456620998</c:v>
                </c:pt>
                <c:pt idx="6">
                  <c:v>0</c:v>
                </c:pt>
                <c:pt idx="7">
                  <c:v>5</c:v>
                </c:pt>
                <c:pt idx="8">
                  <c:v>6.3492063492063489</c:v>
                </c:pt>
                <c:pt idx="9">
                  <c:v>5.298013245033113</c:v>
                </c:pt>
                <c:pt idx="10">
                  <c:v>10.810810810810811</c:v>
                </c:pt>
                <c:pt idx="12">
                  <c:v>5.298013245033113</c:v>
                </c:pt>
                <c:pt idx="13">
                  <c:v>6.4449064449064455</c:v>
                </c:pt>
                <c:pt idx="14">
                  <c:v>5.4495912806539506</c:v>
                </c:pt>
                <c:pt idx="15">
                  <c:v>7.5709779179810726</c:v>
                </c:pt>
                <c:pt idx="16">
                  <c:v>4.3478260869565215</c:v>
                </c:pt>
                <c:pt idx="17">
                  <c:v>0</c:v>
                </c:pt>
                <c:pt idx="18">
                  <c:v>0</c:v>
                </c:pt>
                <c:pt idx="20">
                  <c:v>7.1661237785016292</c:v>
                </c:pt>
                <c:pt idx="21">
                  <c:v>5.982905982905983</c:v>
                </c:pt>
                <c:pt idx="22">
                  <c:v>5.2631578947368416</c:v>
                </c:pt>
                <c:pt idx="23">
                  <c:v>4.4444444444444446</c:v>
                </c:pt>
                <c:pt idx="24">
                  <c:v>0</c:v>
                </c:pt>
                <c:pt idx="25">
                  <c:v>5.1724137931034484</c:v>
                </c:pt>
                <c:pt idx="26">
                  <c:v>0</c:v>
                </c:pt>
                <c:pt idx="27">
                  <c:v>9.0909090909090917</c:v>
                </c:pt>
                <c:pt idx="28">
                  <c:v>0</c:v>
                </c:pt>
                <c:pt idx="29">
                  <c:v>3.5714285714285712</c:v>
                </c:pt>
              </c:numCache>
            </c:numRef>
          </c:val>
          <c:extLst>
            <c:ext xmlns:c15="http://schemas.microsoft.com/office/drawing/2012/chart" uri="{02D57815-91ED-43cb-92C2-25804820EDAC}">
              <c15:categoryFilterExceptions>
                <c15:categoryFilterException>
                  <c15:sqref>'Q4(7)属性'!$AV$5</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4-C31A-41BD-BEAC-5819497608BC}"/>
                      </c:ext>
                    </c:extLst>
                  </c15:dLbl>
                </c15:categoryFilterException>
                <c15:categoryFilterException>
                  <c15:sqref>'Q4(7)属性'!$AV$6</c15:sqref>
                  <c15:dLbl>
                    <c:idx val="1"/>
                    <c:layout>
                      <c:manualLayout>
                        <c:x val="1.831044527673741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5-C31A-41BD-BEAC-5819497608BC}"/>
                      </c:ext>
                    </c:extLst>
                  </c15:dLbl>
                </c15:categoryFilterException>
                <c15:categoryFilterException>
                  <c15:sqref>'Q4(7)属性'!$AV$7</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6-C31A-41BD-BEAC-5819497608BC}"/>
                      </c:ext>
                    </c:extLst>
                  </c15:dLbl>
                </c15:categoryFilterException>
                <c15:categoryFilterException>
                  <c15:sqref>'Q4(7)属性'!$AV$8</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7-C31A-41BD-BEAC-5819497608BC}"/>
                      </c:ext>
                    </c:extLst>
                  </c15:dLbl>
                </c15:categoryFilterException>
                <c15:categoryFilterException>
                  <c15:sqref>'Q4(7)属性'!$AV$9</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8-C31A-41BD-BEAC-5819497608BC}"/>
                      </c:ext>
                    </c:extLst>
                  </c15:dLbl>
                </c15:categoryFilterException>
                <c15:categoryFilterException>
                  <c15:sqref>'Q4(7)属性'!$AV$10</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9-C31A-41BD-BEAC-5819497608BC}"/>
                      </c:ext>
                    </c:extLst>
                  </c15:dLbl>
                </c15:categoryFilterException>
                <c15:categoryFilterException>
                  <c15:sqref>'Q4(7)属性'!$AV$11</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A-C31A-41BD-BEAC-5819497608BC}"/>
                      </c:ext>
                    </c:extLst>
                  </c15:dLbl>
                </c15:categoryFilterException>
                <c15:categoryFilterException>
                  <c15:sqref>'Q4(7)属性'!$AV$12</c15:sqref>
                  <c15:dLbl>
                    <c:idx val="1"/>
                    <c:layout>
                      <c:manualLayout>
                        <c:x val="1.664585934248855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B-C31A-41BD-BEAC-5819497608BC}"/>
                      </c:ext>
                    </c:extLst>
                  </c15:dLbl>
                </c15:categoryFilterException>
                <c15:categoryFilterException>
                  <c15:sqref>'Q4(7)属性'!$AV$13</c15:sqref>
                  <c15:dLbl>
                    <c:idx val="1"/>
                    <c:layout>
                      <c:manualLayout>
                        <c:x val="1.8310445276737534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C-C31A-41BD-BEAC-5819497608BC}"/>
                      </c:ext>
                    </c:extLst>
                  </c15:dLbl>
                </c15:categoryFilterException>
                <c15:categoryFilterException>
                  <c15:sqref>'Q4(7)属性'!$AV$14</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D-C31A-41BD-BEAC-5819497608BC}"/>
                      </c:ext>
                    </c:extLst>
                  </c15:dLbl>
                </c15:categoryFilterException>
                <c15:categoryFilterException>
                  <c15:sqref>'Q4(7)属性'!$AV$15</c15:sqref>
                  <c15:dLbl>
                    <c:idx val="1"/>
                    <c:layout>
                      <c:manualLayout>
                        <c:x val="2.496878901373271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E-C31A-41BD-BEAC-5819497608BC}"/>
                      </c:ext>
                    </c:extLst>
                  </c15:dLbl>
                </c15:categoryFilterException>
                <c15:categoryFilterException>
                  <c15:sqref>'Q4(7)属性'!$AV$17</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F-C31A-41BD-BEAC-5819497608BC}"/>
                      </c:ext>
                    </c:extLst>
                  </c15:dLbl>
                </c15:categoryFilterException>
                <c15:categoryFilterException>
                  <c15:sqref>'Q4(7)属性'!$AV$18</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0-C31A-41BD-BEAC-5819497608BC}"/>
                      </c:ext>
                    </c:extLst>
                  </c15:dLbl>
                </c15:categoryFilterException>
                <c15:categoryFilterException>
                  <c15:sqref>'Q4(7)属性'!$AV$19</c15:sqref>
                  <c15:dLbl>
                    <c:idx val="1"/>
                    <c:layout>
                      <c:manualLayout>
                        <c:x val="1.83103142069788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1-C31A-41BD-BEAC-5819497608BC}"/>
                      </c:ext>
                    </c:extLst>
                  </c15:dLbl>
                </c15:categoryFilterException>
                <c15:categoryFilterException>
                  <c15:sqref>'Q4(7)属性'!$AV$20</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2-C31A-41BD-BEAC-5819497608BC}"/>
                      </c:ext>
                    </c:extLst>
                  </c15:dLbl>
                </c15:categoryFilterException>
                <c15:categoryFilterException>
                  <c15:sqref>'Q4(7)属性'!$AV$21</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3-C31A-41BD-BEAC-5819497608BC}"/>
                      </c:ext>
                    </c:extLst>
                  </c15:dLbl>
                </c15:categoryFilterException>
              </c15:categoryFilterExceptions>
            </c:ext>
            <c:ext xmlns:c16="http://schemas.microsoft.com/office/drawing/2014/chart" uri="{C3380CC4-5D6E-409C-BE32-E72D297353CC}">
              <c16:uniqueId val="{0000000B-8440-4658-AF6F-F573BD247E3B}"/>
            </c:ext>
          </c:extLst>
        </c:ser>
        <c:ser>
          <c:idx val="0"/>
          <c:order val="5"/>
          <c:tx>
            <c:strRef>
              <c:f>'Q4(7)属性'!$AW$2</c:f>
              <c:strCache>
                <c:ptCount val="1"/>
                <c:pt idx="0">
                  <c:v>わからない</c:v>
                </c:pt>
              </c:strCache>
            </c:strRef>
          </c:tx>
          <c:spPr>
            <a:pattFill prst="dotGrid">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8440-4658-AF6F-F573BD247E3B}"/>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'Q4(7)属性'!$AP$3:$AP$50</c15:sqref>
                  </c15:fullRef>
                </c:ext>
              </c:extLst>
              <c:f>('Q4(7)属性'!$AP$3:$AP$4,'Q4(7)属性'!$AP$23:$AP$50)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'Q4(7)属性'!$AW$3:$AW$50</c15:sqref>
                  </c15:fullRef>
                </c:ext>
              </c:extLst>
              <c:f>('Q4(7)属性'!$AW$3:$AW$4,'Q4(7)属性'!$AW$23:$AW$50)</c:f>
              <c:numCache>
                <c:formatCode>0.0</c:formatCode>
                <c:ptCount val="30"/>
                <c:pt idx="0">
                  <c:v>14.285714285714286</c:v>
                </c:pt>
                <c:pt idx="1">
                  <c:v>32.284980744544292</c:v>
                </c:pt>
                <c:pt idx="3">
                  <c:v>30.64516129032258</c:v>
                </c:pt>
                <c:pt idx="4">
                  <c:v>35.524475524475527</c:v>
                </c:pt>
                <c:pt idx="5">
                  <c:v>31.963470319634702</c:v>
                </c:pt>
                <c:pt idx="6">
                  <c:v>0</c:v>
                </c:pt>
                <c:pt idx="7">
                  <c:v>25.555555555555554</c:v>
                </c:pt>
                <c:pt idx="8">
                  <c:v>38.095238095238095</c:v>
                </c:pt>
                <c:pt idx="9">
                  <c:v>25.165562913907287</c:v>
                </c:pt>
                <c:pt idx="10">
                  <c:v>37.837837837837839</c:v>
                </c:pt>
                <c:pt idx="12">
                  <c:v>37.748344370860927</c:v>
                </c:pt>
                <c:pt idx="13">
                  <c:v>29.521829521829524</c:v>
                </c:pt>
                <c:pt idx="14">
                  <c:v>35.14986376021799</c:v>
                </c:pt>
                <c:pt idx="15">
                  <c:v>26.18296529968454</c:v>
                </c:pt>
                <c:pt idx="16">
                  <c:v>36.231884057971016</c:v>
                </c:pt>
                <c:pt idx="17">
                  <c:v>50</c:v>
                </c:pt>
                <c:pt idx="18">
                  <c:v>25</c:v>
                </c:pt>
                <c:pt idx="20">
                  <c:v>26.221498371335507</c:v>
                </c:pt>
                <c:pt idx="21">
                  <c:v>33.333333333333329</c:v>
                </c:pt>
                <c:pt idx="22">
                  <c:v>15.789473684210526</c:v>
                </c:pt>
                <c:pt idx="23">
                  <c:v>26.666666666666668</c:v>
                </c:pt>
                <c:pt idx="24">
                  <c:v>16.666666666666664</c:v>
                </c:pt>
                <c:pt idx="25">
                  <c:v>39.901477832512313</c:v>
                </c:pt>
                <c:pt idx="26">
                  <c:v>30.232558139534881</c:v>
                </c:pt>
                <c:pt idx="27">
                  <c:v>43.18181818181818</c:v>
                </c:pt>
                <c:pt idx="28">
                  <c:v>100</c:v>
                </c:pt>
                <c:pt idx="29">
                  <c:v>46.428571428571431</c:v>
                </c:pt>
              </c:numCache>
            </c:numRef>
          </c:val>
          <c:extLst>
            <c:ext xmlns:c16="http://schemas.microsoft.com/office/drawing/2014/chart" uri="{C3380CC4-5D6E-409C-BE32-E72D297353CC}">
              <c16:uniqueId val="{0000000D-8440-4658-AF6F-F573BD247E3B}"/>
            </c:ext>
          </c:extLst>
        </c:ser>
        <c:ser>
          <c:idx val="5"/>
          <c:order val="6"/>
          <c:tx>
            <c:strRef>
              <c:f>'Q4(7)属性'!$AX$2</c:f>
              <c:strCache>
                <c:ptCount val="1"/>
                <c:pt idx="0">
                  <c:v>無回答</c:v>
                </c:pt>
              </c:strCache>
            </c:strRef>
          </c:tx>
          <c:spPr>
            <a:solidFill>
              <a:schemeClr val="bg1"/>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E-8440-4658-AF6F-F573BD247E3B}"/>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'Q4(7)属性'!$AP$3:$AP$50</c15:sqref>
                  </c15:fullRef>
                </c:ext>
              </c:extLst>
              <c:f>('Q4(7)属性'!$AP$3:$AP$4,'Q4(7)属性'!$AP$23:$AP$50)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'Q4(7)属性'!$AX$3:$AX$50</c15:sqref>
                  </c15:fullRef>
                </c:ext>
              </c:extLst>
              <c:f>('Q4(7)属性'!$AX$3:$AX$4,'Q4(7)属性'!$AX$23:$AX$50)</c:f>
              <c:numCache>
                <c:formatCode>0.0</c:formatCode>
                <c:ptCount val="30"/>
                <c:pt idx="0">
                  <c:v>14.285714285714286</c:v>
                </c:pt>
                <c:pt idx="1">
                  <c:v>0.38510911424903727</c:v>
                </c:pt>
                <c:pt idx="3">
                  <c:v>0</c:v>
                </c:pt>
                <c:pt idx="4">
                  <c:v>0.13986013986013987</c:v>
                </c:pt>
                <c:pt idx="5">
                  <c:v>0.45662100456621002</c:v>
                </c:pt>
                <c:pt idx="6">
                  <c:v>0</c:v>
                </c:pt>
                <c:pt idx="7">
                  <c:v>1.6666666666666667</c:v>
                </c:pt>
                <c:pt idx="8">
                  <c:v>0</c:v>
                </c:pt>
                <c:pt idx="9">
                  <c:v>0.66225165562913912</c:v>
                </c:pt>
                <c:pt idx="10">
                  <c:v>0</c:v>
                </c:pt>
                <c:pt idx="12">
                  <c:v>0.33112582781456956</c:v>
                </c:pt>
                <c:pt idx="13">
                  <c:v>0.20790020790020791</c:v>
                </c:pt>
                <c:pt idx="14">
                  <c:v>0.81743869209809261</c:v>
                </c:pt>
                <c:pt idx="15">
                  <c:v>0.31545741324921134</c:v>
                </c:pt>
                <c:pt idx="16">
                  <c:v>0</c:v>
                </c:pt>
                <c:pt idx="17">
                  <c:v>0</c:v>
                </c:pt>
                <c:pt idx="18">
                  <c:v>0</c:v>
                </c:pt>
                <c:pt idx="20">
                  <c:v>0.65146579804560267</c:v>
                </c:pt>
                <c:pt idx="21">
                  <c:v>0</c:v>
                </c:pt>
                <c:pt idx="22">
                  <c:v>5.2631578947368416</c:v>
                </c:pt>
                <c:pt idx="23">
                  <c:v>0</c:v>
                </c:pt>
                <c:pt idx="24">
                  <c:v>0</c:v>
                </c:pt>
                <c:pt idx="25">
                  <c:v>0.24630541871921183</c:v>
                </c:pt>
                <c:pt idx="26">
                  <c:v>0</c:v>
                </c:pt>
                <c:pt idx="27">
                  <c:v>0</c:v>
                </c:pt>
                <c:pt idx="28">
                  <c:v>0</c:v>
                </c:pt>
                <c:pt idx="29">
                  <c:v>0</c:v>
                </c:pt>
              </c:numCache>
            </c:numRef>
          </c:val>
          <c:extLst>
            <c:ext xmlns:c16="http://schemas.microsoft.com/office/drawing/2014/chart" uri="{C3380CC4-5D6E-409C-BE32-E72D297353CC}">
              <c16:uniqueId val="{0000000F-8440-4658-AF6F-F573BD247E3B}"/>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3290210450069928"/>
          <c:h val="0.88988786131199427"/>
        </c:manualLayout>
      </c:layout>
      <c:barChart>
        <c:barDir val="bar"/>
        <c:grouping val="stacked"/>
        <c:varyColors val="0"/>
        <c:ser>
          <c:idx val="1"/>
          <c:order val="0"/>
          <c:tx>
            <c:strRef>
              <c:f>'Q4(7)比較'!$AR$2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EF65-4B55-BFC3-58FB23497B28}"/>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EF65-4B55-BFC3-58FB23497B28}"/>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EF65-4B55-BFC3-58FB23497B28}"/>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EF65-4B55-BFC3-58FB23497B28}"/>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EF65-4B55-BFC3-58FB23497B28}"/>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'Q4(7)比較'!$AP$3:$AP$5</c:f>
              <c:strCache>
                <c:ptCount val="3"/>
                <c:pt idx="0">
                  <c:v>凡例</c:v>
                </c:pt>
                <c:pt idx="1">
                  <c:v>(1,558)</c:v>
                </c:pt>
                <c:pt idx="2">
                  <c:v>(2,232)</c:v>
                </c:pt>
              </c:strCache>
            </c:strRef>
          </c:cat>
          <c:val>
            <c:numRef>
              <c:f>'Q4(7)比較'!$AR$3:$AR$5</c:f>
              <c:numCache>
                <c:formatCode>0.0</c:formatCode>
                <c:ptCount val="3"/>
                <c:pt idx="0">
                  <c:v>14.285714285714286</c:v>
                </c:pt>
                <c:pt idx="1">
                  <c:v>9.5635430038510911</c:v>
                </c:pt>
                <c:pt idx="2">
                  <c:v>8</c:v>
                </c:pt>
              </c:numCache>
            </c:numRef>
          </c:val>
          <c:extLst>
            <c:ext xmlns:c16="http://schemas.microsoft.com/office/drawing/2014/chart" uri="{C3380CC4-5D6E-409C-BE32-E72D297353CC}">
              <c16:uniqueId val="{00000005-EF65-4B55-BFC3-58FB23497B28}"/>
            </c:ext>
          </c:extLst>
        </c:ser>
        <c:ser>
          <c:idx val="2"/>
          <c:order val="1"/>
          <c:tx>
            <c:strRef>
              <c:f>'Q4(7)比較'!$AS$2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EF65-4B55-BFC3-58FB23497B28}"/>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EF65-4B55-BFC3-58FB23497B28}"/>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EF65-4B55-BFC3-58FB23497B28}"/>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EF65-4B55-BFC3-58FB23497B28}"/>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'Q4(7)比較'!$AP$3:$AP$5</c:f>
              <c:strCache>
                <c:ptCount val="3"/>
                <c:pt idx="0">
                  <c:v>凡例</c:v>
                </c:pt>
                <c:pt idx="1">
                  <c:v>(1,558)</c:v>
                </c:pt>
                <c:pt idx="2">
                  <c:v>(2,232)</c:v>
                </c:pt>
              </c:strCache>
            </c:strRef>
          </c:cat>
          <c:val>
            <c:numRef>
              <c:f>'Q4(7)比較'!$AS$3:$AS$5</c:f>
              <c:numCache>
                <c:formatCode>0.0</c:formatCode>
                <c:ptCount val="3"/>
                <c:pt idx="0">
                  <c:v>14.285714285714286</c:v>
                </c:pt>
                <c:pt idx="1">
                  <c:v>20.73170731707317</c:v>
                </c:pt>
                <c:pt idx="2">
                  <c:v>17.7</c:v>
                </c:pt>
              </c:numCache>
            </c:numRef>
          </c:val>
          <c:extLst>
            <c:ext xmlns:c16="http://schemas.microsoft.com/office/drawing/2014/chart" uri="{C3380CC4-5D6E-409C-BE32-E72D297353CC}">
              <c16:uniqueId val="{0000000A-EF65-4B55-BFC3-58FB23497B28}"/>
            </c:ext>
          </c:extLst>
        </c:ser>
        <c:ser>
          <c:idx val="3"/>
          <c:order val="2"/>
          <c:tx>
            <c:strRef>
              <c:f>'Q4(7)比較'!$AT$2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EF65-4B55-BFC3-58FB23497B28}"/>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EF65-4B55-BFC3-58FB23497B28}"/>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EF65-4B55-BFC3-58FB23497B28}"/>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EF65-4B55-BFC3-58FB23497B28}"/>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EF65-4B55-BFC3-58FB23497B28}"/>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EF65-4B55-BFC3-58FB23497B28}"/>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'Q4(7)比較'!$AP$3:$AP$5</c:f>
              <c:strCache>
                <c:ptCount val="3"/>
                <c:pt idx="0">
                  <c:v>凡例</c:v>
                </c:pt>
                <c:pt idx="1">
                  <c:v>(1,558)</c:v>
                </c:pt>
                <c:pt idx="2">
                  <c:v>(2,232)</c:v>
                </c:pt>
              </c:strCache>
            </c:strRef>
          </c:cat>
          <c:val>
            <c:numRef>
              <c:f>'Q4(7)比較'!$AT$3:$AT$5</c:f>
              <c:numCache>
                <c:formatCode>0.0</c:formatCode>
                <c:ptCount val="3"/>
                <c:pt idx="0">
                  <c:v>14.285714285714286</c:v>
                </c:pt>
                <c:pt idx="1">
                  <c:v>26.508344030808729</c:v>
                </c:pt>
                <c:pt idx="2">
                  <c:v>27.1</c:v>
                </c:pt>
              </c:numCache>
            </c:numRef>
          </c:val>
          <c:extLst>
            <c:ext xmlns:c16="http://schemas.microsoft.com/office/drawing/2014/chart" uri="{C3380CC4-5D6E-409C-BE32-E72D297353CC}">
              <c16:uniqueId val="{00000011-EF65-4B55-BFC3-58FB23497B28}"/>
            </c:ext>
          </c:extLst>
        </c:ser>
        <c:ser>
          <c:idx val="4"/>
          <c:order val="3"/>
          <c:tx>
            <c:strRef>
              <c:f>'Q4(7)比較'!$AU$2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EF65-4B55-BFC3-58FB23497B28}"/>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EF65-4B55-BFC3-58FB23497B28}"/>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EF65-4B55-BFC3-58FB23497B28}"/>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EF65-4B55-BFC3-58FB23497B28}"/>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EF65-4B55-BFC3-58FB23497B28}"/>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EF65-4B55-BFC3-58FB23497B28}"/>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EF65-4B55-BFC3-58FB23497B28}"/>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EF65-4B55-BFC3-58FB23497B28}"/>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EF65-4B55-BFC3-58FB23497B28}"/>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EF65-4B55-BFC3-58FB23497B28}"/>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EF65-4B55-BFC3-58FB23497B28}"/>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EF65-4B55-BFC3-58FB23497B28}"/>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EF65-4B55-BFC3-58FB23497B28}"/>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EF65-4B55-BFC3-58FB23497B28}"/>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EF65-4B55-BFC3-58FB23497B28}"/>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'Q4(7)比較'!$AP$3:$AP$5</c:f>
              <c:strCache>
                <c:ptCount val="3"/>
                <c:pt idx="0">
                  <c:v>凡例</c:v>
                </c:pt>
                <c:pt idx="1">
                  <c:v>(1,558)</c:v>
                </c:pt>
                <c:pt idx="2">
                  <c:v>(2,232)</c:v>
                </c:pt>
              </c:strCache>
            </c:strRef>
          </c:cat>
          <c:val>
            <c:numRef>
              <c:f>'Q4(7)比較'!$AU$3:$AU$5</c:f>
              <c:numCache>
                <c:formatCode>0.0</c:formatCode>
                <c:ptCount val="3"/>
                <c:pt idx="0">
                  <c:v>14.285714285714286</c:v>
                </c:pt>
                <c:pt idx="1">
                  <c:v>4.4929396662387679</c:v>
                </c:pt>
                <c:pt idx="2">
                  <c:v>5.2</c:v>
                </c:pt>
              </c:numCache>
            </c:numRef>
          </c:val>
          <c:extLst>
            <c:ext xmlns:c16="http://schemas.microsoft.com/office/drawing/2014/chart" uri="{C3380CC4-5D6E-409C-BE32-E72D297353CC}">
              <c16:uniqueId val="{00000021-EF65-4B55-BFC3-58FB23497B28}"/>
            </c:ext>
          </c:extLst>
        </c:ser>
        <c:ser>
          <c:idx val="13"/>
          <c:order val="4"/>
          <c:tx>
            <c:strRef>
              <c:f>'Q4(7)比較'!$AV$2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EF65-4B55-BFC3-58FB23497B28}"/>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3-EF65-4B55-BFC3-58FB23497B28}"/>
                </c:ext>
              </c:extLst>
            </c:dLbl>
            <c:dLbl>
              <c:idx val="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4-EF65-4B55-BFC3-58FB23497B28}"/>
                </c:ext>
              </c:extLst>
            </c:dLbl>
            <c:dLbl>
              <c:idx val="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5-EF65-4B55-BFC3-58FB23497B28}"/>
                </c:ext>
              </c:extLst>
            </c:dLbl>
            <c:dLbl>
              <c:idx val="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6-EF65-4B55-BFC3-58FB23497B28}"/>
                </c:ext>
              </c:extLst>
            </c:dLbl>
            <c:dLbl>
              <c:idx val="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7-EF65-4B55-BFC3-58FB23497B28}"/>
                </c:ext>
              </c:extLst>
            </c:dLbl>
            <c:dLbl>
              <c:idx val="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8-EF65-4B55-BFC3-58FB23497B28}"/>
                </c:ext>
              </c:extLst>
            </c:dLbl>
            <c:dLbl>
              <c:idx val="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9-EF65-4B55-BFC3-58FB23497B28}"/>
                </c:ext>
              </c:extLst>
            </c:dLbl>
            <c:dLbl>
              <c:idx val="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A-EF65-4B55-BFC3-58FB23497B28}"/>
                </c:ext>
              </c:extLst>
            </c:dLbl>
            <c:dLbl>
              <c:idx val="9"/>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B-EF65-4B55-BFC3-58FB23497B28}"/>
                </c:ext>
              </c:extLst>
            </c:dLbl>
            <c:dLbl>
              <c:idx val="10"/>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C-EF65-4B55-BFC3-58FB23497B28}"/>
                </c:ext>
              </c:extLst>
            </c:dLbl>
            <c:dLbl>
              <c:idx val="1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D-EF65-4B55-BFC3-58FB23497B28}"/>
                </c:ext>
              </c:extLst>
            </c:dLbl>
            <c:dLbl>
              <c:idx val="1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E-EF65-4B55-BFC3-58FB23497B28}"/>
                </c:ext>
              </c:extLst>
            </c:dLbl>
            <c:dLbl>
              <c:idx val="1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F-EF65-4B55-BFC3-58FB23497B28}"/>
                </c:ext>
              </c:extLst>
            </c:dLbl>
            <c:dLbl>
              <c:idx val="1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0-EF65-4B55-BFC3-58FB23497B28}"/>
                </c:ext>
              </c:extLst>
            </c:dLbl>
            <c:dLbl>
              <c:idx val="1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1-EF65-4B55-BFC3-58FB23497B28}"/>
                </c:ext>
              </c:extLst>
            </c:dLbl>
            <c:dLbl>
              <c:idx val="1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2-EF65-4B55-BFC3-58FB23497B28}"/>
                </c:ext>
              </c:extLst>
            </c:dLbl>
            <c:dLbl>
              <c:idx val="1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3-EF65-4B55-BFC3-58FB23497B28}"/>
                </c:ext>
              </c:extLst>
            </c:dLbl>
            <c:dLbl>
              <c:idx val="1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4-EF65-4B55-BFC3-58FB23497B28}"/>
                </c:ext>
              </c:extLst>
            </c:dLbl>
            <c:spPr>
              <a:solidFill>
                <a:schemeClr val="bg1"/>
              </a:solidFill>
            </c:sp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'Q4(7)比較'!$AP$3:$AP$5</c:f>
              <c:strCache>
                <c:ptCount val="3"/>
                <c:pt idx="0">
                  <c:v>凡例</c:v>
                </c:pt>
                <c:pt idx="1">
                  <c:v>(1,558)</c:v>
                </c:pt>
                <c:pt idx="2">
                  <c:v>(2,232)</c:v>
                </c:pt>
              </c:strCache>
            </c:strRef>
          </c:cat>
          <c:val>
            <c:numRef>
              <c:f>'Q4(7)比較'!$AV$3:$AV$5</c:f>
              <c:numCache>
                <c:formatCode>0.0</c:formatCode>
                <c:ptCount val="3"/>
                <c:pt idx="0">
                  <c:v>14.285714285714286</c:v>
                </c:pt>
                <c:pt idx="1">
                  <c:v>6.033376123234917</c:v>
                </c:pt>
                <c:pt idx="2">
                  <c:v>5.7</c:v>
                </c:pt>
              </c:numCache>
            </c:numRef>
          </c:val>
          <c:extLst>
            <c:ext xmlns:c16="http://schemas.microsoft.com/office/drawing/2014/chart" uri="{C3380CC4-5D6E-409C-BE32-E72D297353CC}">
              <c16:uniqueId val="{00000035-EF65-4B55-BFC3-58FB23497B28}"/>
            </c:ext>
          </c:extLst>
        </c:ser>
        <c:ser>
          <c:idx val="0"/>
          <c:order val="5"/>
          <c:tx>
            <c:strRef>
              <c:f>'Q4(7)比較'!$AW$2</c:f>
              <c:strCache>
                <c:ptCount val="1"/>
                <c:pt idx="0">
                  <c:v>わからない</c:v>
                </c:pt>
              </c:strCache>
            </c:strRef>
          </c:tx>
          <c:spPr>
            <a:pattFill prst="dotGrid">
              <a:fgClr>
                <a:schemeClr val="tx1"/>
              </a:fgClr>
              <a:bgClr>
                <a:schemeClr val="bg1"/>
              </a:bgClr>
            </a:patt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6-EF65-4B55-BFC3-58FB23497B28}"/>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'Q4(7)比較'!$AP$3:$AP$5</c:f>
              <c:strCache>
                <c:ptCount val="3"/>
                <c:pt idx="0">
                  <c:v>凡例</c:v>
                </c:pt>
                <c:pt idx="1">
                  <c:v>(1,558)</c:v>
                </c:pt>
                <c:pt idx="2">
                  <c:v>(2,232)</c:v>
                </c:pt>
              </c:strCache>
            </c:strRef>
          </c:cat>
          <c:val>
            <c:numRef>
              <c:f>'Q4(7)比較'!$AW$3:$AW$5</c:f>
              <c:numCache>
                <c:formatCode>0.0</c:formatCode>
                <c:ptCount val="3"/>
                <c:pt idx="0">
                  <c:v>14.285714285714286</c:v>
                </c:pt>
                <c:pt idx="1">
                  <c:v>32.284980744544292</c:v>
                </c:pt>
                <c:pt idx="2">
                  <c:v>32.299999999999997</c:v>
                </c:pt>
              </c:numCache>
            </c:numRef>
          </c:val>
          <c:extLst>
            <c:ext xmlns:c16="http://schemas.microsoft.com/office/drawing/2014/chart" uri="{C3380CC4-5D6E-409C-BE32-E72D297353CC}">
              <c16:uniqueId val="{00000037-EF65-4B55-BFC3-58FB23497B28}"/>
            </c:ext>
          </c:extLst>
        </c:ser>
        <c:ser>
          <c:idx val="5"/>
          <c:order val="6"/>
          <c:tx>
            <c:strRef>
              <c:f>'Q4(7)比較'!$AX$2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8-EF65-4B55-BFC3-58FB23497B28}"/>
                </c:ext>
              </c:extLst>
            </c:dLbl>
            <c:dLbl>
              <c:idx val="2"/>
              <c:layout>
                <c:manualLayout>
                  <c:x val="2.6836420123442513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9-EF65-4B55-BFC3-58FB23497B28}"/>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'Q4(7)比較'!$AP$3:$AP$5</c:f>
              <c:strCache>
                <c:ptCount val="3"/>
                <c:pt idx="0">
                  <c:v>凡例</c:v>
                </c:pt>
                <c:pt idx="1">
                  <c:v>(1,558)</c:v>
                </c:pt>
                <c:pt idx="2">
                  <c:v>(2,232)</c:v>
                </c:pt>
              </c:strCache>
            </c:strRef>
          </c:cat>
          <c:val>
            <c:numRef>
              <c:f>'Q4(7)比較'!$AX$3:$AX$5</c:f>
              <c:numCache>
                <c:formatCode>0.0</c:formatCode>
                <c:ptCount val="3"/>
                <c:pt idx="0">
                  <c:v>14.285714285714286</c:v>
                </c:pt>
                <c:pt idx="1">
                  <c:v>0.38510911424903727</c:v>
                </c:pt>
                <c:pt idx="2">
                  <c:v>3.9</c:v>
                </c:pt>
              </c:numCache>
            </c:numRef>
          </c:val>
          <c:extLst>
            <c:ext xmlns:c16="http://schemas.microsoft.com/office/drawing/2014/chart" uri="{C3380CC4-5D6E-409C-BE32-E72D297353CC}">
              <c16:uniqueId val="{0000003A-EF65-4B55-BFC3-58FB23497B28}"/>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4809027777777777E-2"/>
          <c:y val="2.7998236331569663E-2"/>
          <c:w val="0.8059722222222222"/>
          <c:h val="0.94654882154882169"/>
        </c:manualLayout>
      </c:layout>
      <c:barChart>
        <c:barDir val="bar"/>
        <c:grouping val="percentStacked"/>
        <c:varyColors val="0"/>
        <c:ser>
          <c:idx val="0"/>
          <c:order val="0"/>
          <c:tx>
            <c:strRef>
              <c:f>'Q4(8)属性'!$AR$2</c:f>
              <c:strCache>
                <c:ptCount val="1"/>
                <c:pt idx="0">
                  <c:v>よく取り組んで
いると思う</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58AA-4E66-83D6-BB4A6234C2C0}"/>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'Q4(8)属性'!$AP$3:$AP$22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'Q4(8)属性'!$AR$3:$AR$22</c:f>
              <c:numCache>
                <c:formatCode>0.0</c:formatCode>
                <c:ptCount val="20"/>
                <c:pt idx="0">
                  <c:v>14.285714285714286</c:v>
                </c:pt>
                <c:pt idx="1">
                  <c:v>17.073170731707318</c:v>
                </c:pt>
                <c:pt idx="3">
                  <c:v>16.500711237553343</c:v>
                </c:pt>
                <c:pt idx="4">
                  <c:v>17.411764705882351</c:v>
                </c:pt>
                <c:pt idx="6">
                  <c:v>19.230769230769234</c:v>
                </c:pt>
                <c:pt idx="7">
                  <c:v>14.383561643835616</c:v>
                </c:pt>
                <c:pt idx="8">
                  <c:v>21.518987341772153</c:v>
                </c:pt>
                <c:pt idx="9">
                  <c:v>16.081871345029239</c:v>
                </c:pt>
                <c:pt idx="10">
                  <c:v>16.393442622950818</c:v>
                </c:pt>
                <c:pt idx="11">
                  <c:v>17.073170731707318</c:v>
                </c:pt>
                <c:pt idx="12">
                  <c:v>14.705882352941178</c:v>
                </c:pt>
                <c:pt idx="13">
                  <c:v>21.212121212121211</c:v>
                </c:pt>
                <c:pt idx="15">
                  <c:v>14.922480620155037</c:v>
                </c:pt>
                <c:pt idx="16">
                  <c:v>17.826086956521738</c:v>
                </c:pt>
                <c:pt idx="17">
                  <c:v>17.977528089887642</c:v>
                </c:pt>
                <c:pt idx="18">
                  <c:v>19.215686274509807</c:v>
                </c:pt>
                <c:pt idx="19">
                  <c:v>17.08542713567839</c:v>
                </c:pt>
              </c:numCache>
            </c:numRef>
          </c:val>
          <c:extLst>
            <c:ext xmlns:c16="http://schemas.microsoft.com/office/drawing/2014/chart" uri="{C3380CC4-5D6E-409C-BE32-E72D297353CC}">
              <c16:uniqueId val="{00000001-58AA-4E66-83D6-BB4A6234C2C0}"/>
            </c:ext>
          </c:extLst>
        </c:ser>
        <c:ser>
          <c:idx val="1"/>
          <c:order val="1"/>
          <c:tx>
            <c:strRef>
              <c:f>'Q4(8)属性'!$AS$2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58AA-4E66-83D6-BB4A6234C2C0}"/>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'Q4(8)属性'!$AP$3:$AP$22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'Q4(8)属性'!$AS$3:$AS$22</c:f>
              <c:numCache>
                <c:formatCode>0.0</c:formatCode>
                <c:ptCount val="20"/>
                <c:pt idx="0">
                  <c:v>14.285714285714286</c:v>
                </c:pt>
                <c:pt idx="1">
                  <c:v>32.477535301668809</c:v>
                </c:pt>
                <c:pt idx="3">
                  <c:v>28.591749644381224</c:v>
                </c:pt>
                <c:pt idx="4">
                  <c:v>35.647058823529406</c:v>
                </c:pt>
                <c:pt idx="6">
                  <c:v>26.923076923076923</c:v>
                </c:pt>
                <c:pt idx="7">
                  <c:v>30.136986301369863</c:v>
                </c:pt>
                <c:pt idx="8">
                  <c:v>29.11392405063291</c:v>
                </c:pt>
                <c:pt idx="9">
                  <c:v>31.871345029239766</c:v>
                </c:pt>
                <c:pt idx="10">
                  <c:v>34.699453551912569</c:v>
                </c:pt>
                <c:pt idx="11">
                  <c:v>27.31707317073171</c:v>
                </c:pt>
                <c:pt idx="12">
                  <c:v>41.17647058823529</c:v>
                </c:pt>
                <c:pt idx="13">
                  <c:v>36.363636363636367</c:v>
                </c:pt>
                <c:pt idx="15">
                  <c:v>31.976744186046513</c:v>
                </c:pt>
                <c:pt idx="16">
                  <c:v>24.782608695652176</c:v>
                </c:pt>
                <c:pt idx="17">
                  <c:v>35.955056179775283</c:v>
                </c:pt>
                <c:pt idx="18">
                  <c:v>35.294117647058826</c:v>
                </c:pt>
                <c:pt idx="19">
                  <c:v>33.165829145728644</c:v>
                </c:pt>
              </c:numCache>
            </c:numRef>
          </c:val>
          <c:extLst>
            <c:ext xmlns:c16="http://schemas.microsoft.com/office/drawing/2014/chart" uri="{C3380CC4-5D6E-409C-BE32-E72D297353CC}">
              <c16:uniqueId val="{00000003-58AA-4E66-83D6-BB4A6234C2C0}"/>
            </c:ext>
          </c:extLst>
        </c:ser>
        <c:ser>
          <c:idx val="2"/>
          <c:order val="2"/>
          <c:tx>
            <c:strRef>
              <c:f>'Q4(8)属性'!$AT$2</c:f>
              <c:strCache>
                <c:ptCount val="1"/>
                <c:pt idx="0">
                  <c:v>普通</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58AA-4E66-83D6-BB4A6234C2C0}"/>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'Q4(8)属性'!$AP$3:$AP$22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'Q4(8)属性'!$AT$3:$AT$22</c:f>
              <c:numCache>
                <c:formatCode>0.0</c:formatCode>
                <c:ptCount val="20"/>
                <c:pt idx="0">
                  <c:v>14.285714285714286</c:v>
                </c:pt>
                <c:pt idx="1">
                  <c:v>27.72785622593068</c:v>
                </c:pt>
                <c:pt idx="3">
                  <c:v>30.867709815078236</c:v>
                </c:pt>
                <c:pt idx="4">
                  <c:v>25.294117647058822</c:v>
                </c:pt>
                <c:pt idx="6">
                  <c:v>23.076923076923077</c:v>
                </c:pt>
                <c:pt idx="7">
                  <c:v>28.767123287671232</c:v>
                </c:pt>
                <c:pt idx="8">
                  <c:v>23.628691983122362</c:v>
                </c:pt>
                <c:pt idx="9">
                  <c:v>27.777777777777779</c:v>
                </c:pt>
                <c:pt idx="10">
                  <c:v>23.224043715846996</c:v>
                </c:pt>
                <c:pt idx="11">
                  <c:v>36.585365853658537</c:v>
                </c:pt>
                <c:pt idx="12">
                  <c:v>30.588235294117649</c:v>
                </c:pt>
                <c:pt idx="13">
                  <c:v>31.818181818181817</c:v>
                </c:pt>
                <c:pt idx="15">
                  <c:v>30.038759689922479</c:v>
                </c:pt>
                <c:pt idx="16">
                  <c:v>29.130434782608695</c:v>
                </c:pt>
                <c:pt idx="17">
                  <c:v>25.280898876404496</c:v>
                </c:pt>
                <c:pt idx="18">
                  <c:v>26.274509803921571</c:v>
                </c:pt>
                <c:pt idx="19">
                  <c:v>26.13065326633166</c:v>
                </c:pt>
              </c:numCache>
            </c:numRef>
          </c:val>
          <c:extLst>
            <c:ext xmlns:c16="http://schemas.microsoft.com/office/drawing/2014/chart" uri="{C3380CC4-5D6E-409C-BE32-E72D297353CC}">
              <c16:uniqueId val="{00000005-58AA-4E66-83D6-BB4A6234C2C0}"/>
            </c:ext>
          </c:extLst>
        </c:ser>
        <c:ser>
          <c:idx val="3"/>
          <c:order val="3"/>
          <c:tx>
            <c:strRef>
              <c:f>'Q4(8)属性'!$AU$2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58AA-4E66-83D6-BB4A6234C2C0}"/>
                </c:ext>
              </c:extLst>
            </c:dLbl>
            <c:dLbl>
              <c:idx val="13"/>
              <c:layout>
                <c:manualLayout>
                  <c:x val="-1.984375E-2"/>
                  <c:y val="1.01811768478435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8AD-45D7-8BCE-552B9E8639EB}"/>
                </c:ext>
              </c:extLst>
            </c:dLbl>
            <c:dLbl>
              <c:idx val="15"/>
              <c:layout>
                <c:manualLayout>
                  <c:x val="-1.1024305555555556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8AD-45D7-8BCE-552B9E8639EB}"/>
                </c:ext>
              </c:extLst>
            </c:dLbl>
            <c:dLbl>
              <c:idx val="18"/>
              <c:layout>
                <c:manualLayout>
                  <c:x val="-1.1024305555555718E-2"/>
                  <c:y val="2.545294211960878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8AD-45D7-8BCE-552B9E8639EB}"/>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'Q4(8)属性'!$AP$3:$AP$22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'Q4(8)属性'!$AU$3:$AU$22</c:f>
              <c:numCache>
                <c:formatCode>0.0</c:formatCode>
                <c:ptCount val="20"/>
                <c:pt idx="0">
                  <c:v>14.285714285714286</c:v>
                </c:pt>
                <c:pt idx="1">
                  <c:v>3.9794608472400519</c:v>
                </c:pt>
                <c:pt idx="3">
                  <c:v>3.8406827880512093</c:v>
                </c:pt>
                <c:pt idx="4">
                  <c:v>4.117647058823529</c:v>
                </c:pt>
                <c:pt idx="6">
                  <c:v>0</c:v>
                </c:pt>
                <c:pt idx="7">
                  <c:v>4.10958904109589</c:v>
                </c:pt>
                <c:pt idx="8">
                  <c:v>4.2194092827004219</c:v>
                </c:pt>
                <c:pt idx="9">
                  <c:v>3.2163742690058479</c:v>
                </c:pt>
                <c:pt idx="10">
                  <c:v>5.7377049180327866</c:v>
                </c:pt>
                <c:pt idx="11">
                  <c:v>2.9268292682926833</c:v>
                </c:pt>
                <c:pt idx="12">
                  <c:v>4.117647058823529</c:v>
                </c:pt>
                <c:pt idx="13">
                  <c:v>1.5151515151515151</c:v>
                </c:pt>
                <c:pt idx="15">
                  <c:v>2.1317829457364339</c:v>
                </c:pt>
                <c:pt idx="16">
                  <c:v>6.5217391304347823</c:v>
                </c:pt>
                <c:pt idx="17">
                  <c:v>4.4943820224719104</c:v>
                </c:pt>
                <c:pt idx="18">
                  <c:v>5.4901960784313726</c:v>
                </c:pt>
                <c:pt idx="19">
                  <c:v>3.0150753768844218</c:v>
                </c:pt>
              </c:numCache>
            </c:numRef>
          </c:val>
          <c:extLst>
            <c:ext xmlns:c16="http://schemas.microsoft.com/office/drawing/2014/chart" uri="{C3380CC4-5D6E-409C-BE32-E72D297353CC}">
              <c16:uniqueId val="{00000007-58AA-4E66-83D6-BB4A6234C2C0}"/>
            </c:ext>
          </c:extLst>
        </c:ser>
        <c:ser>
          <c:idx val="4"/>
          <c:order val="4"/>
          <c:tx>
            <c:strRef>
              <c:f>'Q4(8)属性'!$AV$2</c:f>
              <c:strCache>
                <c:ptCount val="1"/>
                <c:pt idx="0">
                  <c:v>取組みが不十分
だと思う</c:v>
                </c:pt>
              </c:strCache>
            </c:strRef>
          </c:tx>
          <c:spPr>
            <a:pattFill prst="pct4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58AA-4E66-83D6-BB4A6234C2C0}"/>
                </c:ext>
              </c:extLst>
            </c:dLbl>
            <c:dLbl>
              <c:idx val="4"/>
              <c:layout>
                <c:manualLayout>
                  <c:x val="6.6145833333331712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8AD-45D7-8BCE-552B9E8639EB}"/>
                </c:ext>
              </c:extLst>
            </c:dLbl>
            <c:dLbl>
              <c:idx val="13"/>
              <c:layout>
                <c:manualLayout>
                  <c:x val="-2.204861111111111E-3"/>
                  <c:y val="-2.545294211960878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8AD-45D7-8BCE-552B9E8639EB}"/>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'Q4(8)属性'!$AP$3:$AP$22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'Q4(8)属性'!$AV$3:$AV$22</c:f>
              <c:numCache>
                <c:formatCode>0.0</c:formatCode>
                <c:ptCount val="20"/>
                <c:pt idx="0">
                  <c:v>14.285714285714286</c:v>
                </c:pt>
                <c:pt idx="1">
                  <c:v>4.6854942233632864</c:v>
                </c:pt>
                <c:pt idx="3">
                  <c:v>6.8278805120910393</c:v>
                </c:pt>
                <c:pt idx="4">
                  <c:v>2.9411764705882351</c:v>
                </c:pt>
                <c:pt idx="6">
                  <c:v>0</c:v>
                </c:pt>
                <c:pt idx="7">
                  <c:v>4.10958904109589</c:v>
                </c:pt>
                <c:pt idx="8">
                  <c:v>3.3755274261603372</c:v>
                </c:pt>
                <c:pt idx="9">
                  <c:v>6.7251461988304087</c:v>
                </c:pt>
                <c:pt idx="10">
                  <c:v>5.1912568306010929</c:v>
                </c:pt>
                <c:pt idx="11">
                  <c:v>5.3658536585365857</c:v>
                </c:pt>
                <c:pt idx="12">
                  <c:v>3.5294117647058822</c:v>
                </c:pt>
                <c:pt idx="13">
                  <c:v>0</c:v>
                </c:pt>
                <c:pt idx="15">
                  <c:v>4.0697674418604652</c:v>
                </c:pt>
                <c:pt idx="16">
                  <c:v>6.5217391304347823</c:v>
                </c:pt>
                <c:pt idx="17">
                  <c:v>6.7415730337078648</c:v>
                </c:pt>
                <c:pt idx="18">
                  <c:v>1.1764705882352942</c:v>
                </c:pt>
                <c:pt idx="19">
                  <c:v>5.025125628140704</c:v>
                </c:pt>
              </c:numCache>
            </c:numRef>
          </c:val>
          <c:extLst>
            <c:ext xmlns:c16="http://schemas.microsoft.com/office/drawing/2014/chart" uri="{C3380CC4-5D6E-409C-BE32-E72D297353CC}">
              <c16:uniqueId val="{00000009-58AA-4E66-83D6-BB4A6234C2C0}"/>
            </c:ext>
          </c:extLst>
        </c:ser>
        <c:ser>
          <c:idx val="5"/>
          <c:order val="5"/>
          <c:tx>
            <c:strRef>
              <c:f>'Q4(8)属性'!$AW$2</c:f>
              <c:strCache>
                <c:ptCount val="1"/>
                <c:pt idx="0">
                  <c:v>わからない</c:v>
                </c:pt>
              </c:strCache>
            </c:strRef>
          </c:tx>
          <c:spPr>
            <a:pattFill prst="dotGrid">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58AA-4E66-83D6-BB4A6234C2C0}"/>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'Q4(8)属性'!$AP$3:$AP$22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'Q4(8)属性'!$AW$3:$AW$22</c:f>
              <c:numCache>
                <c:formatCode>0.0</c:formatCode>
                <c:ptCount val="20"/>
                <c:pt idx="0">
                  <c:v>14.285714285714286</c:v>
                </c:pt>
                <c:pt idx="1">
                  <c:v>13.671373555840821</c:v>
                </c:pt>
                <c:pt idx="3">
                  <c:v>13.229018492176387</c:v>
                </c:pt>
                <c:pt idx="4">
                  <c:v>14.000000000000002</c:v>
                </c:pt>
                <c:pt idx="6">
                  <c:v>30.76923076923077</c:v>
                </c:pt>
                <c:pt idx="7">
                  <c:v>18.493150684931507</c:v>
                </c:pt>
                <c:pt idx="8">
                  <c:v>18.143459915611814</c:v>
                </c:pt>
                <c:pt idx="9">
                  <c:v>14.327485380116958</c:v>
                </c:pt>
                <c:pt idx="10">
                  <c:v>14.480874316939889</c:v>
                </c:pt>
                <c:pt idx="11">
                  <c:v>10.24390243902439</c:v>
                </c:pt>
                <c:pt idx="12">
                  <c:v>4.117647058823529</c:v>
                </c:pt>
                <c:pt idx="13">
                  <c:v>7.5757575757575761</c:v>
                </c:pt>
                <c:pt idx="15">
                  <c:v>16.085271317829459</c:v>
                </c:pt>
                <c:pt idx="16">
                  <c:v>14.782608695652174</c:v>
                </c:pt>
                <c:pt idx="17">
                  <c:v>9.2696629213483153</c:v>
                </c:pt>
                <c:pt idx="18">
                  <c:v>12.549019607843137</c:v>
                </c:pt>
                <c:pt idx="19">
                  <c:v>15.577889447236181</c:v>
                </c:pt>
              </c:numCache>
            </c:numRef>
          </c:val>
          <c:extLst>
            <c:ext xmlns:c16="http://schemas.microsoft.com/office/drawing/2014/chart" uri="{C3380CC4-5D6E-409C-BE32-E72D297353CC}">
              <c16:uniqueId val="{0000000B-58AA-4E66-83D6-BB4A6234C2C0}"/>
            </c:ext>
          </c:extLst>
        </c:ser>
        <c:ser>
          <c:idx val="6"/>
          <c:order val="6"/>
          <c:tx>
            <c:strRef>
              <c:f>'Q4(8)属性'!$AX$2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58AA-4E66-83D6-BB4A6234C2C0}"/>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'Q4(8)属性'!$AP$3:$AP$22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'Q4(8)属性'!$AX$3:$AX$22</c:f>
              <c:numCache>
                <c:formatCode>0.0</c:formatCode>
                <c:ptCount val="20"/>
                <c:pt idx="0">
                  <c:v>14.285714285714286</c:v>
                </c:pt>
                <c:pt idx="1">
                  <c:v>0.38510911424903727</c:v>
                </c:pt>
                <c:pt idx="3">
                  <c:v>0.14224751066856331</c:v>
                </c:pt>
                <c:pt idx="4">
                  <c:v>0.58823529411764708</c:v>
                </c:pt>
                <c:pt idx="6">
                  <c:v>0</c:v>
                </c:pt>
                <c:pt idx="7">
                  <c:v>0</c:v>
                </c:pt>
                <c:pt idx="8">
                  <c:v>0</c:v>
                </c:pt>
                <c:pt idx="9">
                  <c:v>0</c:v>
                </c:pt>
                <c:pt idx="10">
                  <c:v>0.27322404371584702</c:v>
                </c:pt>
                <c:pt idx="11">
                  <c:v>0.48780487804878048</c:v>
                </c:pt>
                <c:pt idx="12">
                  <c:v>1.7647058823529411</c:v>
                </c:pt>
                <c:pt idx="13">
                  <c:v>1.5151515151515151</c:v>
                </c:pt>
                <c:pt idx="15">
                  <c:v>0.77519379844961245</c:v>
                </c:pt>
                <c:pt idx="16">
                  <c:v>0.43478260869565216</c:v>
                </c:pt>
                <c:pt idx="17">
                  <c:v>0.2808988764044944</c:v>
                </c:pt>
                <c:pt idx="18">
                  <c:v>0</c:v>
                </c:pt>
                <c:pt idx="19">
                  <c:v>0</c:v>
                </c:pt>
              </c:numCache>
            </c:numRef>
          </c:val>
          <c:extLst>
            <c:ext xmlns:c16="http://schemas.microsoft.com/office/drawing/2014/chart" uri="{C3380CC4-5D6E-409C-BE32-E72D297353CC}">
              <c16:uniqueId val="{0000000D-58AA-4E66-83D6-BB4A6234C2C0}"/>
            </c:ext>
          </c:extLst>
        </c:ser>
        <c:dLbls>
          <c:showLegendKey val="0"/>
          <c:showVal val="0"/>
          <c:showCatName val="0"/>
          <c:showSerName val="0"/>
          <c:showPercent val="0"/>
          <c:showBubbleSize val="0"/>
        </c:dLbls>
        <c:gapWidth val="30"/>
        <c:overlap val="100"/>
        <c:serLines/>
        <c:axId val="88242735"/>
        <c:axId val="1302220511"/>
      </c:barChart>
      <c:catAx>
        <c:axId val="88242735"/>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2220511"/>
        <c:crosses val="autoZero"/>
        <c:auto val="1"/>
        <c:lblAlgn val="ctr"/>
        <c:lblOffset val="100"/>
        <c:noMultiLvlLbl val="0"/>
      </c:catAx>
      <c:valAx>
        <c:axId val="1302220511"/>
        <c:scaling>
          <c:orientation val="minMax"/>
        </c:scaling>
        <c:delete val="1"/>
        <c:axPos val="t"/>
        <c:numFmt formatCode="0%" sourceLinked="1"/>
        <c:majorTickMark val="none"/>
        <c:minorTickMark val="none"/>
        <c:tickLblPos val="nextTo"/>
        <c:crossAx val="88242735"/>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828939631763307"/>
          <c:y val="3.4489798655917586E-2"/>
          <c:w val="0.64827995950546624"/>
          <c:h val="0.94137936122550281"/>
        </c:manualLayout>
      </c:layout>
      <c:barChart>
        <c:barDir val="bar"/>
        <c:grouping val="stacked"/>
        <c:varyColors val="0"/>
        <c:ser>
          <c:idx val="1"/>
          <c:order val="0"/>
          <c:tx>
            <c:strRef>
              <c:f>'Q4(8)属性'!$AR$2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475E-4668-8F9D-DCCFEFC2A1DA}"/>
                </c:ext>
              </c:extLst>
            </c:dLbl>
            <c:dLbl>
              <c:idx val="28"/>
              <c:layout>
                <c:manualLayout>
                  <c:x val="-1.7728922265795387E-2"/>
                  <c:y val="1.017121546024762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8-A615-4CC1-A0F6-16412AE7313A}"/>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'Q4(8)属性'!$AP$3:$AP$50</c15:sqref>
                  </c15:fullRef>
                </c:ext>
              </c:extLst>
              <c:f>('Q4(8)属性'!$AP$3:$AP$4,'Q4(8)属性'!$AP$23:$AP$50)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'Q4(8)属性'!$AR$3:$AR$50</c15:sqref>
                  </c15:fullRef>
                </c:ext>
              </c:extLst>
              <c:f>('Q4(8)属性'!$AR$3:$AR$4,'Q4(8)属性'!$AR$23:$AR$50)</c:f>
              <c:numCache>
                <c:formatCode>0.0</c:formatCode>
                <c:ptCount val="30"/>
                <c:pt idx="0">
                  <c:v>14.285714285714286</c:v>
                </c:pt>
                <c:pt idx="1">
                  <c:v>17.073170731707318</c:v>
                </c:pt>
                <c:pt idx="3">
                  <c:v>17.20430107526882</c:v>
                </c:pt>
                <c:pt idx="4">
                  <c:v>16.923076923076923</c:v>
                </c:pt>
                <c:pt idx="5">
                  <c:v>15.52511415525114</c:v>
                </c:pt>
                <c:pt idx="6">
                  <c:v>14.285714285714285</c:v>
                </c:pt>
                <c:pt idx="7">
                  <c:v>19.444444444444446</c:v>
                </c:pt>
                <c:pt idx="8">
                  <c:v>14.285714285714285</c:v>
                </c:pt>
                <c:pt idx="9">
                  <c:v>19.867549668874172</c:v>
                </c:pt>
                <c:pt idx="10">
                  <c:v>10.810810810810811</c:v>
                </c:pt>
                <c:pt idx="12">
                  <c:v>14.90066225165563</c:v>
                </c:pt>
                <c:pt idx="13">
                  <c:v>15.592515592515593</c:v>
                </c:pt>
                <c:pt idx="14">
                  <c:v>18.801089918256132</c:v>
                </c:pt>
                <c:pt idx="15">
                  <c:v>17.665615141955836</c:v>
                </c:pt>
                <c:pt idx="16">
                  <c:v>24.637681159420293</c:v>
                </c:pt>
                <c:pt idx="17">
                  <c:v>22.222222222222221</c:v>
                </c:pt>
                <c:pt idx="18">
                  <c:v>0</c:v>
                </c:pt>
                <c:pt idx="20">
                  <c:v>16.286644951140065</c:v>
                </c:pt>
                <c:pt idx="21">
                  <c:v>18.233618233618234</c:v>
                </c:pt>
                <c:pt idx="22">
                  <c:v>10.526315789473683</c:v>
                </c:pt>
                <c:pt idx="23">
                  <c:v>20</c:v>
                </c:pt>
                <c:pt idx="24">
                  <c:v>0</c:v>
                </c:pt>
                <c:pt idx="25">
                  <c:v>16.009852216748769</c:v>
                </c:pt>
                <c:pt idx="26">
                  <c:v>27.906976744186046</c:v>
                </c:pt>
                <c:pt idx="27">
                  <c:v>22.727272727272727</c:v>
                </c:pt>
                <c:pt idx="28">
                  <c:v>0</c:v>
                </c:pt>
                <c:pt idx="29">
                  <c:v>14.285714285714285</c:v>
                </c:pt>
              </c:numCache>
            </c:numRef>
          </c:val>
          <c:extLst>
            <c:ext xmlns:c16="http://schemas.microsoft.com/office/drawing/2014/chart" uri="{C3380CC4-5D6E-409C-BE32-E72D297353CC}">
              <c16:uniqueId val="{00000001-475E-4668-8F9D-DCCFEFC2A1DA}"/>
            </c:ext>
          </c:extLst>
        </c:ser>
        <c:ser>
          <c:idx val="2"/>
          <c:order val="1"/>
          <c:tx>
            <c:strRef>
              <c:f>'Q4(8)属性'!$AS$2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475E-4668-8F9D-DCCFEFC2A1DA}"/>
                </c:ext>
              </c:extLst>
            </c:dLbl>
            <c:dLbl>
              <c:idx val="28"/>
              <c:layout>
                <c:manualLayout>
                  <c:x val="5.3186766797385411E-3"/>
                  <c:y val="-5.085474249605774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7-A615-4CC1-A0F6-16412AE7313A}"/>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'Q4(8)属性'!$AP$3:$AP$50</c15:sqref>
                  </c15:fullRef>
                </c:ext>
              </c:extLst>
              <c:f>('Q4(8)属性'!$AP$3:$AP$4,'Q4(8)属性'!$AP$23:$AP$50)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'Q4(8)属性'!$AS$3:$AS$50</c15:sqref>
                  </c15:fullRef>
                </c:ext>
              </c:extLst>
              <c:f>('Q4(8)属性'!$AS$3:$AS$4,'Q4(8)属性'!$AS$23:$AS$50)</c:f>
              <c:numCache>
                <c:formatCode>0.0</c:formatCode>
                <c:ptCount val="30"/>
                <c:pt idx="0">
                  <c:v>14.285714285714286</c:v>
                </c:pt>
                <c:pt idx="1">
                  <c:v>32.477535301668809</c:v>
                </c:pt>
                <c:pt idx="3">
                  <c:v>34.946236559139784</c:v>
                </c:pt>
                <c:pt idx="4">
                  <c:v>30.76923076923077</c:v>
                </c:pt>
                <c:pt idx="5">
                  <c:v>34.246575342465754</c:v>
                </c:pt>
                <c:pt idx="6">
                  <c:v>28.571428571428569</c:v>
                </c:pt>
                <c:pt idx="7">
                  <c:v>37.222222222222221</c:v>
                </c:pt>
                <c:pt idx="8">
                  <c:v>33.333333333333329</c:v>
                </c:pt>
                <c:pt idx="9">
                  <c:v>30.463576158940398</c:v>
                </c:pt>
                <c:pt idx="10">
                  <c:v>27.027027027027028</c:v>
                </c:pt>
                <c:pt idx="12">
                  <c:v>25.496688741721858</c:v>
                </c:pt>
                <c:pt idx="13">
                  <c:v>33.679833679833685</c:v>
                </c:pt>
                <c:pt idx="14">
                  <c:v>34.604904632152589</c:v>
                </c:pt>
                <c:pt idx="15">
                  <c:v>34.069400630914828</c:v>
                </c:pt>
                <c:pt idx="16">
                  <c:v>36.231884057971016</c:v>
                </c:pt>
                <c:pt idx="17">
                  <c:v>33.333333333333329</c:v>
                </c:pt>
                <c:pt idx="18">
                  <c:v>25</c:v>
                </c:pt>
                <c:pt idx="20">
                  <c:v>33.22475570032573</c:v>
                </c:pt>
                <c:pt idx="21">
                  <c:v>36.467236467236468</c:v>
                </c:pt>
                <c:pt idx="22">
                  <c:v>42.105263157894733</c:v>
                </c:pt>
                <c:pt idx="23">
                  <c:v>42.222222222222221</c:v>
                </c:pt>
                <c:pt idx="24">
                  <c:v>16.666666666666664</c:v>
                </c:pt>
                <c:pt idx="25">
                  <c:v>28.571428571428569</c:v>
                </c:pt>
                <c:pt idx="26">
                  <c:v>44.186046511627907</c:v>
                </c:pt>
                <c:pt idx="27">
                  <c:v>11.363636363636363</c:v>
                </c:pt>
                <c:pt idx="28">
                  <c:v>0</c:v>
                </c:pt>
                <c:pt idx="29">
                  <c:v>21.428571428571427</c:v>
                </c:pt>
              </c:numCache>
            </c:numRef>
          </c:val>
          <c:extLst>
            <c:ext xmlns:c15="http://schemas.microsoft.com/office/drawing/2012/chart" uri="{02D57815-91ED-43cb-92C2-25804820EDAC}">
              <c15:categoryFilterExceptions>
                <c15:categoryFilterException>
                  <c15:sqref>'Q4(8)属性'!$AS$5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0-6A5A-46DE-AB56-2D01543FB516}"/>
                      </c:ext>
                    </c:extLst>
                  </c15:dLbl>
                </c15:categoryFilterException>
                <c15:categoryFilterException>
                  <c15:sqref>'Q4(8)属性'!$AS$8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1-6A5A-46DE-AB56-2D01543FB516}"/>
                      </c:ext>
                    </c:extLst>
                  </c15:dLbl>
                </c15:categoryFilterException>
                <c15:categoryFilterException>
                  <c15:sqref>'Q4(8)属性'!$AS$17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2-6A5A-46DE-AB56-2D01543FB516}"/>
                      </c:ext>
                    </c:extLst>
                  </c15:dLbl>
                </c15:categoryFilterException>
              </c15:categoryFilterExceptions>
            </c:ext>
            <c:ext xmlns:c16="http://schemas.microsoft.com/office/drawing/2014/chart" uri="{C3380CC4-5D6E-409C-BE32-E72D297353CC}">
              <c16:uniqueId val="{00000003-475E-4668-8F9D-DCCFEFC2A1DA}"/>
            </c:ext>
          </c:extLst>
        </c:ser>
        <c:ser>
          <c:idx val="3"/>
          <c:order val="2"/>
          <c:tx>
            <c:strRef>
              <c:f>'Q4(8)属性'!$AT$2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475E-4668-8F9D-DCCFEFC2A1DA}"/>
                </c:ext>
              </c:extLst>
            </c:dLbl>
            <c:dLbl>
              <c:idx val="28"/>
              <c:layout>
                <c:manualLayout>
                  <c:x val="3.3684952305011104E-2"/>
                  <c:y val="6.780810306831790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6-A615-4CC1-A0F6-16412AE7313A}"/>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'Q4(8)属性'!$AP$3:$AP$50</c15:sqref>
                  </c15:fullRef>
                </c:ext>
              </c:extLst>
              <c:f>('Q4(8)属性'!$AP$3:$AP$4,'Q4(8)属性'!$AP$23:$AP$50)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'Q4(8)属性'!$AT$3:$AT$50</c15:sqref>
                  </c15:fullRef>
                </c:ext>
              </c:extLst>
              <c:f>('Q4(8)属性'!$AT$3:$AT$4,'Q4(8)属性'!$AT$23:$AT$50)</c:f>
              <c:numCache>
                <c:formatCode>0.0</c:formatCode>
                <c:ptCount val="30"/>
                <c:pt idx="0">
                  <c:v>14.285714285714286</c:v>
                </c:pt>
                <c:pt idx="1">
                  <c:v>27.72785622593068</c:v>
                </c:pt>
                <c:pt idx="3">
                  <c:v>28.49462365591398</c:v>
                </c:pt>
                <c:pt idx="4">
                  <c:v>26.99300699300699</c:v>
                </c:pt>
                <c:pt idx="5">
                  <c:v>26.94063926940639</c:v>
                </c:pt>
                <c:pt idx="6">
                  <c:v>42.857142857142854</c:v>
                </c:pt>
                <c:pt idx="7">
                  <c:v>27.777777777777779</c:v>
                </c:pt>
                <c:pt idx="8">
                  <c:v>22.222222222222221</c:v>
                </c:pt>
                <c:pt idx="9">
                  <c:v>32.450331125827816</c:v>
                </c:pt>
                <c:pt idx="10">
                  <c:v>29.72972972972973</c:v>
                </c:pt>
                <c:pt idx="12">
                  <c:v>30.794701986754969</c:v>
                </c:pt>
                <c:pt idx="13">
                  <c:v>27.858627858627859</c:v>
                </c:pt>
                <c:pt idx="14">
                  <c:v>26.430517711171664</c:v>
                </c:pt>
                <c:pt idx="15">
                  <c:v>26.18296529968454</c:v>
                </c:pt>
                <c:pt idx="16">
                  <c:v>23.188405797101449</c:v>
                </c:pt>
                <c:pt idx="17">
                  <c:v>33.333333333333329</c:v>
                </c:pt>
                <c:pt idx="18">
                  <c:v>75</c:v>
                </c:pt>
                <c:pt idx="20">
                  <c:v>30.618892508143325</c:v>
                </c:pt>
                <c:pt idx="21">
                  <c:v>22.792022792022792</c:v>
                </c:pt>
                <c:pt idx="22">
                  <c:v>26.315789473684209</c:v>
                </c:pt>
                <c:pt idx="23">
                  <c:v>20</c:v>
                </c:pt>
                <c:pt idx="24">
                  <c:v>50</c:v>
                </c:pt>
                <c:pt idx="25">
                  <c:v>27.586206896551722</c:v>
                </c:pt>
                <c:pt idx="26">
                  <c:v>13.953488372093023</c:v>
                </c:pt>
                <c:pt idx="27">
                  <c:v>40.909090909090914</c:v>
                </c:pt>
                <c:pt idx="28">
                  <c:v>0</c:v>
                </c:pt>
                <c:pt idx="29">
                  <c:v>39.285714285714285</c:v>
                </c:pt>
              </c:numCache>
            </c:numRef>
          </c:val>
          <c:extLst>
            <c:ext xmlns:c15="http://schemas.microsoft.com/office/drawing/2012/chart" uri="{02D57815-91ED-43cb-92C2-25804820EDAC}">
              <c15:categoryFilterExceptions>
                <c15:categoryFilterException>
                  <c15:sqref>'Q4(8)属性'!$AT$5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3-6A5A-46DE-AB56-2D01543FB516}"/>
                      </c:ext>
                    </c:extLst>
                  </c15:dLbl>
                </c15:categoryFilterException>
                <c15:categoryFilterException>
                  <c15:sqref>'Q4(8)属性'!$AT$8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4-6A5A-46DE-AB56-2D01543FB516}"/>
                      </c:ext>
                    </c:extLst>
                  </c15:dLbl>
                </c15:categoryFilterException>
                <c15:categoryFilterException>
                  <c15:sqref>'Q4(8)属性'!$AT$14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5-6A5A-46DE-AB56-2D01543FB516}"/>
                      </c:ext>
                    </c:extLst>
                  </c15:dLbl>
                </c15:categoryFilterException>
                <c15:categoryFilterException>
                  <c15:sqref>'Q4(8)属性'!$AT$15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6-6A5A-46DE-AB56-2D01543FB516}"/>
                      </c:ext>
                    </c:extLst>
                  </c15:dLbl>
                </c15:categoryFilterException>
                <c15:categoryFilterException>
                  <c15:sqref>'Q4(8)属性'!$AT$17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7-6A5A-46DE-AB56-2D01543FB516}"/>
                      </c:ext>
                    </c:extLst>
                  </c15:dLbl>
                </c15:categoryFilterException>
              </c15:categoryFilterExceptions>
            </c:ext>
            <c:ext xmlns:c16="http://schemas.microsoft.com/office/drawing/2014/chart" uri="{C3380CC4-5D6E-409C-BE32-E72D297353CC}">
              <c16:uniqueId val="{00000005-475E-4668-8F9D-DCCFEFC2A1DA}"/>
            </c:ext>
          </c:extLst>
        </c:ser>
        <c:ser>
          <c:idx val="4"/>
          <c:order val="3"/>
          <c:tx>
            <c:strRef>
              <c:f>'Q4(8)属性'!$AU$2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475E-4668-8F9D-DCCFEFC2A1DA}"/>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475E-4668-8F9D-DCCFEFC2A1DA}"/>
                </c:ext>
              </c:extLst>
            </c:dLbl>
            <c:dLbl>
              <c:idx val="3"/>
              <c:layout>
                <c:manualLayout>
                  <c:x val="-1.2410245586056877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A615-4CC1-A0F6-16412AE7313A}"/>
                </c:ext>
              </c:extLst>
            </c:dLbl>
            <c:dLbl>
              <c:idx val="6"/>
              <c:layout>
                <c:manualLayout>
                  <c:x val="-1.4183137812636283E-2"/>
                  <c:y val="1.334805178820954E-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A615-4CC1-A0F6-16412AE7313A}"/>
                </c:ext>
              </c:extLst>
            </c:dLbl>
            <c:dLbl>
              <c:idx val="7"/>
              <c:layout>
                <c:manualLayout>
                  <c:x val="-7.0915689063182708E-3"/>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A615-4CC1-A0F6-16412AE7313A}"/>
                </c:ext>
              </c:extLst>
            </c:dLbl>
            <c:dLbl>
              <c:idx val="8"/>
              <c:layout>
                <c:manualLayout>
                  <c:x val="-7.0915689063181415E-3"/>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A615-4CC1-A0F6-16412AE7313A}"/>
                </c:ext>
              </c:extLst>
            </c:dLbl>
            <c:dLbl>
              <c:idx val="9"/>
              <c:layout>
                <c:manualLayout>
                  <c:x val="-1.0637353359477212E-2"/>
                  <c:y val="6.2156709773008266E-1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A615-4CC1-A0F6-16412AE7313A}"/>
                </c:ext>
              </c:extLst>
            </c:dLbl>
            <c:dLbl>
              <c:idx val="16"/>
              <c:layout>
                <c:manualLayout>
                  <c:x val="-1.2410245586056747E-2"/>
                  <c:y val="3.3905386339336844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A615-4CC1-A0F6-16412AE7313A}"/>
                </c:ext>
              </c:extLst>
            </c:dLbl>
            <c:dLbl>
              <c:idx val="18"/>
              <c:layout>
                <c:manualLayout>
                  <c:x val="-4.432230566448838E-2"/>
                  <c:y val="-5.0854742496057748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A615-4CC1-A0F6-16412AE7313A}"/>
                </c:ext>
              </c:extLst>
            </c:dLbl>
            <c:dLbl>
              <c:idx val="23"/>
              <c:layout>
                <c:manualLayout>
                  <c:x val="-8.8644611328976761E-3"/>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A615-4CC1-A0F6-16412AE7313A}"/>
                </c:ext>
              </c:extLst>
            </c:dLbl>
            <c:dLbl>
              <c:idx val="26"/>
              <c:layout>
                <c:manualLayout>
                  <c:x val="-1.0637353359477212E-2"/>
                  <c:y val="1.695202576707916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3-A615-4CC1-A0F6-16412AE7313A}"/>
                </c:ext>
              </c:extLst>
            </c:dLbl>
            <c:dLbl>
              <c:idx val="28"/>
              <c:layout>
                <c:manualLayout>
                  <c:x val="5.8505443477124663E-2"/>
                  <c:y val="-3.3904051534157089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5-A615-4CC1-A0F6-16412AE7313A}"/>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'Q4(8)属性'!$AP$3:$AP$50</c15:sqref>
                  </c15:fullRef>
                </c:ext>
              </c:extLst>
              <c:f>('Q4(8)属性'!$AP$3:$AP$4,'Q4(8)属性'!$AP$23:$AP$50)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'Q4(8)属性'!$AU$3:$AU$50</c15:sqref>
                  </c15:fullRef>
                </c:ext>
              </c:extLst>
              <c:f>('Q4(8)属性'!$AU$3:$AU$4,'Q4(8)属性'!$AU$23:$AU$50)</c:f>
              <c:numCache>
                <c:formatCode>0.0</c:formatCode>
                <c:ptCount val="30"/>
                <c:pt idx="0">
                  <c:v>14.285714285714286</c:v>
                </c:pt>
                <c:pt idx="1">
                  <c:v>3.9794608472400519</c:v>
                </c:pt>
                <c:pt idx="3">
                  <c:v>1.0752688172043012</c:v>
                </c:pt>
                <c:pt idx="4">
                  <c:v>4.335664335664335</c:v>
                </c:pt>
                <c:pt idx="5">
                  <c:v>5.93607305936073</c:v>
                </c:pt>
                <c:pt idx="6">
                  <c:v>0</c:v>
                </c:pt>
                <c:pt idx="7">
                  <c:v>3.3333333333333335</c:v>
                </c:pt>
                <c:pt idx="8">
                  <c:v>1.5873015873015872</c:v>
                </c:pt>
                <c:pt idx="9">
                  <c:v>3.3112582781456954</c:v>
                </c:pt>
                <c:pt idx="10">
                  <c:v>10.810810810810811</c:v>
                </c:pt>
                <c:pt idx="12">
                  <c:v>4.3046357615894042</c:v>
                </c:pt>
                <c:pt idx="13">
                  <c:v>3.1185031185031189</c:v>
                </c:pt>
                <c:pt idx="14">
                  <c:v>4.6321525885558579</c:v>
                </c:pt>
                <c:pt idx="15">
                  <c:v>5.0473186119873814</c:v>
                </c:pt>
                <c:pt idx="16">
                  <c:v>1.4492753623188406</c:v>
                </c:pt>
                <c:pt idx="17">
                  <c:v>0</c:v>
                </c:pt>
                <c:pt idx="18">
                  <c:v>0</c:v>
                </c:pt>
                <c:pt idx="20">
                  <c:v>4.3973941368078178</c:v>
                </c:pt>
                <c:pt idx="21">
                  <c:v>3.133903133903134</c:v>
                </c:pt>
                <c:pt idx="22">
                  <c:v>0</c:v>
                </c:pt>
                <c:pt idx="23">
                  <c:v>2.2222222222222223</c:v>
                </c:pt>
                <c:pt idx="24">
                  <c:v>16.666666666666664</c:v>
                </c:pt>
                <c:pt idx="25">
                  <c:v>3.9408866995073892</c:v>
                </c:pt>
                <c:pt idx="26">
                  <c:v>2.3255813953488373</c:v>
                </c:pt>
                <c:pt idx="27">
                  <c:v>9.0909090909090917</c:v>
                </c:pt>
                <c:pt idx="28">
                  <c:v>0</c:v>
                </c:pt>
                <c:pt idx="29">
                  <c:v>3.5714285714285712</c:v>
                </c:pt>
              </c:numCache>
            </c:numRef>
          </c:val>
          <c:extLst>
            <c:ext xmlns:c15="http://schemas.microsoft.com/office/drawing/2012/chart" uri="{02D57815-91ED-43cb-92C2-25804820EDAC}">
              <c15:categoryFilterExceptions>
                <c15:categoryFilterException>
                  <c15:sqref>'Q4(8)属性'!$AU$5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6A5A-46DE-AB56-2D01543FB516}"/>
                      </c:ext>
                    </c:extLst>
                  </c15:dLbl>
                </c15:categoryFilterException>
                <c15:categoryFilterException>
                  <c15:sqref>'Q4(8)属性'!$AU$7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6A5A-46DE-AB56-2D01543FB516}"/>
                      </c:ext>
                    </c:extLst>
                  </c15:dLbl>
                </c15:categoryFilterException>
                <c15:categoryFilterException>
                  <c15:sqref>'Q4(8)属性'!$AU$8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A-6A5A-46DE-AB56-2D01543FB516}"/>
                      </c:ext>
                    </c:extLst>
                  </c15:dLbl>
                </c15:categoryFilterException>
                <c15:categoryFilterException>
                  <c15:sqref>'Q4(8)属性'!$AU$12</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B-6A5A-46DE-AB56-2D01543FB516}"/>
                      </c:ext>
                    </c:extLst>
                  </c15:dLbl>
                </c15:categoryFilterException>
                <c15:categoryFilterException>
                  <c15:sqref>'Q4(8)属性'!$AU$13</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6A5A-46DE-AB56-2D01543FB516}"/>
                      </c:ext>
                    </c:extLst>
                  </c15:dLbl>
                </c15:categoryFilterException>
                <c15:categoryFilterException>
                  <c15:sqref>'Q4(8)属性'!$AU$14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6A5A-46DE-AB56-2D01543FB516}"/>
                      </c:ext>
                    </c:extLst>
                  </c15:dLbl>
                </c15:categoryFilterException>
                <c15:categoryFilterException>
                  <c15:sqref>'Q4(8)属性'!$AU$15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6A5A-46DE-AB56-2D01543FB516}"/>
                      </c:ext>
                    </c:extLst>
                  </c15:dLbl>
                </c15:categoryFilterException>
                <c15:categoryFilterException>
                  <c15:sqref>'Q4(8)属性'!$AU$17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6A5A-46DE-AB56-2D01543FB516}"/>
                      </c:ext>
                    </c:extLst>
                  </c15:dLbl>
                </c15:categoryFilterException>
                <c15:categoryFilterException>
                  <c15:sqref>'Q4(8)属性'!$AU$18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6A5A-46DE-AB56-2D01543FB516}"/>
                      </c:ext>
                    </c:extLst>
                  </c15:dLbl>
                </c15:categoryFilterException>
                <c15:categoryFilterException>
                  <c15:sqref>'Q4(8)属性'!$AU$19</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1-6A5A-46DE-AB56-2D01543FB516}"/>
                      </c:ext>
                    </c:extLst>
                  </c15:dLbl>
                </c15:categoryFilterException>
                <c15:categoryFilterException>
                  <c15:sqref>'Q4(8)属性'!$AU$20</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2-6A5A-46DE-AB56-2D01543FB516}"/>
                      </c:ext>
                    </c:extLst>
                  </c15:dLbl>
                </c15:categoryFilterException>
                <c15:categoryFilterException>
                  <c15:sqref>'Q4(8)属性'!$AU$21</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6A5A-46DE-AB56-2D01543FB516}"/>
                      </c:ext>
                    </c:extLst>
                  </c15:dLbl>
                </c15:categoryFilterException>
              </c15:categoryFilterExceptions>
            </c:ext>
            <c:ext xmlns:c16="http://schemas.microsoft.com/office/drawing/2014/chart" uri="{C3380CC4-5D6E-409C-BE32-E72D297353CC}">
              <c16:uniqueId val="{00000008-475E-4668-8F9D-DCCFEFC2A1DA}"/>
            </c:ext>
          </c:extLst>
        </c:ser>
        <c:ser>
          <c:idx val="13"/>
          <c:order val="4"/>
          <c:tx>
            <c:strRef>
              <c:f>'Q4(8)属性'!$AV$2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475E-4668-8F9D-DCCFEFC2A1DA}"/>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475E-4668-8F9D-DCCFEFC2A1DA}"/>
                </c:ext>
              </c:extLst>
            </c:dLbl>
            <c:dLbl>
              <c:idx val="16"/>
              <c:layout>
                <c:manualLayout>
                  <c:x val="7.0915689063181415E-3"/>
                  <c:y val="-5.085607730123811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A615-4CC1-A0F6-16412AE7313A}"/>
                </c:ext>
              </c:extLst>
            </c:dLbl>
            <c:dLbl>
              <c:idx val="18"/>
              <c:layout>
                <c:manualLayout>
                  <c:x val="-1.4183137812636283E-2"/>
                  <c:y val="5.085607730123749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A615-4CC1-A0F6-16412AE7313A}"/>
                </c:ext>
              </c:extLst>
            </c:dLbl>
            <c:dLbl>
              <c:idx val="26"/>
              <c:layout>
                <c:manualLayout>
                  <c:x val="8.8644611328976761E-3"/>
                  <c:y val="-1.695202576707916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2-A615-4CC1-A0F6-16412AE7313A}"/>
                </c:ext>
              </c:extLst>
            </c:dLbl>
            <c:dLbl>
              <c:idx val="28"/>
              <c:layout>
                <c:manualLayout>
                  <c:x val="8.687171910239716E-2"/>
                  <c:y val="8.476146364057558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4-A615-4CC1-A0F6-16412AE7313A}"/>
                </c:ext>
              </c:extLst>
            </c:dLbl>
            <c:spPr>
              <a:solidFill>
                <a:schemeClr val="bg1"/>
              </a:solidFill>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'Q4(8)属性'!$AP$3:$AP$50</c15:sqref>
                  </c15:fullRef>
                </c:ext>
              </c:extLst>
              <c:f>('Q4(8)属性'!$AP$3:$AP$4,'Q4(8)属性'!$AP$23:$AP$50)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'Q4(8)属性'!$AV$3:$AV$50</c15:sqref>
                  </c15:fullRef>
                </c:ext>
              </c:extLst>
              <c:f>('Q4(8)属性'!$AV$3:$AV$4,'Q4(8)属性'!$AV$23:$AV$50)</c:f>
              <c:numCache>
                <c:formatCode>0.0</c:formatCode>
                <c:ptCount val="30"/>
                <c:pt idx="0">
                  <c:v>14.285714285714286</c:v>
                </c:pt>
                <c:pt idx="1">
                  <c:v>4.6854942233632864</c:v>
                </c:pt>
                <c:pt idx="3">
                  <c:v>4.3010752688172049</c:v>
                </c:pt>
                <c:pt idx="4">
                  <c:v>6.0139860139860142</c:v>
                </c:pt>
                <c:pt idx="5">
                  <c:v>3.1963470319634704</c:v>
                </c:pt>
                <c:pt idx="6">
                  <c:v>14.285714285714285</c:v>
                </c:pt>
                <c:pt idx="7">
                  <c:v>2.2222222222222223</c:v>
                </c:pt>
                <c:pt idx="8">
                  <c:v>4.7619047619047619</c:v>
                </c:pt>
                <c:pt idx="9">
                  <c:v>1.9867549668874174</c:v>
                </c:pt>
                <c:pt idx="10">
                  <c:v>10.810810810810811</c:v>
                </c:pt>
                <c:pt idx="12">
                  <c:v>2.9801324503311259</c:v>
                </c:pt>
                <c:pt idx="13">
                  <c:v>4.7817047817047822</c:v>
                </c:pt>
                <c:pt idx="14">
                  <c:v>5.4495912806539506</c:v>
                </c:pt>
                <c:pt idx="15">
                  <c:v>6.309148264984227</c:v>
                </c:pt>
                <c:pt idx="16">
                  <c:v>1.4492753623188406</c:v>
                </c:pt>
                <c:pt idx="17">
                  <c:v>0</c:v>
                </c:pt>
                <c:pt idx="18">
                  <c:v>0</c:v>
                </c:pt>
                <c:pt idx="20">
                  <c:v>5.3745928338762221</c:v>
                </c:pt>
                <c:pt idx="21">
                  <c:v>4.5584045584045585</c:v>
                </c:pt>
                <c:pt idx="22">
                  <c:v>10.526315789473683</c:v>
                </c:pt>
                <c:pt idx="23">
                  <c:v>4.4444444444444446</c:v>
                </c:pt>
                <c:pt idx="24">
                  <c:v>16.666666666666664</c:v>
                </c:pt>
                <c:pt idx="25">
                  <c:v>3.9408866995073892</c:v>
                </c:pt>
                <c:pt idx="26">
                  <c:v>0</c:v>
                </c:pt>
                <c:pt idx="27">
                  <c:v>4.5454545454545459</c:v>
                </c:pt>
                <c:pt idx="28">
                  <c:v>0</c:v>
                </c:pt>
                <c:pt idx="29">
                  <c:v>3.5714285714285712</c:v>
                </c:pt>
              </c:numCache>
            </c:numRef>
          </c:val>
          <c:extLst>
            <c:ext xmlns:c15="http://schemas.microsoft.com/office/drawing/2012/chart" uri="{02D57815-91ED-43cb-92C2-25804820EDAC}">
              <c15:categoryFilterExceptions>
                <c15:categoryFilterException>
                  <c15:sqref>'Q4(8)属性'!$AV$5</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4-6A5A-46DE-AB56-2D01543FB516}"/>
                      </c:ext>
                    </c:extLst>
                  </c15:dLbl>
                </c15:categoryFilterException>
                <c15:categoryFilterException>
                  <c15:sqref>'Q4(8)属性'!$AV$6</c15:sqref>
                  <c15:dLbl>
                    <c:idx val="1"/>
                    <c:layout>
                      <c:manualLayout>
                        <c:x val="1.831044527673741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5-6A5A-46DE-AB56-2D01543FB516}"/>
                      </c:ext>
                    </c:extLst>
                  </c15:dLbl>
                </c15:categoryFilterException>
                <c15:categoryFilterException>
                  <c15:sqref>'Q4(8)属性'!$AV$7</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6-6A5A-46DE-AB56-2D01543FB516}"/>
                      </c:ext>
                    </c:extLst>
                  </c15:dLbl>
                </c15:categoryFilterException>
                <c15:categoryFilterException>
                  <c15:sqref>'Q4(8)属性'!$AV$8</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7-6A5A-46DE-AB56-2D01543FB516}"/>
                      </c:ext>
                    </c:extLst>
                  </c15:dLbl>
                </c15:categoryFilterException>
                <c15:categoryFilterException>
                  <c15:sqref>'Q4(8)属性'!$AV$9</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8-6A5A-46DE-AB56-2D01543FB516}"/>
                      </c:ext>
                    </c:extLst>
                  </c15:dLbl>
                </c15:categoryFilterException>
                <c15:categoryFilterException>
                  <c15:sqref>'Q4(8)属性'!$AV$10</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9-6A5A-46DE-AB56-2D01543FB516}"/>
                      </c:ext>
                    </c:extLst>
                  </c15:dLbl>
                </c15:categoryFilterException>
                <c15:categoryFilterException>
                  <c15:sqref>'Q4(8)属性'!$AV$11</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A-6A5A-46DE-AB56-2D01543FB516}"/>
                      </c:ext>
                    </c:extLst>
                  </c15:dLbl>
                </c15:categoryFilterException>
                <c15:categoryFilterException>
                  <c15:sqref>'Q4(8)属性'!$AV$12</c15:sqref>
                  <c15:dLbl>
                    <c:idx val="1"/>
                    <c:layout>
                      <c:manualLayout>
                        <c:x val="1.664585934248855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B-6A5A-46DE-AB56-2D01543FB516}"/>
                      </c:ext>
                    </c:extLst>
                  </c15:dLbl>
                </c15:categoryFilterException>
                <c15:categoryFilterException>
                  <c15:sqref>'Q4(8)属性'!$AV$13</c15:sqref>
                  <c15:dLbl>
                    <c:idx val="1"/>
                    <c:layout>
                      <c:manualLayout>
                        <c:x val="1.8310445276737534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C-6A5A-46DE-AB56-2D01543FB516}"/>
                      </c:ext>
                    </c:extLst>
                  </c15:dLbl>
                </c15:categoryFilterException>
                <c15:categoryFilterException>
                  <c15:sqref>'Q4(8)属性'!$AV$14</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D-6A5A-46DE-AB56-2D01543FB516}"/>
                      </c:ext>
                    </c:extLst>
                  </c15:dLbl>
                </c15:categoryFilterException>
                <c15:categoryFilterException>
                  <c15:sqref>'Q4(8)属性'!$AV$15</c15:sqref>
                  <c15:dLbl>
                    <c:idx val="1"/>
                    <c:layout>
                      <c:manualLayout>
                        <c:x val="2.496878901373271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E-6A5A-46DE-AB56-2D01543FB516}"/>
                      </c:ext>
                    </c:extLst>
                  </c15:dLbl>
                </c15:categoryFilterException>
                <c15:categoryFilterException>
                  <c15:sqref>'Q4(8)属性'!$AV$17</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F-6A5A-46DE-AB56-2D01543FB516}"/>
                      </c:ext>
                    </c:extLst>
                  </c15:dLbl>
                </c15:categoryFilterException>
                <c15:categoryFilterException>
                  <c15:sqref>'Q4(8)属性'!$AV$18</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0-6A5A-46DE-AB56-2D01543FB516}"/>
                      </c:ext>
                    </c:extLst>
                  </c15:dLbl>
                </c15:categoryFilterException>
                <c15:categoryFilterException>
                  <c15:sqref>'Q4(8)属性'!$AV$19</c15:sqref>
                  <c15:dLbl>
                    <c:idx val="1"/>
                    <c:layout>
                      <c:manualLayout>
                        <c:x val="1.83103142069788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1-6A5A-46DE-AB56-2D01543FB516}"/>
                      </c:ext>
                    </c:extLst>
                  </c15:dLbl>
                </c15:categoryFilterException>
                <c15:categoryFilterException>
                  <c15:sqref>'Q4(8)属性'!$AV$20</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2-6A5A-46DE-AB56-2D01543FB516}"/>
                      </c:ext>
                    </c:extLst>
                  </c15:dLbl>
                </c15:categoryFilterException>
                <c15:categoryFilterException>
                  <c15:sqref>'Q4(8)属性'!$AV$21</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3-6A5A-46DE-AB56-2D01543FB516}"/>
                      </c:ext>
                    </c:extLst>
                  </c15:dLbl>
                </c15:categoryFilterException>
              </c15:categoryFilterExceptions>
            </c:ext>
            <c:ext xmlns:c16="http://schemas.microsoft.com/office/drawing/2014/chart" uri="{C3380CC4-5D6E-409C-BE32-E72D297353CC}">
              <c16:uniqueId val="{0000000B-475E-4668-8F9D-DCCFEFC2A1DA}"/>
            </c:ext>
          </c:extLst>
        </c:ser>
        <c:ser>
          <c:idx val="0"/>
          <c:order val="5"/>
          <c:tx>
            <c:strRef>
              <c:f>'Q4(8)属性'!$AW$2</c:f>
              <c:strCache>
                <c:ptCount val="1"/>
                <c:pt idx="0">
                  <c:v>わからない</c:v>
                </c:pt>
              </c:strCache>
            </c:strRef>
          </c:tx>
          <c:spPr>
            <a:pattFill prst="dotGrid">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475E-4668-8F9D-DCCFEFC2A1DA}"/>
                </c:ext>
              </c:extLst>
            </c:dLbl>
            <c:dLbl>
              <c:idx val="18"/>
              <c:layout>
                <c:manualLayout>
                  <c:x val="1.4183137812636283E-2"/>
                  <c:y val="-1.017108197972952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A615-4CC1-A0F6-16412AE7313A}"/>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'Q4(8)属性'!$AP$3:$AP$50</c15:sqref>
                  </c15:fullRef>
                </c:ext>
              </c:extLst>
              <c:f>('Q4(8)属性'!$AP$3:$AP$4,'Q4(8)属性'!$AP$23:$AP$50)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'Q4(8)属性'!$AW$3:$AW$50</c15:sqref>
                  </c15:fullRef>
                </c:ext>
              </c:extLst>
              <c:f>('Q4(8)属性'!$AW$3:$AW$4,'Q4(8)属性'!$AW$23:$AW$50)</c:f>
              <c:numCache>
                <c:formatCode>0.0</c:formatCode>
                <c:ptCount val="30"/>
                <c:pt idx="0">
                  <c:v>14.285714285714286</c:v>
                </c:pt>
                <c:pt idx="1">
                  <c:v>13.671373555840821</c:v>
                </c:pt>
                <c:pt idx="3">
                  <c:v>13.440860215053762</c:v>
                </c:pt>
                <c:pt idx="4">
                  <c:v>14.825174825174825</c:v>
                </c:pt>
                <c:pt idx="5">
                  <c:v>13.698630136986301</c:v>
                </c:pt>
                <c:pt idx="6">
                  <c:v>0</c:v>
                </c:pt>
                <c:pt idx="7">
                  <c:v>9.4444444444444446</c:v>
                </c:pt>
                <c:pt idx="8">
                  <c:v>23.809523809523807</c:v>
                </c:pt>
                <c:pt idx="9">
                  <c:v>10.596026490066226</c:v>
                </c:pt>
                <c:pt idx="10">
                  <c:v>10.810810810810811</c:v>
                </c:pt>
                <c:pt idx="12">
                  <c:v>20.860927152317881</c:v>
                </c:pt>
                <c:pt idx="13">
                  <c:v>14.760914760914762</c:v>
                </c:pt>
                <c:pt idx="14">
                  <c:v>9.5367847411444142</c:v>
                </c:pt>
                <c:pt idx="15">
                  <c:v>10.410094637223976</c:v>
                </c:pt>
                <c:pt idx="16">
                  <c:v>13.043478260869565</c:v>
                </c:pt>
                <c:pt idx="17">
                  <c:v>11.111111111111111</c:v>
                </c:pt>
                <c:pt idx="18">
                  <c:v>0</c:v>
                </c:pt>
                <c:pt idx="20">
                  <c:v>9.7719869706840399</c:v>
                </c:pt>
                <c:pt idx="21">
                  <c:v>14.245014245014245</c:v>
                </c:pt>
                <c:pt idx="22">
                  <c:v>10.526315789473683</c:v>
                </c:pt>
                <c:pt idx="23">
                  <c:v>11.111111111111111</c:v>
                </c:pt>
                <c:pt idx="24">
                  <c:v>0</c:v>
                </c:pt>
                <c:pt idx="25">
                  <c:v>19.704433497536947</c:v>
                </c:pt>
                <c:pt idx="26">
                  <c:v>11.627906976744185</c:v>
                </c:pt>
                <c:pt idx="27">
                  <c:v>11.363636363636363</c:v>
                </c:pt>
                <c:pt idx="28">
                  <c:v>100</c:v>
                </c:pt>
                <c:pt idx="29">
                  <c:v>14.285714285714285</c:v>
                </c:pt>
              </c:numCache>
            </c:numRef>
          </c:val>
          <c:extLst>
            <c:ext xmlns:c16="http://schemas.microsoft.com/office/drawing/2014/chart" uri="{C3380CC4-5D6E-409C-BE32-E72D297353CC}">
              <c16:uniqueId val="{0000000D-475E-4668-8F9D-DCCFEFC2A1DA}"/>
            </c:ext>
          </c:extLst>
        </c:ser>
        <c:ser>
          <c:idx val="5"/>
          <c:order val="6"/>
          <c:tx>
            <c:strRef>
              <c:f>'Q4(8)属性'!$AX$2</c:f>
              <c:strCache>
                <c:ptCount val="1"/>
                <c:pt idx="0">
                  <c:v>無回答</c:v>
                </c:pt>
              </c:strCache>
            </c:strRef>
          </c:tx>
          <c:spPr>
            <a:solidFill>
              <a:schemeClr val="bg1"/>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E-475E-4668-8F9D-DCCFEFC2A1DA}"/>
                </c:ext>
              </c:extLst>
            </c:dLbl>
            <c:dLbl>
              <c:idx val="6"/>
              <c:layout>
                <c:manualLayout>
                  <c:x val="2.8481583418906664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A615-4CC1-A0F6-16412AE7313A}"/>
                </c:ext>
              </c:extLst>
            </c:dLbl>
            <c:dLbl>
              <c:idx val="18"/>
              <c:layout>
                <c:manualLayout>
                  <c:x val="3.3800260098645396E-2"/>
                  <c:y val="-1.695202576707916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A615-4CC1-A0F6-16412AE7313A}"/>
                </c:ext>
              </c:extLst>
            </c:dLbl>
            <c:dLbl>
              <c:idx val="24"/>
              <c:layout>
                <c:manualLayout>
                  <c:x val="2.1390014512588523E-2"/>
                  <c:y val="-1.695202576707916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1-A615-4CC1-A0F6-16412AE7313A}"/>
                </c:ext>
              </c:extLst>
            </c:dLbl>
            <c:dLbl>
              <c:idx val="29"/>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9-A615-4CC1-A0F6-16412AE7313A}"/>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'Q4(8)属性'!$AP$3:$AP$50</c15:sqref>
                  </c15:fullRef>
                </c:ext>
              </c:extLst>
              <c:f>('Q4(8)属性'!$AP$3:$AP$4,'Q4(8)属性'!$AP$23:$AP$50)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'Q4(8)属性'!$AX$3:$AX$50</c15:sqref>
                  </c15:fullRef>
                </c:ext>
              </c:extLst>
              <c:f>('Q4(8)属性'!$AX$3:$AX$4,'Q4(8)属性'!$AX$23:$AX$50)</c:f>
              <c:numCache>
                <c:formatCode>0.0</c:formatCode>
                <c:ptCount val="30"/>
                <c:pt idx="0">
                  <c:v>14.285714285714286</c:v>
                </c:pt>
                <c:pt idx="1">
                  <c:v>0.38510911424903727</c:v>
                </c:pt>
                <c:pt idx="3">
                  <c:v>0.53763440860215062</c:v>
                </c:pt>
                <c:pt idx="4">
                  <c:v>0.13986013986013987</c:v>
                </c:pt>
                <c:pt idx="5">
                  <c:v>0.45662100456621002</c:v>
                </c:pt>
                <c:pt idx="6">
                  <c:v>0</c:v>
                </c:pt>
                <c:pt idx="7">
                  <c:v>0.55555555555555558</c:v>
                </c:pt>
                <c:pt idx="8">
                  <c:v>0</c:v>
                </c:pt>
                <c:pt idx="9">
                  <c:v>1.3245033112582782</c:v>
                </c:pt>
                <c:pt idx="10">
                  <c:v>0</c:v>
                </c:pt>
                <c:pt idx="12">
                  <c:v>0.66225165562913912</c:v>
                </c:pt>
                <c:pt idx="13">
                  <c:v>0.20790020790020791</c:v>
                </c:pt>
                <c:pt idx="14">
                  <c:v>0.54495912806539504</c:v>
                </c:pt>
                <c:pt idx="15">
                  <c:v>0.31545741324921134</c:v>
                </c:pt>
                <c:pt idx="16">
                  <c:v>0</c:v>
                </c:pt>
                <c:pt idx="17">
                  <c:v>0</c:v>
                </c:pt>
                <c:pt idx="18">
                  <c:v>0</c:v>
                </c:pt>
                <c:pt idx="20">
                  <c:v>0.32573289902280134</c:v>
                </c:pt>
                <c:pt idx="21">
                  <c:v>0.56980056980056981</c:v>
                </c:pt>
                <c:pt idx="22">
                  <c:v>0</c:v>
                </c:pt>
                <c:pt idx="23">
                  <c:v>0</c:v>
                </c:pt>
                <c:pt idx="24">
                  <c:v>0</c:v>
                </c:pt>
                <c:pt idx="25">
                  <c:v>0.24630541871921183</c:v>
                </c:pt>
                <c:pt idx="26">
                  <c:v>0</c:v>
                </c:pt>
                <c:pt idx="27">
                  <c:v>0</c:v>
                </c:pt>
                <c:pt idx="28">
                  <c:v>0</c:v>
                </c:pt>
                <c:pt idx="29">
                  <c:v>3.5714285714285712</c:v>
                </c:pt>
              </c:numCache>
            </c:numRef>
          </c:val>
          <c:extLst>
            <c:ext xmlns:c16="http://schemas.microsoft.com/office/drawing/2014/chart" uri="{C3380CC4-5D6E-409C-BE32-E72D297353CC}">
              <c16:uniqueId val="{0000000F-475E-4668-8F9D-DCCFEFC2A1DA}"/>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3290210450069928"/>
          <c:h val="0.88988786131199427"/>
        </c:manualLayout>
      </c:layout>
      <c:barChart>
        <c:barDir val="bar"/>
        <c:grouping val="stacked"/>
        <c:varyColors val="0"/>
        <c:ser>
          <c:idx val="1"/>
          <c:order val="0"/>
          <c:tx>
            <c:strRef>
              <c:f>'Q4(8)比較'!$AR$2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EF08-47DC-A4DF-475758C1075F}"/>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EF08-47DC-A4DF-475758C1075F}"/>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EF08-47DC-A4DF-475758C1075F}"/>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EF08-47DC-A4DF-475758C1075F}"/>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EF08-47DC-A4DF-475758C1075F}"/>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'Q4(8)比較'!$AP$3:$AP$5</c:f>
              <c:strCache>
                <c:ptCount val="3"/>
                <c:pt idx="0">
                  <c:v>凡例</c:v>
                </c:pt>
                <c:pt idx="1">
                  <c:v>(1,558)</c:v>
                </c:pt>
                <c:pt idx="2">
                  <c:v>(2,232)</c:v>
                </c:pt>
              </c:strCache>
            </c:strRef>
          </c:cat>
          <c:val>
            <c:numRef>
              <c:f>'Q4(8)比較'!$AR$3:$AR$5</c:f>
              <c:numCache>
                <c:formatCode>0.0</c:formatCode>
                <c:ptCount val="3"/>
                <c:pt idx="0">
                  <c:v>14.285714285714286</c:v>
                </c:pt>
                <c:pt idx="1">
                  <c:v>17.073170731707318</c:v>
                </c:pt>
                <c:pt idx="2">
                  <c:v>16.7</c:v>
                </c:pt>
              </c:numCache>
            </c:numRef>
          </c:val>
          <c:extLst>
            <c:ext xmlns:c16="http://schemas.microsoft.com/office/drawing/2014/chart" uri="{C3380CC4-5D6E-409C-BE32-E72D297353CC}">
              <c16:uniqueId val="{00000005-EF08-47DC-A4DF-475758C1075F}"/>
            </c:ext>
          </c:extLst>
        </c:ser>
        <c:ser>
          <c:idx val="2"/>
          <c:order val="1"/>
          <c:tx>
            <c:strRef>
              <c:f>'Q4(8)比較'!$AS$2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EF08-47DC-A4DF-475758C1075F}"/>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EF08-47DC-A4DF-475758C1075F}"/>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EF08-47DC-A4DF-475758C1075F}"/>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EF08-47DC-A4DF-475758C1075F}"/>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'Q4(8)比較'!$AP$3:$AP$5</c:f>
              <c:strCache>
                <c:ptCount val="3"/>
                <c:pt idx="0">
                  <c:v>凡例</c:v>
                </c:pt>
                <c:pt idx="1">
                  <c:v>(1,558)</c:v>
                </c:pt>
                <c:pt idx="2">
                  <c:v>(2,232)</c:v>
                </c:pt>
              </c:strCache>
            </c:strRef>
          </c:cat>
          <c:val>
            <c:numRef>
              <c:f>'Q4(8)比較'!$AS$3:$AS$5</c:f>
              <c:numCache>
                <c:formatCode>0.0</c:formatCode>
                <c:ptCount val="3"/>
                <c:pt idx="0">
                  <c:v>14.285714285714286</c:v>
                </c:pt>
                <c:pt idx="1">
                  <c:v>32.477535301668809</c:v>
                </c:pt>
                <c:pt idx="2">
                  <c:v>32.4</c:v>
                </c:pt>
              </c:numCache>
            </c:numRef>
          </c:val>
          <c:extLst>
            <c:ext xmlns:c16="http://schemas.microsoft.com/office/drawing/2014/chart" uri="{C3380CC4-5D6E-409C-BE32-E72D297353CC}">
              <c16:uniqueId val="{0000000A-EF08-47DC-A4DF-475758C1075F}"/>
            </c:ext>
          </c:extLst>
        </c:ser>
        <c:ser>
          <c:idx val="3"/>
          <c:order val="2"/>
          <c:tx>
            <c:strRef>
              <c:f>'Q4(8)比較'!$AT$2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EF08-47DC-A4DF-475758C1075F}"/>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EF08-47DC-A4DF-475758C1075F}"/>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EF08-47DC-A4DF-475758C1075F}"/>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EF08-47DC-A4DF-475758C1075F}"/>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EF08-47DC-A4DF-475758C1075F}"/>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EF08-47DC-A4DF-475758C1075F}"/>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'Q4(8)比較'!$AP$3:$AP$5</c:f>
              <c:strCache>
                <c:ptCount val="3"/>
                <c:pt idx="0">
                  <c:v>凡例</c:v>
                </c:pt>
                <c:pt idx="1">
                  <c:v>(1,558)</c:v>
                </c:pt>
                <c:pt idx="2">
                  <c:v>(2,232)</c:v>
                </c:pt>
              </c:strCache>
            </c:strRef>
          </c:cat>
          <c:val>
            <c:numRef>
              <c:f>'Q4(8)比較'!$AT$3:$AT$5</c:f>
              <c:numCache>
                <c:formatCode>0.0</c:formatCode>
                <c:ptCount val="3"/>
                <c:pt idx="0">
                  <c:v>14.285714285714286</c:v>
                </c:pt>
                <c:pt idx="1">
                  <c:v>27.72785622593068</c:v>
                </c:pt>
                <c:pt idx="2">
                  <c:v>25.9</c:v>
                </c:pt>
              </c:numCache>
            </c:numRef>
          </c:val>
          <c:extLst>
            <c:ext xmlns:c16="http://schemas.microsoft.com/office/drawing/2014/chart" uri="{C3380CC4-5D6E-409C-BE32-E72D297353CC}">
              <c16:uniqueId val="{00000011-EF08-47DC-A4DF-475758C1075F}"/>
            </c:ext>
          </c:extLst>
        </c:ser>
        <c:ser>
          <c:idx val="4"/>
          <c:order val="3"/>
          <c:tx>
            <c:strRef>
              <c:f>'Q4(8)比較'!$AU$2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EF08-47DC-A4DF-475758C1075F}"/>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EF08-47DC-A4DF-475758C1075F}"/>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EF08-47DC-A4DF-475758C1075F}"/>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EF08-47DC-A4DF-475758C1075F}"/>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EF08-47DC-A4DF-475758C1075F}"/>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EF08-47DC-A4DF-475758C1075F}"/>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EF08-47DC-A4DF-475758C1075F}"/>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EF08-47DC-A4DF-475758C1075F}"/>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EF08-47DC-A4DF-475758C1075F}"/>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EF08-47DC-A4DF-475758C1075F}"/>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EF08-47DC-A4DF-475758C1075F}"/>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EF08-47DC-A4DF-475758C1075F}"/>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EF08-47DC-A4DF-475758C1075F}"/>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EF08-47DC-A4DF-475758C1075F}"/>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EF08-47DC-A4DF-475758C1075F}"/>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'Q4(8)比較'!$AP$3:$AP$5</c:f>
              <c:strCache>
                <c:ptCount val="3"/>
                <c:pt idx="0">
                  <c:v>凡例</c:v>
                </c:pt>
                <c:pt idx="1">
                  <c:v>(1,558)</c:v>
                </c:pt>
                <c:pt idx="2">
                  <c:v>(2,232)</c:v>
                </c:pt>
              </c:strCache>
            </c:strRef>
          </c:cat>
          <c:val>
            <c:numRef>
              <c:f>'Q4(8)比較'!$AU$3:$AU$5</c:f>
              <c:numCache>
                <c:formatCode>0.0</c:formatCode>
                <c:ptCount val="3"/>
                <c:pt idx="0">
                  <c:v>14.285714285714286</c:v>
                </c:pt>
                <c:pt idx="1">
                  <c:v>3.9794608472400519</c:v>
                </c:pt>
                <c:pt idx="2">
                  <c:v>4.3</c:v>
                </c:pt>
              </c:numCache>
            </c:numRef>
          </c:val>
          <c:extLst>
            <c:ext xmlns:c16="http://schemas.microsoft.com/office/drawing/2014/chart" uri="{C3380CC4-5D6E-409C-BE32-E72D297353CC}">
              <c16:uniqueId val="{00000021-EF08-47DC-A4DF-475758C1075F}"/>
            </c:ext>
          </c:extLst>
        </c:ser>
        <c:ser>
          <c:idx val="13"/>
          <c:order val="4"/>
          <c:tx>
            <c:strRef>
              <c:f>'Q4(8)比較'!$AV$2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EF08-47DC-A4DF-475758C1075F}"/>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3-EF08-47DC-A4DF-475758C1075F}"/>
                </c:ext>
              </c:extLst>
            </c:dLbl>
            <c:dLbl>
              <c:idx val="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4-EF08-47DC-A4DF-475758C1075F}"/>
                </c:ext>
              </c:extLst>
            </c:dLbl>
            <c:dLbl>
              <c:idx val="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5-EF08-47DC-A4DF-475758C1075F}"/>
                </c:ext>
              </c:extLst>
            </c:dLbl>
            <c:dLbl>
              <c:idx val="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6-EF08-47DC-A4DF-475758C1075F}"/>
                </c:ext>
              </c:extLst>
            </c:dLbl>
            <c:dLbl>
              <c:idx val="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7-EF08-47DC-A4DF-475758C1075F}"/>
                </c:ext>
              </c:extLst>
            </c:dLbl>
            <c:dLbl>
              <c:idx val="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8-EF08-47DC-A4DF-475758C1075F}"/>
                </c:ext>
              </c:extLst>
            </c:dLbl>
            <c:dLbl>
              <c:idx val="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9-EF08-47DC-A4DF-475758C1075F}"/>
                </c:ext>
              </c:extLst>
            </c:dLbl>
            <c:dLbl>
              <c:idx val="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A-EF08-47DC-A4DF-475758C1075F}"/>
                </c:ext>
              </c:extLst>
            </c:dLbl>
            <c:dLbl>
              <c:idx val="9"/>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B-EF08-47DC-A4DF-475758C1075F}"/>
                </c:ext>
              </c:extLst>
            </c:dLbl>
            <c:dLbl>
              <c:idx val="10"/>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C-EF08-47DC-A4DF-475758C1075F}"/>
                </c:ext>
              </c:extLst>
            </c:dLbl>
            <c:dLbl>
              <c:idx val="1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D-EF08-47DC-A4DF-475758C1075F}"/>
                </c:ext>
              </c:extLst>
            </c:dLbl>
            <c:dLbl>
              <c:idx val="1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E-EF08-47DC-A4DF-475758C1075F}"/>
                </c:ext>
              </c:extLst>
            </c:dLbl>
            <c:dLbl>
              <c:idx val="1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F-EF08-47DC-A4DF-475758C1075F}"/>
                </c:ext>
              </c:extLst>
            </c:dLbl>
            <c:dLbl>
              <c:idx val="1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0-EF08-47DC-A4DF-475758C1075F}"/>
                </c:ext>
              </c:extLst>
            </c:dLbl>
            <c:dLbl>
              <c:idx val="1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1-EF08-47DC-A4DF-475758C1075F}"/>
                </c:ext>
              </c:extLst>
            </c:dLbl>
            <c:dLbl>
              <c:idx val="1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2-EF08-47DC-A4DF-475758C1075F}"/>
                </c:ext>
              </c:extLst>
            </c:dLbl>
            <c:dLbl>
              <c:idx val="1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3-EF08-47DC-A4DF-475758C1075F}"/>
                </c:ext>
              </c:extLst>
            </c:dLbl>
            <c:dLbl>
              <c:idx val="1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4-EF08-47DC-A4DF-475758C1075F}"/>
                </c:ext>
              </c:extLst>
            </c:dLbl>
            <c:spPr>
              <a:solidFill>
                <a:schemeClr val="bg1"/>
              </a:solidFill>
            </c:sp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'Q4(8)比較'!$AP$3:$AP$5</c:f>
              <c:strCache>
                <c:ptCount val="3"/>
                <c:pt idx="0">
                  <c:v>凡例</c:v>
                </c:pt>
                <c:pt idx="1">
                  <c:v>(1,558)</c:v>
                </c:pt>
                <c:pt idx="2">
                  <c:v>(2,232)</c:v>
                </c:pt>
              </c:strCache>
            </c:strRef>
          </c:cat>
          <c:val>
            <c:numRef>
              <c:f>'Q4(8)比較'!$AV$3:$AV$5</c:f>
              <c:numCache>
                <c:formatCode>0.0</c:formatCode>
                <c:ptCount val="3"/>
                <c:pt idx="0">
                  <c:v>14.285714285714286</c:v>
                </c:pt>
                <c:pt idx="1">
                  <c:v>4.6854942233632864</c:v>
                </c:pt>
                <c:pt idx="2">
                  <c:v>4.7</c:v>
                </c:pt>
              </c:numCache>
            </c:numRef>
          </c:val>
          <c:extLst>
            <c:ext xmlns:c16="http://schemas.microsoft.com/office/drawing/2014/chart" uri="{C3380CC4-5D6E-409C-BE32-E72D297353CC}">
              <c16:uniqueId val="{00000035-EF08-47DC-A4DF-475758C1075F}"/>
            </c:ext>
          </c:extLst>
        </c:ser>
        <c:ser>
          <c:idx val="0"/>
          <c:order val="5"/>
          <c:tx>
            <c:strRef>
              <c:f>'Q4(8)比較'!$AW$2</c:f>
              <c:strCache>
                <c:ptCount val="1"/>
                <c:pt idx="0">
                  <c:v>わからない</c:v>
                </c:pt>
              </c:strCache>
            </c:strRef>
          </c:tx>
          <c:spPr>
            <a:pattFill prst="dotGrid">
              <a:fgClr>
                <a:schemeClr val="tx1"/>
              </a:fgClr>
              <a:bgClr>
                <a:schemeClr val="bg1"/>
              </a:bgClr>
            </a:patt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6-EF08-47DC-A4DF-475758C1075F}"/>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'Q4(8)比較'!$AP$3:$AP$5</c:f>
              <c:strCache>
                <c:ptCount val="3"/>
                <c:pt idx="0">
                  <c:v>凡例</c:v>
                </c:pt>
                <c:pt idx="1">
                  <c:v>(1,558)</c:v>
                </c:pt>
                <c:pt idx="2">
                  <c:v>(2,232)</c:v>
                </c:pt>
              </c:strCache>
            </c:strRef>
          </c:cat>
          <c:val>
            <c:numRef>
              <c:f>'Q4(8)比較'!$AW$3:$AW$5</c:f>
              <c:numCache>
                <c:formatCode>0.0</c:formatCode>
                <c:ptCount val="3"/>
                <c:pt idx="0">
                  <c:v>14.285714285714286</c:v>
                </c:pt>
                <c:pt idx="1">
                  <c:v>13.671373555840821</c:v>
                </c:pt>
                <c:pt idx="2">
                  <c:v>13</c:v>
                </c:pt>
              </c:numCache>
            </c:numRef>
          </c:val>
          <c:extLst>
            <c:ext xmlns:c16="http://schemas.microsoft.com/office/drawing/2014/chart" uri="{C3380CC4-5D6E-409C-BE32-E72D297353CC}">
              <c16:uniqueId val="{00000037-EF08-47DC-A4DF-475758C1075F}"/>
            </c:ext>
          </c:extLst>
        </c:ser>
        <c:ser>
          <c:idx val="5"/>
          <c:order val="6"/>
          <c:tx>
            <c:strRef>
              <c:f>'Q4(8)比較'!$AX$2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8-EF08-47DC-A4DF-475758C1075F}"/>
                </c:ext>
              </c:extLst>
            </c:dLbl>
            <c:dLbl>
              <c:idx val="2"/>
              <c:layout>
                <c:manualLayout>
                  <c:x val="2.6836420123442513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9-EF08-47DC-A4DF-475758C1075F}"/>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'Q4(8)比較'!$AP$3:$AP$5</c:f>
              <c:strCache>
                <c:ptCount val="3"/>
                <c:pt idx="0">
                  <c:v>凡例</c:v>
                </c:pt>
                <c:pt idx="1">
                  <c:v>(1,558)</c:v>
                </c:pt>
                <c:pt idx="2">
                  <c:v>(2,232)</c:v>
                </c:pt>
              </c:strCache>
            </c:strRef>
          </c:cat>
          <c:val>
            <c:numRef>
              <c:f>'Q4(8)比較'!$AX$3:$AX$5</c:f>
              <c:numCache>
                <c:formatCode>0.0</c:formatCode>
                <c:ptCount val="3"/>
                <c:pt idx="0">
                  <c:v>14.285714285714286</c:v>
                </c:pt>
                <c:pt idx="1">
                  <c:v>0.38510911424903727</c:v>
                </c:pt>
                <c:pt idx="2">
                  <c:v>3</c:v>
                </c:pt>
              </c:numCache>
            </c:numRef>
          </c:val>
          <c:extLst>
            <c:ext xmlns:c16="http://schemas.microsoft.com/office/drawing/2014/chart" uri="{C3380CC4-5D6E-409C-BE32-E72D297353CC}">
              <c16:uniqueId val="{0000003A-EF08-47DC-A4DF-475758C1075F}"/>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4809027777777777E-2"/>
          <c:y val="2.7998236331569663E-2"/>
          <c:w val="0.8059722222222222"/>
          <c:h val="0.94654882154882169"/>
        </c:manualLayout>
      </c:layout>
      <c:barChart>
        <c:barDir val="bar"/>
        <c:grouping val="percentStacked"/>
        <c:varyColors val="0"/>
        <c:ser>
          <c:idx val="0"/>
          <c:order val="0"/>
          <c:tx>
            <c:strRef>
              <c:f>'Q4(9)属性'!$AR$2</c:f>
              <c:strCache>
                <c:ptCount val="1"/>
                <c:pt idx="0">
                  <c:v>よく取り組んで
いると思う</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D07C-4BDC-9BC5-6FB46D3C2511}"/>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'Q4(9)属性'!$AP$3:$AP$22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'Q4(9)属性'!$AR$3:$AR$22</c:f>
              <c:numCache>
                <c:formatCode>0.0</c:formatCode>
                <c:ptCount val="20"/>
                <c:pt idx="0">
                  <c:v>14.285714285714286</c:v>
                </c:pt>
                <c:pt idx="1">
                  <c:v>6.6110397946084722</c:v>
                </c:pt>
                <c:pt idx="3">
                  <c:v>6.4011379800853492</c:v>
                </c:pt>
                <c:pt idx="4">
                  <c:v>6.7058823529411766</c:v>
                </c:pt>
                <c:pt idx="6">
                  <c:v>7.6923076923076925</c:v>
                </c:pt>
                <c:pt idx="7">
                  <c:v>1.3698630136986301</c:v>
                </c:pt>
                <c:pt idx="8">
                  <c:v>7.59493670886076</c:v>
                </c:pt>
                <c:pt idx="9">
                  <c:v>9.3567251461988299</c:v>
                </c:pt>
                <c:pt idx="10">
                  <c:v>6.0109289617486334</c:v>
                </c:pt>
                <c:pt idx="11">
                  <c:v>5.8536585365853666</c:v>
                </c:pt>
                <c:pt idx="12">
                  <c:v>5.8823529411764701</c:v>
                </c:pt>
                <c:pt idx="13">
                  <c:v>7.5757575757575761</c:v>
                </c:pt>
                <c:pt idx="15">
                  <c:v>5.4263565891472867</c:v>
                </c:pt>
                <c:pt idx="16">
                  <c:v>4.3478260869565215</c:v>
                </c:pt>
                <c:pt idx="17">
                  <c:v>5.8988764044943816</c:v>
                </c:pt>
                <c:pt idx="18">
                  <c:v>9.4117647058823533</c:v>
                </c:pt>
                <c:pt idx="19">
                  <c:v>9.5477386934673358</c:v>
                </c:pt>
              </c:numCache>
            </c:numRef>
          </c:val>
          <c:extLst>
            <c:ext xmlns:c16="http://schemas.microsoft.com/office/drawing/2014/chart" uri="{C3380CC4-5D6E-409C-BE32-E72D297353CC}">
              <c16:uniqueId val="{00000001-D07C-4BDC-9BC5-6FB46D3C2511}"/>
            </c:ext>
          </c:extLst>
        </c:ser>
        <c:ser>
          <c:idx val="1"/>
          <c:order val="1"/>
          <c:tx>
            <c:strRef>
              <c:f>'Q4(9)属性'!$AS$2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D07C-4BDC-9BC5-6FB46D3C2511}"/>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'Q4(9)属性'!$AP$3:$AP$22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'Q4(9)属性'!$AS$3:$AS$22</c:f>
              <c:numCache>
                <c:formatCode>0.0</c:formatCode>
                <c:ptCount val="20"/>
                <c:pt idx="0">
                  <c:v>14.285714285714286</c:v>
                </c:pt>
                <c:pt idx="1">
                  <c:v>20.346598202824133</c:v>
                </c:pt>
                <c:pt idx="3">
                  <c:v>18.634423897581794</c:v>
                </c:pt>
                <c:pt idx="4">
                  <c:v>21.764705882352942</c:v>
                </c:pt>
                <c:pt idx="6">
                  <c:v>19.230769230769234</c:v>
                </c:pt>
                <c:pt idx="7">
                  <c:v>14.383561643835616</c:v>
                </c:pt>
                <c:pt idx="8">
                  <c:v>16.033755274261605</c:v>
                </c:pt>
                <c:pt idx="9">
                  <c:v>18.71345029239766</c:v>
                </c:pt>
                <c:pt idx="10">
                  <c:v>22.950819672131146</c:v>
                </c:pt>
                <c:pt idx="11">
                  <c:v>19.024390243902438</c:v>
                </c:pt>
                <c:pt idx="12">
                  <c:v>31.176470588235293</c:v>
                </c:pt>
                <c:pt idx="13">
                  <c:v>19.696969696969695</c:v>
                </c:pt>
                <c:pt idx="15">
                  <c:v>16.279069767441861</c:v>
                </c:pt>
                <c:pt idx="16">
                  <c:v>15.65217391304348</c:v>
                </c:pt>
                <c:pt idx="17">
                  <c:v>25.280898876404496</c:v>
                </c:pt>
                <c:pt idx="18">
                  <c:v>21.568627450980394</c:v>
                </c:pt>
                <c:pt idx="19">
                  <c:v>26.13065326633166</c:v>
                </c:pt>
              </c:numCache>
            </c:numRef>
          </c:val>
          <c:extLst>
            <c:ext xmlns:c16="http://schemas.microsoft.com/office/drawing/2014/chart" uri="{C3380CC4-5D6E-409C-BE32-E72D297353CC}">
              <c16:uniqueId val="{00000003-D07C-4BDC-9BC5-6FB46D3C2511}"/>
            </c:ext>
          </c:extLst>
        </c:ser>
        <c:ser>
          <c:idx val="2"/>
          <c:order val="2"/>
          <c:tx>
            <c:strRef>
              <c:f>'Q4(9)属性'!$AT$2</c:f>
              <c:strCache>
                <c:ptCount val="1"/>
                <c:pt idx="0">
                  <c:v>普通</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D07C-4BDC-9BC5-6FB46D3C2511}"/>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'Q4(9)属性'!$AP$3:$AP$22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'Q4(9)属性'!$AT$3:$AT$22</c:f>
              <c:numCache>
                <c:formatCode>0.0</c:formatCode>
                <c:ptCount val="20"/>
                <c:pt idx="0">
                  <c:v>14.285714285714286</c:v>
                </c:pt>
                <c:pt idx="1">
                  <c:v>25.673940949935815</c:v>
                </c:pt>
                <c:pt idx="3">
                  <c:v>25.462304409672832</c:v>
                </c:pt>
                <c:pt idx="4">
                  <c:v>25.882352941176475</c:v>
                </c:pt>
                <c:pt idx="6">
                  <c:v>19.230769230769234</c:v>
                </c:pt>
                <c:pt idx="7">
                  <c:v>29.452054794520549</c:v>
                </c:pt>
                <c:pt idx="8">
                  <c:v>26.160337552742618</c:v>
                </c:pt>
                <c:pt idx="9">
                  <c:v>23.684210526315788</c:v>
                </c:pt>
                <c:pt idx="10">
                  <c:v>23.770491803278688</c:v>
                </c:pt>
                <c:pt idx="11">
                  <c:v>27.31707317073171</c:v>
                </c:pt>
                <c:pt idx="12">
                  <c:v>25.294117647058822</c:v>
                </c:pt>
                <c:pt idx="13">
                  <c:v>34.848484848484851</c:v>
                </c:pt>
                <c:pt idx="15">
                  <c:v>26.937984496124027</c:v>
                </c:pt>
                <c:pt idx="16">
                  <c:v>21.739130434782609</c:v>
                </c:pt>
                <c:pt idx="17">
                  <c:v>24.719101123595504</c:v>
                </c:pt>
                <c:pt idx="18">
                  <c:v>25.490196078431371</c:v>
                </c:pt>
                <c:pt idx="19">
                  <c:v>28.643216080402013</c:v>
                </c:pt>
              </c:numCache>
            </c:numRef>
          </c:val>
          <c:extLst>
            <c:ext xmlns:c16="http://schemas.microsoft.com/office/drawing/2014/chart" uri="{C3380CC4-5D6E-409C-BE32-E72D297353CC}">
              <c16:uniqueId val="{00000005-D07C-4BDC-9BC5-6FB46D3C2511}"/>
            </c:ext>
          </c:extLst>
        </c:ser>
        <c:ser>
          <c:idx val="3"/>
          <c:order val="3"/>
          <c:tx>
            <c:strRef>
              <c:f>'Q4(9)属性'!$AU$2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D07C-4BDC-9BC5-6FB46D3C2511}"/>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'Q4(9)属性'!$AP$3:$AP$22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'Q4(9)属性'!$AU$3:$AU$22</c:f>
              <c:numCache>
                <c:formatCode>0.0</c:formatCode>
                <c:ptCount val="20"/>
                <c:pt idx="0">
                  <c:v>14.285714285714286</c:v>
                </c:pt>
                <c:pt idx="1">
                  <c:v>7.4454428754813868</c:v>
                </c:pt>
                <c:pt idx="3">
                  <c:v>8.5348506401137971</c:v>
                </c:pt>
                <c:pt idx="4">
                  <c:v>6.5882352941176476</c:v>
                </c:pt>
                <c:pt idx="6">
                  <c:v>11.538461538461538</c:v>
                </c:pt>
                <c:pt idx="7">
                  <c:v>9.5890410958904102</c:v>
                </c:pt>
                <c:pt idx="8">
                  <c:v>7.59493670886076</c:v>
                </c:pt>
                <c:pt idx="9">
                  <c:v>6.7251461988304087</c:v>
                </c:pt>
                <c:pt idx="10">
                  <c:v>7.6502732240437163</c:v>
                </c:pt>
                <c:pt idx="11">
                  <c:v>6.8292682926829276</c:v>
                </c:pt>
                <c:pt idx="12">
                  <c:v>7.6470588235294121</c:v>
                </c:pt>
                <c:pt idx="13">
                  <c:v>4.5454545454545459</c:v>
                </c:pt>
                <c:pt idx="15">
                  <c:v>6.9767441860465116</c:v>
                </c:pt>
                <c:pt idx="16">
                  <c:v>6.9565217391304346</c:v>
                </c:pt>
                <c:pt idx="17">
                  <c:v>8.1460674157303377</c:v>
                </c:pt>
                <c:pt idx="18">
                  <c:v>11.372549019607844</c:v>
                </c:pt>
                <c:pt idx="19">
                  <c:v>3.0150753768844218</c:v>
                </c:pt>
              </c:numCache>
            </c:numRef>
          </c:val>
          <c:extLst>
            <c:ext xmlns:c16="http://schemas.microsoft.com/office/drawing/2014/chart" uri="{C3380CC4-5D6E-409C-BE32-E72D297353CC}">
              <c16:uniqueId val="{00000007-D07C-4BDC-9BC5-6FB46D3C2511}"/>
            </c:ext>
          </c:extLst>
        </c:ser>
        <c:ser>
          <c:idx val="4"/>
          <c:order val="4"/>
          <c:tx>
            <c:strRef>
              <c:f>'Q4(9)属性'!$AV$2</c:f>
              <c:strCache>
                <c:ptCount val="1"/>
                <c:pt idx="0">
                  <c:v>取組みが不十分
だと思う</c:v>
                </c:pt>
              </c:strCache>
            </c:strRef>
          </c:tx>
          <c:spPr>
            <a:pattFill prst="pct4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D07C-4BDC-9BC5-6FB46D3C2511}"/>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'Q4(9)属性'!$AP$3:$AP$22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'Q4(9)属性'!$AV$3:$AV$22</c:f>
              <c:numCache>
                <c:formatCode>0.0</c:formatCode>
                <c:ptCount val="20"/>
                <c:pt idx="0">
                  <c:v>14.285714285714286</c:v>
                </c:pt>
                <c:pt idx="1">
                  <c:v>5.8408215661103977</c:v>
                </c:pt>
                <c:pt idx="3">
                  <c:v>7.1123755334281658</c:v>
                </c:pt>
                <c:pt idx="4">
                  <c:v>4.8235294117647056</c:v>
                </c:pt>
                <c:pt idx="6">
                  <c:v>7.6923076923076925</c:v>
                </c:pt>
                <c:pt idx="7">
                  <c:v>6.1643835616438354</c:v>
                </c:pt>
                <c:pt idx="8">
                  <c:v>2.9535864978902953</c:v>
                </c:pt>
                <c:pt idx="9">
                  <c:v>7.6023391812865491</c:v>
                </c:pt>
                <c:pt idx="10">
                  <c:v>5.7377049180327866</c:v>
                </c:pt>
                <c:pt idx="11">
                  <c:v>7.3170731707317067</c:v>
                </c:pt>
                <c:pt idx="12">
                  <c:v>5.2941176470588234</c:v>
                </c:pt>
                <c:pt idx="13">
                  <c:v>3.0303030303030303</c:v>
                </c:pt>
                <c:pt idx="15">
                  <c:v>5.4263565891472867</c:v>
                </c:pt>
                <c:pt idx="16">
                  <c:v>8.695652173913043</c:v>
                </c:pt>
                <c:pt idx="17">
                  <c:v>5.6179775280898872</c:v>
                </c:pt>
                <c:pt idx="18">
                  <c:v>3.9215686274509802</c:v>
                </c:pt>
                <c:pt idx="19">
                  <c:v>6.5326633165829149</c:v>
                </c:pt>
              </c:numCache>
            </c:numRef>
          </c:val>
          <c:extLst>
            <c:ext xmlns:c16="http://schemas.microsoft.com/office/drawing/2014/chart" uri="{C3380CC4-5D6E-409C-BE32-E72D297353CC}">
              <c16:uniqueId val="{00000009-D07C-4BDC-9BC5-6FB46D3C2511}"/>
            </c:ext>
          </c:extLst>
        </c:ser>
        <c:ser>
          <c:idx val="5"/>
          <c:order val="5"/>
          <c:tx>
            <c:strRef>
              <c:f>'Q4(9)属性'!$AW$2</c:f>
              <c:strCache>
                <c:ptCount val="1"/>
                <c:pt idx="0">
                  <c:v>わからない</c:v>
                </c:pt>
              </c:strCache>
            </c:strRef>
          </c:tx>
          <c:spPr>
            <a:pattFill prst="dotGrid">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D07C-4BDC-9BC5-6FB46D3C2511}"/>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'Q4(9)属性'!$AP$3:$AP$22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'Q4(9)属性'!$AW$3:$AW$22</c:f>
              <c:numCache>
                <c:formatCode>0.0</c:formatCode>
                <c:ptCount val="20"/>
                <c:pt idx="0">
                  <c:v>14.285714285714286</c:v>
                </c:pt>
                <c:pt idx="1">
                  <c:v>33.825417201540439</c:v>
                </c:pt>
                <c:pt idx="3">
                  <c:v>33.712660028449505</c:v>
                </c:pt>
                <c:pt idx="4">
                  <c:v>33.882352941176471</c:v>
                </c:pt>
                <c:pt idx="6">
                  <c:v>34.615384615384613</c:v>
                </c:pt>
                <c:pt idx="7">
                  <c:v>39.041095890410958</c:v>
                </c:pt>
                <c:pt idx="8">
                  <c:v>39.662447257383967</c:v>
                </c:pt>
                <c:pt idx="9">
                  <c:v>33.918128654970758</c:v>
                </c:pt>
                <c:pt idx="10">
                  <c:v>33.606557377049178</c:v>
                </c:pt>
                <c:pt idx="11">
                  <c:v>33.658536585365859</c:v>
                </c:pt>
                <c:pt idx="12">
                  <c:v>22.941176470588236</c:v>
                </c:pt>
                <c:pt idx="13">
                  <c:v>30.303030303030305</c:v>
                </c:pt>
                <c:pt idx="15">
                  <c:v>38.372093023255815</c:v>
                </c:pt>
                <c:pt idx="16">
                  <c:v>42.608695652173914</c:v>
                </c:pt>
                <c:pt idx="17">
                  <c:v>30.056179775280899</c:v>
                </c:pt>
                <c:pt idx="18">
                  <c:v>28.235294117647058</c:v>
                </c:pt>
                <c:pt idx="19">
                  <c:v>26.13065326633166</c:v>
                </c:pt>
              </c:numCache>
            </c:numRef>
          </c:val>
          <c:extLst>
            <c:ext xmlns:c16="http://schemas.microsoft.com/office/drawing/2014/chart" uri="{C3380CC4-5D6E-409C-BE32-E72D297353CC}">
              <c16:uniqueId val="{0000000B-D07C-4BDC-9BC5-6FB46D3C2511}"/>
            </c:ext>
          </c:extLst>
        </c:ser>
        <c:ser>
          <c:idx val="6"/>
          <c:order val="6"/>
          <c:tx>
            <c:strRef>
              <c:f>'Q4(9)属性'!$AX$2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D07C-4BDC-9BC5-6FB46D3C2511}"/>
                </c:ext>
              </c:extLst>
            </c:dLbl>
            <c:dLbl>
              <c:idx val="12"/>
              <c:layout>
                <c:manualLayout>
                  <c:x val="2.3899826388888889E-2"/>
                  <c:y val="-2.5452942119607853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995-4F0E-AA57-299F0DF4116F}"/>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'Q4(9)属性'!$AP$3:$AP$22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'Q4(9)属性'!$AX$3:$AX$22</c:f>
              <c:numCache>
                <c:formatCode>0.0</c:formatCode>
                <c:ptCount val="20"/>
                <c:pt idx="0">
                  <c:v>14.285714285714286</c:v>
                </c:pt>
                <c:pt idx="1">
                  <c:v>0.25673940949935814</c:v>
                </c:pt>
                <c:pt idx="3">
                  <c:v>0.14224751066856331</c:v>
                </c:pt>
                <c:pt idx="4">
                  <c:v>0.35294117647058826</c:v>
                </c:pt>
                <c:pt idx="6">
                  <c:v>0</c:v>
                </c:pt>
                <c:pt idx="7">
                  <c:v>0</c:v>
                </c:pt>
                <c:pt idx="8">
                  <c:v>0</c:v>
                </c:pt>
                <c:pt idx="9">
                  <c:v>0</c:v>
                </c:pt>
                <c:pt idx="10">
                  <c:v>0.27322404371584702</c:v>
                </c:pt>
                <c:pt idx="11">
                  <c:v>0</c:v>
                </c:pt>
                <c:pt idx="12">
                  <c:v>1.7647058823529411</c:v>
                </c:pt>
                <c:pt idx="13">
                  <c:v>0</c:v>
                </c:pt>
                <c:pt idx="15">
                  <c:v>0.58139534883720934</c:v>
                </c:pt>
                <c:pt idx="16">
                  <c:v>0</c:v>
                </c:pt>
                <c:pt idx="17">
                  <c:v>0.2808988764044944</c:v>
                </c:pt>
                <c:pt idx="18">
                  <c:v>0</c:v>
                </c:pt>
                <c:pt idx="19">
                  <c:v>0</c:v>
                </c:pt>
              </c:numCache>
            </c:numRef>
          </c:val>
          <c:extLst>
            <c:ext xmlns:c16="http://schemas.microsoft.com/office/drawing/2014/chart" uri="{C3380CC4-5D6E-409C-BE32-E72D297353CC}">
              <c16:uniqueId val="{0000000D-D07C-4BDC-9BC5-6FB46D3C2511}"/>
            </c:ext>
          </c:extLst>
        </c:ser>
        <c:dLbls>
          <c:showLegendKey val="0"/>
          <c:showVal val="0"/>
          <c:showCatName val="0"/>
          <c:showSerName val="0"/>
          <c:showPercent val="0"/>
          <c:showBubbleSize val="0"/>
        </c:dLbls>
        <c:gapWidth val="30"/>
        <c:overlap val="100"/>
        <c:serLines/>
        <c:axId val="88242735"/>
        <c:axId val="1302220511"/>
      </c:barChart>
      <c:catAx>
        <c:axId val="88242735"/>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2220511"/>
        <c:crosses val="autoZero"/>
        <c:auto val="1"/>
        <c:lblAlgn val="ctr"/>
        <c:lblOffset val="100"/>
        <c:noMultiLvlLbl val="0"/>
      </c:catAx>
      <c:valAx>
        <c:axId val="1302220511"/>
        <c:scaling>
          <c:orientation val="minMax"/>
        </c:scaling>
        <c:delete val="1"/>
        <c:axPos val="t"/>
        <c:numFmt formatCode="0%" sourceLinked="1"/>
        <c:majorTickMark val="none"/>
        <c:minorTickMark val="none"/>
        <c:tickLblPos val="nextTo"/>
        <c:crossAx val="88242735"/>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828939631763307"/>
          <c:y val="3.4489798655917586E-2"/>
          <c:w val="0.64827995950546624"/>
          <c:h val="0.94137936122550281"/>
        </c:manualLayout>
      </c:layout>
      <c:barChart>
        <c:barDir val="bar"/>
        <c:grouping val="stacked"/>
        <c:varyColors val="0"/>
        <c:ser>
          <c:idx val="1"/>
          <c:order val="0"/>
          <c:tx>
            <c:strRef>
              <c:f>'Q4(9)属性'!$AR$2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CF1E-47C6-8860-A0C747B82C1F}"/>
                </c:ext>
              </c:extLst>
            </c:dLbl>
            <c:dLbl>
              <c:idx val="18"/>
              <c:layout>
                <c:manualLayout>
                  <c:x val="1.0637353359477212E-2"/>
                  <c:y val="-5.085607730123749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6D0F-4075-BC34-2414B78AE472}"/>
                </c:ext>
              </c:extLst>
            </c:dLbl>
            <c:dLbl>
              <c:idx val="28"/>
              <c:layout>
                <c:manualLayout>
                  <c:x val="-1.7728922265795387E-2"/>
                  <c:y val="1.186641803695554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2-6D0F-4075-BC34-2414B78AE472}"/>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'Q4(9)属性'!$AP$3:$AP$50</c15:sqref>
                  </c15:fullRef>
                </c:ext>
              </c:extLst>
              <c:f>('Q4(9)属性'!$AP$3:$AP$4,'Q4(9)属性'!$AP$23:$AP$50)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'Q4(9)属性'!$AR$3:$AR$50</c15:sqref>
                  </c15:fullRef>
                </c:ext>
              </c:extLst>
              <c:f>('Q4(9)属性'!$AR$3:$AR$4,'Q4(9)属性'!$AR$23:$AR$50)</c:f>
              <c:numCache>
                <c:formatCode>0.0</c:formatCode>
                <c:ptCount val="30"/>
                <c:pt idx="0">
                  <c:v>14.285714285714286</c:v>
                </c:pt>
                <c:pt idx="1">
                  <c:v>6.6110397946084722</c:v>
                </c:pt>
                <c:pt idx="3">
                  <c:v>5.376344086021505</c:v>
                </c:pt>
                <c:pt idx="4">
                  <c:v>6.7132867132867133</c:v>
                </c:pt>
                <c:pt idx="5">
                  <c:v>9.1324200913241995</c:v>
                </c:pt>
                <c:pt idx="6">
                  <c:v>14.285714285714285</c:v>
                </c:pt>
                <c:pt idx="7">
                  <c:v>5</c:v>
                </c:pt>
                <c:pt idx="8">
                  <c:v>4.7619047619047619</c:v>
                </c:pt>
                <c:pt idx="9">
                  <c:v>6.6225165562913908</c:v>
                </c:pt>
                <c:pt idx="10">
                  <c:v>5.4054054054054053</c:v>
                </c:pt>
                <c:pt idx="12">
                  <c:v>5.9602649006622519</c:v>
                </c:pt>
                <c:pt idx="13">
                  <c:v>6.2370062370062378</c:v>
                </c:pt>
                <c:pt idx="14">
                  <c:v>6.5395095367847409</c:v>
                </c:pt>
                <c:pt idx="15">
                  <c:v>8.2018927444794958</c:v>
                </c:pt>
                <c:pt idx="16">
                  <c:v>7.2463768115942031</c:v>
                </c:pt>
                <c:pt idx="17">
                  <c:v>0</c:v>
                </c:pt>
                <c:pt idx="18">
                  <c:v>0</c:v>
                </c:pt>
                <c:pt idx="20">
                  <c:v>5.8631921824104234</c:v>
                </c:pt>
                <c:pt idx="21">
                  <c:v>6.8376068376068382</c:v>
                </c:pt>
                <c:pt idx="22">
                  <c:v>10.526315789473683</c:v>
                </c:pt>
                <c:pt idx="23">
                  <c:v>6.666666666666667</c:v>
                </c:pt>
                <c:pt idx="24">
                  <c:v>0</c:v>
                </c:pt>
                <c:pt idx="25">
                  <c:v>6.8965517241379306</c:v>
                </c:pt>
                <c:pt idx="26">
                  <c:v>16.279069767441861</c:v>
                </c:pt>
                <c:pt idx="27">
                  <c:v>6.8181818181818175</c:v>
                </c:pt>
                <c:pt idx="28">
                  <c:v>0</c:v>
                </c:pt>
                <c:pt idx="29">
                  <c:v>0</c:v>
                </c:pt>
              </c:numCache>
            </c:numRef>
          </c:val>
          <c:extLst>
            <c:ext xmlns:c16="http://schemas.microsoft.com/office/drawing/2014/chart" uri="{C3380CC4-5D6E-409C-BE32-E72D297353CC}">
              <c16:uniqueId val="{00000001-CF1E-47C6-8860-A0C747B82C1F}"/>
            </c:ext>
          </c:extLst>
        </c:ser>
        <c:ser>
          <c:idx val="2"/>
          <c:order val="1"/>
          <c:tx>
            <c:strRef>
              <c:f>'Q4(9)属性'!$AS$2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CF1E-47C6-8860-A0C747B82C1F}"/>
                </c:ext>
              </c:extLst>
            </c:dLbl>
            <c:dLbl>
              <c:idx val="18"/>
              <c:layout>
                <c:manualLayout>
                  <c:x val="-2.1274706718954425E-2"/>
                  <c:y val="1.0171215460247499E-2"/>
                </c:manualLayout>
              </c:layout>
              <c:spPr>
                <a:noFill/>
              </c:spPr>
              <c:txPr>
                <a:bodyPr/>
                <a:lstStyle/>
                <a:p>
                  <a:pPr>
                    <a:defRPr sz="800"/>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6D0F-4075-BC34-2414B78AE472}"/>
                </c:ext>
              </c:extLst>
            </c:dLbl>
            <c:dLbl>
              <c:idx val="28"/>
              <c:layout>
                <c:manualLayout>
                  <c:x val="5.3186766797385411E-3"/>
                  <c:y val="-8.475879403021607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1-6D0F-4075-BC34-2414B78AE472}"/>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'Q4(9)属性'!$AP$3:$AP$50</c15:sqref>
                  </c15:fullRef>
                </c:ext>
              </c:extLst>
              <c:f>('Q4(9)属性'!$AP$3:$AP$4,'Q4(9)属性'!$AP$23:$AP$50)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'Q4(9)属性'!$AS$3:$AS$50</c15:sqref>
                  </c15:fullRef>
                </c:ext>
              </c:extLst>
              <c:f>('Q4(9)属性'!$AS$3:$AS$4,'Q4(9)属性'!$AS$23:$AS$50)</c:f>
              <c:numCache>
                <c:formatCode>0.0</c:formatCode>
                <c:ptCount val="30"/>
                <c:pt idx="0">
                  <c:v>14.285714285714286</c:v>
                </c:pt>
                <c:pt idx="1">
                  <c:v>20.346598202824133</c:v>
                </c:pt>
                <c:pt idx="3">
                  <c:v>20.43010752688172</c:v>
                </c:pt>
                <c:pt idx="4">
                  <c:v>17.062937062937063</c:v>
                </c:pt>
                <c:pt idx="5">
                  <c:v>21.00456621004566</c:v>
                </c:pt>
                <c:pt idx="6">
                  <c:v>14.285714285714285</c:v>
                </c:pt>
                <c:pt idx="7">
                  <c:v>26.666666666666668</c:v>
                </c:pt>
                <c:pt idx="8">
                  <c:v>19.047619047619047</c:v>
                </c:pt>
                <c:pt idx="9">
                  <c:v>28.476821192052981</c:v>
                </c:pt>
                <c:pt idx="10">
                  <c:v>18.918918918918919</c:v>
                </c:pt>
                <c:pt idx="12">
                  <c:v>16.887417218543046</c:v>
                </c:pt>
                <c:pt idx="13">
                  <c:v>20.374220374220375</c:v>
                </c:pt>
                <c:pt idx="14">
                  <c:v>22.615803814713896</c:v>
                </c:pt>
                <c:pt idx="15">
                  <c:v>20.820189274447952</c:v>
                </c:pt>
                <c:pt idx="16">
                  <c:v>21.739130434782609</c:v>
                </c:pt>
                <c:pt idx="17">
                  <c:v>22.222222222222221</c:v>
                </c:pt>
                <c:pt idx="18">
                  <c:v>0</c:v>
                </c:pt>
                <c:pt idx="20">
                  <c:v>20.846905537459286</c:v>
                </c:pt>
                <c:pt idx="21">
                  <c:v>25.356125356125357</c:v>
                </c:pt>
                <c:pt idx="22">
                  <c:v>21.052631578947366</c:v>
                </c:pt>
                <c:pt idx="23">
                  <c:v>17.777777777777779</c:v>
                </c:pt>
                <c:pt idx="24">
                  <c:v>0</c:v>
                </c:pt>
                <c:pt idx="25">
                  <c:v>16.748768472906402</c:v>
                </c:pt>
                <c:pt idx="26">
                  <c:v>25.581395348837212</c:v>
                </c:pt>
                <c:pt idx="27">
                  <c:v>4.5454545454545459</c:v>
                </c:pt>
                <c:pt idx="28">
                  <c:v>0</c:v>
                </c:pt>
                <c:pt idx="29">
                  <c:v>25</c:v>
                </c:pt>
              </c:numCache>
            </c:numRef>
          </c:val>
          <c:extLst>
            <c:ext xmlns:c15="http://schemas.microsoft.com/office/drawing/2012/chart" uri="{02D57815-91ED-43cb-92C2-25804820EDAC}">
              <c15:categoryFilterExceptions>
                <c15:categoryFilterException>
                  <c15:sqref>'Q4(9)属性'!$AS$5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0-E03D-460C-B243-751948B1659F}"/>
                      </c:ext>
                    </c:extLst>
                  </c15:dLbl>
                </c15:categoryFilterException>
                <c15:categoryFilterException>
                  <c15:sqref>'Q4(9)属性'!$AS$8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1-E03D-460C-B243-751948B1659F}"/>
                      </c:ext>
                    </c:extLst>
                  </c15:dLbl>
                </c15:categoryFilterException>
                <c15:categoryFilterException>
                  <c15:sqref>'Q4(9)属性'!$AS$17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2-E03D-460C-B243-751948B1659F}"/>
                      </c:ext>
                    </c:extLst>
                  </c15:dLbl>
                </c15:categoryFilterException>
              </c15:categoryFilterExceptions>
            </c:ext>
            <c:ext xmlns:c16="http://schemas.microsoft.com/office/drawing/2014/chart" uri="{C3380CC4-5D6E-409C-BE32-E72D297353CC}">
              <c16:uniqueId val="{00000003-CF1E-47C6-8860-A0C747B82C1F}"/>
            </c:ext>
          </c:extLst>
        </c:ser>
        <c:ser>
          <c:idx val="3"/>
          <c:order val="2"/>
          <c:tx>
            <c:strRef>
              <c:f>'Q4(9)属性'!$AT$2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CF1E-47C6-8860-A0C747B82C1F}"/>
                </c:ext>
              </c:extLst>
            </c:dLbl>
            <c:dLbl>
              <c:idx val="28"/>
              <c:layout>
                <c:manualLayout>
                  <c:x val="3.3684952305011104E-2"/>
                  <c:y val="5.085607730123749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6D0F-4075-BC34-2414B78AE472}"/>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'Q4(9)属性'!$AP$3:$AP$50</c15:sqref>
                  </c15:fullRef>
                </c:ext>
              </c:extLst>
              <c:f>('Q4(9)属性'!$AP$3:$AP$4,'Q4(9)属性'!$AP$23:$AP$50)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'Q4(9)属性'!$AT$3:$AT$50</c15:sqref>
                  </c15:fullRef>
                </c:ext>
              </c:extLst>
              <c:f>('Q4(9)属性'!$AT$3:$AT$4,'Q4(9)属性'!$AT$23:$AT$50)</c:f>
              <c:numCache>
                <c:formatCode>0.0</c:formatCode>
                <c:ptCount val="30"/>
                <c:pt idx="0">
                  <c:v>14.285714285714286</c:v>
                </c:pt>
                <c:pt idx="1">
                  <c:v>25.673940949935815</c:v>
                </c:pt>
                <c:pt idx="3">
                  <c:v>29.032258064516132</c:v>
                </c:pt>
                <c:pt idx="4">
                  <c:v>25.174825174825177</c:v>
                </c:pt>
                <c:pt idx="5">
                  <c:v>24.200913242009133</c:v>
                </c:pt>
                <c:pt idx="6">
                  <c:v>57.142857142857139</c:v>
                </c:pt>
                <c:pt idx="7">
                  <c:v>28.888888888888886</c:v>
                </c:pt>
                <c:pt idx="8">
                  <c:v>23.809523809523807</c:v>
                </c:pt>
                <c:pt idx="9">
                  <c:v>22.516556291390728</c:v>
                </c:pt>
                <c:pt idx="10">
                  <c:v>21.621621621621621</c:v>
                </c:pt>
                <c:pt idx="12">
                  <c:v>22.847682119205299</c:v>
                </c:pt>
                <c:pt idx="13">
                  <c:v>28.274428274428274</c:v>
                </c:pt>
                <c:pt idx="14">
                  <c:v>23.160762942779293</c:v>
                </c:pt>
                <c:pt idx="15">
                  <c:v>27.444794952681388</c:v>
                </c:pt>
                <c:pt idx="16">
                  <c:v>21.739130434782609</c:v>
                </c:pt>
                <c:pt idx="17">
                  <c:v>27.777777777777779</c:v>
                </c:pt>
                <c:pt idx="18">
                  <c:v>75</c:v>
                </c:pt>
                <c:pt idx="20">
                  <c:v>28.990228013029316</c:v>
                </c:pt>
                <c:pt idx="21">
                  <c:v>23.646723646723647</c:v>
                </c:pt>
                <c:pt idx="22">
                  <c:v>31.578947368421051</c:v>
                </c:pt>
                <c:pt idx="23">
                  <c:v>28.888888888888886</c:v>
                </c:pt>
                <c:pt idx="24">
                  <c:v>66.666666666666657</c:v>
                </c:pt>
                <c:pt idx="25">
                  <c:v>22.906403940886698</c:v>
                </c:pt>
                <c:pt idx="26">
                  <c:v>23.255813953488371</c:v>
                </c:pt>
                <c:pt idx="27">
                  <c:v>20.454545454545457</c:v>
                </c:pt>
                <c:pt idx="28">
                  <c:v>0</c:v>
                </c:pt>
                <c:pt idx="29">
                  <c:v>14.285714285714285</c:v>
                </c:pt>
              </c:numCache>
            </c:numRef>
          </c:val>
          <c:extLst>
            <c:ext xmlns:c15="http://schemas.microsoft.com/office/drawing/2012/chart" uri="{02D57815-91ED-43cb-92C2-25804820EDAC}">
              <c15:categoryFilterExceptions>
                <c15:categoryFilterException>
                  <c15:sqref>'Q4(9)属性'!$AT$5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3-E03D-460C-B243-751948B1659F}"/>
                      </c:ext>
                    </c:extLst>
                  </c15:dLbl>
                </c15:categoryFilterException>
                <c15:categoryFilterException>
                  <c15:sqref>'Q4(9)属性'!$AT$8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4-E03D-460C-B243-751948B1659F}"/>
                      </c:ext>
                    </c:extLst>
                  </c15:dLbl>
                </c15:categoryFilterException>
                <c15:categoryFilterException>
                  <c15:sqref>'Q4(9)属性'!$AT$14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5-E03D-460C-B243-751948B1659F}"/>
                      </c:ext>
                    </c:extLst>
                  </c15:dLbl>
                </c15:categoryFilterException>
                <c15:categoryFilterException>
                  <c15:sqref>'Q4(9)属性'!$AT$15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6-E03D-460C-B243-751948B1659F}"/>
                      </c:ext>
                    </c:extLst>
                  </c15:dLbl>
                </c15:categoryFilterException>
                <c15:categoryFilterException>
                  <c15:sqref>'Q4(9)属性'!$AT$17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7-E03D-460C-B243-751948B1659F}"/>
                      </c:ext>
                    </c:extLst>
                  </c15:dLbl>
                </c15:categoryFilterException>
              </c15:categoryFilterExceptions>
            </c:ext>
            <c:ext xmlns:c16="http://schemas.microsoft.com/office/drawing/2014/chart" uri="{C3380CC4-5D6E-409C-BE32-E72D297353CC}">
              <c16:uniqueId val="{00000005-CF1E-47C6-8860-A0C747B82C1F}"/>
            </c:ext>
          </c:extLst>
        </c:ser>
        <c:ser>
          <c:idx val="4"/>
          <c:order val="3"/>
          <c:tx>
            <c:strRef>
              <c:f>'Q4(9)属性'!$AU$2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CF1E-47C6-8860-A0C747B82C1F}"/>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CF1E-47C6-8860-A0C747B82C1F}"/>
                </c:ext>
              </c:extLst>
            </c:dLbl>
            <c:dLbl>
              <c:idx val="6"/>
              <c:layout>
                <c:manualLayout>
                  <c:x val="-1.5956030039215946E-2"/>
                  <c:y val="3.3904051534158334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6D0F-4075-BC34-2414B78AE472}"/>
                </c:ext>
              </c:extLst>
            </c:dLbl>
            <c:dLbl>
              <c:idx val="17"/>
              <c:layout>
                <c:manualLayout>
                  <c:x val="-1.2410245586056747E-2"/>
                  <c:y val="1.695202576707916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6D0F-4075-BC34-2414B78AE472}"/>
                </c:ext>
              </c:extLst>
            </c:dLbl>
            <c:dLbl>
              <c:idx val="18"/>
              <c:layout>
                <c:manualLayout>
                  <c:x val="-1.4183137812636283E-2"/>
                  <c:y val="1.695202576707916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6D0F-4075-BC34-2414B78AE472}"/>
                </c:ext>
              </c:extLst>
            </c:dLbl>
            <c:dLbl>
              <c:idx val="22"/>
              <c:layout>
                <c:manualLayout>
                  <c:x val="-1.5956030039215818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6D0F-4075-BC34-2414B78AE472}"/>
                </c:ext>
              </c:extLst>
            </c:dLbl>
            <c:dLbl>
              <c:idx val="28"/>
              <c:layout>
                <c:manualLayout>
                  <c:x val="5.4959659023965532E-2"/>
                  <c:y val="-8.4758794030216078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6D0F-4075-BC34-2414B78AE472}"/>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'Q4(9)属性'!$AP$3:$AP$50</c15:sqref>
                  </c15:fullRef>
                </c:ext>
              </c:extLst>
              <c:f>('Q4(9)属性'!$AP$3:$AP$4,'Q4(9)属性'!$AP$23:$AP$50)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'Q4(9)属性'!$AU$3:$AU$50</c15:sqref>
                  </c15:fullRef>
                </c:ext>
              </c:extLst>
              <c:f>('Q4(9)属性'!$AU$3:$AU$4,'Q4(9)属性'!$AU$23:$AU$50)</c:f>
              <c:numCache>
                <c:formatCode>0.0</c:formatCode>
                <c:ptCount val="30"/>
                <c:pt idx="0">
                  <c:v>14.285714285714286</c:v>
                </c:pt>
                <c:pt idx="1">
                  <c:v>7.4454428754813868</c:v>
                </c:pt>
                <c:pt idx="3">
                  <c:v>4.838709677419355</c:v>
                </c:pt>
                <c:pt idx="4">
                  <c:v>7.6923076923076925</c:v>
                </c:pt>
                <c:pt idx="5">
                  <c:v>8.6757990867579906</c:v>
                </c:pt>
                <c:pt idx="6">
                  <c:v>0</c:v>
                </c:pt>
                <c:pt idx="7">
                  <c:v>6.1111111111111107</c:v>
                </c:pt>
                <c:pt idx="8">
                  <c:v>15.873015873015872</c:v>
                </c:pt>
                <c:pt idx="9">
                  <c:v>4.6357615894039732</c:v>
                </c:pt>
                <c:pt idx="10">
                  <c:v>13.513513513513514</c:v>
                </c:pt>
                <c:pt idx="12">
                  <c:v>5.9602649006622519</c:v>
                </c:pt>
                <c:pt idx="13">
                  <c:v>5.1975051975051976</c:v>
                </c:pt>
                <c:pt idx="14">
                  <c:v>10.899182561307901</c:v>
                </c:pt>
                <c:pt idx="15">
                  <c:v>9.1482649842271293</c:v>
                </c:pt>
                <c:pt idx="16">
                  <c:v>5.7971014492753623</c:v>
                </c:pt>
                <c:pt idx="17">
                  <c:v>0</c:v>
                </c:pt>
                <c:pt idx="18">
                  <c:v>0</c:v>
                </c:pt>
                <c:pt idx="20">
                  <c:v>8.1433224755700326</c:v>
                </c:pt>
                <c:pt idx="21">
                  <c:v>7.9772079772079767</c:v>
                </c:pt>
                <c:pt idx="22">
                  <c:v>0</c:v>
                </c:pt>
                <c:pt idx="23">
                  <c:v>6.666666666666667</c:v>
                </c:pt>
                <c:pt idx="24">
                  <c:v>16.666666666666664</c:v>
                </c:pt>
                <c:pt idx="25">
                  <c:v>6.403940886699508</c:v>
                </c:pt>
                <c:pt idx="26">
                  <c:v>2.3255813953488373</c:v>
                </c:pt>
                <c:pt idx="27">
                  <c:v>11.363636363636363</c:v>
                </c:pt>
                <c:pt idx="28">
                  <c:v>0</c:v>
                </c:pt>
                <c:pt idx="29">
                  <c:v>7.1428571428571423</c:v>
                </c:pt>
              </c:numCache>
            </c:numRef>
          </c:val>
          <c:extLst>
            <c:ext xmlns:c15="http://schemas.microsoft.com/office/drawing/2012/chart" uri="{02D57815-91ED-43cb-92C2-25804820EDAC}">
              <c15:categoryFilterExceptions>
                <c15:categoryFilterException>
                  <c15:sqref>'Q4(9)属性'!$AU$5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E03D-460C-B243-751948B1659F}"/>
                      </c:ext>
                    </c:extLst>
                  </c15:dLbl>
                </c15:categoryFilterException>
                <c15:categoryFilterException>
                  <c15:sqref>'Q4(9)属性'!$AU$7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E03D-460C-B243-751948B1659F}"/>
                      </c:ext>
                    </c:extLst>
                  </c15:dLbl>
                </c15:categoryFilterException>
                <c15:categoryFilterException>
                  <c15:sqref>'Q4(9)属性'!$AU$8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A-E03D-460C-B243-751948B1659F}"/>
                      </c:ext>
                    </c:extLst>
                  </c15:dLbl>
                </c15:categoryFilterException>
                <c15:categoryFilterException>
                  <c15:sqref>'Q4(9)属性'!$AU$12</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B-E03D-460C-B243-751948B1659F}"/>
                      </c:ext>
                    </c:extLst>
                  </c15:dLbl>
                </c15:categoryFilterException>
                <c15:categoryFilterException>
                  <c15:sqref>'Q4(9)属性'!$AU$13</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E03D-460C-B243-751948B1659F}"/>
                      </c:ext>
                    </c:extLst>
                  </c15:dLbl>
                </c15:categoryFilterException>
                <c15:categoryFilterException>
                  <c15:sqref>'Q4(9)属性'!$AU$14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E03D-460C-B243-751948B1659F}"/>
                      </c:ext>
                    </c:extLst>
                  </c15:dLbl>
                </c15:categoryFilterException>
                <c15:categoryFilterException>
                  <c15:sqref>'Q4(9)属性'!$AU$15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E03D-460C-B243-751948B1659F}"/>
                      </c:ext>
                    </c:extLst>
                  </c15:dLbl>
                </c15:categoryFilterException>
                <c15:categoryFilterException>
                  <c15:sqref>'Q4(9)属性'!$AU$17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E03D-460C-B243-751948B1659F}"/>
                      </c:ext>
                    </c:extLst>
                  </c15:dLbl>
                </c15:categoryFilterException>
                <c15:categoryFilterException>
                  <c15:sqref>'Q4(9)属性'!$AU$18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E03D-460C-B243-751948B1659F}"/>
                      </c:ext>
                    </c:extLst>
                  </c15:dLbl>
                </c15:categoryFilterException>
                <c15:categoryFilterException>
                  <c15:sqref>'Q4(9)属性'!$AU$19</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1-E03D-460C-B243-751948B1659F}"/>
                      </c:ext>
                    </c:extLst>
                  </c15:dLbl>
                </c15:categoryFilterException>
                <c15:categoryFilterException>
                  <c15:sqref>'Q4(9)属性'!$AU$20</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2-E03D-460C-B243-751948B1659F}"/>
                      </c:ext>
                    </c:extLst>
                  </c15:dLbl>
                </c15:categoryFilterException>
                <c15:categoryFilterException>
                  <c15:sqref>'Q4(9)属性'!$AU$21</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E03D-460C-B243-751948B1659F}"/>
                      </c:ext>
                    </c:extLst>
                  </c15:dLbl>
                </c15:categoryFilterException>
              </c15:categoryFilterExceptions>
            </c:ext>
            <c:ext xmlns:c16="http://schemas.microsoft.com/office/drawing/2014/chart" uri="{C3380CC4-5D6E-409C-BE32-E72D297353CC}">
              <c16:uniqueId val="{00000008-CF1E-47C6-8860-A0C747B82C1F}"/>
            </c:ext>
          </c:extLst>
        </c:ser>
        <c:ser>
          <c:idx val="13"/>
          <c:order val="4"/>
          <c:tx>
            <c:strRef>
              <c:f>'Q4(9)属性'!$AV$2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CF1E-47C6-8860-A0C747B82C1F}"/>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CF1E-47C6-8860-A0C747B82C1F}"/>
                </c:ext>
              </c:extLst>
            </c:dLbl>
            <c:dLbl>
              <c:idx val="6"/>
              <c:layout>
                <c:manualLayout>
                  <c:x val="1.4183137812636283E-2"/>
                  <c:y val="-6.780676826313784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6D0F-4075-BC34-2414B78AE472}"/>
                </c:ext>
              </c:extLst>
            </c:dLbl>
            <c:dLbl>
              <c:idx val="17"/>
              <c:layout>
                <c:manualLayout>
                  <c:x val="1.7728922265795352E-2"/>
                  <c:y val="-1.695202576707916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6D0F-4075-BC34-2414B78AE472}"/>
                </c:ext>
              </c:extLst>
            </c:dLbl>
            <c:dLbl>
              <c:idx val="18"/>
              <c:layout>
                <c:manualLayout>
                  <c:x val="1.0637353359477212E-2"/>
                  <c:y val="-5.085607730123749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6D0F-4075-BC34-2414B78AE472}"/>
                </c:ext>
              </c:extLst>
            </c:dLbl>
            <c:dLbl>
              <c:idx val="26"/>
              <c:layout>
                <c:manualLayout>
                  <c:x val="1.0637353359477212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6D0F-4075-BC34-2414B78AE472}"/>
                </c:ext>
              </c:extLst>
            </c:dLbl>
            <c:dLbl>
              <c:idx val="28"/>
              <c:layout>
                <c:manualLayout>
                  <c:x val="7.6234365742920016E-2"/>
                  <c:y val="6.780810306831790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6D0F-4075-BC34-2414B78AE472}"/>
                </c:ext>
              </c:extLst>
            </c:dLbl>
            <c:spPr>
              <a:solidFill>
                <a:schemeClr val="bg1"/>
              </a:solidFill>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'Q4(9)属性'!$AP$3:$AP$50</c15:sqref>
                  </c15:fullRef>
                </c:ext>
              </c:extLst>
              <c:f>('Q4(9)属性'!$AP$3:$AP$4,'Q4(9)属性'!$AP$23:$AP$50)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'Q4(9)属性'!$AV$3:$AV$50</c15:sqref>
                  </c15:fullRef>
                </c:ext>
              </c:extLst>
              <c:f>('Q4(9)属性'!$AV$3:$AV$4,'Q4(9)属性'!$AV$23:$AV$50)</c:f>
              <c:numCache>
                <c:formatCode>0.0</c:formatCode>
                <c:ptCount val="30"/>
                <c:pt idx="0">
                  <c:v>14.285714285714286</c:v>
                </c:pt>
                <c:pt idx="1">
                  <c:v>5.8408215661103977</c:v>
                </c:pt>
                <c:pt idx="3">
                  <c:v>5.376344086021505</c:v>
                </c:pt>
                <c:pt idx="4">
                  <c:v>6.1538461538461542</c:v>
                </c:pt>
                <c:pt idx="5">
                  <c:v>5.4794520547945202</c:v>
                </c:pt>
                <c:pt idx="6">
                  <c:v>0</c:v>
                </c:pt>
                <c:pt idx="7">
                  <c:v>6.1111111111111107</c:v>
                </c:pt>
                <c:pt idx="8">
                  <c:v>6.3492063492063489</c:v>
                </c:pt>
                <c:pt idx="9">
                  <c:v>3.9735099337748347</c:v>
                </c:pt>
                <c:pt idx="10">
                  <c:v>10.810810810810811</c:v>
                </c:pt>
                <c:pt idx="12">
                  <c:v>5.629139072847682</c:v>
                </c:pt>
                <c:pt idx="13">
                  <c:v>6.2370062370062378</c:v>
                </c:pt>
                <c:pt idx="14">
                  <c:v>5.4495912806539506</c:v>
                </c:pt>
                <c:pt idx="15">
                  <c:v>5.3627760252365935</c:v>
                </c:pt>
                <c:pt idx="16">
                  <c:v>10.144927536231885</c:v>
                </c:pt>
                <c:pt idx="17">
                  <c:v>0</c:v>
                </c:pt>
                <c:pt idx="18">
                  <c:v>0</c:v>
                </c:pt>
                <c:pt idx="20">
                  <c:v>8.7947882736156355</c:v>
                </c:pt>
                <c:pt idx="21">
                  <c:v>3.133903133903134</c:v>
                </c:pt>
                <c:pt idx="22">
                  <c:v>5.2631578947368416</c:v>
                </c:pt>
                <c:pt idx="23">
                  <c:v>2.2222222222222223</c:v>
                </c:pt>
                <c:pt idx="24">
                  <c:v>0</c:v>
                </c:pt>
                <c:pt idx="25">
                  <c:v>4.9261083743842367</c:v>
                </c:pt>
                <c:pt idx="26">
                  <c:v>2.3255813953488373</c:v>
                </c:pt>
                <c:pt idx="27">
                  <c:v>4.5454545454545459</c:v>
                </c:pt>
                <c:pt idx="28">
                  <c:v>0</c:v>
                </c:pt>
                <c:pt idx="29">
                  <c:v>3.5714285714285712</c:v>
                </c:pt>
              </c:numCache>
            </c:numRef>
          </c:val>
          <c:extLst>
            <c:ext xmlns:c15="http://schemas.microsoft.com/office/drawing/2012/chart" uri="{02D57815-91ED-43cb-92C2-25804820EDAC}">
              <c15:categoryFilterExceptions>
                <c15:categoryFilterException>
                  <c15:sqref>'Q4(9)属性'!$AV$5</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4-E03D-460C-B243-751948B1659F}"/>
                      </c:ext>
                    </c:extLst>
                  </c15:dLbl>
                </c15:categoryFilterException>
                <c15:categoryFilterException>
                  <c15:sqref>'Q4(9)属性'!$AV$6</c15:sqref>
                  <c15:dLbl>
                    <c:idx val="1"/>
                    <c:layout>
                      <c:manualLayout>
                        <c:x val="1.831044527673741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5-E03D-460C-B243-751948B1659F}"/>
                      </c:ext>
                    </c:extLst>
                  </c15:dLbl>
                </c15:categoryFilterException>
                <c15:categoryFilterException>
                  <c15:sqref>'Q4(9)属性'!$AV$7</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6-E03D-460C-B243-751948B1659F}"/>
                      </c:ext>
                    </c:extLst>
                  </c15:dLbl>
                </c15:categoryFilterException>
                <c15:categoryFilterException>
                  <c15:sqref>'Q4(9)属性'!$AV$8</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7-E03D-460C-B243-751948B1659F}"/>
                      </c:ext>
                    </c:extLst>
                  </c15:dLbl>
                </c15:categoryFilterException>
                <c15:categoryFilterException>
                  <c15:sqref>'Q4(9)属性'!$AV$9</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8-E03D-460C-B243-751948B1659F}"/>
                      </c:ext>
                    </c:extLst>
                  </c15:dLbl>
                </c15:categoryFilterException>
                <c15:categoryFilterException>
                  <c15:sqref>'Q4(9)属性'!$AV$10</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9-E03D-460C-B243-751948B1659F}"/>
                      </c:ext>
                    </c:extLst>
                  </c15:dLbl>
                </c15:categoryFilterException>
                <c15:categoryFilterException>
                  <c15:sqref>'Q4(9)属性'!$AV$11</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A-E03D-460C-B243-751948B1659F}"/>
                      </c:ext>
                    </c:extLst>
                  </c15:dLbl>
                </c15:categoryFilterException>
                <c15:categoryFilterException>
                  <c15:sqref>'Q4(9)属性'!$AV$12</c15:sqref>
                  <c15:dLbl>
                    <c:idx val="1"/>
                    <c:layout>
                      <c:manualLayout>
                        <c:x val="1.664585934248855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B-E03D-460C-B243-751948B1659F}"/>
                      </c:ext>
                    </c:extLst>
                  </c15:dLbl>
                </c15:categoryFilterException>
                <c15:categoryFilterException>
                  <c15:sqref>'Q4(9)属性'!$AV$13</c15:sqref>
                  <c15:dLbl>
                    <c:idx val="1"/>
                    <c:layout>
                      <c:manualLayout>
                        <c:x val="1.8310445276737534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C-E03D-460C-B243-751948B1659F}"/>
                      </c:ext>
                    </c:extLst>
                  </c15:dLbl>
                </c15:categoryFilterException>
                <c15:categoryFilterException>
                  <c15:sqref>'Q4(9)属性'!$AV$14</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D-E03D-460C-B243-751948B1659F}"/>
                      </c:ext>
                    </c:extLst>
                  </c15:dLbl>
                </c15:categoryFilterException>
                <c15:categoryFilterException>
                  <c15:sqref>'Q4(9)属性'!$AV$15</c15:sqref>
                  <c15:dLbl>
                    <c:idx val="1"/>
                    <c:layout>
                      <c:manualLayout>
                        <c:x val="2.496878901373271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E-E03D-460C-B243-751948B1659F}"/>
                      </c:ext>
                    </c:extLst>
                  </c15:dLbl>
                </c15:categoryFilterException>
                <c15:categoryFilterException>
                  <c15:sqref>'Q4(9)属性'!$AV$17</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F-E03D-460C-B243-751948B1659F}"/>
                      </c:ext>
                    </c:extLst>
                  </c15:dLbl>
                </c15:categoryFilterException>
                <c15:categoryFilterException>
                  <c15:sqref>'Q4(9)属性'!$AV$18</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0-E03D-460C-B243-751948B1659F}"/>
                      </c:ext>
                    </c:extLst>
                  </c15:dLbl>
                </c15:categoryFilterException>
                <c15:categoryFilterException>
                  <c15:sqref>'Q4(9)属性'!$AV$19</c15:sqref>
                  <c15:dLbl>
                    <c:idx val="1"/>
                    <c:layout>
                      <c:manualLayout>
                        <c:x val="1.83103142069788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1-E03D-460C-B243-751948B1659F}"/>
                      </c:ext>
                    </c:extLst>
                  </c15:dLbl>
                </c15:categoryFilterException>
                <c15:categoryFilterException>
                  <c15:sqref>'Q4(9)属性'!$AV$20</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2-E03D-460C-B243-751948B1659F}"/>
                      </c:ext>
                    </c:extLst>
                  </c15:dLbl>
                </c15:categoryFilterException>
                <c15:categoryFilterException>
                  <c15:sqref>'Q4(9)属性'!$AV$21</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3-E03D-460C-B243-751948B1659F}"/>
                      </c:ext>
                    </c:extLst>
                  </c15:dLbl>
                </c15:categoryFilterException>
              </c15:categoryFilterExceptions>
            </c:ext>
            <c:ext xmlns:c16="http://schemas.microsoft.com/office/drawing/2014/chart" uri="{C3380CC4-5D6E-409C-BE32-E72D297353CC}">
              <c16:uniqueId val="{0000000B-CF1E-47C6-8860-A0C747B82C1F}"/>
            </c:ext>
          </c:extLst>
        </c:ser>
        <c:ser>
          <c:idx val="0"/>
          <c:order val="5"/>
          <c:tx>
            <c:strRef>
              <c:f>'Q4(9)属性'!$AW$2</c:f>
              <c:strCache>
                <c:ptCount val="1"/>
                <c:pt idx="0">
                  <c:v>わからない</c:v>
                </c:pt>
              </c:strCache>
            </c:strRef>
          </c:tx>
          <c:spPr>
            <a:pattFill prst="dotGrid">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CF1E-47C6-8860-A0C747B82C1F}"/>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'Q4(9)属性'!$AP$3:$AP$50</c15:sqref>
                  </c15:fullRef>
                </c:ext>
              </c:extLst>
              <c:f>('Q4(9)属性'!$AP$3:$AP$4,'Q4(9)属性'!$AP$23:$AP$50)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'Q4(9)属性'!$AW$3:$AW$50</c15:sqref>
                  </c15:fullRef>
                </c:ext>
              </c:extLst>
              <c:f>('Q4(9)属性'!$AW$3:$AW$4,'Q4(9)属性'!$AW$23:$AW$50)</c:f>
              <c:numCache>
                <c:formatCode>0.0</c:formatCode>
                <c:ptCount val="30"/>
                <c:pt idx="0">
                  <c:v>14.285714285714286</c:v>
                </c:pt>
                <c:pt idx="1">
                  <c:v>33.825417201540439</c:v>
                </c:pt>
                <c:pt idx="3">
                  <c:v>34.408602150537639</c:v>
                </c:pt>
                <c:pt idx="4">
                  <c:v>37.06293706293706</c:v>
                </c:pt>
                <c:pt idx="5">
                  <c:v>31.05022831050228</c:v>
                </c:pt>
                <c:pt idx="6">
                  <c:v>14.285714285714285</c:v>
                </c:pt>
                <c:pt idx="7">
                  <c:v>27.222222222222221</c:v>
                </c:pt>
                <c:pt idx="8">
                  <c:v>30.158730158730158</c:v>
                </c:pt>
                <c:pt idx="9">
                  <c:v>33.112582781456958</c:v>
                </c:pt>
                <c:pt idx="10">
                  <c:v>29.72972972972973</c:v>
                </c:pt>
                <c:pt idx="12">
                  <c:v>42.384105960264904</c:v>
                </c:pt>
                <c:pt idx="13">
                  <c:v>33.471933471933475</c:v>
                </c:pt>
                <c:pt idx="14">
                  <c:v>31.062670299727518</c:v>
                </c:pt>
                <c:pt idx="15">
                  <c:v>28.706624605678233</c:v>
                </c:pt>
                <c:pt idx="16">
                  <c:v>33.333333333333329</c:v>
                </c:pt>
                <c:pt idx="17">
                  <c:v>50</c:v>
                </c:pt>
                <c:pt idx="18">
                  <c:v>25</c:v>
                </c:pt>
                <c:pt idx="20">
                  <c:v>27.035830618892508</c:v>
                </c:pt>
                <c:pt idx="21">
                  <c:v>32.763532763532766</c:v>
                </c:pt>
                <c:pt idx="22">
                  <c:v>31.578947368421051</c:v>
                </c:pt>
                <c:pt idx="23">
                  <c:v>37.777777777777779</c:v>
                </c:pt>
                <c:pt idx="24">
                  <c:v>16.666666666666664</c:v>
                </c:pt>
                <c:pt idx="25">
                  <c:v>41.871921182266007</c:v>
                </c:pt>
                <c:pt idx="26">
                  <c:v>30.232558139534881</c:v>
                </c:pt>
                <c:pt idx="27">
                  <c:v>52.272727272727273</c:v>
                </c:pt>
                <c:pt idx="28">
                  <c:v>100</c:v>
                </c:pt>
                <c:pt idx="29">
                  <c:v>50</c:v>
                </c:pt>
              </c:numCache>
            </c:numRef>
          </c:val>
          <c:extLst>
            <c:ext xmlns:c16="http://schemas.microsoft.com/office/drawing/2014/chart" uri="{C3380CC4-5D6E-409C-BE32-E72D297353CC}">
              <c16:uniqueId val="{0000000D-CF1E-47C6-8860-A0C747B82C1F}"/>
            </c:ext>
          </c:extLst>
        </c:ser>
        <c:ser>
          <c:idx val="5"/>
          <c:order val="6"/>
          <c:tx>
            <c:strRef>
              <c:f>'Q4(9)属性'!$AX$2</c:f>
              <c:strCache>
                <c:ptCount val="1"/>
                <c:pt idx="0">
                  <c:v>無回答</c:v>
                </c:pt>
              </c:strCache>
            </c:strRef>
          </c:tx>
          <c:spPr>
            <a:solidFill>
              <a:schemeClr val="bg1"/>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E-CF1E-47C6-8860-A0C747B82C1F}"/>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'Q4(9)属性'!$AP$3:$AP$50</c15:sqref>
                  </c15:fullRef>
                </c:ext>
              </c:extLst>
              <c:f>('Q4(9)属性'!$AP$3:$AP$4,'Q4(9)属性'!$AP$23:$AP$50)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'Q4(9)属性'!$AX$3:$AX$50</c15:sqref>
                  </c15:fullRef>
                </c:ext>
              </c:extLst>
              <c:f>('Q4(9)属性'!$AX$3:$AX$4,'Q4(9)属性'!$AX$23:$AX$50)</c:f>
              <c:numCache>
                <c:formatCode>0.0</c:formatCode>
                <c:ptCount val="30"/>
                <c:pt idx="0">
                  <c:v>14.285714285714286</c:v>
                </c:pt>
                <c:pt idx="1">
                  <c:v>0.25673940949935814</c:v>
                </c:pt>
                <c:pt idx="3">
                  <c:v>0.53763440860215062</c:v>
                </c:pt>
                <c:pt idx="4">
                  <c:v>0.13986013986013987</c:v>
                </c:pt>
                <c:pt idx="5">
                  <c:v>0.45662100456621002</c:v>
                </c:pt>
                <c:pt idx="6">
                  <c:v>0</c:v>
                </c:pt>
                <c:pt idx="7">
                  <c:v>0</c:v>
                </c:pt>
                <c:pt idx="8">
                  <c:v>0</c:v>
                </c:pt>
                <c:pt idx="9">
                  <c:v>0.66225165562913912</c:v>
                </c:pt>
                <c:pt idx="10">
                  <c:v>0</c:v>
                </c:pt>
                <c:pt idx="12">
                  <c:v>0.33112582781456956</c:v>
                </c:pt>
                <c:pt idx="13">
                  <c:v>0.20790020790020791</c:v>
                </c:pt>
                <c:pt idx="14">
                  <c:v>0.27247956403269752</c:v>
                </c:pt>
                <c:pt idx="15">
                  <c:v>0.31545741324921134</c:v>
                </c:pt>
                <c:pt idx="16">
                  <c:v>0</c:v>
                </c:pt>
                <c:pt idx="17">
                  <c:v>0</c:v>
                </c:pt>
                <c:pt idx="18">
                  <c:v>0</c:v>
                </c:pt>
                <c:pt idx="20">
                  <c:v>0.32573289902280134</c:v>
                </c:pt>
                <c:pt idx="21">
                  <c:v>0.28490028490028491</c:v>
                </c:pt>
                <c:pt idx="22">
                  <c:v>0</c:v>
                </c:pt>
                <c:pt idx="23">
                  <c:v>0</c:v>
                </c:pt>
                <c:pt idx="24">
                  <c:v>0</c:v>
                </c:pt>
                <c:pt idx="25">
                  <c:v>0.24630541871921183</c:v>
                </c:pt>
                <c:pt idx="26">
                  <c:v>0</c:v>
                </c:pt>
                <c:pt idx="27">
                  <c:v>0</c:v>
                </c:pt>
                <c:pt idx="28">
                  <c:v>0</c:v>
                </c:pt>
                <c:pt idx="29">
                  <c:v>0</c:v>
                </c:pt>
              </c:numCache>
            </c:numRef>
          </c:val>
          <c:extLst>
            <c:ext xmlns:c16="http://schemas.microsoft.com/office/drawing/2014/chart" uri="{C3380CC4-5D6E-409C-BE32-E72D297353CC}">
              <c16:uniqueId val="{0000000F-CF1E-47C6-8860-A0C747B82C1F}"/>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4809027777777777E-2"/>
          <c:y val="2.7998236331569663E-2"/>
          <c:w val="0.8059722222222222"/>
          <c:h val="0.94654882154882169"/>
        </c:manualLayout>
      </c:layout>
      <c:barChart>
        <c:barDir val="bar"/>
        <c:grouping val="percentStacked"/>
        <c:varyColors val="0"/>
        <c:ser>
          <c:idx val="0"/>
          <c:order val="0"/>
          <c:tx>
            <c:strRef>
              <c:f>'Q4(10)属性'!$AR$2</c:f>
              <c:strCache>
                <c:ptCount val="1"/>
                <c:pt idx="0">
                  <c:v>よく取り組んで
いると思う</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15C1-42C8-9653-9F5B47ED718A}"/>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'Q4(10)属性'!$AP$3:$AP$22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'Q4(10)属性'!$AR$3:$AR$22</c:f>
              <c:numCache>
                <c:formatCode>0.0</c:formatCode>
                <c:ptCount val="20"/>
                <c:pt idx="0">
                  <c:v>14.285714285714286</c:v>
                </c:pt>
                <c:pt idx="1">
                  <c:v>8.472400513478819</c:v>
                </c:pt>
                <c:pt idx="3">
                  <c:v>9.2460881934566146</c:v>
                </c:pt>
                <c:pt idx="4">
                  <c:v>7.764705882352942</c:v>
                </c:pt>
                <c:pt idx="6">
                  <c:v>15.384615384615385</c:v>
                </c:pt>
                <c:pt idx="7">
                  <c:v>7.5342465753424657</c:v>
                </c:pt>
                <c:pt idx="8">
                  <c:v>8.8607594936708853</c:v>
                </c:pt>
                <c:pt idx="9">
                  <c:v>8.1871345029239766</c:v>
                </c:pt>
                <c:pt idx="10">
                  <c:v>7.1038251366120218</c:v>
                </c:pt>
                <c:pt idx="11">
                  <c:v>7.8048780487804876</c:v>
                </c:pt>
                <c:pt idx="12">
                  <c:v>10.588235294117647</c:v>
                </c:pt>
                <c:pt idx="13">
                  <c:v>12.121212121212121</c:v>
                </c:pt>
                <c:pt idx="15">
                  <c:v>7.5581395348837201</c:v>
                </c:pt>
                <c:pt idx="16">
                  <c:v>6.5217391304347823</c:v>
                </c:pt>
                <c:pt idx="17">
                  <c:v>9.5505617977528079</c:v>
                </c:pt>
                <c:pt idx="18">
                  <c:v>10.588235294117647</c:v>
                </c:pt>
                <c:pt idx="19">
                  <c:v>8.0402010050251249</c:v>
                </c:pt>
              </c:numCache>
            </c:numRef>
          </c:val>
          <c:extLst>
            <c:ext xmlns:c16="http://schemas.microsoft.com/office/drawing/2014/chart" uri="{C3380CC4-5D6E-409C-BE32-E72D297353CC}">
              <c16:uniqueId val="{00000001-15C1-42C8-9653-9F5B47ED718A}"/>
            </c:ext>
          </c:extLst>
        </c:ser>
        <c:ser>
          <c:idx val="1"/>
          <c:order val="1"/>
          <c:tx>
            <c:strRef>
              <c:f>'Q4(10)属性'!$AS$2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15C1-42C8-9653-9F5B47ED718A}"/>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'Q4(10)属性'!$AP$3:$AP$22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'Q4(10)属性'!$AS$3:$AS$22</c:f>
              <c:numCache>
                <c:formatCode>0.0</c:formatCode>
                <c:ptCount val="20"/>
                <c:pt idx="0">
                  <c:v>14.285714285714286</c:v>
                </c:pt>
                <c:pt idx="1">
                  <c:v>24.646983311938385</c:v>
                </c:pt>
                <c:pt idx="3">
                  <c:v>23.470839260312946</c:v>
                </c:pt>
                <c:pt idx="4">
                  <c:v>25.764705882352938</c:v>
                </c:pt>
                <c:pt idx="6">
                  <c:v>3.8461538461538463</c:v>
                </c:pt>
                <c:pt idx="7">
                  <c:v>16.43835616438356</c:v>
                </c:pt>
                <c:pt idx="8">
                  <c:v>21.940928270042196</c:v>
                </c:pt>
                <c:pt idx="9">
                  <c:v>22.807017543859647</c:v>
                </c:pt>
                <c:pt idx="10">
                  <c:v>28.415300546448087</c:v>
                </c:pt>
                <c:pt idx="11">
                  <c:v>25.365853658536587</c:v>
                </c:pt>
                <c:pt idx="12">
                  <c:v>31.764705882352938</c:v>
                </c:pt>
                <c:pt idx="13">
                  <c:v>28.787878787878789</c:v>
                </c:pt>
                <c:pt idx="15">
                  <c:v>22.286821705426359</c:v>
                </c:pt>
                <c:pt idx="16">
                  <c:v>18.695652173913043</c:v>
                </c:pt>
                <c:pt idx="17">
                  <c:v>31.460674157303369</c:v>
                </c:pt>
                <c:pt idx="18">
                  <c:v>26.274509803921571</c:v>
                </c:pt>
                <c:pt idx="19">
                  <c:v>23.618090452261306</c:v>
                </c:pt>
              </c:numCache>
            </c:numRef>
          </c:val>
          <c:extLst>
            <c:ext xmlns:c16="http://schemas.microsoft.com/office/drawing/2014/chart" uri="{C3380CC4-5D6E-409C-BE32-E72D297353CC}">
              <c16:uniqueId val="{00000003-15C1-42C8-9653-9F5B47ED718A}"/>
            </c:ext>
          </c:extLst>
        </c:ser>
        <c:ser>
          <c:idx val="2"/>
          <c:order val="2"/>
          <c:tx>
            <c:strRef>
              <c:f>'Q4(10)属性'!$AT$2</c:f>
              <c:strCache>
                <c:ptCount val="1"/>
                <c:pt idx="0">
                  <c:v>普通</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15C1-42C8-9653-9F5B47ED718A}"/>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'Q4(10)属性'!$AP$3:$AP$22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'Q4(10)属性'!$AT$3:$AT$22</c:f>
              <c:numCache>
                <c:formatCode>0.0</c:formatCode>
                <c:ptCount val="20"/>
                <c:pt idx="0">
                  <c:v>14.285714285714286</c:v>
                </c:pt>
                <c:pt idx="1">
                  <c:v>27.342747111681643</c:v>
                </c:pt>
                <c:pt idx="3">
                  <c:v>29.018492176386911</c:v>
                </c:pt>
                <c:pt idx="4">
                  <c:v>25.882352941176475</c:v>
                </c:pt>
                <c:pt idx="6">
                  <c:v>26.923076923076923</c:v>
                </c:pt>
                <c:pt idx="7">
                  <c:v>29.452054794520549</c:v>
                </c:pt>
                <c:pt idx="8">
                  <c:v>27.004219409282697</c:v>
                </c:pt>
                <c:pt idx="9">
                  <c:v>28.362573099415204</c:v>
                </c:pt>
                <c:pt idx="10">
                  <c:v>24.863387978142075</c:v>
                </c:pt>
                <c:pt idx="11">
                  <c:v>29.268292682926827</c:v>
                </c:pt>
                <c:pt idx="12">
                  <c:v>26.47058823529412</c:v>
                </c:pt>
                <c:pt idx="13">
                  <c:v>28.787878787878789</c:v>
                </c:pt>
                <c:pt idx="15">
                  <c:v>28.294573643410853</c:v>
                </c:pt>
                <c:pt idx="16">
                  <c:v>24.347826086956523</c:v>
                </c:pt>
                <c:pt idx="17">
                  <c:v>25.280898876404496</c:v>
                </c:pt>
                <c:pt idx="18">
                  <c:v>28.627450980392155</c:v>
                </c:pt>
                <c:pt idx="19">
                  <c:v>30.653266331658291</c:v>
                </c:pt>
              </c:numCache>
            </c:numRef>
          </c:val>
          <c:extLst>
            <c:ext xmlns:c16="http://schemas.microsoft.com/office/drawing/2014/chart" uri="{C3380CC4-5D6E-409C-BE32-E72D297353CC}">
              <c16:uniqueId val="{00000005-15C1-42C8-9653-9F5B47ED718A}"/>
            </c:ext>
          </c:extLst>
        </c:ser>
        <c:ser>
          <c:idx val="3"/>
          <c:order val="3"/>
          <c:tx>
            <c:strRef>
              <c:f>'Q4(10)属性'!$AU$2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15C1-42C8-9653-9F5B47ED718A}"/>
                </c:ext>
              </c:extLst>
            </c:dLbl>
            <c:dLbl>
              <c:idx val="19"/>
              <c:layout>
                <c:manualLayout>
                  <c:x val="-1.7638888888888888E-2"/>
                  <c:y val="1.8665275264860481E-16"/>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1B8-431B-8F6D-E10BF0673837}"/>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'Q4(10)属性'!$AP$3:$AP$22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'Q4(10)属性'!$AU$3:$AU$22</c:f>
              <c:numCache>
                <c:formatCode>0.0</c:formatCode>
                <c:ptCount val="20"/>
                <c:pt idx="0">
                  <c:v>14.285714285714286</c:v>
                </c:pt>
                <c:pt idx="1">
                  <c:v>4.7496790757381255</c:v>
                </c:pt>
                <c:pt idx="3">
                  <c:v>4.9786628733997151</c:v>
                </c:pt>
                <c:pt idx="4">
                  <c:v>4.5882352941176467</c:v>
                </c:pt>
                <c:pt idx="6">
                  <c:v>7.6923076923076925</c:v>
                </c:pt>
                <c:pt idx="7">
                  <c:v>6.1643835616438354</c:v>
                </c:pt>
                <c:pt idx="8">
                  <c:v>3.3755274261603372</c:v>
                </c:pt>
                <c:pt idx="9">
                  <c:v>5.8479532163742682</c:v>
                </c:pt>
                <c:pt idx="10">
                  <c:v>4.0983606557377046</c:v>
                </c:pt>
                <c:pt idx="11">
                  <c:v>4.8780487804878048</c:v>
                </c:pt>
                <c:pt idx="12">
                  <c:v>4.117647058823529</c:v>
                </c:pt>
                <c:pt idx="13">
                  <c:v>4.5454545454545459</c:v>
                </c:pt>
                <c:pt idx="15">
                  <c:v>4.8449612403100781</c:v>
                </c:pt>
                <c:pt idx="16">
                  <c:v>5.6521739130434785</c:v>
                </c:pt>
                <c:pt idx="17">
                  <c:v>5.0561797752808983</c:v>
                </c:pt>
                <c:pt idx="18">
                  <c:v>5.0980392156862742</c:v>
                </c:pt>
                <c:pt idx="19">
                  <c:v>2.512562814070352</c:v>
                </c:pt>
              </c:numCache>
            </c:numRef>
          </c:val>
          <c:extLst>
            <c:ext xmlns:c16="http://schemas.microsoft.com/office/drawing/2014/chart" uri="{C3380CC4-5D6E-409C-BE32-E72D297353CC}">
              <c16:uniqueId val="{00000007-15C1-42C8-9653-9F5B47ED718A}"/>
            </c:ext>
          </c:extLst>
        </c:ser>
        <c:ser>
          <c:idx val="4"/>
          <c:order val="4"/>
          <c:tx>
            <c:strRef>
              <c:f>'Q4(10)属性'!$AV$2</c:f>
              <c:strCache>
                <c:ptCount val="1"/>
                <c:pt idx="0">
                  <c:v>取組みが不十分
だと思う</c:v>
                </c:pt>
              </c:strCache>
            </c:strRef>
          </c:tx>
          <c:spPr>
            <a:pattFill prst="pct4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15C1-42C8-9653-9F5B47ED718A}"/>
                </c:ext>
              </c:extLst>
            </c:dLbl>
            <c:dLbl>
              <c:idx val="13"/>
              <c:layout>
                <c:manualLayout>
                  <c:x val="8.8194444444445255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1B8-431B-8F6D-E10BF0673837}"/>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'Q4(10)属性'!$AP$3:$AP$22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'Q4(10)属性'!$AV$3:$AV$22</c:f>
              <c:numCache>
                <c:formatCode>0.0</c:formatCode>
                <c:ptCount val="20"/>
                <c:pt idx="0">
                  <c:v>14.285714285714286</c:v>
                </c:pt>
                <c:pt idx="1">
                  <c:v>4.6213093709884472</c:v>
                </c:pt>
                <c:pt idx="3">
                  <c:v>6.1166429587482218</c:v>
                </c:pt>
                <c:pt idx="4">
                  <c:v>3.4117647058823533</c:v>
                </c:pt>
                <c:pt idx="6">
                  <c:v>3.8461538461538463</c:v>
                </c:pt>
                <c:pt idx="7">
                  <c:v>4.10958904109589</c:v>
                </c:pt>
                <c:pt idx="8">
                  <c:v>4.2194092827004219</c:v>
                </c:pt>
                <c:pt idx="9">
                  <c:v>4.0935672514619883</c:v>
                </c:pt>
                <c:pt idx="10">
                  <c:v>4.6448087431693992</c:v>
                </c:pt>
                <c:pt idx="11">
                  <c:v>6.3414634146341466</c:v>
                </c:pt>
                <c:pt idx="12">
                  <c:v>5.8823529411764701</c:v>
                </c:pt>
                <c:pt idx="13">
                  <c:v>1.5151515151515151</c:v>
                </c:pt>
                <c:pt idx="15">
                  <c:v>4.6511627906976747</c:v>
                </c:pt>
                <c:pt idx="16">
                  <c:v>3.4782608695652173</c:v>
                </c:pt>
                <c:pt idx="17">
                  <c:v>6.179775280898876</c:v>
                </c:pt>
                <c:pt idx="18">
                  <c:v>4.3137254901960782</c:v>
                </c:pt>
                <c:pt idx="19">
                  <c:v>3.5175879396984926</c:v>
                </c:pt>
              </c:numCache>
            </c:numRef>
          </c:val>
          <c:extLst>
            <c:ext xmlns:c16="http://schemas.microsoft.com/office/drawing/2014/chart" uri="{C3380CC4-5D6E-409C-BE32-E72D297353CC}">
              <c16:uniqueId val="{00000009-15C1-42C8-9653-9F5B47ED718A}"/>
            </c:ext>
          </c:extLst>
        </c:ser>
        <c:ser>
          <c:idx val="5"/>
          <c:order val="5"/>
          <c:tx>
            <c:strRef>
              <c:f>'Q4(10)属性'!$AW$2</c:f>
              <c:strCache>
                <c:ptCount val="1"/>
                <c:pt idx="0">
                  <c:v>わからない</c:v>
                </c:pt>
              </c:strCache>
            </c:strRef>
          </c:tx>
          <c:spPr>
            <a:pattFill prst="dotGrid">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15C1-42C8-9653-9F5B47ED718A}"/>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'Q4(10)属性'!$AP$3:$AP$22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'Q4(10)属性'!$AW$3:$AW$22</c:f>
              <c:numCache>
                <c:formatCode>0.0</c:formatCode>
                <c:ptCount val="20"/>
                <c:pt idx="0">
                  <c:v>14.285714285714286</c:v>
                </c:pt>
                <c:pt idx="1">
                  <c:v>29.974326059050068</c:v>
                </c:pt>
                <c:pt idx="3">
                  <c:v>27.027027027027028</c:v>
                </c:pt>
                <c:pt idx="4">
                  <c:v>32.352941176470587</c:v>
                </c:pt>
                <c:pt idx="6">
                  <c:v>42.307692307692307</c:v>
                </c:pt>
                <c:pt idx="7">
                  <c:v>36.301369863013697</c:v>
                </c:pt>
                <c:pt idx="8">
                  <c:v>34.599156118143462</c:v>
                </c:pt>
                <c:pt idx="9">
                  <c:v>30.701754385964914</c:v>
                </c:pt>
                <c:pt idx="10">
                  <c:v>30.601092896174865</c:v>
                </c:pt>
                <c:pt idx="11">
                  <c:v>26.341463414634148</c:v>
                </c:pt>
                <c:pt idx="12">
                  <c:v>20</c:v>
                </c:pt>
                <c:pt idx="13">
                  <c:v>24.242424242424242</c:v>
                </c:pt>
                <c:pt idx="15">
                  <c:v>31.976744186046513</c:v>
                </c:pt>
                <c:pt idx="16">
                  <c:v>41.304347826086953</c:v>
                </c:pt>
                <c:pt idx="17">
                  <c:v>22.191011235955056</c:v>
                </c:pt>
                <c:pt idx="18">
                  <c:v>25.098039215686274</c:v>
                </c:pt>
                <c:pt idx="19">
                  <c:v>31.658291457286431</c:v>
                </c:pt>
              </c:numCache>
            </c:numRef>
          </c:val>
          <c:extLst>
            <c:ext xmlns:c16="http://schemas.microsoft.com/office/drawing/2014/chart" uri="{C3380CC4-5D6E-409C-BE32-E72D297353CC}">
              <c16:uniqueId val="{0000000B-15C1-42C8-9653-9F5B47ED718A}"/>
            </c:ext>
          </c:extLst>
        </c:ser>
        <c:ser>
          <c:idx val="6"/>
          <c:order val="6"/>
          <c:tx>
            <c:strRef>
              <c:f>'Q4(10)属性'!$AX$2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15C1-42C8-9653-9F5B47ED718A}"/>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'Q4(10)属性'!$AP$3:$AP$22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'Q4(10)属性'!$AX$3:$AX$22</c:f>
              <c:numCache>
                <c:formatCode>0.0</c:formatCode>
                <c:ptCount val="20"/>
                <c:pt idx="0">
                  <c:v>14.285714285714286</c:v>
                </c:pt>
                <c:pt idx="1">
                  <c:v>0.19255455712451863</c:v>
                </c:pt>
                <c:pt idx="3">
                  <c:v>0.14224751066856331</c:v>
                </c:pt>
                <c:pt idx="4">
                  <c:v>0.23529411764705879</c:v>
                </c:pt>
                <c:pt idx="6">
                  <c:v>0</c:v>
                </c:pt>
                <c:pt idx="7">
                  <c:v>0</c:v>
                </c:pt>
                <c:pt idx="8">
                  <c:v>0</c:v>
                </c:pt>
                <c:pt idx="9">
                  <c:v>0</c:v>
                </c:pt>
                <c:pt idx="10">
                  <c:v>0.27322404371584702</c:v>
                </c:pt>
                <c:pt idx="11">
                  <c:v>0</c:v>
                </c:pt>
                <c:pt idx="12">
                  <c:v>1.1764705882352942</c:v>
                </c:pt>
                <c:pt idx="13">
                  <c:v>0</c:v>
                </c:pt>
                <c:pt idx="15">
                  <c:v>0.38759689922480622</c:v>
                </c:pt>
                <c:pt idx="16">
                  <c:v>0</c:v>
                </c:pt>
                <c:pt idx="17">
                  <c:v>0.2808988764044944</c:v>
                </c:pt>
                <c:pt idx="18">
                  <c:v>0</c:v>
                </c:pt>
                <c:pt idx="19">
                  <c:v>0</c:v>
                </c:pt>
              </c:numCache>
            </c:numRef>
          </c:val>
          <c:extLst>
            <c:ext xmlns:c16="http://schemas.microsoft.com/office/drawing/2014/chart" uri="{C3380CC4-5D6E-409C-BE32-E72D297353CC}">
              <c16:uniqueId val="{0000000D-15C1-42C8-9653-9F5B47ED718A}"/>
            </c:ext>
          </c:extLst>
        </c:ser>
        <c:dLbls>
          <c:showLegendKey val="0"/>
          <c:showVal val="0"/>
          <c:showCatName val="0"/>
          <c:showSerName val="0"/>
          <c:showPercent val="0"/>
          <c:showBubbleSize val="0"/>
        </c:dLbls>
        <c:gapWidth val="30"/>
        <c:overlap val="100"/>
        <c:serLines/>
        <c:axId val="88242735"/>
        <c:axId val="1302220511"/>
      </c:barChart>
      <c:catAx>
        <c:axId val="88242735"/>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2220511"/>
        <c:crosses val="autoZero"/>
        <c:auto val="1"/>
        <c:lblAlgn val="ctr"/>
        <c:lblOffset val="100"/>
        <c:noMultiLvlLbl val="0"/>
      </c:catAx>
      <c:valAx>
        <c:axId val="1302220511"/>
        <c:scaling>
          <c:orientation val="minMax"/>
        </c:scaling>
        <c:delete val="1"/>
        <c:axPos val="t"/>
        <c:numFmt formatCode="0%" sourceLinked="1"/>
        <c:majorTickMark val="none"/>
        <c:minorTickMark val="none"/>
        <c:tickLblPos val="nextTo"/>
        <c:crossAx val="88242735"/>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828939631763307"/>
          <c:y val="3.4489798655917586E-2"/>
          <c:w val="0.64827995950546624"/>
          <c:h val="0.94137936122550281"/>
        </c:manualLayout>
      </c:layout>
      <c:barChart>
        <c:barDir val="bar"/>
        <c:grouping val="stacked"/>
        <c:varyColors val="0"/>
        <c:ser>
          <c:idx val="1"/>
          <c:order val="0"/>
          <c:tx>
            <c:strRef>
              <c:f>'Q4(10)属性'!$AR$2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4FD8-4B53-AFC4-653C8B1231C8}"/>
                </c:ext>
              </c:extLst>
            </c:dLbl>
            <c:dLbl>
              <c:idx val="24"/>
              <c:layout>
                <c:manualLayout>
                  <c:x val="-1.241024558605678E-2"/>
                  <c:y val="8.476012883539583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0651-4EFB-BA12-6D003DF53976}"/>
                </c:ext>
              </c:extLst>
            </c:dLbl>
            <c:dLbl>
              <c:idx val="28"/>
              <c:layout>
                <c:manualLayout>
                  <c:x val="-1.7728922265795387E-2"/>
                  <c:y val="8.476012883539583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0651-4EFB-BA12-6D003DF53976}"/>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'Q4(10)属性'!$AP$3:$AP$50</c15:sqref>
                  </c15:fullRef>
                </c:ext>
              </c:extLst>
              <c:f>('Q4(10)属性'!$AP$3:$AP$4,'Q4(10)属性'!$AP$23:$AP$50)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'Q4(10)属性'!$AR$3:$AR$50</c15:sqref>
                  </c15:fullRef>
                </c:ext>
              </c:extLst>
              <c:f>('Q4(10)属性'!$AR$3:$AR$4,'Q4(10)属性'!$AR$23:$AR$50)</c:f>
              <c:numCache>
                <c:formatCode>0.0</c:formatCode>
                <c:ptCount val="30"/>
                <c:pt idx="0">
                  <c:v>14.285714285714286</c:v>
                </c:pt>
                <c:pt idx="1">
                  <c:v>8.472400513478819</c:v>
                </c:pt>
                <c:pt idx="3">
                  <c:v>9.1397849462365599</c:v>
                </c:pt>
                <c:pt idx="4">
                  <c:v>7.9720279720279716</c:v>
                </c:pt>
                <c:pt idx="5">
                  <c:v>6.8493150684931505</c:v>
                </c:pt>
                <c:pt idx="6">
                  <c:v>14.285714285714285</c:v>
                </c:pt>
                <c:pt idx="7">
                  <c:v>7.2222222222222214</c:v>
                </c:pt>
                <c:pt idx="8">
                  <c:v>12.698412698412698</c:v>
                </c:pt>
                <c:pt idx="9">
                  <c:v>12.582781456953644</c:v>
                </c:pt>
                <c:pt idx="10">
                  <c:v>5.4054054054054053</c:v>
                </c:pt>
                <c:pt idx="12">
                  <c:v>8.9403973509933774</c:v>
                </c:pt>
                <c:pt idx="13">
                  <c:v>7.0686070686070686</c:v>
                </c:pt>
                <c:pt idx="14">
                  <c:v>8.4468664850136239</c:v>
                </c:pt>
                <c:pt idx="15">
                  <c:v>9.4637223974763405</c:v>
                </c:pt>
                <c:pt idx="16">
                  <c:v>11.594202898550725</c:v>
                </c:pt>
                <c:pt idx="17">
                  <c:v>11.111111111111111</c:v>
                </c:pt>
                <c:pt idx="18">
                  <c:v>0</c:v>
                </c:pt>
                <c:pt idx="20">
                  <c:v>7.4918566775244306</c:v>
                </c:pt>
                <c:pt idx="21">
                  <c:v>11.111111111111111</c:v>
                </c:pt>
                <c:pt idx="22">
                  <c:v>5.2631578947368416</c:v>
                </c:pt>
                <c:pt idx="23">
                  <c:v>8.8888888888888893</c:v>
                </c:pt>
                <c:pt idx="24">
                  <c:v>0</c:v>
                </c:pt>
                <c:pt idx="25">
                  <c:v>7.6354679802955667</c:v>
                </c:pt>
                <c:pt idx="26">
                  <c:v>16.279069767441861</c:v>
                </c:pt>
                <c:pt idx="27">
                  <c:v>6.8181818181818175</c:v>
                </c:pt>
                <c:pt idx="28">
                  <c:v>0</c:v>
                </c:pt>
                <c:pt idx="29">
                  <c:v>3.5714285714285712</c:v>
                </c:pt>
              </c:numCache>
            </c:numRef>
          </c:val>
          <c:extLst>
            <c:ext xmlns:c16="http://schemas.microsoft.com/office/drawing/2014/chart" uri="{C3380CC4-5D6E-409C-BE32-E72D297353CC}">
              <c16:uniqueId val="{00000001-4FD8-4B53-AFC4-653C8B1231C8}"/>
            </c:ext>
          </c:extLst>
        </c:ser>
        <c:ser>
          <c:idx val="2"/>
          <c:order val="1"/>
          <c:tx>
            <c:strRef>
              <c:f>'Q4(10)属性'!$AS$2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4FD8-4B53-AFC4-653C8B1231C8}"/>
                </c:ext>
              </c:extLst>
            </c:dLbl>
            <c:dLbl>
              <c:idx val="24"/>
              <c:layout>
                <c:manualLayout>
                  <c:x val="1.4183137812636283E-2"/>
                  <c:y val="1.2431341954601653E-16"/>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0651-4EFB-BA12-6D003DF53976}"/>
                </c:ext>
              </c:extLst>
            </c:dLbl>
            <c:dLbl>
              <c:idx val="28"/>
              <c:layout>
                <c:manualLayout>
                  <c:x val="7.0915689063180765E-3"/>
                  <c:y val="-3.390271672897857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0651-4EFB-BA12-6D003DF53976}"/>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'Q4(10)属性'!$AP$3:$AP$50</c15:sqref>
                  </c15:fullRef>
                </c:ext>
              </c:extLst>
              <c:f>('Q4(10)属性'!$AP$3:$AP$4,'Q4(10)属性'!$AP$23:$AP$50)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'Q4(10)属性'!$AS$3:$AS$50</c15:sqref>
                  </c15:fullRef>
                </c:ext>
              </c:extLst>
              <c:f>('Q4(10)属性'!$AS$3:$AS$4,'Q4(10)属性'!$AS$23:$AS$50)</c:f>
              <c:numCache>
                <c:formatCode>0.0</c:formatCode>
                <c:ptCount val="30"/>
                <c:pt idx="0">
                  <c:v>14.285714285714286</c:v>
                </c:pt>
                <c:pt idx="1">
                  <c:v>24.646983311938385</c:v>
                </c:pt>
                <c:pt idx="3">
                  <c:v>30.64516129032258</c:v>
                </c:pt>
                <c:pt idx="4">
                  <c:v>22.797202797202797</c:v>
                </c:pt>
                <c:pt idx="5">
                  <c:v>26.94063926940639</c:v>
                </c:pt>
                <c:pt idx="6">
                  <c:v>28.571428571428569</c:v>
                </c:pt>
                <c:pt idx="7">
                  <c:v>28.333333333333332</c:v>
                </c:pt>
                <c:pt idx="8">
                  <c:v>14.285714285714285</c:v>
                </c:pt>
                <c:pt idx="9">
                  <c:v>26.490066225165563</c:v>
                </c:pt>
                <c:pt idx="10">
                  <c:v>8.1081081081081088</c:v>
                </c:pt>
                <c:pt idx="12">
                  <c:v>17.549668874172188</c:v>
                </c:pt>
                <c:pt idx="13">
                  <c:v>27.858627858627859</c:v>
                </c:pt>
                <c:pt idx="14">
                  <c:v>27.520435967302454</c:v>
                </c:pt>
                <c:pt idx="15">
                  <c:v>24.290220820189273</c:v>
                </c:pt>
                <c:pt idx="16">
                  <c:v>21.739130434782609</c:v>
                </c:pt>
                <c:pt idx="17">
                  <c:v>22.222222222222221</c:v>
                </c:pt>
                <c:pt idx="18">
                  <c:v>0</c:v>
                </c:pt>
                <c:pt idx="20">
                  <c:v>25.081433224755699</c:v>
                </c:pt>
                <c:pt idx="21">
                  <c:v>30.76923076923077</c:v>
                </c:pt>
                <c:pt idx="22">
                  <c:v>36.84210526315789</c:v>
                </c:pt>
                <c:pt idx="23">
                  <c:v>22.222222222222221</c:v>
                </c:pt>
                <c:pt idx="24">
                  <c:v>0</c:v>
                </c:pt>
                <c:pt idx="25">
                  <c:v>19.458128078817737</c:v>
                </c:pt>
                <c:pt idx="26">
                  <c:v>34.883720930232556</c:v>
                </c:pt>
                <c:pt idx="27">
                  <c:v>11.363636363636363</c:v>
                </c:pt>
                <c:pt idx="28">
                  <c:v>0</c:v>
                </c:pt>
                <c:pt idx="29">
                  <c:v>21.428571428571427</c:v>
                </c:pt>
              </c:numCache>
            </c:numRef>
          </c:val>
          <c:extLst>
            <c:ext xmlns:c15="http://schemas.microsoft.com/office/drawing/2012/chart" uri="{02D57815-91ED-43cb-92C2-25804820EDAC}">
              <c15:categoryFilterExceptions>
                <c15:categoryFilterException>
                  <c15:sqref>'Q4(10)属性'!$AS$5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0-C342-4B55-A620-C608F4612803}"/>
                      </c:ext>
                    </c:extLst>
                  </c15:dLbl>
                </c15:categoryFilterException>
                <c15:categoryFilterException>
                  <c15:sqref>'Q4(10)属性'!$AS$8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1-C342-4B55-A620-C608F4612803}"/>
                      </c:ext>
                    </c:extLst>
                  </c15:dLbl>
                </c15:categoryFilterException>
                <c15:categoryFilterException>
                  <c15:sqref>'Q4(10)属性'!$AS$17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2-C342-4B55-A620-C608F4612803}"/>
                      </c:ext>
                    </c:extLst>
                  </c15:dLbl>
                </c15:categoryFilterException>
              </c15:categoryFilterExceptions>
            </c:ext>
            <c:ext xmlns:c16="http://schemas.microsoft.com/office/drawing/2014/chart" uri="{C3380CC4-5D6E-409C-BE32-E72D297353CC}">
              <c16:uniqueId val="{00000003-4FD8-4B53-AFC4-653C8B1231C8}"/>
            </c:ext>
          </c:extLst>
        </c:ser>
        <c:ser>
          <c:idx val="3"/>
          <c:order val="2"/>
          <c:tx>
            <c:strRef>
              <c:f>'Q4(10)属性'!$AT$2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4FD8-4B53-AFC4-653C8B1231C8}"/>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'Q4(10)属性'!$AP$3:$AP$50</c15:sqref>
                  </c15:fullRef>
                </c:ext>
              </c:extLst>
              <c:f>('Q4(10)属性'!$AP$3:$AP$4,'Q4(10)属性'!$AP$23:$AP$50)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'Q4(10)属性'!$AT$3:$AT$50</c15:sqref>
                  </c15:fullRef>
                </c:ext>
              </c:extLst>
              <c:f>('Q4(10)属性'!$AT$3:$AT$4,'Q4(10)属性'!$AT$23:$AT$50)</c:f>
              <c:numCache>
                <c:formatCode>0.0</c:formatCode>
                <c:ptCount val="30"/>
                <c:pt idx="0">
                  <c:v>14.285714285714286</c:v>
                </c:pt>
                <c:pt idx="1">
                  <c:v>27.342747111681643</c:v>
                </c:pt>
                <c:pt idx="3">
                  <c:v>24.193548387096776</c:v>
                </c:pt>
                <c:pt idx="4">
                  <c:v>26.99300699300699</c:v>
                </c:pt>
                <c:pt idx="5">
                  <c:v>26.94063926940639</c:v>
                </c:pt>
                <c:pt idx="6">
                  <c:v>42.857142857142854</c:v>
                </c:pt>
                <c:pt idx="7">
                  <c:v>26.111111111111114</c:v>
                </c:pt>
                <c:pt idx="8">
                  <c:v>31.746031746031743</c:v>
                </c:pt>
                <c:pt idx="9">
                  <c:v>26.490066225165563</c:v>
                </c:pt>
                <c:pt idx="10">
                  <c:v>51.351351351351347</c:v>
                </c:pt>
                <c:pt idx="12">
                  <c:v>27.483443708609272</c:v>
                </c:pt>
                <c:pt idx="13">
                  <c:v>27.442827442827443</c:v>
                </c:pt>
                <c:pt idx="14">
                  <c:v>24.52316076294278</c:v>
                </c:pt>
                <c:pt idx="15">
                  <c:v>28.706624605678233</c:v>
                </c:pt>
                <c:pt idx="16">
                  <c:v>30.434782608695656</c:v>
                </c:pt>
                <c:pt idx="17">
                  <c:v>33.333333333333329</c:v>
                </c:pt>
                <c:pt idx="18">
                  <c:v>75</c:v>
                </c:pt>
                <c:pt idx="20">
                  <c:v>30.944625407166125</c:v>
                </c:pt>
                <c:pt idx="21">
                  <c:v>23.361823361823362</c:v>
                </c:pt>
                <c:pt idx="22">
                  <c:v>36.84210526315789</c:v>
                </c:pt>
                <c:pt idx="23">
                  <c:v>24.444444444444443</c:v>
                </c:pt>
                <c:pt idx="24">
                  <c:v>66.666666666666657</c:v>
                </c:pt>
                <c:pt idx="25">
                  <c:v>26.108374384236456</c:v>
                </c:pt>
                <c:pt idx="26">
                  <c:v>16.279069767441861</c:v>
                </c:pt>
                <c:pt idx="27">
                  <c:v>25</c:v>
                </c:pt>
                <c:pt idx="28">
                  <c:v>50</c:v>
                </c:pt>
                <c:pt idx="29">
                  <c:v>25</c:v>
                </c:pt>
              </c:numCache>
            </c:numRef>
          </c:val>
          <c:extLst>
            <c:ext xmlns:c15="http://schemas.microsoft.com/office/drawing/2012/chart" uri="{02D57815-91ED-43cb-92C2-25804820EDAC}">
              <c15:categoryFilterExceptions>
                <c15:categoryFilterException>
                  <c15:sqref>'Q4(10)属性'!$AT$5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3-C342-4B55-A620-C608F4612803}"/>
                      </c:ext>
                    </c:extLst>
                  </c15:dLbl>
                </c15:categoryFilterException>
                <c15:categoryFilterException>
                  <c15:sqref>'Q4(10)属性'!$AT$8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4-C342-4B55-A620-C608F4612803}"/>
                      </c:ext>
                    </c:extLst>
                  </c15:dLbl>
                </c15:categoryFilterException>
                <c15:categoryFilterException>
                  <c15:sqref>'Q4(10)属性'!$AT$14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5-C342-4B55-A620-C608F4612803}"/>
                      </c:ext>
                    </c:extLst>
                  </c15:dLbl>
                </c15:categoryFilterException>
                <c15:categoryFilterException>
                  <c15:sqref>'Q4(10)属性'!$AT$15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6-C342-4B55-A620-C608F4612803}"/>
                      </c:ext>
                    </c:extLst>
                  </c15:dLbl>
                </c15:categoryFilterException>
                <c15:categoryFilterException>
                  <c15:sqref>'Q4(10)属性'!$AT$17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7-C342-4B55-A620-C608F4612803}"/>
                      </c:ext>
                    </c:extLst>
                  </c15:dLbl>
                </c15:categoryFilterException>
              </c15:categoryFilterExceptions>
            </c:ext>
            <c:ext xmlns:c16="http://schemas.microsoft.com/office/drawing/2014/chart" uri="{C3380CC4-5D6E-409C-BE32-E72D297353CC}">
              <c16:uniqueId val="{00000005-4FD8-4B53-AFC4-653C8B1231C8}"/>
            </c:ext>
          </c:extLst>
        </c:ser>
        <c:ser>
          <c:idx val="4"/>
          <c:order val="3"/>
          <c:tx>
            <c:strRef>
              <c:f>'Q4(10)属性'!$AU$2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4FD8-4B53-AFC4-653C8B1231C8}"/>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4FD8-4B53-AFC4-653C8B1231C8}"/>
                </c:ext>
              </c:extLst>
            </c:dLbl>
            <c:dLbl>
              <c:idx val="6"/>
              <c:layout>
                <c:manualLayout>
                  <c:x val="-2.6593383398693028E-2"/>
                  <c:y val="6.7810772678673992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0651-4EFB-BA12-6D003DF53976}"/>
                </c:ext>
              </c:extLst>
            </c:dLbl>
            <c:dLbl>
              <c:idx val="17"/>
              <c:layout>
                <c:manualLayout>
                  <c:x val="-1.5956030039215818E-2"/>
                  <c:y val="1.695202576707916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0651-4EFB-BA12-6D003DF53976}"/>
                </c:ext>
              </c:extLst>
            </c:dLbl>
            <c:dLbl>
              <c:idx val="18"/>
              <c:layout>
                <c:manualLayout>
                  <c:x val="-1.2410245586056747E-2"/>
                  <c:y val="1.695202576707916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0651-4EFB-BA12-6D003DF53976}"/>
                </c:ext>
              </c:extLst>
            </c:dLbl>
            <c:dLbl>
              <c:idx val="22"/>
              <c:layout>
                <c:manualLayout>
                  <c:x val="-1.2410245586056877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0651-4EFB-BA12-6D003DF53976}"/>
                </c:ext>
              </c:extLst>
            </c:dLbl>
            <c:dLbl>
              <c:idx val="28"/>
              <c:layout>
                <c:manualLayout>
                  <c:x val="-8.8644611328976761E-3"/>
                  <c:y val="1.2431341954601653E-16"/>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3-0651-4EFB-BA12-6D003DF53976}"/>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'Q4(10)属性'!$AP$3:$AP$50</c15:sqref>
                  </c15:fullRef>
                </c:ext>
              </c:extLst>
              <c:f>('Q4(10)属性'!$AP$3:$AP$4,'Q4(10)属性'!$AP$23:$AP$50)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'Q4(10)属性'!$AU$3:$AU$50</c15:sqref>
                  </c15:fullRef>
                </c:ext>
              </c:extLst>
              <c:f>('Q4(10)属性'!$AU$3:$AU$4,'Q4(10)属性'!$AU$23:$AU$50)</c:f>
              <c:numCache>
                <c:formatCode>0.0</c:formatCode>
                <c:ptCount val="30"/>
                <c:pt idx="0">
                  <c:v>14.285714285714286</c:v>
                </c:pt>
                <c:pt idx="1">
                  <c:v>4.7496790757381255</c:v>
                </c:pt>
                <c:pt idx="3">
                  <c:v>3.763440860215054</c:v>
                </c:pt>
                <c:pt idx="4">
                  <c:v>5.314685314685315</c:v>
                </c:pt>
                <c:pt idx="5">
                  <c:v>4.10958904109589</c:v>
                </c:pt>
                <c:pt idx="6">
                  <c:v>0</c:v>
                </c:pt>
                <c:pt idx="7">
                  <c:v>5.5555555555555554</c:v>
                </c:pt>
                <c:pt idx="8">
                  <c:v>4.7619047619047619</c:v>
                </c:pt>
                <c:pt idx="9">
                  <c:v>3.9735099337748347</c:v>
                </c:pt>
                <c:pt idx="10">
                  <c:v>2.7027027027027026</c:v>
                </c:pt>
                <c:pt idx="12">
                  <c:v>4.9668874172185431</c:v>
                </c:pt>
                <c:pt idx="13">
                  <c:v>4.1580041580041582</c:v>
                </c:pt>
                <c:pt idx="14">
                  <c:v>6.2670299727520433</c:v>
                </c:pt>
                <c:pt idx="15">
                  <c:v>5.0473186119873814</c:v>
                </c:pt>
                <c:pt idx="16">
                  <c:v>0</c:v>
                </c:pt>
                <c:pt idx="17">
                  <c:v>0</c:v>
                </c:pt>
                <c:pt idx="18">
                  <c:v>0</c:v>
                </c:pt>
                <c:pt idx="20">
                  <c:v>4.234527687296417</c:v>
                </c:pt>
                <c:pt idx="21">
                  <c:v>4.5584045584045585</c:v>
                </c:pt>
                <c:pt idx="22">
                  <c:v>0</c:v>
                </c:pt>
                <c:pt idx="23">
                  <c:v>8.8888888888888893</c:v>
                </c:pt>
                <c:pt idx="24">
                  <c:v>16.666666666666664</c:v>
                </c:pt>
                <c:pt idx="25">
                  <c:v>5.6650246305418719</c:v>
                </c:pt>
                <c:pt idx="26">
                  <c:v>2.3255813953488373</c:v>
                </c:pt>
                <c:pt idx="27">
                  <c:v>6.8181818181818175</c:v>
                </c:pt>
                <c:pt idx="28">
                  <c:v>0</c:v>
                </c:pt>
                <c:pt idx="29">
                  <c:v>0</c:v>
                </c:pt>
              </c:numCache>
            </c:numRef>
          </c:val>
          <c:extLst>
            <c:ext xmlns:c15="http://schemas.microsoft.com/office/drawing/2012/chart" uri="{02D57815-91ED-43cb-92C2-25804820EDAC}">
              <c15:categoryFilterExceptions>
                <c15:categoryFilterException>
                  <c15:sqref>'Q4(10)属性'!$AU$5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C342-4B55-A620-C608F4612803}"/>
                      </c:ext>
                    </c:extLst>
                  </c15:dLbl>
                </c15:categoryFilterException>
                <c15:categoryFilterException>
                  <c15:sqref>'Q4(10)属性'!$AU$7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C342-4B55-A620-C608F4612803}"/>
                      </c:ext>
                    </c:extLst>
                  </c15:dLbl>
                </c15:categoryFilterException>
                <c15:categoryFilterException>
                  <c15:sqref>'Q4(10)属性'!$AU$8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A-C342-4B55-A620-C608F4612803}"/>
                      </c:ext>
                    </c:extLst>
                  </c15:dLbl>
                </c15:categoryFilterException>
                <c15:categoryFilterException>
                  <c15:sqref>'Q4(10)属性'!$AU$12</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B-C342-4B55-A620-C608F4612803}"/>
                      </c:ext>
                    </c:extLst>
                  </c15:dLbl>
                </c15:categoryFilterException>
                <c15:categoryFilterException>
                  <c15:sqref>'Q4(10)属性'!$AU$13</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C342-4B55-A620-C608F4612803}"/>
                      </c:ext>
                    </c:extLst>
                  </c15:dLbl>
                </c15:categoryFilterException>
                <c15:categoryFilterException>
                  <c15:sqref>'Q4(10)属性'!$AU$14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C342-4B55-A620-C608F4612803}"/>
                      </c:ext>
                    </c:extLst>
                  </c15:dLbl>
                </c15:categoryFilterException>
                <c15:categoryFilterException>
                  <c15:sqref>'Q4(10)属性'!$AU$15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C342-4B55-A620-C608F4612803}"/>
                      </c:ext>
                    </c:extLst>
                  </c15:dLbl>
                </c15:categoryFilterException>
                <c15:categoryFilterException>
                  <c15:sqref>'Q4(10)属性'!$AU$17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C342-4B55-A620-C608F4612803}"/>
                      </c:ext>
                    </c:extLst>
                  </c15:dLbl>
                </c15:categoryFilterException>
                <c15:categoryFilterException>
                  <c15:sqref>'Q4(10)属性'!$AU$18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C342-4B55-A620-C608F4612803}"/>
                      </c:ext>
                    </c:extLst>
                  </c15:dLbl>
                </c15:categoryFilterException>
                <c15:categoryFilterException>
                  <c15:sqref>'Q4(10)属性'!$AU$19</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1-C342-4B55-A620-C608F4612803}"/>
                      </c:ext>
                    </c:extLst>
                  </c15:dLbl>
                </c15:categoryFilterException>
                <c15:categoryFilterException>
                  <c15:sqref>'Q4(10)属性'!$AU$20</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2-C342-4B55-A620-C608F4612803}"/>
                      </c:ext>
                    </c:extLst>
                  </c15:dLbl>
                </c15:categoryFilterException>
                <c15:categoryFilterException>
                  <c15:sqref>'Q4(10)属性'!$AU$21</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C342-4B55-A620-C608F4612803}"/>
                      </c:ext>
                    </c:extLst>
                  </c15:dLbl>
                </c15:categoryFilterException>
              </c15:categoryFilterExceptions>
            </c:ext>
            <c:ext xmlns:c16="http://schemas.microsoft.com/office/drawing/2014/chart" uri="{C3380CC4-5D6E-409C-BE32-E72D297353CC}">
              <c16:uniqueId val="{00000008-4FD8-4B53-AFC4-653C8B1231C8}"/>
            </c:ext>
          </c:extLst>
        </c:ser>
        <c:ser>
          <c:idx val="13"/>
          <c:order val="4"/>
          <c:tx>
            <c:strRef>
              <c:f>'Q4(10)属性'!$AV$2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4FD8-4B53-AFC4-653C8B1231C8}"/>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4FD8-4B53-AFC4-653C8B1231C8}"/>
                </c:ext>
              </c:extLst>
            </c:dLbl>
            <c:dLbl>
              <c:idx val="6"/>
              <c:layout>
                <c:manualLayout>
                  <c:x val="3.5457844531589407E-3"/>
                  <c:y val="-3.390271672897951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0651-4EFB-BA12-6D003DF53976}"/>
                </c:ext>
              </c:extLst>
            </c:dLbl>
            <c:dLbl>
              <c:idx val="16"/>
              <c:layout>
                <c:manualLayout>
                  <c:x val="7.0915689063180114E-3"/>
                  <c:y val="-1.695202576707792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0651-4EFB-BA12-6D003DF53976}"/>
                </c:ext>
              </c:extLst>
            </c:dLbl>
            <c:dLbl>
              <c:idx val="17"/>
              <c:layout>
                <c:manualLayout>
                  <c:x val="1.0637353359477212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0651-4EFB-BA12-6D003DF53976}"/>
                </c:ext>
              </c:extLst>
            </c:dLbl>
            <c:dLbl>
              <c:idx val="18"/>
              <c:layout>
                <c:manualLayout>
                  <c:x val="1.2410245586056617E-2"/>
                  <c:y val="1.695202576707916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0651-4EFB-BA12-6D003DF53976}"/>
                </c:ext>
              </c:extLst>
            </c:dLbl>
            <c:dLbl>
              <c:idx val="26"/>
              <c:layout>
                <c:manualLayout>
                  <c:x val="1.9501814492374887E-2"/>
                  <c:y val="-5.085607730123749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2-0651-4EFB-BA12-6D003DF53976}"/>
                </c:ext>
              </c:extLst>
            </c:dLbl>
            <c:dLbl>
              <c:idx val="28"/>
              <c:layout>
                <c:manualLayout>
                  <c:x val="2.1274706718954425E-2"/>
                  <c:y val="-6.780810306831666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1-0651-4EFB-BA12-6D003DF53976}"/>
                </c:ext>
              </c:extLst>
            </c:dLbl>
            <c:spPr>
              <a:solidFill>
                <a:schemeClr val="bg1"/>
              </a:solidFill>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'Q4(10)属性'!$AP$3:$AP$50</c15:sqref>
                  </c15:fullRef>
                </c:ext>
              </c:extLst>
              <c:f>('Q4(10)属性'!$AP$3:$AP$4,'Q4(10)属性'!$AP$23:$AP$50)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'Q4(10)属性'!$AV$3:$AV$50</c15:sqref>
                  </c15:fullRef>
                </c:ext>
              </c:extLst>
              <c:f>('Q4(10)属性'!$AV$3:$AV$4,'Q4(10)属性'!$AV$23:$AV$50)</c:f>
              <c:numCache>
                <c:formatCode>0.0</c:formatCode>
                <c:ptCount val="30"/>
                <c:pt idx="0">
                  <c:v>14.285714285714286</c:v>
                </c:pt>
                <c:pt idx="1">
                  <c:v>4.6213093709884472</c:v>
                </c:pt>
                <c:pt idx="3">
                  <c:v>3.763440860215054</c:v>
                </c:pt>
                <c:pt idx="4">
                  <c:v>4.6153846153846159</c:v>
                </c:pt>
                <c:pt idx="5">
                  <c:v>5.93607305936073</c:v>
                </c:pt>
                <c:pt idx="6">
                  <c:v>0</c:v>
                </c:pt>
                <c:pt idx="7">
                  <c:v>3.3333333333333335</c:v>
                </c:pt>
                <c:pt idx="8">
                  <c:v>6.3492063492063489</c:v>
                </c:pt>
                <c:pt idx="9">
                  <c:v>4.6357615894039732</c:v>
                </c:pt>
                <c:pt idx="10">
                  <c:v>5.4054054054054053</c:v>
                </c:pt>
                <c:pt idx="12">
                  <c:v>2.9801324503311259</c:v>
                </c:pt>
                <c:pt idx="13">
                  <c:v>5.1975051975051976</c:v>
                </c:pt>
                <c:pt idx="14">
                  <c:v>4.6321525885558579</c:v>
                </c:pt>
                <c:pt idx="15">
                  <c:v>5.3627760252365935</c:v>
                </c:pt>
                <c:pt idx="16">
                  <c:v>5.7971014492753623</c:v>
                </c:pt>
                <c:pt idx="17">
                  <c:v>0</c:v>
                </c:pt>
                <c:pt idx="18">
                  <c:v>0</c:v>
                </c:pt>
                <c:pt idx="20">
                  <c:v>7.0032573289902285</c:v>
                </c:pt>
                <c:pt idx="21">
                  <c:v>2.8490028490028489</c:v>
                </c:pt>
                <c:pt idx="22">
                  <c:v>5.2631578947368416</c:v>
                </c:pt>
                <c:pt idx="23">
                  <c:v>0</c:v>
                </c:pt>
                <c:pt idx="24">
                  <c:v>16.666666666666664</c:v>
                </c:pt>
                <c:pt idx="25">
                  <c:v>2.7093596059113301</c:v>
                </c:pt>
                <c:pt idx="26">
                  <c:v>0</c:v>
                </c:pt>
                <c:pt idx="27">
                  <c:v>9.0909090909090917</c:v>
                </c:pt>
                <c:pt idx="28">
                  <c:v>0</c:v>
                </c:pt>
                <c:pt idx="29">
                  <c:v>7.1428571428571423</c:v>
                </c:pt>
              </c:numCache>
            </c:numRef>
          </c:val>
          <c:extLst>
            <c:ext xmlns:c15="http://schemas.microsoft.com/office/drawing/2012/chart" uri="{02D57815-91ED-43cb-92C2-25804820EDAC}">
              <c15:categoryFilterExceptions>
                <c15:categoryFilterException>
                  <c15:sqref>'Q4(10)属性'!$AV$5</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4-C342-4B55-A620-C608F4612803}"/>
                      </c:ext>
                    </c:extLst>
                  </c15:dLbl>
                </c15:categoryFilterException>
                <c15:categoryFilterException>
                  <c15:sqref>'Q4(10)属性'!$AV$6</c15:sqref>
                  <c15:dLbl>
                    <c:idx val="1"/>
                    <c:layout>
                      <c:manualLayout>
                        <c:x val="1.831044527673741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5-C342-4B55-A620-C608F4612803}"/>
                      </c:ext>
                    </c:extLst>
                  </c15:dLbl>
                </c15:categoryFilterException>
                <c15:categoryFilterException>
                  <c15:sqref>'Q4(10)属性'!$AV$7</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6-C342-4B55-A620-C608F4612803}"/>
                      </c:ext>
                    </c:extLst>
                  </c15:dLbl>
                </c15:categoryFilterException>
                <c15:categoryFilterException>
                  <c15:sqref>'Q4(10)属性'!$AV$8</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7-C342-4B55-A620-C608F4612803}"/>
                      </c:ext>
                    </c:extLst>
                  </c15:dLbl>
                </c15:categoryFilterException>
                <c15:categoryFilterException>
                  <c15:sqref>'Q4(10)属性'!$AV$9</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8-C342-4B55-A620-C608F4612803}"/>
                      </c:ext>
                    </c:extLst>
                  </c15:dLbl>
                </c15:categoryFilterException>
                <c15:categoryFilterException>
                  <c15:sqref>'Q4(10)属性'!$AV$10</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9-C342-4B55-A620-C608F4612803}"/>
                      </c:ext>
                    </c:extLst>
                  </c15:dLbl>
                </c15:categoryFilterException>
                <c15:categoryFilterException>
                  <c15:sqref>'Q4(10)属性'!$AV$11</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A-C342-4B55-A620-C608F4612803}"/>
                      </c:ext>
                    </c:extLst>
                  </c15:dLbl>
                </c15:categoryFilterException>
                <c15:categoryFilterException>
                  <c15:sqref>'Q4(10)属性'!$AV$12</c15:sqref>
                  <c15:dLbl>
                    <c:idx val="1"/>
                    <c:layout>
                      <c:manualLayout>
                        <c:x val="1.664585934248855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B-C342-4B55-A620-C608F4612803}"/>
                      </c:ext>
                    </c:extLst>
                  </c15:dLbl>
                </c15:categoryFilterException>
                <c15:categoryFilterException>
                  <c15:sqref>'Q4(10)属性'!$AV$13</c15:sqref>
                  <c15:dLbl>
                    <c:idx val="1"/>
                    <c:layout>
                      <c:manualLayout>
                        <c:x val="1.8310445276737534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C-C342-4B55-A620-C608F4612803}"/>
                      </c:ext>
                    </c:extLst>
                  </c15:dLbl>
                </c15:categoryFilterException>
                <c15:categoryFilterException>
                  <c15:sqref>'Q4(10)属性'!$AV$14</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D-C342-4B55-A620-C608F4612803}"/>
                      </c:ext>
                    </c:extLst>
                  </c15:dLbl>
                </c15:categoryFilterException>
                <c15:categoryFilterException>
                  <c15:sqref>'Q4(10)属性'!$AV$15</c15:sqref>
                  <c15:dLbl>
                    <c:idx val="1"/>
                    <c:layout>
                      <c:manualLayout>
                        <c:x val="2.496878901373271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E-C342-4B55-A620-C608F4612803}"/>
                      </c:ext>
                    </c:extLst>
                  </c15:dLbl>
                </c15:categoryFilterException>
                <c15:categoryFilterException>
                  <c15:sqref>'Q4(10)属性'!$AV$17</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F-C342-4B55-A620-C608F4612803}"/>
                      </c:ext>
                    </c:extLst>
                  </c15:dLbl>
                </c15:categoryFilterException>
                <c15:categoryFilterException>
                  <c15:sqref>'Q4(10)属性'!$AV$18</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0-C342-4B55-A620-C608F4612803}"/>
                      </c:ext>
                    </c:extLst>
                  </c15:dLbl>
                </c15:categoryFilterException>
                <c15:categoryFilterException>
                  <c15:sqref>'Q4(10)属性'!$AV$19</c15:sqref>
                  <c15:dLbl>
                    <c:idx val="1"/>
                    <c:layout>
                      <c:manualLayout>
                        <c:x val="1.83103142069788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1-C342-4B55-A620-C608F4612803}"/>
                      </c:ext>
                    </c:extLst>
                  </c15:dLbl>
                </c15:categoryFilterException>
                <c15:categoryFilterException>
                  <c15:sqref>'Q4(10)属性'!$AV$20</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2-C342-4B55-A620-C608F4612803}"/>
                      </c:ext>
                    </c:extLst>
                  </c15:dLbl>
                </c15:categoryFilterException>
                <c15:categoryFilterException>
                  <c15:sqref>'Q4(10)属性'!$AV$21</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3-C342-4B55-A620-C608F4612803}"/>
                      </c:ext>
                    </c:extLst>
                  </c15:dLbl>
                </c15:categoryFilterException>
              </c15:categoryFilterExceptions>
            </c:ext>
            <c:ext xmlns:c16="http://schemas.microsoft.com/office/drawing/2014/chart" uri="{C3380CC4-5D6E-409C-BE32-E72D297353CC}">
              <c16:uniqueId val="{0000000B-4FD8-4B53-AFC4-653C8B1231C8}"/>
            </c:ext>
          </c:extLst>
        </c:ser>
        <c:ser>
          <c:idx val="0"/>
          <c:order val="5"/>
          <c:tx>
            <c:strRef>
              <c:f>'Q4(10)属性'!$AW$2</c:f>
              <c:strCache>
                <c:ptCount val="1"/>
                <c:pt idx="0">
                  <c:v>わからない</c:v>
                </c:pt>
              </c:strCache>
            </c:strRef>
          </c:tx>
          <c:spPr>
            <a:pattFill prst="dotGrid">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4FD8-4B53-AFC4-653C8B1231C8}"/>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'Q4(10)属性'!$AP$3:$AP$50</c15:sqref>
                  </c15:fullRef>
                </c:ext>
              </c:extLst>
              <c:f>('Q4(10)属性'!$AP$3:$AP$4,'Q4(10)属性'!$AP$23:$AP$50)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'Q4(10)属性'!$AW$3:$AW$50</c15:sqref>
                  </c15:fullRef>
                </c:ext>
              </c:extLst>
              <c:f>('Q4(10)属性'!$AW$3:$AW$4,'Q4(10)属性'!$AW$23:$AW$50)</c:f>
              <c:numCache>
                <c:formatCode>0.0</c:formatCode>
                <c:ptCount val="30"/>
                <c:pt idx="0">
                  <c:v>14.285714285714286</c:v>
                </c:pt>
                <c:pt idx="1">
                  <c:v>29.974326059050068</c:v>
                </c:pt>
                <c:pt idx="3">
                  <c:v>28.49462365591398</c:v>
                </c:pt>
                <c:pt idx="4">
                  <c:v>32.167832167832167</c:v>
                </c:pt>
                <c:pt idx="5">
                  <c:v>28.767123287671232</c:v>
                </c:pt>
                <c:pt idx="6">
                  <c:v>14.285714285714285</c:v>
                </c:pt>
                <c:pt idx="7">
                  <c:v>29.444444444444446</c:v>
                </c:pt>
                <c:pt idx="8">
                  <c:v>30.158730158730158</c:v>
                </c:pt>
                <c:pt idx="9">
                  <c:v>25.165562913907287</c:v>
                </c:pt>
                <c:pt idx="10">
                  <c:v>27.027027027027028</c:v>
                </c:pt>
                <c:pt idx="12">
                  <c:v>37.748344370860927</c:v>
                </c:pt>
                <c:pt idx="13">
                  <c:v>28.274428274428274</c:v>
                </c:pt>
                <c:pt idx="14">
                  <c:v>28.337874659400548</c:v>
                </c:pt>
                <c:pt idx="15">
                  <c:v>26.813880126182966</c:v>
                </c:pt>
                <c:pt idx="16">
                  <c:v>30.434782608695656</c:v>
                </c:pt>
                <c:pt idx="17">
                  <c:v>33.333333333333329</c:v>
                </c:pt>
                <c:pt idx="18">
                  <c:v>25</c:v>
                </c:pt>
                <c:pt idx="20">
                  <c:v>24.918566775244301</c:v>
                </c:pt>
                <c:pt idx="21">
                  <c:v>27.350427350427353</c:v>
                </c:pt>
                <c:pt idx="22">
                  <c:v>15.789473684210526</c:v>
                </c:pt>
                <c:pt idx="23">
                  <c:v>35.555555555555557</c:v>
                </c:pt>
                <c:pt idx="24">
                  <c:v>0</c:v>
                </c:pt>
                <c:pt idx="25">
                  <c:v>38.177339901477829</c:v>
                </c:pt>
                <c:pt idx="26">
                  <c:v>30.232558139534881</c:v>
                </c:pt>
                <c:pt idx="27">
                  <c:v>40.909090909090914</c:v>
                </c:pt>
                <c:pt idx="28">
                  <c:v>50</c:v>
                </c:pt>
                <c:pt idx="29">
                  <c:v>42.857142857142854</c:v>
                </c:pt>
              </c:numCache>
            </c:numRef>
          </c:val>
          <c:extLst>
            <c:ext xmlns:c16="http://schemas.microsoft.com/office/drawing/2014/chart" uri="{C3380CC4-5D6E-409C-BE32-E72D297353CC}">
              <c16:uniqueId val="{0000000D-4FD8-4B53-AFC4-653C8B1231C8}"/>
            </c:ext>
          </c:extLst>
        </c:ser>
        <c:ser>
          <c:idx val="5"/>
          <c:order val="6"/>
          <c:tx>
            <c:strRef>
              <c:f>'Q4(10)属性'!$AX$2</c:f>
              <c:strCache>
                <c:ptCount val="1"/>
                <c:pt idx="0">
                  <c:v>無回答</c:v>
                </c:pt>
              </c:strCache>
            </c:strRef>
          </c:tx>
          <c:spPr>
            <a:solidFill>
              <a:schemeClr val="bg1"/>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E-4FD8-4B53-AFC4-653C8B1231C8}"/>
                </c:ext>
              </c:extLst>
            </c:dLbl>
            <c:dLbl>
              <c:idx val="24"/>
              <c:layout>
                <c:manualLayout>
                  <c:x val="2.4935798965747592E-2"/>
                  <c:y val="-3.3904051534158334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0651-4EFB-BA12-6D003DF53976}"/>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'Q4(10)属性'!$AP$3:$AP$50</c15:sqref>
                  </c15:fullRef>
                </c:ext>
              </c:extLst>
              <c:f>('Q4(10)属性'!$AP$3:$AP$4,'Q4(10)属性'!$AP$23:$AP$50)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'Q4(10)属性'!$AX$3:$AX$50</c15:sqref>
                  </c15:fullRef>
                </c:ext>
              </c:extLst>
              <c:f>('Q4(10)属性'!$AX$3:$AX$4,'Q4(10)属性'!$AX$23:$AX$50)</c:f>
              <c:numCache>
                <c:formatCode>0.0</c:formatCode>
                <c:ptCount val="30"/>
                <c:pt idx="0">
                  <c:v>14.285714285714286</c:v>
                </c:pt>
                <c:pt idx="1">
                  <c:v>0.19255455712451863</c:v>
                </c:pt>
                <c:pt idx="3">
                  <c:v>0</c:v>
                </c:pt>
                <c:pt idx="4">
                  <c:v>0.13986013986013987</c:v>
                </c:pt>
                <c:pt idx="5">
                  <c:v>0.45662100456621002</c:v>
                </c:pt>
                <c:pt idx="6">
                  <c:v>0</c:v>
                </c:pt>
                <c:pt idx="7">
                  <c:v>0</c:v>
                </c:pt>
                <c:pt idx="8">
                  <c:v>0</c:v>
                </c:pt>
                <c:pt idx="9">
                  <c:v>0.66225165562913912</c:v>
                </c:pt>
                <c:pt idx="10">
                  <c:v>0</c:v>
                </c:pt>
                <c:pt idx="12">
                  <c:v>0.33112582781456956</c:v>
                </c:pt>
                <c:pt idx="13">
                  <c:v>0</c:v>
                </c:pt>
                <c:pt idx="14">
                  <c:v>0.27247956403269752</c:v>
                </c:pt>
                <c:pt idx="15">
                  <c:v>0.31545741324921134</c:v>
                </c:pt>
                <c:pt idx="16">
                  <c:v>0</c:v>
                </c:pt>
                <c:pt idx="17">
                  <c:v>0</c:v>
                </c:pt>
                <c:pt idx="18">
                  <c:v>0</c:v>
                </c:pt>
                <c:pt idx="20">
                  <c:v>0.32573289902280134</c:v>
                </c:pt>
                <c:pt idx="21">
                  <c:v>0</c:v>
                </c:pt>
                <c:pt idx="22">
                  <c:v>0</c:v>
                </c:pt>
                <c:pt idx="23">
                  <c:v>0</c:v>
                </c:pt>
                <c:pt idx="24">
                  <c:v>0</c:v>
                </c:pt>
                <c:pt idx="25">
                  <c:v>0.24630541871921183</c:v>
                </c:pt>
                <c:pt idx="26">
                  <c:v>0</c:v>
                </c:pt>
                <c:pt idx="27">
                  <c:v>0</c:v>
                </c:pt>
                <c:pt idx="28">
                  <c:v>0</c:v>
                </c:pt>
                <c:pt idx="29">
                  <c:v>0</c:v>
                </c:pt>
              </c:numCache>
            </c:numRef>
          </c:val>
          <c:extLst>
            <c:ext xmlns:c16="http://schemas.microsoft.com/office/drawing/2014/chart" uri="{C3380CC4-5D6E-409C-BE32-E72D297353CC}">
              <c16:uniqueId val="{0000000F-4FD8-4B53-AFC4-653C8B1231C8}"/>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3290210450069928"/>
          <c:h val="0.88988786131199427"/>
        </c:manualLayout>
      </c:layout>
      <c:barChart>
        <c:barDir val="bar"/>
        <c:grouping val="stacked"/>
        <c:varyColors val="0"/>
        <c:ser>
          <c:idx val="1"/>
          <c:order val="0"/>
          <c:tx>
            <c:strRef>
              <c:f>'Q4(10)比較'!$AR$2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D59C-4136-BB54-8C8E1047DB63}"/>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D59C-4136-BB54-8C8E1047DB63}"/>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D59C-4136-BB54-8C8E1047DB63}"/>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D59C-4136-BB54-8C8E1047DB63}"/>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D59C-4136-BB54-8C8E1047DB63}"/>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'Q4(10)比較'!$AP$3:$AP$5</c:f>
              <c:strCache>
                <c:ptCount val="3"/>
                <c:pt idx="0">
                  <c:v>凡例</c:v>
                </c:pt>
                <c:pt idx="1">
                  <c:v>(1,558)</c:v>
                </c:pt>
                <c:pt idx="2">
                  <c:v>(2,232)</c:v>
                </c:pt>
              </c:strCache>
            </c:strRef>
          </c:cat>
          <c:val>
            <c:numRef>
              <c:f>'Q4(10)比較'!$AR$3:$AR$5</c:f>
              <c:numCache>
                <c:formatCode>0.0</c:formatCode>
                <c:ptCount val="3"/>
                <c:pt idx="0">
                  <c:v>14.285714285714286</c:v>
                </c:pt>
                <c:pt idx="1">
                  <c:v>8.472400513478819</c:v>
                </c:pt>
                <c:pt idx="2">
                  <c:v>9.6</c:v>
                </c:pt>
              </c:numCache>
            </c:numRef>
          </c:val>
          <c:extLst>
            <c:ext xmlns:c16="http://schemas.microsoft.com/office/drawing/2014/chart" uri="{C3380CC4-5D6E-409C-BE32-E72D297353CC}">
              <c16:uniqueId val="{00000005-D59C-4136-BB54-8C8E1047DB63}"/>
            </c:ext>
          </c:extLst>
        </c:ser>
        <c:ser>
          <c:idx val="2"/>
          <c:order val="1"/>
          <c:tx>
            <c:strRef>
              <c:f>'Q4(10)比較'!$AS$2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D59C-4136-BB54-8C8E1047DB63}"/>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D59C-4136-BB54-8C8E1047DB63}"/>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D59C-4136-BB54-8C8E1047DB63}"/>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D59C-4136-BB54-8C8E1047DB63}"/>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'Q4(10)比較'!$AP$3:$AP$5</c:f>
              <c:strCache>
                <c:ptCount val="3"/>
                <c:pt idx="0">
                  <c:v>凡例</c:v>
                </c:pt>
                <c:pt idx="1">
                  <c:v>(1,558)</c:v>
                </c:pt>
                <c:pt idx="2">
                  <c:v>(2,232)</c:v>
                </c:pt>
              </c:strCache>
            </c:strRef>
          </c:cat>
          <c:val>
            <c:numRef>
              <c:f>'Q4(10)比較'!$AS$3:$AS$5</c:f>
              <c:numCache>
                <c:formatCode>0.0</c:formatCode>
                <c:ptCount val="3"/>
                <c:pt idx="0">
                  <c:v>14.285714285714286</c:v>
                </c:pt>
                <c:pt idx="1">
                  <c:v>24.646983311938385</c:v>
                </c:pt>
                <c:pt idx="2">
                  <c:v>21.1</c:v>
                </c:pt>
              </c:numCache>
            </c:numRef>
          </c:val>
          <c:extLst>
            <c:ext xmlns:c16="http://schemas.microsoft.com/office/drawing/2014/chart" uri="{C3380CC4-5D6E-409C-BE32-E72D297353CC}">
              <c16:uniqueId val="{0000000A-D59C-4136-BB54-8C8E1047DB63}"/>
            </c:ext>
          </c:extLst>
        </c:ser>
        <c:ser>
          <c:idx val="3"/>
          <c:order val="2"/>
          <c:tx>
            <c:strRef>
              <c:f>'Q4(10)比較'!$AT$2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D59C-4136-BB54-8C8E1047DB63}"/>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D59C-4136-BB54-8C8E1047DB63}"/>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D59C-4136-BB54-8C8E1047DB63}"/>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D59C-4136-BB54-8C8E1047DB63}"/>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D59C-4136-BB54-8C8E1047DB63}"/>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D59C-4136-BB54-8C8E1047DB63}"/>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'Q4(10)比較'!$AP$3:$AP$5</c:f>
              <c:strCache>
                <c:ptCount val="3"/>
                <c:pt idx="0">
                  <c:v>凡例</c:v>
                </c:pt>
                <c:pt idx="1">
                  <c:v>(1,558)</c:v>
                </c:pt>
                <c:pt idx="2">
                  <c:v>(2,232)</c:v>
                </c:pt>
              </c:strCache>
            </c:strRef>
          </c:cat>
          <c:val>
            <c:numRef>
              <c:f>'Q4(10)比較'!$AT$3:$AT$5</c:f>
              <c:numCache>
                <c:formatCode>0.0</c:formatCode>
                <c:ptCount val="3"/>
                <c:pt idx="0">
                  <c:v>14.285714285714286</c:v>
                </c:pt>
                <c:pt idx="1">
                  <c:v>27.342747111681643</c:v>
                </c:pt>
                <c:pt idx="2">
                  <c:v>30.8</c:v>
                </c:pt>
              </c:numCache>
            </c:numRef>
          </c:val>
          <c:extLst>
            <c:ext xmlns:c16="http://schemas.microsoft.com/office/drawing/2014/chart" uri="{C3380CC4-5D6E-409C-BE32-E72D297353CC}">
              <c16:uniqueId val="{00000011-D59C-4136-BB54-8C8E1047DB63}"/>
            </c:ext>
          </c:extLst>
        </c:ser>
        <c:ser>
          <c:idx val="4"/>
          <c:order val="3"/>
          <c:tx>
            <c:strRef>
              <c:f>'Q4(10)比較'!$AU$2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D59C-4136-BB54-8C8E1047DB63}"/>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D59C-4136-BB54-8C8E1047DB63}"/>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D59C-4136-BB54-8C8E1047DB63}"/>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D59C-4136-BB54-8C8E1047DB63}"/>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D59C-4136-BB54-8C8E1047DB63}"/>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D59C-4136-BB54-8C8E1047DB63}"/>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D59C-4136-BB54-8C8E1047DB63}"/>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D59C-4136-BB54-8C8E1047DB63}"/>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D59C-4136-BB54-8C8E1047DB63}"/>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D59C-4136-BB54-8C8E1047DB63}"/>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D59C-4136-BB54-8C8E1047DB63}"/>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D59C-4136-BB54-8C8E1047DB63}"/>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D59C-4136-BB54-8C8E1047DB63}"/>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D59C-4136-BB54-8C8E1047DB63}"/>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D59C-4136-BB54-8C8E1047DB63}"/>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'Q4(10)比較'!$AP$3:$AP$5</c:f>
              <c:strCache>
                <c:ptCount val="3"/>
                <c:pt idx="0">
                  <c:v>凡例</c:v>
                </c:pt>
                <c:pt idx="1">
                  <c:v>(1,558)</c:v>
                </c:pt>
                <c:pt idx="2">
                  <c:v>(2,232)</c:v>
                </c:pt>
              </c:strCache>
            </c:strRef>
          </c:cat>
          <c:val>
            <c:numRef>
              <c:f>'Q4(10)比較'!$AU$3:$AU$5</c:f>
              <c:numCache>
                <c:formatCode>0.0</c:formatCode>
                <c:ptCount val="3"/>
                <c:pt idx="0">
                  <c:v>14.285714285714286</c:v>
                </c:pt>
                <c:pt idx="1">
                  <c:v>4.7496790757381255</c:v>
                </c:pt>
                <c:pt idx="2">
                  <c:v>3.5</c:v>
                </c:pt>
              </c:numCache>
            </c:numRef>
          </c:val>
          <c:extLst>
            <c:ext xmlns:c16="http://schemas.microsoft.com/office/drawing/2014/chart" uri="{C3380CC4-5D6E-409C-BE32-E72D297353CC}">
              <c16:uniqueId val="{00000021-D59C-4136-BB54-8C8E1047DB63}"/>
            </c:ext>
          </c:extLst>
        </c:ser>
        <c:ser>
          <c:idx val="13"/>
          <c:order val="4"/>
          <c:tx>
            <c:strRef>
              <c:f>'Q4(10)比較'!$AV$2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D59C-4136-BB54-8C8E1047DB63}"/>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3-D59C-4136-BB54-8C8E1047DB63}"/>
                </c:ext>
              </c:extLst>
            </c:dLbl>
            <c:dLbl>
              <c:idx val="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4-D59C-4136-BB54-8C8E1047DB63}"/>
                </c:ext>
              </c:extLst>
            </c:dLbl>
            <c:dLbl>
              <c:idx val="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5-D59C-4136-BB54-8C8E1047DB63}"/>
                </c:ext>
              </c:extLst>
            </c:dLbl>
            <c:dLbl>
              <c:idx val="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6-D59C-4136-BB54-8C8E1047DB63}"/>
                </c:ext>
              </c:extLst>
            </c:dLbl>
            <c:dLbl>
              <c:idx val="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7-D59C-4136-BB54-8C8E1047DB63}"/>
                </c:ext>
              </c:extLst>
            </c:dLbl>
            <c:dLbl>
              <c:idx val="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8-D59C-4136-BB54-8C8E1047DB63}"/>
                </c:ext>
              </c:extLst>
            </c:dLbl>
            <c:dLbl>
              <c:idx val="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9-D59C-4136-BB54-8C8E1047DB63}"/>
                </c:ext>
              </c:extLst>
            </c:dLbl>
            <c:dLbl>
              <c:idx val="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A-D59C-4136-BB54-8C8E1047DB63}"/>
                </c:ext>
              </c:extLst>
            </c:dLbl>
            <c:dLbl>
              <c:idx val="9"/>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B-D59C-4136-BB54-8C8E1047DB63}"/>
                </c:ext>
              </c:extLst>
            </c:dLbl>
            <c:dLbl>
              <c:idx val="10"/>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C-D59C-4136-BB54-8C8E1047DB63}"/>
                </c:ext>
              </c:extLst>
            </c:dLbl>
            <c:dLbl>
              <c:idx val="1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D-D59C-4136-BB54-8C8E1047DB63}"/>
                </c:ext>
              </c:extLst>
            </c:dLbl>
            <c:dLbl>
              <c:idx val="1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E-D59C-4136-BB54-8C8E1047DB63}"/>
                </c:ext>
              </c:extLst>
            </c:dLbl>
            <c:dLbl>
              <c:idx val="1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F-D59C-4136-BB54-8C8E1047DB63}"/>
                </c:ext>
              </c:extLst>
            </c:dLbl>
            <c:dLbl>
              <c:idx val="1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0-D59C-4136-BB54-8C8E1047DB63}"/>
                </c:ext>
              </c:extLst>
            </c:dLbl>
            <c:dLbl>
              <c:idx val="1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1-D59C-4136-BB54-8C8E1047DB63}"/>
                </c:ext>
              </c:extLst>
            </c:dLbl>
            <c:dLbl>
              <c:idx val="1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2-D59C-4136-BB54-8C8E1047DB63}"/>
                </c:ext>
              </c:extLst>
            </c:dLbl>
            <c:dLbl>
              <c:idx val="1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3-D59C-4136-BB54-8C8E1047DB63}"/>
                </c:ext>
              </c:extLst>
            </c:dLbl>
            <c:dLbl>
              <c:idx val="1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4-D59C-4136-BB54-8C8E1047DB63}"/>
                </c:ext>
              </c:extLst>
            </c:dLbl>
            <c:spPr>
              <a:solidFill>
                <a:schemeClr val="bg1"/>
              </a:solidFill>
            </c:sp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'Q4(10)比較'!$AP$3:$AP$5</c:f>
              <c:strCache>
                <c:ptCount val="3"/>
                <c:pt idx="0">
                  <c:v>凡例</c:v>
                </c:pt>
                <c:pt idx="1">
                  <c:v>(1,558)</c:v>
                </c:pt>
                <c:pt idx="2">
                  <c:v>(2,232)</c:v>
                </c:pt>
              </c:strCache>
            </c:strRef>
          </c:cat>
          <c:val>
            <c:numRef>
              <c:f>'Q4(10)比較'!$AV$3:$AV$5</c:f>
              <c:numCache>
                <c:formatCode>0.0</c:formatCode>
                <c:ptCount val="3"/>
                <c:pt idx="0">
                  <c:v>14.285714285714286</c:v>
                </c:pt>
                <c:pt idx="1">
                  <c:v>4.6213093709884472</c:v>
                </c:pt>
                <c:pt idx="2">
                  <c:v>3.9</c:v>
                </c:pt>
              </c:numCache>
            </c:numRef>
          </c:val>
          <c:extLst>
            <c:ext xmlns:c16="http://schemas.microsoft.com/office/drawing/2014/chart" uri="{C3380CC4-5D6E-409C-BE32-E72D297353CC}">
              <c16:uniqueId val="{00000035-D59C-4136-BB54-8C8E1047DB63}"/>
            </c:ext>
          </c:extLst>
        </c:ser>
        <c:ser>
          <c:idx val="0"/>
          <c:order val="5"/>
          <c:tx>
            <c:strRef>
              <c:f>'Q4(10)比較'!$AW$2</c:f>
              <c:strCache>
                <c:ptCount val="1"/>
                <c:pt idx="0">
                  <c:v>わからない</c:v>
                </c:pt>
              </c:strCache>
            </c:strRef>
          </c:tx>
          <c:spPr>
            <a:pattFill prst="dotGrid">
              <a:fgClr>
                <a:schemeClr val="tx1"/>
              </a:fgClr>
              <a:bgClr>
                <a:schemeClr val="bg1"/>
              </a:bgClr>
            </a:patt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6-D59C-4136-BB54-8C8E1047DB63}"/>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'Q4(10)比較'!$AP$3:$AP$5</c:f>
              <c:strCache>
                <c:ptCount val="3"/>
                <c:pt idx="0">
                  <c:v>凡例</c:v>
                </c:pt>
                <c:pt idx="1">
                  <c:v>(1,558)</c:v>
                </c:pt>
                <c:pt idx="2">
                  <c:v>(2,232)</c:v>
                </c:pt>
              </c:strCache>
            </c:strRef>
          </c:cat>
          <c:val>
            <c:numRef>
              <c:f>'Q4(10)比較'!$AW$3:$AW$5</c:f>
              <c:numCache>
                <c:formatCode>0.0</c:formatCode>
                <c:ptCount val="3"/>
                <c:pt idx="0">
                  <c:v>14.285714285714286</c:v>
                </c:pt>
                <c:pt idx="1">
                  <c:v>29.974326059050068</c:v>
                </c:pt>
                <c:pt idx="2">
                  <c:v>27.7</c:v>
                </c:pt>
              </c:numCache>
            </c:numRef>
          </c:val>
          <c:extLst>
            <c:ext xmlns:c16="http://schemas.microsoft.com/office/drawing/2014/chart" uri="{C3380CC4-5D6E-409C-BE32-E72D297353CC}">
              <c16:uniqueId val="{00000037-D59C-4136-BB54-8C8E1047DB63}"/>
            </c:ext>
          </c:extLst>
        </c:ser>
        <c:ser>
          <c:idx val="5"/>
          <c:order val="6"/>
          <c:tx>
            <c:strRef>
              <c:f>'Q4(10)比較'!$AX$2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8-D59C-4136-BB54-8C8E1047DB63}"/>
                </c:ext>
              </c:extLst>
            </c:dLbl>
            <c:dLbl>
              <c:idx val="2"/>
              <c:layout>
                <c:manualLayout>
                  <c:x val="2.6836420123442513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9-D59C-4136-BB54-8C8E1047DB63}"/>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'Q4(10)比較'!$AP$3:$AP$5</c:f>
              <c:strCache>
                <c:ptCount val="3"/>
                <c:pt idx="0">
                  <c:v>凡例</c:v>
                </c:pt>
                <c:pt idx="1">
                  <c:v>(1,558)</c:v>
                </c:pt>
                <c:pt idx="2">
                  <c:v>(2,232)</c:v>
                </c:pt>
              </c:strCache>
            </c:strRef>
          </c:cat>
          <c:val>
            <c:numRef>
              <c:f>'Q4(10)比較'!$AX$3:$AX$5</c:f>
              <c:numCache>
                <c:formatCode>0.0</c:formatCode>
                <c:ptCount val="3"/>
                <c:pt idx="0">
                  <c:v>14.285714285714286</c:v>
                </c:pt>
                <c:pt idx="1">
                  <c:v>0.19255455712451863</c:v>
                </c:pt>
                <c:pt idx="2">
                  <c:v>3.3</c:v>
                </c:pt>
              </c:numCache>
            </c:numRef>
          </c:val>
          <c:extLst>
            <c:ext xmlns:c16="http://schemas.microsoft.com/office/drawing/2014/chart" uri="{C3380CC4-5D6E-409C-BE32-E72D297353CC}">
              <c16:uniqueId val="{0000003A-D59C-4136-BB54-8C8E1047DB63}"/>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4809027777777777E-2"/>
          <c:y val="2.7998236331569663E-2"/>
          <c:w val="0.8059722222222222"/>
          <c:h val="0.94654882154882169"/>
        </c:manualLayout>
      </c:layout>
      <c:barChart>
        <c:barDir val="bar"/>
        <c:grouping val="percentStacked"/>
        <c:varyColors val="0"/>
        <c:ser>
          <c:idx val="0"/>
          <c:order val="0"/>
          <c:tx>
            <c:strRef>
              <c:f>'Q4(11)属性'!$AR$2</c:f>
              <c:strCache>
                <c:ptCount val="1"/>
                <c:pt idx="0">
                  <c:v>よく取り組んで
いると思う</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7FB2-43BD-A288-ECF92215008B}"/>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'Q4(11)属性'!$AP$3:$AP$22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'Q4(11)属性'!$AR$3:$AR$22</c:f>
              <c:numCache>
                <c:formatCode>0.0</c:formatCode>
                <c:ptCount val="20"/>
                <c:pt idx="0">
                  <c:v>14.285714285714286</c:v>
                </c:pt>
                <c:pt idx="1">
                  <c:v>3.8510911424903727</c:v>
                </c:pt>
                <c:pt idx="3">
                  <c:v>3.9829302987197721</c:v>
                </c:pt>
                <c:pt idx="4">
                  <c:v>3.6470588235294117</c:v>
                </c:pt>
                <c:pt idx="6">
                  <c:v>3.8461538461538463</c:v>
                </c:pt>
                <c:pt idx="7">
                  <c:v>5.4794520547945202</c:v>
                </c:pt>
                <c:pt idx="8">
                  <c:v>4.2194092827004219</c:v>
                </c:pt>
                <c:pt idx="9">
                  <c:v>4.0935672514619883</c:v>
                </c:pt>
                <c:pt idx="10">
                  <c:v>2.7322404371584699</c:v>
                </c:pt>
                <c:pt idx="11">
                  <c:v>3.9024390243902438</c:v>
                </c:pt>
                <c:pt idx="12">
                  <c:v>2.9411764705882351</c:v>
                </c:pt>
                <c:pt idx="13">
                  <c:v>6.0606060606060606</c:v>
                </c:pt>
                <c:pt idx="15">
                  <c:v>3.6821705426356592</c:v>
                </c:pt>
                <c:pt idx="16">
                  <c:v>3.4782608695652173</c:v>
                </c:pt>
                <c:pt idx="17">
                  <c:v>3.3707865168539324</c:v>
                </c:pt>
                <c:pt idx="18">
                  <c:v>5.4901960784313726</c:v>
                </c:pt>
                <c:pt idx="19">
                  <c:v>2.512562814070352</c:v>
                </c:pt>
              </c:numCache>
            </c:numRef>
          </c:val>
          <c:extLst>
            <c:ext xmlns:c16="http://schemas.microsoft.com/office/drawing/2014/chart" uri="{C3380CC4-5D6E-409C-BE32-E72D297353CC}">
              <c16:uniqueId val="{00000001-7FB2-43BD-A288-ECF92215008B}"/>
            </c:ext>
          </c:extLst>
        </c:ser>
        <c:ser>
          <c:idx val="1"/>
          <c:order val="1"/>
          <c:tx>
            <c:strRef>
              <c:f>'Q4(11)属性'!$AS$2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7FB2-43BD-A288-ECF92215008B}"/>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'Q4(11)属性'!$AP$3:$AP$22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'Q4(11)属性'!$AS$3:$AS$22</c:f>
              <c:numCache>
                <c:formatCode>0.0</c:formatCode>
                <c:ptCount val="20"/>
                <c:pt idx="0">
                  <c:v>14.285714285714286</c:v>
                </c:pt>
                <c:pt idx="1">
                  <c:v>12.901155327342748</c:v>
                </c:pt>
                <c:pt idx="3">
                  <c:v>12.517780938833569</c:v>
                </c:pt>
                <c:pt idx="4">
                  <c:v>13.176470588235295</c:v>
                </c:pt>
                <c:pt idx="6">
                  <c:v>11.538461538461538</c:v>
                </c:pt>
                <c:pt idx="7">
                  <c:v>13.698630136986301</c:v>
                </c:pt>
                <c:pt idx="8">
                  <c:v>10.126582278481013</c:v>
                </c:pt>
                <c:pt idx="9">
                  <c:v>9.064327485380117</c:v>
                </c:pt>
                <c:pt idx="10">
                  <c:v>13.114754098360656</c:v>
                </c:pt>
                <c:pt idx="11">
                  <c:v>13.170731707317074</c:v>
                </c:pt>
                <c:pt idx="12">
                  <c:v>19.411764705882355</c:v>
                </c:pt>
                <c:pt idx="13">
                  <c:v>22.727272727272727</c:v>
                </c:pt>
                <c:pt idx="15">
                  <c:v>12.015503875968992</c:v>
                </c:pt>
                <c:pt idx="16">
                  <c:v>11.739130434782609</c:v>
                </c:pt>
                <c:pt idx="17">
                  <c:v>14.325842696629213</c:v>
                </c:pt>
                <c:pt idx="18">
                  <c:v>13.725490196078432</c:v>
                </c:pt>
                <c:pt idx="19">
                  <c:v>13.06532663316583</c:v>
                </c:pt>
              </c:numCache>
            </c:numRef>
          </c:val>
          <c:extLst>
            <c:ext xmlns:c16="http://schemas.microsoft.com/office/drawing/2014/chart" uri="{C3380CC4-5D6E-409C-BE32-E72D297353CC}">
              <c16:uniqueId val="{00000003-7FB2-43BD-A288-ECF92215008B}"/>
            </c:ext>
          </c:extLst>
        </c:ser>
        <c:ser>
          <c:idx val="2"/>
          <c:order val="2"/>
          <c:tx>
            <c:strRef>
              <c:f>'Q4(11)属性'!$AT$2</c:f>
              <c:strCache>
                <c:ptCount val="1"/>
                <c:pt idx="0">
                  <c:v>普通</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7FB2-43BD-A288-ECF92215008B}"/>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'Q4(11)属性'!$AP$3:$AP$22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'Q4(11)属性'!$AT$3:$AT$22</c:f>
              <c:numCache>
                <c:formatCode>0.0</c:formatCode>
                <c:ptCount val="20"/>
                <c:pt idx="0">
                  <c:v>14.285714285714286</c:v>
                </c:pt>
                <c:pt idx="1">
                  <c:v>25.032092426187418</c:v>
                </c:pt>
                <c:pt idx="3">
                  <c:v>26.03129445234708</c:v>
                </c:pt>
                <c:pt idx="4">
                  <c:v>24.117647058823529</c:v>
                </c:pt>
                <c:pt idx="6">
                  <c:v>19.230769230769234</c:v>
                </c:pt>
                <c:pt idx="7">
                  <c:v>23.972602739726025</c:v>
                </c:pt>
                <c:pt idx="8">
                  <c:v>23.206751054852319</c:v>
                </c:pt>
                <c:pt idx="9">
                  <c:v>23.684210526315788</c:v>
                </c:pt>
                <c:pt idx="10">
                  <c:v>24.863387978142075</c:v>
                </c:pt>
                <c:pt idx="11">
                  <c:v>27.31707317073171</c:v>
                </c:pt>
                <c:pt idx="12">
                  <c:v>27.647058823529413</c:v>
                </c:pt>
                <c:pt idx="13">
                  <c:v>30.303030303030305</c:v>
                </c:pt>
                <c:pt idx="15">
                  <c:v>27.713178294573641</c:v>
                </c:pt>
                <c:pt idx="16">
                  <c:v>19.565217391304348</c:v>
                </c:pt>
                <c:pt idx="17">
                  <c:v>20.786516853932586</c:v>
                </c:pt>
                <c:pt idx="18">
                  <c:v>27.843137254901961</c:v>
                </c:pt>
                <c:pt idx="19">
                  <c:v>28.643216080402013</c:v>
                </c:pt>
              </c:numCache>
            </c:numRef>
          </c:val>
          <c:extLst>
            <c:ext xmlns:c16="http://schemas.microsoft.com/office/drawing/2014/chart" uri="{C3380CC4-5D6E-409C-BE32-E72D297353CC}">
              <c16:uniqueId val="{00000005-7FB2-43BD-A288-ECF92215008B}"/>
            </c:ext>
          </c:extLst>
        </c:ser>
        <c:ser>
          <c:idx val="3"/>
          <c:order val="3"/>
          <c:tx>
            <c:strRef>
              <c:f>'Q4(11)属性'!$AU$2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7FB2-43BD-A288-ECF92215008B}"/>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'Q4(11)属性'!$AP$3:$AP$22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'Q4(11)属性'!$AU$3:$AU$22</c:f>
              <c:numCache>
                <c:formatCode>0.0</c:formatCode>
                <c:ptCount val="20"/>
                <c:pt idx="0">
                  <c:v>14.285714285714286</c:v>
                </c:pt>
                <c:pt idx="1">
                  <c:v>8.0231065468549421</c:v>
                </c:pt>
                <c:pt idx="3">
                  <c:v>7.9658605974395442</c:v>
                </c:pt>
                <c:pt idx="4">
                  <c:v>8.117647058823529</c:v>
                </c:pt>
                <c:pt idx="6">
                  <c:v>7.6923076923076925</c:v>
                </c:pt>
                <c:pt idx="7">
                  <c:v>6.1643835616438354</c:v>
                </c:pt>
                <c:pt idx="8">
                  <c:v>5.9071729957805905</c:v>
                </c:pt>
                <c:pt idx="9">
                  <c:v>7.8947368421052628</c:v>
                </c:pt>
                <c:pt idx="10">
                  <c:v>7.6502732240437163</c:v>
                </c:pt>
                <c:pt idx="11">
                  <c:v>10.24390243902439</c:v>
                </c:pt>
                <c:pt idx="12">
                  <c:v>11.176470588235295</c:v>
                </c:pt>
                <c:pt idx="13">
                  <c:v>7.5757575757575761</c:v>
                </c:pt>
                <c:pt idx="15">
                  <c:v>6.9767441860465116</c:v>
                </c:pt>
                <c:pt idx="16">
                  <c:v>9.5652173913043477</c:v>
                </c:pt>
                <c:pt idx="17">
                  <c:v>7.8651685393258424</c:v>
                </c:pt>
                <c:pt idx="18">
                  <c:v>10.588235294117647</c:v>
                </c:pt>
                <c:pt idx="19">
                  <c:v>6.0301507537688437</c:v>
                </c:pt>
              </c:numCache>
            </c:numRef>
          </c:val>
          <c:extLst>
            <c:ext xmlns:c16="http://schemas.microsoft.com/office/drawing/2014/chart" uri="{C3380CC4-5D6E-409C-BE32-E72D297353CC}">
              <c16:uniqueId val="{00000007-7FB2-43BD-A288-ECF92215008B}"/>
            </c:ext>
          </c:extLst>
        </c:ser>
        <c:ser>
          <c:idx val="4"/>
          <c:order val="4"/>
          <c:tx>
            <c:strRef>
              <c:f>'Q4(11)属性'!$AV$2</c:f>
              <c:strCache>
                <c:ptCount val="1"/>
                <c:pt idx="0">
                  <c:v>取組みが不十分
だと思う</c:v>
                </c:pt>
              </c:strCache>
            </c:strRef>
          </c:tx>
          <c:spPr>
            <a:pattFill prst="pct4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7FB2-43BD-A288-ECF92215008B}"/>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'Q4(11)属性'!$AP$3:$AP$22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'Q4(11)属性'!$AV$3:$AV$22</c:f>
              <c:numCache>
                <c:formatCode>0.0</c:formatCode>
                <c:ptCount val="20"/>
                <c:pt idx="0">
                  <c:v>14.285714285714286</c:v>
                </c:pt>
                <c:pt idx="1">
                  <c:v>8.7291399229781774</c:v>
                </c:pt>
                <c:pt idx="3">
                  <c:v>10.38406827880512</c:v>
                </c:pt>
                <c:pt idx="4">
                  <c:v>7.2941176470588234</c:v>
                </c:pt>
                <c:pt idx="6">
                  <c:v>11.538461538461538</c:v>
                </c:pt>
                <c:pt idx="7">
                  <c:v>6.8493150684931505</c:v>
                </c:pt>
                <c:pt idx="8">
                  <c:v>4.6413502109704643</c:v>
                </c:pt>
                <c:pt idx="9">
                  <c:v>9.6491228070175428</c:v>
                </c:pt>
                <c:pt idx="10">
                  <c:v>9.0163934426229506</c:v>
                </c:pt>
                <c:pt idx="11">
                  <c:v>10.731707317073171</c:v>
                </c:pt>
                <c:pt idx="12">
                  <c:v>12.352941176470589</c:v>
                </c:pt>
                <c:pt idx="13">
                  <c:v>4.5454545454545459</c:v>
                </c:pt>
                <c:pt idx="15">
                  <c:v>8.1395348837209305</c:v>
                </c:pt>
                <c:pt idx="16">
                  <c:v>7.8260869565217401</c:v>
                </c:pt>
                <c:pt idx="17">
                  <c:v>10.674157303370785</c:v>
                </c:pt>
                <c:pt idx="18">
                  <c:v>7.0588235294117645</c:v>
                </c:pt>
                <c:pt idx="19">
                  <c:v>10.050251256281408</c:v>
                </c:pt>
              </c:numCache>
            </c:numRef>
          </c:val>
          <c:extLst>
            <c:ext xmlns:c16="http://schemas.microsoft.com/office/drawing/2014/chart" uri="{C3380CC4-5D6E-409C-BE32-E72D297353CC}">
              <c16:uniqueId val="{00000009-7FB2-43BD-A288-ECF92215008B}"/>
            </c:ext>
          </c:extLst>
        </c:ser>
        <c:ser>
          <c:idx val="5"/>
          <c:order val="5"/>
          <c:tx>
            <c:strRef>
              <c:f>'Q4(11)属性'!$AW$2</c:f>
              <c:strCache>
                <c:ptCount val="1"/>
                <c:pt idx="0">
                  <c:v>わからない</c:v>
                </c:pt>
              </c:strCache>
            </c:strRef>
          </c:tx>
          <c:spPr>
            <a:pattFill prst="dotGrid">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7FB2-43BD-A288-ECF92215008B}"/>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'Q4(11)属性'!$AP$3:$AP$22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'Q4(11)属性'!$AW$3:$AW$22</c:f>
              <c:numCache>
                <c:formatCode>0.0</c:formatCode>
                <c:ptCount val="20"/>
                <c:pt idx="0">
                  <c:v>14.285714285714286</c:v>
                </c:pt>
                <c:pt idx="1">
                  <c:v>41.206675224646986</c:v>
                </c:pt>
                <c:pt idx="3">
                  <c:v>38.975817923186348</c:v>
                </c:pt>
                <c:pt idx="4">
                  <c:v>43.294117647058819</c:v>
                </c:pt>
                <c:pt idx="6">
                  <c:v>46.153846153846153</c:v>
                </c:pt>
                <c:pt idx="7">
                  <c:v>43.835616438356162</c:v>
                </c:pt>
                <c:pt idx="8">
                  <c:v>51.898734177215189</c:v>
                </c:pt>
                <c:pt idx="9">
                  <c:v>45.614035087719294</c:v>
                </c:pt>
                <c:pt idx="10">
                  <c:v>42.349726775956285</c:v>
                </c:pt>
                <c:pt idx="11">
                  <c:v>34.634146341463413</c:v>
                </c:pt>
                <c:pt idx="12">
                  <c:v>24.705882352941178</c:v>
                </c:pt>
                <c:pt idx="13">
                  <c:v>28.787878787878789</c:v>
                </c:pt>
                <c:pt idx="15">
                  <c:v>40.891472868217058</c:v>
                </c:pt>
                <c:pt idx="16">
                  <c:v>47.826086956521742</c:v>
                </c:pt>
                <c:pt idx="17">
                  <c:v>42.696629213483142</c:v>
                </c:pt>
                <c:pt idx="18">
                  <c:v>35.294117647058826</c:v>
                </c:pt>
                <c:pt idx="19">
                  <c:v>39.698492462311556</c:v>
                </c:pt>
              </c:numCache>
            </c:numRef>
          </c:val>
          <c:extLst>
            <c:ext xmlns:c16="http://schemas.microsoft.com/office/drawing/2014/chart" uri="{C3380CC4-5D6E-409C-BE32-E72D297353CC}">
              <c16:uniqueId val="{0000000B-7FB2-43BD-A288-ECF92215008B}"/>
            </c:ext>
          </c:extLst>
        </c:ser>
        <c:ser>
          <c:idx val="6"/>
          <c:order val="6"/>
          <c:tx>
            <c:strRef>
              <c:f>'Q4(11)属性'!$AX$2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7FB2-43BD-A288-ECF92215008B}"/>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'Q4(11)属性'!$AP$3:$AP$22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'Q4(11)属性'!$AX$3:$AX$22</c:f>
              <c:numCache>
                <c:formatCode>0.0</c:formatCode>
                <c:ptCount val="20"/>
                <c:pt idx="0">
                  <c:v>14.285714285714286</c:v>
                </c:pt>
                <c:pt idx="1">
                  <c:v>0.25673940949935814</c:v>
                </c:pt>
                <c:pt idx="3">
                  <c:v>0.14224751066856331</c:v>
                </c:pt>
                <c:pt idx="4">
                  <c:v>0.35294117647058826</c:v>
                </c:pt>
                <c:pt idx="6">
                  <c:v>0</c:v>
                </c:pt>
                <c:pt idx="7">
                  <c:v>0</c:v>
                </c:pt>
                <c:pt idx="8">
                  <c:v>0</c:v>
                </c:pt>
                <c:pt idx="9">
                  <c:v>0</c:v>
                </c:pt>
                <c:pt idx="10">
                  <c:v>0.27322404371584702</c:v>
                </c:pt>
                <c:pt idx="11">
                  <c:v>0</c:v>
                </c:pt>
                <c:pt idx="12">
                  <c:v>1.7647058823529411</c:v>
                </c:pt>
                <c:pt idx="13">
                  <c:v>0</c:v>
                </c:pt>
                <c:pt idx="15">
                  <c:v>0.58139534883720934</c:v>
                </c:pt>
                <c:pt idx="16">
                  <c:v>0</c:v>
                </c:pt>
                <c:pt idx="17">
                  <c:v>0.2808988764044944</c:v>
                </c:pt>
                <c:pt idx="18">
                  <c:v>0</c:v>
                </c:pt>
                <c:pt idx="19">
                  <c:v>0</c:v>
                </c:pt>
              </c:numCache>
            </c:numRef>
          </c:val>
          <c:extLst>
            <c:ext xmlns:c16="http://schemas.microsoft.com/office/drawing/2014/chart" uri="{C3380CC4-5D6E-409C-BE32-E72D297353CC}">
              <c16:uniqueId val="{0000000D-7FB2-43BD-A288-ECF92215008B}"/>
            </c:ext>
          </c:extLst>
        </c:ser>
        <c:dLbls>
          <c:showLegendKey val="0"/>
          <c:showVal val="0"/>
          <c:showCatName val="0"/>
          <c:showSerName val="0"/>
          <c:showPercent val="0"/>
          <c:showBubbleSize val="0"/>
        </c:dLbls>
        <c:gapWidth val="30"/>
        <c:overlap val="100"/>
        <c:serLines/>
        <c:axId val="88242735"/>
        <c:axId val="1302220511"/>
      </c:barChart>
      <c:catAx>
        <c:axId val="88242735"/>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2220511"/>
        <c:crosses val="autoZero"/>
        <c:auto val="1"/>
        <c:lblAlgn val="ctr"/>
        <c:lblOffset val="100"/>
        <c:noMultiLvlLbl val="0"/>
      </c:catAx>
      <c:valAx>
        <c:axId val="1302220511"/>
        <c:scaling>
          <c:orientation val="minMax"/>
        </c:scaling>
        <c:delete val="1"/>
        <c:axPos val="t"/>
        <c:numFmt formatCode="0%" sourceLinked="1"/>
        <c:majorTickMark val="none"/>
        <c:minorTickMark val="none"/>
        <c:tickLblPos val="nextTo"/>
        <c:crossAx val="88242735"/>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828939631763307"/>
          <c:y val="3.4489798655917586E-2"/>
          <c:w val="0.64827995950546624"/>
          <c:h val="0.94307456355207664"/>
        </c:manualLayout>
      </c:layout>
      <c:barChart>
        <c:barDir val="bar"/>
        <c:grouping val="stacked"/>
        <c:varyColors val="0"/>
        <c:ser>
          <c:idx val="1"/>
          <c:order val="0"/>
          <c:tx>
            <c:strRef>
              <c:f>'Q4(11)属性'!$AR$2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193E-4F99-81A1-A0FA650A84AA}"/>
                </c:ext>
              </c:extLst>
            </c:dLbl>
            <c:dLbl>
              <c:idx val="18"/>
              <c:layout>
                <c:manualLayout>
                  <c:x val="-1.5956030039215849E-2"/>
                  <c:y val="3.390405153415833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5020-4BDE-9B1A-A870CBF89289}"/>
                </c:ext>
              </c:extLst>
            </c:dLbl>
            <c:dLbl>
              <c:idx val="24"/>
              <c:layout>
                <c:manualLayout>
                  <c:x val="-1.7728922265795387E-2"/>
                  <c:y val="8.476012883539583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5020-4BDE-9B1A-A870CBF89289}"/>
                </c:ext>
              </c:extLst>
            </c:dLbl>
            <c:dLbl>
              <c:idx val="28"/>
              <c:layout>
                <c:manualLayout>
                  <c:x val="-1.9501814492374921E-2"/>
                  <c:y val="1.017121546024762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5020-4BDE-9B1A-A870CBF89289}"/>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'Q4(11)属性'!$AP$3:$AP$50</c15:sqref>
                  </c15:fullRef>
                </c:ext>
              </c:extLst>
              <c:f>('Q4(11)属性'!$AP$3:$AP$4,'Q4(11)属性'!$AP$23:$AP$50)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'Q4(11)属性'!$AR$3:$AR$50</c15:sqref>
                  </c15:fullRef>
                </c:ext>
              </c:extLst>
              <c:f>('Q4(11)属性'!$AR$3:$AR$4,'Q4(11)属性'!$AR$23:$AR$50)</c:f>
              <c:numCache>
                <c:formatCode>0.0</c:formatCode>
                <c:ptCount val="30"/>
                <c:pt idx="0">
                  <c:v>14.285714285714286</c:v>
                </c:pt>
                <c:pt idx="1">
                  <c:v>3.8510911424903727</c:v>
                </c:pt>
                <c:pt idx="3">
                  <c:v>3.763440860215054</c:v>
                </c:pt>
                <c:pt idx="4">
                  <c:v>3.4965034965034967</c:v>
                </c:pt>
                <c:pt idx="5">
                  <c:v>4.10958904109589</c:v>
                </c:pt>
                <c:pt idx="6">
                  <c:v>0</c:v>
                </c:pt>
                <c:pt idx="7">
                  <c:v>3.3333333333333335</c:v>
                </c:pt>
                <c:pt idx="8">
                  <c:v>6.3492063492063489</c:v>
                </c:pt>
                <c:pt idx="9">
                  <c:v>5.298013245033113</c:v>
                </c:pt>
                <c:pt idx="10">
                  <c:v>2.7027027027027026</c:v>
                </c:pt>
                <c:pt idx="12">
                  <c:v>2.3178807947019866</c:v>
                </c:pt>
                <c:pt idx="13">
                  <c:v>3.5343035343035343</c:v>
                </c:pt>
                <c:pt idx="14">
                  <c:v>4.0871934604904636</c:v>
                </c:pt>
                <c:pt idx="15">
                  <c:v>5.0473186119873814</c:v>
                </c:pt>
                <c:pt idx="16">
                  <c:v>7.2463768115942031</c:v>
                </c:pt>
                <c:pt idx="17">
                  <c:v>0</c:v>
                </c:pt>
                <c:pt idx="18">
                  <c:v>0</c:v>
                </c:pt>
                <c:pt idx="20">
                  <c:v>3.2573289902280131</c:v>
                </c:pt>
                <c:pt idx="21">
                  <c:v>4.2735042735042734</c:v>
                </c:pt>
                <c:pt idx="22">
                  <c:v>0</c:v>
                </c:pt>
                <c:pt idx="23">
                  <c:v>4.4444444444444446</c:v>
                </c:pt>
                <c:pt idx="24">
                  <c:v>0</c:v>
                </c:pt>
                <c:pt idx="25">
                  <c:v>3.201970443349754</c:v>
                </c:pt>
                <c:pt idx="26">
                  <c:v>11.627906976744185</c:v>
                </c:pt>
                <c:pt idx="27">
                  <c:v>9.0909090909090917</c:v>
                </c:pt>
                <c:pt idx="28">
                  <c:v>0</c:v>
                </c:pt>
                <c:pt idx="29">
                  <c:v>3.5714285714285712</c:v>
                </c:pt>
              </c:numCache>
            </c:numRef>
          </c:val>
          <c:extLst>
            <c:ext xmlns:c16="http://schemas.microsoft.com/office/drawing/2014/chart" uri="{C3380CC4-5D6E-409C-BE32-E72D297353CC}">
              <c16:uniqueId val="{00000001-193E-4F99-81A1-A0FA650A84AA}"/>
            </c:ext>
          </c:extLst>
        </c:ser>
        <c:ser>
          <c:idx val="2"/>
          <c:order val="1"/>
          <c:tx>
            <c:strRef>
              <c:f>'Q4(11)属性'!$AS$2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193E-4F99-81A1-A0FA650A84AA}"/>
                </c:ext>
              </c:extLst>
            </c:dLbl>
            <c:dLbl>
              <c:idx val="18"/>
              <c:layout>
                <c:manualLayout>
                  <c:x val="1.5956030039215818E-2"/>
                  <c:y val="-6.780810306831666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5020-4BDE-9B1A-A870CBF89289}"/>
                </c:ext>
              </c:extLst>
            </c:dLbl>
            <c:dLbl>
              <c:idx val="24"/>
              <c:layout>
                <c:manualLayout>
                  <c:x val="1.2410245586056747E-2"/>
                  <c:y val="-1.695202576707916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5020-4BDE-9B1A-A870CBF89289}"/>
                </c:ext>
              </c:extLst>
            </c:dLbl>
            <c:dLbl>
              <c:idx val="28"/>
              <c:layout>
                <c:manualLayout>
                  <c:x val="1.7728922265795029E-3"/>
                  <c:y val="-1.017121546024749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5020-4BDE-9B1A-A870CBF89289}"/>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'Q4(11)属性'!$AP$3:$AP$50</c15:sqref>
                  </c15:fullRef>
                </c:ext>
              </c:extLst>
              <c:f>('Q4(11)属性'!$AP$3:$AP$4,'Q4(11)属性'!$AP$23:$AP$50)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'Q4(11)属性'!$AS$3:$AS$50</c15:sqref>
                  </c15:fullRef>
                </c:ext>
              </c:extLst>
              <c:f>('Q4(11)属性'!$AS$3:$AS$4,'Q4(11)属性'!$AS$23:$AS$50)</c:f>
              <c:numCache>
                <c:formatCode>0.0</c:formatCode>
                <c:ptCount val="30"/>
                <c:pt idx="0">
                  <c:v>14.285714285714286</c:v>
                </c:pt>
                <c:pt idx="1">
                  <c:v>12.901155327342748</c:v>
                </c:pt>
                <c:pt idx="3">
                  <c:v>11.827956989247312</c:v>
                </c:pt>
                <c:pt idx="4">
                  <c:v>11.748251748251748</c:v>
                </c:pt>
                <c:pt idx="5">
                  <c:v>13.24200913242009</c:v>
                </c:pt>
                <c:pt idx="6">
                  <c:v>14.285714285714285</c:v>
                </c:pt>
                <c:pt idx="7">
                  <c:v>12.777777777777777</c:v>
                </c:pt>
                <c:pt idx="8">
                  <c:v>14.285714285714285</c:v>
                </c:pt>
                <c:pt idx="9">
                  <c:v>19.867549668874172</c:v>
                </c:pt>
                <c:pt idx="10">
                  <c:v>8.1081081081081088</c:v>
                </c:pt>
                <c:pt idx="12">
                  <c:v>10.264900662251655</c:v>
                </c:pt>
                <c:pt idx="13">
                  <c:v>15.384615384615385</c:v>
                </c:pt>
                <c:pt idx="14">
                  <c:v>14.713896457765669</c:v>
                </c:pt>
                <c:pt idx="15">
                  <c:v>10.410094637223976</c:v>
                </c:pt>
                <c:pt idx="16">
                  <c:v>7.2463768115942031</c:v>
                </c:pt>
                <c:pt idx="17">
                  <c:v>22.222222222222221</c:v>
                </c:pt>
                <c:pt idx="18">
                  <c:v>0</c:v>
                </c:pt>
                <c:pt idx="20">
                  <c:v>14.495114006514658</c:v>
                </c:pt>
                <c:pt idx="21">
                  <c:v>14.814814814814813</c:v>
                </c:pt>
                <c:pt idx="22">
                  <c:v>15.789473684210526</c:v>
                </c:pt>
                <c:pt idx="23">
                  <c:v>2.2222222222222223</c:v>
                </c:pt>
                <c:pt idx="24">
                  <c:v>0</c:v>
                </c:pt>
                <c:pt idx="25">
                  <c:v>10.83743842364532</c:v>
                </c:pt>
                <c:pt idx="26">
                  <c:v>23.255813953488371</c:v>
                </c:pt>
                <c:pt idx="27">
                  <c:v>0</c:v>
                </c:pt>
                <c:pt idx="28">
                  <c:v>0</c:v>
                </c:pt>
                <c:pt idx="29">
                  <c:v>7.1428571428571423</c:v>
                </c:pt>
              </c:numCache>
            </c:numRef>
          </c:val>
          <c:extLst>
            <c:ext xmlns:c15="http://schemas.microsoft.com/office/drawing/2012/chart" uri="{02D57815-91ED-43cb-92C2-25804820EDAC}">
              <c15:categoryFilterExceptions>
                <c15:categoryFilterException>
                  <c15:sqref>'Q4(11)属性'!$AS$5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0-D456-4D14-AE89-63F4DF540E7B}"/>
                      </c:ext>
                    </c:extLst>
                  </c15:dLbl>
                </c15:categoryFilterException>
                <c15:categoryFilterException>
                  <c15:sqref>'Q4(11)属性'!$AS$8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1-D456-4D14-AE89-63F4DF540E7B}"/>
                      </c:ext>
                    </c:extLst>
                  </c15:dLbl>
                </c15:categoryFilterException>
                <c15:categoryFilterException>
                  <c15:sqref>'Q4(11)属性'!$AS$17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2-D456-4D14-AE89-63F4DF540E7B}"/>
                      </c:ext>
                    </c:extLst>
                  </c15:dLbl>
                </c15:categoryFilterException>
              </c15:categoryFilterExceptions>
            </c:ext>
            <c:ext xmlns:c16="http://schemas.microsoft.com/office/drawing/2014/chart" uri="{C3380CC4-5D6E-409C-BE32-E72D297353CC}">
              <c16:uniqueId val="{00000003-193E-4F99-81A1-A0FA650A84AA}"/>
            </c:ext>
          </c:extLst>
        </c:ser>
        <c:ser>
          <c:idx val="3"/>
          <c:order val="2"/>
          <c:tx>
            <c:strRef>
              <c:f>'Q4(11)属性'!$AT$2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193E-4F99-81A1-A0FA650A84AA}"/>
                </c:ext>
              </c:extLst>
            </c:dLbl>
            <c:dLbl>
              <c:idx val="28"/>
              <c:layout>
                <c:manualLayout>
                  <c:x val="2.1274706718954359E-2"/>
                  <c:y val="6.780810306831790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5020-4BDE-9B1A-A870CBF89289}"/>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'Q4(11)属性'!$AP$3:$AP$50</c15:sqref>
                  </c15:fullRef>
                </c:ext>
              </c:extLst>
              <c:f>('Q4(11)属性'!$AP$3:$AP$4,'Q4(11)属性'!$AP$23:$AP$50)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'Q4(11)属性'!$AT$3:$AT$50</c15:sqref>
                  </c15:fullRef>
                </c:ext>
              </c:extLst>
              <c:f>('Q4(11)属性'!$AT$3:$AT$4,'Q4(11)属性'!$AT$23:$AT$50)</c:f>
              <c:numCache>
                <c:formatCode>0.0</c:formatCode>
                <c:ptCount val="30"/>
                <c:pt idx="0">
                  <c:v>14.285714285714286</c:v>
                </c:pt>
                <c:pt idx="1">
                  <c:v>25.032092426187418</c:v>
                </c:pt>
                <c:pt idx="3">
                  <c:v>24.731182795698924</c:v>
                </c:pt>
                <c:pt idx="4">
                  <c:v>24.895104895104893</c:v>
                </c:pt>
                <c:pt idx="5">
                  <c:v>24.200913242009133</c:v>
                </c:pt>
                <c:pt idx="6">
                  <c:v>42.857142857142854</c:v>
                </c:pt>
                <c:pt idx="7">
                  <c:v>27.222222222222221</c:v>
                </c:pt>
                <c:pt idx="8">
                  <c:v>22.222222222222221</c:v>
                </c:pt>
                <c:pt idx="9">
                  <c:v>25.165562913907287</c:v>
                </c:pt>
                <c:pt idx="10">
                  <c:v>24.324324324324326</c:v>
                </c:pt>
                <c:pt idx="12">
                  <c:v>24.172185430463578</c:v>
                </c:pt>
                <c:pt idx="13">
                  <c:v>24.948024948024951</c:v>
                </c:pt>
                <c:pt idx="14">
                  <c:v>20.980926430517709</c:v>
                </c:pt>
                <c:pt idx="15">
                  <c:v>29.968454258675081</c:v>
                </c:pt>
                <c:pt idx="16">
                  <c:v>27.536231884057973</c:v>
                </c:pt>
                <c:pt idx="17">
                  <c:v>22.222222222222221</c:v>
                </c:pt>
                <c:pt idx="18">
                  <c:v>50</c:v>
                </c:pt>
                <c:pt idx="20">
                  <c:v>27.687296416938111</c:v>
                </c:pt>
                <c:pt idx="21">
                  <c:v>25.641025641025639</c:v>
                </c:pt>
                <c:pt idx="22">
                  <c:v>31.578947368421051</c:v>
                </c:pt>
                <c:pt idx="23">
                  <c:v>26.666666666666668</c:v>
                </c:pt>
                <c:pt idx="24">
                  <c:v>33.333333333333329</c:v>
                </c:pt>
                <c:pt idx="25">
                  <c:v>20.935960591133004</c:v>
                </c:pt>
                <c:pt idx="26">
                  <c:v>25.581395348837212</c:v>
                </c:pt>
                <c:pt idx="27">
                  <c:v>15.909090909090908</c:v>
                </c:pt>
                <c:pt idx="28">
                  <c:v>0</c:v>
                </c:pt>
                <c:pt idx="29">
                  <c:v>25</c:v>
                </c:pt>
              </c:numCache>
            </c:numRef>
          </c:val>
          <c:extLst>
            <c:ext xmlns:c15="http://schemas.microsoft.com/office/drawing/2012/chart" uri="{02D57815-91ED-43cb-92C2-25804820EDAC}">
              <c15:categoryFilterExceptions>
                <c15:categoryFilterException>
                  <c15:sqref>'Q4(11)属性'!$AT$5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3-D456-4D14-AE89-63F4DF540E7B}"/>
                      </c:ext>
                    </c:extLst>
                  </c15:dLbl>
                </c15:categoryFilterException>
                <c15:categoryFilterException>
                  <c15:sqref>'Q4(11)属性'!$AT$8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4-D456-4D14-AE89-63F4DF540E7B}"/>
                      </c:ext>
                    </c:extLst>
                  </c15:dLbl>
                </c15:categoryFilterException>
                <c15:categoryFilterException>
                  <c15:sqref>'Q4(11)属性'!$AT$14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5-D456-4D14-AE89-63F4DF540E7B}"/>
                      </c:ext>
                    </c:extLst>
                  </c15:dLbl>
                </c15:categoryFilterException>
                <c15:categoryFilterException>
                  <c15:sqref>'Q4(11)属性'!$AT$15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6-D456-4D14-AE89-63F4DF540E7B}"/>
                      </c:ext>
                    </c:extLst>
                  </c15:dLbl>
                </c15:categoryFilterException>
                <c15:categoryFilterException>
                  <c15:sqref>'Q4(11)属性'!$AT$17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7-D456-4D14-AE89-63F4DF540E7B}"/>
                      </c:ext>
                    </c:extLst>
                  </c15:dLbl>
                </c15:categoryFilterException>
              </c15:categoryFilterExceptions>
            </c:ext>
            <c:ext xmlns:c16="http://schemas.microsoft.com/office/drawing/2014/chart" uri="{C3380CC4-5D6E-409C-BE32-E72D297353CC}">
              <c16:uniqueId val="{00000005-193E-4F99-81A1-A0FA650A84AA}"/>
            </c:ext>
          </c:extLst>
        </c:ser>
        <c:ser>
          <c:idx val="4"/>
          <c:order val="3"/>
          <c:tx>
            <c:strRef>
              <c:f>'Q4(11)属性'!$AU$2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193E-4F99-81A1-A0FA650A84AA}"/>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193E-4F99-81A1-A0FA650A84AA}"/>
                </c:ext>
              </c:extLst>
            </c:dLbl>
            <c:dLbl>
              <c:idx val="28"/>
              <c:layout>
                <c:manualLayout>
                  <c:x val="4.9640982344226925E-2"/>
                  <c:y val="-5.0856077301236254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5020-4BDE-9B1A-A870CBF89289}"/>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'Q4(11)属性'!$AP$3:$AP$50</c15:sqref>
                  </c15:fullRef>
                </c:ext>
              </c:extLst>
              <c:f>('Q4(11)属性'!$AP$3:$AP$4,'Q4(11)属性'!$AP$23:$AP$50)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'Q4(11)属性'!$AU$3:$AU$50</c15:sqref>
                  </c15:fullRef>
                </c:ext>
              </c:extLst>
              <c:f>('Q4(11)属性'!$AU$3:$AU$4,'Q4(11)属性'!$AU$23:$AU$50)</c:f>
              <c:numCache>
                <c:formatCode>0.0</c:formatCode>
                <c:ptCount val="30"/>
                <c:pt idx="0">
                  <c:v>14.285714285714286</c:v>
                </c:pt>
                <c:pt idx="1">
                  <c:v>8.0231065468549421</c:v>
                </c:pt>
                <c:pt idx="3">
                  <c:v>4.838709677419355</c:v>
                </c:pt>
                <c:pt idx="4">
                  <c:v>7.8321678321678325</c:v>
                </c:pt>
                <c:pt idx="5">
                  <c:v>6.3926940639269407</c:v>
                </c:pt>
                <c:pt idx="6">
                  <c:v>0</c:v>
                </c:pt>
                <c:pt idx="7">
                  <c:v>10</c:v>
                </c:pt>
                <c:pt idx="8">
                  <c:v>12.698412698412698</c:v>
                </c:pt>
                <c:pt idx="9">
                  <c:v>10.596026490066226</c:v>
                </c:pt>
                <c:pt idx="10">
                  <c:v>10.810810810810811</c:v>
                </c:pt>
                <c:pt idx="12">
                  <c:v>7.2847682119205297</c:v>
                </c:pt>
                <c:pt idx="13">
                  <c:v>8.1081081081081088</c:v>
                </c:pt>
                <c:pt idx="14">
                  <c:v>9.5367847411444142</c:v>
                </c:pt>
                <c:pt idx="15">
                  <c:v>7.2555205047318623</c:v>
                </c:pt>
                <c:pt idx="16">
                  <c:v>5.7971014492753623</c:v>
                </c:pt>
                <c:pt idx="17">
                  <c:v>5.5555555555555554</c:v>
                </c:pt>
                <c:pt idx="18">
                  <c:v>25</c:v>
                </c:pt>
                <c:pt idx="20">
                  <c:v>9.4462540716612384</c:v>
                </c:pt>
                <c:pt idx="21">
                  <c:v>8.2621082621082618</c:v>
                </c:pt>
                <c:pt idx="22">
                  <c:v>15.789473684210526</c:v>
                </c:pt>
                <c:pt idx="23">
                  <c:v>11.111111111111111</c:v>
                </c:pt>
                <c:pt idx="24">
                  <c:v>50</c:v>
                </c:pt>
                <c:pt idx="25">
                  <c:v>5.6650246305418719</c:v>
                </c:pt>
                <c:pt idx="26">
                  <c:v>2.3255813953488373</c:v>
                </c:pt>
                <c:pt idx="27">
                  <c:v>2.2727272727272729</c:v>
                </c:pt>
                <c:pt idx="28">
                  <c:v>0</c:v>
                </c:pt>
                <c:pt idx="29">
                  <c:v>7.1428571428571423</c:v>
                </c:pt>
              </c:numCache>
            </c:numRef>
          </c:val>
          <c:extLst>
            <c:ext xmlns:c15="http://schemas.microsoft.com/office/drawing/2012/chart" uri="{02D57815-91ED-43cb-92C2-25804820EDAC}">
              <c15:categoryFilterExceptions>
                <c15:categoryFilterException>
                  <c15:sqref>'Q4(11)属性'!$AU$5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D456-4D14-AE89-63F4DF540E7B}"/>
                      </c:ext>
                    </c:extLst>
                  </c15:dLbl>
                </c15:categoryFilterException>
                <c15:categoryFilterException>
                  <c15:sqref>'Q4(11)属性'!$AU$7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D456-4D14-AE89-63F4DF540E7B}"/>
                      </c:ext>
                    </c:extLst>
                  </c15:dLbl>
                </c15:categoryFilterException>
                <c15:categoryFilterException>
                  <c15:sqref>'Q4(11)属性'!$AU$8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A-D456-4D14-AE89-63F4DF540E7B}"/>
                      </c:ext>
                    </c:extLst>
                  </c15:dLbl>
                </c15:categoryFilterException>
                <c15:categoryFilterException>
                  <c15:sqref>'Q4(11)属性'!$AU$12</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B-D456-4D14-AE89-63F4DF540E7B}"/>
                      </c:ext>
                    </c:extLst>
                  </c15:dLbl>
                </c15:categoryFilterException>
                <c15:categoryFilterException>
                  <c15:sqref>'Q4(11)属性'!$AU$13</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D456-4D14-AE89-63F4DF540E7B}"/>
                      </c:ext>
                    </c:extLst>
                  </c15:dLbl>
                </c15:categoryFilterException>
                <c15:categoryFilterException>
                  <c15:sqref>'Q4(11)属性'!$AU$14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D456-4D14-AE89-63F4DF540E7B}"/>
                      </c:ext>
                    </c:extLst>
                  </c15:dLbl>
                </c15:categoryFilterException>
                <c15:categoryFilterException>
                  <c15:sqref>'Q4(11)属性'!$AU$15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D456-4D14-AE89-63F4DF540E7B}"/>
                      </c:ext>
                    </c:extLst>
                  </c15:dLbl>
                </c15:categoryFilterException>
                <c15:categoryFilterException>
                  <c15:sqref>'Q4(11)属性'!$AU$17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D456-4D14-AE89-63F4DF540E7B}"/>
                      </c:ext>
                    </c:extLst>
                  </c15:dLbl>
                </c15:categoryFilterException>
                <c15:categoryFilterException>
                  <c15:sqref>'Q4(11)属性'!$AU$18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D456-4D14-AE89-63F4DF540E7B}"/>
                      </c:ext>
                    </c:extLst>
                  </c15:dLbl>
                </c15:categoryFilterException>
                <c15:categoryFilterException>
                  <c15:sqref>'Q4(11)属性'!$AU$19</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1-D456-4D14-AE89-63F4DF540E7B}"/>
                      </c:ext>
                    </c:extLst>
                  </c15:dLbl>
                </c15:categoryFilterException>
                <c15:categoryFilterException>
                  <c15:sqref>'Q4(11)属性'!$AU$20</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2-D456-4D14-AE89-63F4DF540E7B}"/>
                      </c:ext>
                    </c:extLst>
                  </c15:dLbl>
                </c15:categoryFilterException>
                <c15:categoryFilterException>
                  <c15:sqref>'Q4(11)属性'!$AU$21</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D456-4D14-AE89-63F4DF540E7B}"/>
                      </c:ext>
                    </c:extLst>
                  </c15:dLbl>
                </c15:categoryFilterException>
              </c15:categoryFilterExceptions>
            </c:ext>
            <c:ext xmlns:c16="http://schemas.microsoft.com/office/drawing/2014/chart" uri="{C3380CC4-5D6E-409C-BE32-E72D297353CC}">
              <c16:uniqueId val="{00000008-193E-4F99-81A1-A0FA650A84AA}"/>
            </c:ext>
          </c:extLst>
        </c:ser>
        <c:ser>
          <c:idx val="13"/>
          <c:order val="4"/>
          <c:tx>
            <c:strRef>
              <c:f>'Q4(11)属性'!$AV$2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193E-4F99-81A1-A0FA650A84AA}"/>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193E-4F99-81A1-A0FA650A84AA}"/>
                </c:ext>
              </c:extLst>
            </c:dLbl>
            <c:dLbl>
              <c:idx val="26"/>
              <c:layout>
                <c:manualLayout>
                  <c:x val="1.5956030039215818E-2"/>
                  <c:y val="-1.695202576707916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5020-4BDE-9B1A-A870CBF89289}"/>
                </c:ext>
              </c:extLst>
            </c:dLbl>
            <c:dLbl>
              <c:idx val="28"/>
              <c:layout>
                <c:manualLayout>
                  <c:x val="7.9780150196079092E-2"/>
                  <c:y val="5.085741210641724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5020-4BDE-9B1A-A870CBF89289}"/>
                </c:ext>
              </c:extLst>
            </c:dLbl>
            <c:spPr>
              <a:solidFill>
                <a:schemeClr val="bg1"/>
              </a:solidFill>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'Q4(11)属性'!$AP$3:$AP$50</c15:sqref>
                  </c15:fullRef>
                </c:ext>
              </c:extLst>
              <c:f>('Q4(11)属性'!$AP$3:$AP$4,'Q4(11)属性'!$AP$23:$AP$50)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'Q4(11)属性'!$AV$3:$AV$50</c15:sqref>
                  </c15:fullRef>
                </c:ext>
              </c:extLst>
              <c:f>('Q4(11)属性'!$AV$3:$AV$4,'Q4(11)属性'!$AV$23:$AV$50)</c:f>
              <c:numCache>
                <c:formatCode>0.0</c:formatCode>
                <c:ptCount val="30"/>
                <c:pt idx="0">
                  <c:v>14.285714285714286</c:v>
                </c:pt>
                <c:pt idx="1">
                  <c:v>8.7291399229781774</c:v>
                </c:pt>
                <c:pt idx="3">
                  <c:v>11.827956989247312</c:v>
                </c:pt>
                <c:pt idx="4">
                  <c:v>7.4125874125874125</c:v>
                </c:pt>
                <c:pt idx="5">
                  <c:v>9.1324200913241995</c:v>
                </c:pt>
                <c:pt idx="6">
                  <c:v>14.285714285714285</c:v>
                </c:pt>
                <c:pt idx="7">
                  <c:v>11.111111111111111</c:v>
                </c:pt>
                <c:pt idx="8">
                  <c:v>6.3492063492063489</c:v>
                </c:pt>
                <c:pt idx="9">
                  <c:v>6.6225165562913908</c:v>
                </c:pt>
                <c:pt idx="10">
                  <c:v>16.216216216216218</c:v>
                </c:pt>
                <c:pt idx="12">
                  <c:v>6.2913907284768218</c:v>
                </c:pt>
                <c:pt idx="13">
                  <c:v>9.9792099792099798</c:v>
                </c:pt>
                <c:pt idx="14">
                  <c:v>7.3569482288828345</c:v>
                </c:pt>
                <c:pt idx="15">
                  <c:v>9.7791798107255516</c:v>
                </c:pt>
                <c:pt idx="16">
                  <c:v>13.043478260869565</c:v>
                </c:pt>
                <c:pt idx="17">
                  <c:v>11.111111111111111</c:v>
                </c:pt>
                <c:pt idx="18">
                  <c:v>0</c:v>
                </c:pt>
                <c:pt idx="20">
                  <c:v>12.37785016286645</c:v>
                </c:pt>
                <c:pt idx="21">
                  <c:v>5.4131054131054128</c:v>
                </c:pt>
                <c:pt idx="22">
                  <c:v>21.052631578947366</c:v>
                </c:pt>
                <c:pt idx="23">
                  <c:v>8.8888888888888893</c:v>
                </c:pt>
                <c:pt idx="24">
                  <c:v>0</c:v>
                </c:pt>
                <c:pt idx="25">
                  <c:v>5.9113300492610836</c:v>
                </c:pt>
                <c:pt idx="26">
                  <c:v>0</c:v>
                </c:pt>
                <c:pt idx="27">
                  <c:v>13.636363636363635</c:v>
                </c:pt>
                <c:pt idx="28">
                  <c:v>0</c:v>
                </c:pt>
                <c:pt idx="29">
                  <c:v>10.714285714285714</c:v>
                </c:pt>
              </c:numCache>
            </c:numRef>
          </c:val>
          <c:extLst>
            <c:ext xmlns:c15="http://schemas.microsoft.com/office/drawing/2012/chart" uri="{02D57815-91ED-43cb-92C2-25804820EDAC}">
              <c15:categoryFilterExceptions>
                <c15:categoryFilterException>
                  <c15:sqref>'Q4(11)属性'!$AV$5</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4-D456-4D14-AE89-63F4DF540E7B}"/>
                      </c:ext>
                    </c:extLst>
                  </c15:dLbl>
                </c15:categoryFilterException>
                <c15:categoryFilterException>
                  <c15:sqref>'Q4(11)属性'!$AV$6</c15:sqref>
                  <c15:dLbl>
                    <c:idx val="1"/>
                    <c:layout>
                      <c:manualLayout>
                        <c:x val="1.831044527673741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5-D456-4D14-AE89-63F4DF540E7B}"/>
                      </c:ext>
                    </c:extLst>
                  </c15:dLbl>
                </c15:categoryFilterException>
                <c15:categoryFilterException>
                  <c15:sqref>'Q4(11)属性'!$AV$7</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6-D456-4D14-AE89-63F4DF540E7B}"/>
                      </c:ext>
                    </c:extLst>
                  </c15:dLbl>
                </c15:categoryFilterException>
                <c15:categoryFilterException>
                  <c15:sqref>'Q4(11)属性'!$AV$8</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7-D456-4D14-AE89-63F4DF540E7B}"/>
                      </c:ext>
                    </c:extLst>
                  </c15:dLbl>
                </c15:categoryFilterException>
                <c15:categoryFilterException>
                  <c15:sqref>'Q4(11)属性'!$AV$9</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8-D456-4D14-AE89-63F4DF540E7B}"/>
                      </c:ext>
                    </c:extLst>
                  </c15:dLbl>
                </c15:categoryFilterException>
                <c15:categoryFilterException>
                  <c15:sqref>'Q4(11)属性'!$AV$10</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9-D456-4D14-AE89-63F4DF540E7B}"/>
                      </c:ext>
                    </c:extLst>
                  </c15:dLbl>
                </c15:categoryFilterException>
                <c15:categoryFilterException>
                  <c15:sqref>'Q4(11)属性'!$AV$11</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A-D456-4D14-AE89-63F4DF540E7B}"/>
                      </c:ext>
                    </c:extLst>
                  </c15:dLbl>
                </c15:categoryFilterException>
                <c15:categoryFilterException>
                  <c15:sqref>'Q4(11)属性'!$AV$12</c15:sqref>
                  <c15:dLbl>
                    <c:idx val="1"/>
                    <c:layout>
                      <c:manualLayout>
                        <c:x val="1.664585934248855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B-D456-4D14-AE89-63F4DF540E7B}"/>
                      </c:ext>
                    </c:extLst>
                  </c15:dLbl>
                </c15:categoryFilterException>
                <c15:categoryFilterException>
                  <c15:sqref>'Q4(11)属性'!$AV$13</c15:sqref>
                  <c15:dLbl>
                    <c:idx val="1"/>
                    <c:layout>
                      <c:manualLayout>
                        <c:x val="1.8310445276737534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C-D456-4D14-AE89-63F4DF540E7B}"/>
                      </c:ext>
                    </c:extLst>
                  </c15:dLbl>
                </c15:categoryFilterException>
                <c15:categoryFilterException>
                  <c15:sqref>'Q4(11)属性'!$AV$14</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D-D456-4D14-AE89-63F4DF540E7B}"/>
                      </c:ext>
                    </c:extLst>
                  </c15:dLbl>
                </c15:categoryFilterException>
                <c15:categoryFilterException>
                  <c15:sqref>'Q4(11)属性'!$AV$15</c15:sqref>
                  <c15:dLbl>
                    <c:idx val="1"/>
                    <c:layout>
                      <c:manualLayout>
                        <c:x val="2.496878901373271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E-D456-4D14-AE89-63F4DF540E7B}"/>
                      </c:ext>
                    </c:extLst>
                  </c15:dLbl>
                </c15:categoryFilterException>
                <c15:categoryFilterException>
                  <c15:sqref>'Q4(11)属性'!$AV$17</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F-D456-4D14-AE89-63F4DF540E7B}"/>
                      </c:ext>
                    </c:extLst>
                  </c15:dLbl>
                </c15:categoryFilterException>
                <c15:categoryFilterException>
                  <c15:sqref>'Q4(11)属性'!$AV$18</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0-D456-4D14-AE89-63F4DF540E7B}"/>
                      </c:ext>
                    </c:extLst>
                  </c15:dLbl>
                </c15:categoryFilterException>
                <c15:categoryFilterException>
                  <c15:sqref>'Q4(11)属性'!$AV$19</c15:sqref>
                  <c15:dLbl>
                    <c:idx val="1"/>
                    <c:layout>
                      <c:manualLayout>
                        <c:x val="1.83103142069788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1-D456-4D14-AE89-63F4DF540E7B}"/>
                      </c:ext>
                    </c:extLst>
                  </c15:dLbl>
                </c15:categoryFilterException>
                <c15:categoryFilterException>
                  <c15:sqref>'Q4(11)属性'!$AV$20</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2-D456-4D14-AE89-63F4DF540E7B}"/>
                      </c:ext>
                    </c:extLst>
                  </c15:dLbl>
                </c15:categoryFilterException>
                <c15:categoryFilterException>
                  <c15:sqref>'Q4(11)属性'!$AV$21</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3-D456-4D14-AE89-63F4DF540E7B}"/>
                      </c:ext>
                    </c:extLst>
                  </c15:dLbl>
                </c15:categoryFilterException>
              </c15:categoryFilterExceptions>
            </c:ext>
            <c:ext xmlns:c16="http://schemas.microsoft.com/office/drawing/2014/chart" uri="{C3380CC4-5D6E-409C-BE32-E72D297353CC}">
              <c16:uniqueId val="{0000000B-193E-4F99-81A1-A0FA650A84AA}"/>
            </c:ext>
          </c:extLst>
        </c:ser>
        <c:ser>
          <c:idx val="0"/>
          <c:order val="5"/>
          <c:tx>
            <c:strRef>
              <c:f>'Q4(11)属性'!$AW$2</c:f>
              <c:strCache>
                <c:ptCount val="1"/>
                <c:pt idx="0">
                  <c:v>わからない</c:v>
                </c:pt>
              </c:strCache>
            </c:strRef>
          </c:tx>
          <c:spPr>
            <a:pattFill prst="dotGrid">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193E-4F99-81A1-A0FA650A84AA}"/>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'Q4(11)属性'!$AP$3:$AP$50</c15:sqref>
                  </c15:fullRef>
                </c:ext>
              </c:extLst>
              <c:f>('Q4(11)属性'!$AP$3:$AP$4,'Q4(11)属性'!$AP$23:$AP$50)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'Q4(11)属性'!$AW$3:$AW$50</c15:sqref>
                  </c15:fullRef>
                </c:ext>
              </c:extLst>
              <c:f>('Q4(11)属性'!$AW$3:$AW$4,'Q4(11)属性'!$AW$23:$AW$50)</c:f>
              <c:numCache>
                <c:formatCode>0.0</c:formatCode>
                <c:ptCount val="30"/>
                <c:pt idx="0">
                  <c:v>14.285714285714286</c:v>
                </c:pt>
                <c:pt idx="1">
                  <c:v>41.206675224646986</c:v>
                </c:pt>
                <c:pt idx="3">
                  <c:v>42.473118279569896</c:v>
                </c:pt>
                <c:pt idx="4">
                  <c:v>44.475524475524473</c:v>
                </c:pt>
                <c:pt idx="5">
                  <c:v>42.465753424657535</c:v>
                </c:pt>
                <c:pt idx="6">
                  <c:v>28.571428571428569</c:v>
                </c:pt>
                <c:pt idx="7">
                  <c:v>35.555555555555557</c:v>
                </c:pt>
                <c:pt idx="8">
                  <c:v>38.095238095238095</c:v>
                </c:pt>
                <c:pt idx="9">
                  <c:v>31.788079470198678</c:v>
                </c:pt>
                <c:pt idx="10">
                  <c:v>37.837837837837839</c:v>
                </c:pt>
                <c:pt idx="12">
                  <c:v>49.337748344370866</c:v>
                </c:pt>
                <c:pt idx="13">
                  <c:v>37.837837837837839</c:v>
                </c:pt>
                <c:pt idx="14">
                  <c:v>43.051771117166211</c:v>
                </c:pt>
                <c:pt idx="15">
                  <c:v>37.223974763406943</c:v>
                </c:pt>
                <c:pt idx="16">
                  <c:v>39.130434782608695</c:v>
                </c:pt>
                <c:pt idx="17">
                  <c:v>38.888888888888893</c:v>
                </c:pt>
                <c:pt idx="18">
                  <c:v>25</c:v>
                </c:pt>
                <c:pt idx="20">
                  <c:v>32.410423452768725</c:v>
                </c:pt>
                <c:pt idx="21">
                  <c:v>41.310541310541311</c:v>
                </c:pt>
                <c:pt idx="22">
                  <c:v>15.789473684210526</c:v>
                </c:pt>
                <c:pt idx="23">
                  <c:v>46.666666666666664</c:v>
                </c:pt>
                <c:pt idx="24">
                  <c:v>16.666666666666664</c:v>
                </c:pt>
                <c:pt idx="25">
                  <c:v>53.201970443349758</c:v>
                </c:pt>
                <c:pt idx="26">
                  <c:v>37.209302325581397</c:v>
                </c:pt>
                <c:pt idx="27">
                  <c:v>59.090909090909093</c:v>
                </c:pt>
                <c:pt idx="28">
                  <c:v>100</c:v>
                </c:pt>
                <c:pt idx="29">
                  <c:v>46.428571428571431</c:v>
                </c:pt>
              </c:numCache>
            </c:numRef>
          </c:val>
          <c:extLst>
            <c:ext xmlns:c16="http://schemas.microsoft.com/office/drawing/2014/chart" uri="{C3380CC4-5D6E-409C-BE32-E72D297353CC}">
              <c16:uniqueId val="{0000000D-193E-4F99-81A1-A0FA650A84AA}"/>
            </c:ext>
          </c:extLst>
        </c:ser>
        <c:ser>
          <c:idx val="5"/>
          <c:order val="6"/>
          <c:tx>
            <c:strRef>
              <c:f>'Q4(11)属性'!$AX$2</c:f>
              <c:strCache>
                <c:ptCount val="1"/>
                <c:pt idx="0">
                  <c:v>無回答</c:v>
                </c:pt>
              </c:strCache>
            </c:strRef>
          </c:tx>
          <c:spPr>
            <a:solidFill>
              <a:schemeClr val="bg1"/>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E-193E-4F99-81A1-A0FA650A84AA}"/>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'Q4(11)属性'!$AP$3:$AP$50</c15:sqref>
                  </c15:fullRef>
                </c:ext>
              </c:extLst>
              <c:f>('Q4(11)属性'!$AP$3:$AP$4,'Q4(11)属性'!$AP$23:$AP$50)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'Q4(11)属性'!$AX$3:$AX$50</c15:sqref>
                  </c15:fullRef>
                </c:ext>
              </c:extLst>
              <c:f>('Q4(11)属性'!$AX$3:$AX$4,'Q4(11)属性'!$AX$23:$AX$50)</c:f>
              <c:numCache>
                <c:formatCode>0.0</c:formatCode>
                <c:ptCount val="30"/>
                <c:pt idx="0">
                  <c:v>14.285714285714286</c:v>
                </c:pt>
                <c:pt idx="1">
                  <c:v>0.25673940949935814</c:v>
                </c:pt>
                <c:pt idx="3">
                  <c:v>0.53763440860215062</c:v>
                </c:pt>
                <c:pt idx="4">
                  <c:v>0.13986013986013987</c:v>
                </c:pt>
                <c:pt idx="5">
                  <c:v>0.45662100456621002</c:v>
                </c:pt>
                <c:pt idx="6">
                  <c:v>0</c:v>
                </c:pt>
                <c:pt idx="7">
                  <c:v>0</c:v>
                </c:pt>
                <c:pt idx="8">
                  <c:v>0</c:v>
                </c:pt>
                <c:pt idx="9">
                  <c:v>0.66225165562913912</c:v>
                </c:pt>
                <c:pt idx="10">
                  <c:v>0</c:v>
                </c:pt>
                <c:pt idx="12">
                  <c:v>0.33112582781456956</c:v>
                </c:pt>
                <c:pt idx="13">
                  <c:v>0.20790020790020791</c:v>
                </c:pt>
                <c:pt idx="14">
                  <c:v>0.27247956403269752</c:v>
                </c:pt>
                <c:pt idx="15">
                  <c:v>0.31545741324921134</c:v>
                </c:pt>
                <c:pt idx="16">
                  <c:v>0</c:v>
                </c:pt>
                <c:pt idx="17">
                  <c:v>0</c:v>
                </c:pt>
                <c:pt idx="18">
                  <c:v>0</c:v>
                </c:pt>
                <c:pt idx="20">
                  <c:v>0.32573289902280134</c:v>
                </c:pt>
                <c:pt idx="21">
                  <c:v>0.28490028490028491</c:v>
                </c:pt>
                <c:pt idx="22">
                  <c:v>0</c:v>
                </c:pt>
                <c:pt idx="23">
                  <c:v>0</c:v>
                </c:pt>
                <c:pt idx="24">
                  <c:v>0</c:v>
                </c:pt>
                <c:pt idx="25">
                  <c:v>0.24630541871921183</c:v>
                </c:pt>
                <c:pt idx="26">
                  <c:v>0</c:v>
                </c:pt>
                <c:pt idx="27">
                  <c:v>0</c:v>
                </c:pt>
                <c:pt idx="28">
                  <c:v>0</c:v>
                </c:pt>
                <c:pt idx="29">
                  <c:v>0</c:v>
                </c:pt>
              </c:numCache>
            </c:numRef>
          </c:val>
          <c:extLst>
            <c:ext xmlns:c16="http://schemas.microsoft.com/office/drawing/2014/chart" uri="{C3380CC4-5D6E-409C-BE32-E72D297353CC}">
              <c16:uniqueId val="{0000000F-193E-4F99-81A1-A0FA650A84AA}"/>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3290210450069928"/>
          <c:h val="0.88988786131199427"/>
        </c:manualLayout>
      </c:layout>
      <c:barChart>
        <c:barDir val="bar"/>
        <c:grouping val="stacked"/>
        <c:varyColors val="0"/>
        <c:ser>
          <c:idx val="1"/>
          <c:order val="0"/>
          <c:tx>
            <c:strRef>
              <c:f>'Q4(11)比較'!$AR$2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3330-4EC3-9BD6-719469B03AD4}"/>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3330-4EC3-9BD6-719469B03AD4}"/>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3330-4EC3-9BD6-719469B03AD4}"/>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3330-4EC3-9BD6-719469B03AD4}"/>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3330-4EC3-9BD6-719469B03AD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'Q4(11)比較'!$AP$3:$AP$5</c:f>
              <c:strCache>
                <c:ptCount val="3"/>
                <c:pt idx="0">
                  <c:v>凡例</c:v>
                </c:pt>
                <c:pt idx="1">
                  <c:v>(1,558)</c:v>
                </c:pt>
                <c:pt idx="2">
                  <c:v>(2,232)</c:v>
                </c:pt>
              </c:strCache>
            </c:strRef>
          </c:cat>
          <c:val>
            <c:numRef>
              <c:f>'Q4(11)比較'!$AR$3:$AR$5</c:f>
              <c:numCache>
                <c:formatCode>0.0</c:formatCode>
                <c:ptCount val="3"/>
                <c:pt idx="0">
                  <c:v>14.285714285714286</c:v>
                </c:pt>
                <c:pt idx="1">
                  <c:v>3.8510911424903727</c:v>
                </c:pt>
                <c:pt idx="2">
                  <c:v>4.2</c:v>
                </c:pt>
              </c:numCache>
            </c:numRef>
          </c:val>
          <c:extLst>
            <c:ext xmlns:c16="http://schemas.microsoft.com/office/drawing/2014/chart" uri="{C3380CC4-5D6E-409C-BE32-E72D297353CC}">
              <c16:uniqueId val="{00000005-3330-4EC3-9BD6-719469B03AD4}"/>
            </c:ext>
          </c:extLst>
        </c:ser>
        <c:ser>
          <c:idx val="2"/>
          <c:order val="1"/>
          <c:tx>
            <c:strRef>
              <c:f>'Q4(11)比較'!$AS$2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3330-4EC3-9BD6-719469B03AD4}"/>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3330-4EC3-9BD6-719469B03AD4}"/>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3330-4EC3-9BD6-719469B03AD4}"/>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3330-4EC3-9BD6-719469B03AD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'Q4(11)比較'!$AP$3:$AP$5</c:f>
              <c:strCache>
                <c:ptCount val="3"/>
                <c:pt idx="0">
                  <c:v>凡例</c:v>
                </c:pt>
                <c:pt idx="1">
                  <c:v>(1,558)</c:v>
                </c:pt>
                <c:pt idx="2">
                  <c:v>(2,232)</c:v>
                </c:pt>
              </c:strCache>
            </c:strRef>
          </c:cat>
          <c:val>
            <c:numRef>
              <c:f>'Q4(11)比較'!$AS$3:$AS$5</c:f>
              <c:numCache>
                <c:formatCode>0.0</c:formatCode>
                <c:ptCount val="3"/>
                <c:pt idx="0">
                  <c:v>14.285714285714286</c:v>
                </c:pt>
                <c:pt idx="1">
                  <c:v>12.901155327342748</c:v>
                </c:pt>
                <c:pt idx="2">
                  <c:v>14.5</c:v>
                </c:pt>
              </c:numCache>
            </c:numRef>
          </c:val>
          <c:extLst>
            <c:ext xmlns:c16="http://schemas.microsoft.com/office/drawing/2014/chart" uri="{C3380CC4-5D6E-409C-BE32-E72D297353CC}">
              <c16:uniqueId val="{0000000A-3330-4EC3-9BD6-719469B03AD4}"/>
            </c:ext>
          </c:extLst>
        </c:ser>
        <c:ser>
          <c:idx val="3"/>
          <c:order val="2"/>
          <c:tx>
            <c:strRef>
              <c:f>'Q4(11)比較'!$AT$2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3330-4EC3-9BD6-719469B03AD4}"/>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3330-4EC3-9BD6-719469B03AD4}"/>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3330-4EC3-9BD6-719469B03AD4}"/>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3330-4EC3-9BD6-719469B03AD4}"/>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3330-4EC3-9BD6-719469B03AD4}"/>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3330-4EC3-9BD6-719469B03AD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'Q4(11)比較'!$AP$3:$AP$5</c:f>
              <c:strCache>
                <c:ptCount val="3"/>
                <c:pt idx="0">
                  <c:v>凡例</c:v>
                </c:pt>
                <c:pt idx="1">
                  <c:v>(1,558)</c:v>
                </c:pt>
                <c:pt idx="2">
                  <c:v>(2,232)</c:v>
                </c:pt>
              </c:strCache>
            </c:strRef>
          </c:cat>
          <c:val>
            <c:numRef>
              <c:f>'Q4(11)比較'!$AT$3:$AT$5</c:f>
              <c:numCache>
                <c:formatCode>0.0</c:formatCode>
                <c:ptCount val="3"/>
                <c:pt idx="0">
                  <c:v>14.285714285714286</c:v>
                </c:pt>
                <c:pt idx="1">
                  <c:v>25.032092426187418</c:v>
                </c:pt>
                <c:pt idx="2">
                  <c:v>27.7</c:v>
                </c:pt>
              </c:numCache>
            </c:numRef>
          </c:val>
          <c:extLst>
            <c:ext xmlns:c16="http://schemas.microsoft.com/office/drawing/2014/chart" uri="{C3380CC4-5D6E-409C-BE32-E72D297353CC}">
              <c16:uniqueId val="{00000011-3330-4EC3-9BD6-719469B03AD4}"/>
            </c:ext>
          </c:extLst>
        </c:ser>
        <c:ser>
          <c:idx val="4"/>
          <c:order val="3"/>
          <c:tx>
            <c:strRef>
              <c:f>'Q4(11)比較'!$AU$2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3330-4EC3-9BD6-719469B03AD4}"/>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3330-4EC3-9BD6-719469B03AD4}"/>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3330-4EC3-9BD6-719469B03AD4}"/>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3330-4EC3-9BD6-719469B03AD4}"/>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3330-4EC3-9BD6-719469B03AD4}"/>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3330-4EC3-9BD6-719469B03AD4}"/>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3330-4EC3-9BD6-719469B03AD4}"/>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3330-4EC3-9BD6-719469B03AD4}"/>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3330-4EC3-9BD6-719469B03AD4}"/>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3330-4EC3-9BD6-719469B03AD4}"/>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3330-4EC3-9BD6-719469B03AD4}"/>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3330-4EC3-9BD6-719469B03AD4}"/>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3330-4EC3-9BD6-719469B03AD4}"/>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3330-4EC3-9BD6-719469B03AD4}"/>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3330-4EC3-9BD6-719469B03AD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'Q4(11)比較'!$AP$3:$AP$5</c:f>
              <c:strCache>
                <c:ptCount val="3"/>
                <c:pt idx="0">
                  <c:v>凡例</c:v>
                </c:pt>
                <c:pt idx="1">
                  <c:v>(1,558)</c:v>
                </c:pt>
                <c:pt idx="2">
                  <c:v>(2,232)</c:v>
                </c:pt>
              </c:strCache>
            </c:strRef>
          </c:cat>
          <c:val>
            <c:numRef>
              <c:f>'Q4(11)比較'!$AU$3:$AU$5</c:f>
              <c:numCache>
                <c:formatCode>0.0</c:formatCode>
                <c:ptCount val="3"/>
                <c:pt idx="0">
                  <c:v>14.285714285714286</c:v>
                </c:pt>
                <c:pt idx="1">
                  <c:v>8.0231065468549421</c:v>
                </c:pt>
                <c:pt idx="2">
                  <c:v>5.6</c:v>
                </c:pt>
              </c:numCache>
            </c:numRef>
          </c:val>
          <c:extLst>
            <c:ext xmlns:c16="http://schemas.microsoft.com/office/drawing/2014/chart" uri="{C3380CC4-5D6E-409C-BE32-E72D297353CC}">
              <c16:uniqueId val="{00000021-3330-4EC3-9BD6-719469B03AD4}"/>
            </c:ext>
          </c:extLst>
        </c:ser>
        <c:ser>
          <c:idx val="13"/>
          <c:order val="4"/>
          <c:tx>
            <c:strRef>
              <c:f>'Q4(11)比較'!$AV$2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3330-4EC3-9BD6-719469B03AD4}"/>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3-3330-4EC3-9BD6-719469B03AD4}"/>
                </c:ext>
              </c:extLst>
            </c:dLbl>
            <c:dLbl>
              <c:idx val="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4-3330-4EC3-9BD6-719469B03AD4}"/>
                </c:ext>
              </c:extLst>
            </c:dLbl>
            <c:dLbl>
              <c:idx val="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5-3330-4EC3-9BD6-719469B03AD4}"/>
                </c:ext>
              </c:extLst>
            </c:dLbl>
            <c:dLbl>
              <c:idx val="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6-3330-4EC3-9BD6-719469B03AD4}"/>
                </c:ext>
              </c:extLst>
            </c:dLbl>
            <c:dLbl>
              <c:idx val="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7-3330-4EC3-9BD6-719469B03AD4}"/>
                </c:ext>
              </c:extLst>
            </c:dLbl>
            <c:dLbl>
              <c:idx val="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8-3330-4EC3-9BD6-719469B03AD4}"/>
                </c:ext>
              </c:extLst>
            </c:dLbl>
            <c:dLbl>
              <c:idx val="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9-3330-4EC3-9BD6-719469B03AD4}"/>
                </c:ext>
              </c:extLst>
            </c:dLbl>
            <c:dLbl>
              <c:idx val="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A-3330-4EC3-9BD6-719469B03AD4}"/>
                </c:ext>
              </c:extLst>
            </c:dLbl>
            <c:dLbl>
              <c:idx val="9"/>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B-3330-4EC3-9BD6-719469B03AD4}"/>
                </c:ext>
              </c:extLst>
            </c:dLbl>
            <c:dLbl>
              <c:idx val="10"/>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C-3330-4EC3-9BD6-719469B03AD4}"/>
                </c:ext>
              </c:extLst>
            </c:dLbl>
            <c:dLbl>
              <c:idx val="1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D-3330-4EC3-9BD6-719469B03AD4}"/>
                </c:ext>
              </c:extLst>
            </c:dLbl>
            <c:dLbl>
              <c:idx val="1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E-3330-4EC3-9BD6-719469B03AD4}"/>
                </c:ext>
              </c:extLst>
            </c:dLbl>
            <c:dLbl>
              <c:idx val="1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F-3330-4EC3-9BD6-719469B03AD4}"/>
                </c:ext>
              </c:extLst>
            </c:dLbl>
            <c:dLbl>
              <c:idx val="1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0-3330-4EC3-9BD6-719469B03AD4}"/>
                </c:ext>
              </c:extLst>
            </c:dLbl>
            <c:dLbl>
              <c:idx val="1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1-3330-4EC3-9BD6-719469B03AD4}"/>
                </c:ext>
              </c:extLst>
            </c:dLbl>
            <c:dLbl>
              <c:idx val="1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2-3330-4EC3-9BD6-719469B03AD4}"/>
                </c:ext>
              </c:extLst>
            </c:dLbl>
            <c:dLbl>
              <c:idx val="1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3-3330-4EC3-9BD6-719469B03AD4}"/>
                </c:ext>
              </c:extLst>
            </c:dLbl>
            <c:dLbl>
              <c:idx val="1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4-3330-4EC3-9BD6-719469B03AD4}"/>
                </c:ext>
              </c:extLst>
            </c:dLbl>
            <c:spPr>
              <a:solidFill>
                <a:schemeClr val="bg1"/>
              </a:solidFill>
            </c:sp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'Q4(11)比較'!$AP$3:$AP$5</c:f>
              <c:strCache>
                <c:ptCount val="3"/>
                <c:pt idx="0">
                  <c:v>凡例</c:v>
                </c:pt>
                <c:pt idx="1">
                  <c:v>(1,558)</c:v>
                </c:pt>
                <c:pt idx="2">
                  <c:v>(2,232)</c:v>
                </c:pt>
              </c:strCache>
            </c:strRef>
          </c:cat>
          <c:val>
            <c:numRef>
              <c:f>'Q4(11)比較'!$AV$3:$AV$5</c:f>
              <c:numCache>
                <c:formatCode>0.0</c:formatCode>
                <c:ptCount val="3"/>
                <c:pt idx="0">
                  <c:v>14.285714285714286</c:v>
                </c:pt>
                <c:pt idx="1">
                  <c:v>8.7291399229781774</c:v>
                </c:pt>
                <c:pt idx="2">
                  <c:v>5.9</c:v>
                </c:pt>
              </c:numCache>
            </c:numRef>
          </c:val>
          <c:extLst>
            <c:ext xmlns:c16="http://schemas.microsoft.com/office/drawing/2014/chart" uri="{C3380CC4-5D6E-409C-BE32-E72D297353CC}">
              <c16:uniqueId val="{00000035-3330-4EC3-9BD6-719469B03AD4}"/>
            </c:ext>
          </c:extLst>
        </c:ser>
        <c:ser>
          <c:idx val="0"/>
          <c:order val="5"/>
          <c:tx>
            <c:strRef>
              <c:f>'Q4(11)比較'!$AW$2</c:f>
              <c:strCache>
                <c:ptCount val="1"/>
                <c:pt idx="0">
                  <c:v>わからない</c:v>
                </c:pt>
              </c:strCache>
            </c:strRef>
          </c:tx>
          <c:spPr>
            <a:pattFill prst="dotGrid">
              <a:fgClr>
                <a:schemeClr val="tx1"/>
              </a:fgClr>
              <a:bgClr>
                <a:schemeClr val="bg1"/>
              </a:bgClr>
            </a:patt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6-3330-4EC3-9BD6-719469B03AD4}"/>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'Q4(11)比較'!$AP$3:$AP$5</c:f>
              <c:strCache>
                <c:ptCount val="3"/>
                <c:pt idx="0">
                  <c:v>凡例</c:v>
                </c:pt>
                <c:pt idx="1">
                  <c:v>(1,558)</c:v>
                </c:pt>
                <c:pt idx="2">
                  <c:v>(2,232)</c:v>
                </c:pt>
              </c:strCache>
            </c:strRef>
          </c:cat>
          <c:val>
            <c:numRef>
              <c:f>'Q4(11)比較'!$AW$3:$AW$5</c:f>
              <c:numCache>
                <c:formatCode>0.0</c:formatCode>
                <c:ptCount val="3"/>
                <c:pt idx="0">
                  <c:v>14.285714285714286</c:v>
                </c:pt>
                <c:pt idx="1">
                  <c:v>41.206675224646986</c:v>
                </c:pt>
                <c:pt idx="2">
                  <c:v>38.299999999999997</c:v>
                </c:pt>
              </c:numCache>
            </c:numRef>
          </c:val>
          <c:extLst>
            <c:ext xmlns:c16="http://schemas.microsoft.com/office/drawing/2014/chart" uri="{C3380CC4-5D6E-409C-BE32-E72D297353CC}">
              <c16:uniqueId val="{00000037-3330-4EC3-9BD6-719469B03AD4}"/>
            </c:ext>
          </c:extLst>
        </c:ser>
        <c:ser>
          <c:idx val="5"/>
          <c:order val="6"/>
          <c:tx>
            <c:strRef>
              <c:f>'Q4(11)比較'!$AX$2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8-3330-4EC3-9BD6-719469B03AD4}"/>
                </c:ext>
              </c:extLst>
            </c:dLbl>
            <c:dLbl>
              <c:idx val="2"/>
              <c:layout>
                <c:manualLayout>
                  <c:x val="2.6836420123442513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9-3330-4EC3-9BD6-719469B03AD4}"/>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'Q4(11)比較'!$AP$3:$AP$5</c:f>
              <c:strCache>
                <c:ptCount val="3"/>
                <c:pt idx="0">
                  <c:v>凡例</c:v>
                </c:pt>
                <c:pt idx="1">
                  <c:v>(1,558)</c:v>
                </c:pt>
                <c:pt idx="2">
                  <c:v>(2,232)</c:v>
                </c:pt>
              </c:strCache>
            </c:strRef>
          </c:cat>
          <c:val>
            <c:numRef>
              <c:f>'Q4(11)比較'!$AX$3:$AX$5</c:f>
              <c:numCache>
                <c:formatCode>0.0</c:formatCode>
                <c:ptCount val="3"/>
                <c:pt idx="0">
                  <c:v>14.285714285714286</c:v>
                </c:pt>
                <c:pt idx="1">
                  <c:v>0.25673940949935814</c:v>
                </c:pt>
                <c:pt idx="2">
                  <c:v>3.8</c:v>
                </c:pt>
              </c:numCache>
            </c:numRef>
          </c:val>
          <c:extLst>
            <c:ext xmlns:c16="http://schemas.microsoft.com/office/drawing/2014/chart" uri="{C3380CC4-5D6E-409C-BE32-E72D297353CC}">
              <c16:uniqueId val="{0000003A-3330-4EC3-9BD6-719469B03AD4}"/>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4809027777777777E-2"/>
          <c:y val="2.7998236331569663E-2"/>
          <c:w val="0.8059722222222222"/>
          <c:h val="0.9490941157607824"/>
        </c:manualLayout>
      </c:layout>
      <c:barChart>
        <c:barDir val="bar"/>
        <c:grouping val="percentStacked"/>
        <c:varyColors val="0"/>
        <c:ser>
          <c:idx val="0"/>
          <c:order val="0"/>
          <c:tx>
            <c:strRef>
              <c:f>'Q4(12)属性'!$AR$2</c:f>
              <c:strCache>
                <c:ptCount val="1"/>
                <c:pt idx="0">
                  <c:v>よく取り組んで
いると思う</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0A17-42E1-92C7-C568E680F1B6}"/>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'Q4(12)属性'!$AP$3:$AP$22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'Q4(12)属性'!$AR$3:$AR$22</c:f>
              <c:numCache>
                <c:formatCode>0.0</c:formatCode>
                <c:ptCount val="20"/>
                <c:pt idx="0">
                  <c:v>14.285714285714286</c:v>
                </c:pt>
                <c:pt idx="1">
                  <c:v>6.9961489088575091</c:v>
                </c:pt>
                <c:pt idx="3">
                  <c:v>6.5433854907539111</c:v>
                </c:pt>
                <c:pt idx="4">
                  <c:v>7.2941176470588234</c:v>
                </c:pt>
                <c:pt idx="6">
                  <c:v>11.538461538461538</c:v>
                </c:pt>
                <c:pt idx="7">
                  <c:v>5.4794520547945202</c:v>
                </c:pt>
                <c:pt idx="8">
                  <c:v>10.548523206751055</c:v>
                </c:pt>
                <c:pt idx="9">
                  <c:v>6.4327485380116958</c:v>
                </c:pt>
                <c:pt idx="10">
                  <c:v>6.0109289617486334</c:v>
                </c:pt>
                <c:pt idx="11">
                  <c:v>6.8292682926829276</c:v>
                </c:pt>
                <c:pt idx="12">
                  <c:v>5.8823529411764701</c:v>
                </c:pt>
                <c:pt idx="13">
                  <c:v>7.5757575757575761</c:v>
                </c:pt>
                <c:pt idx="15">
                  <c:v>6.7829457364341081</c:v>
                </c:pt>
                <c:pt idx="16">
                  <c:v>6.5217391304347823</c:v>
                </c:pt>
                <c:pt idx="17">
                  <c:v>6.4606741573033712</c:v>
                </c:pt>
                <c:pt idx="18">
                  <c:v>7.4509803921568629</c:v>
                </c:pt>
                <c:pt idx="19">
                  <c:v>8.0402010050251249</c:v>
                </c:pt>
              </c:numCache>
            </c:numRef>
          </c:val>
          <c:extLst>
            <c:ext xmlns:c16="http://schemas.microsoft.com/office/drawing/2014/chart" uri="{C3380CC4-5D6E-409C-BE32-E72D297353CC}">
              <c16:uniqueId val="{00000001-0A17-42E1-92C7-C568E680F1B6}"/>
            </c:ext>
          </c:extLst>
        </c:ser>
        <c:ser>
          <c:idx val="1"/>
          <c:order val="1"/>
          <c:tx>
            <c:strRef>
              <c:f>'Q4(12)属性'!$AS$2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0A17-42E1-92C7-C568E680F1B6}"/>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'Q4(12)属性'!$AP$3:$AP$22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'Q4(12)属性'!$AS$3:$AS$22</c:f>
              <c:numCache>
                <c:formatCode>0.0</c:formatCode>
                <c:ptCount val="20"/>
                <c:pt idx="0">
                  <c:v>14.285714285714286</c:v>
                </c:pt>
                <c:pt idx="1">
                  <c:v>20.73170731707317</c:v>
                </c:pt>
                <c:pt idx="3">
                  <c:v>20.341394025604551</c:v>
                </c:pt>
                <c:pt idx="4">
                  <c:v>21.058823529411764</c:v>
                </c:pt>
                <c:pt idx="6">
                  <c:v>11.538461538461538</c:v>
                </c:pt>
                <c:pt idx="7">
                  <c:v>17.123287671232877</c:v>
                </c:pt>
                <c:pt idx="8">
                  <c:v>21.09704641350211</c:v>
                </c:pt>
                <c:pt idx="9">
                  <c:v>21.345029239766081</c:v>
                </c:pt>
                <c:pt idx="10">
                  <c:v>19.94535519125683</c:v>
                </c:pt>
                <c:pt idx="11">
                  <c:v>19.512195121951219</c:v>
                </c:pt>
                <c:pt idx="12">
                  <c:v>24.117647058823529</c:v>
                </c:pt>
                <c:pt idx="13">
                  <c:v>27.27272727272727</c:v>
                </c:pt>
                <c:pt idx="15">
                  <c:v>17.054263565891471</c:v>
                </c:pt>
                <c:pt idx="16">
                  <c:v>18.695652173913043</c:v>
                </c:pt>
                <c:pt idx="17">
                  <c:v>25.280898876404496</c:v>
                </c:pt>
                <c:pt idx="18">
                  <c:v>21.568627450980394</c:v>
                </c:pt>
                <c:pt idx="19">
                  <c:v>23.618090452261306</c:v>
                </c:pt>
              </c:numCache>
            </c:numRef>
          </c:val>
          <c:extLst>
            <c:ext xmlns:c16="http://schemas.microsoft.com/office/drawing/2014/chart" uri="{C3380CC4-5D6E-409C-BE32-E72D297353CC}">
              <c16:uniqueId val="{00000003-0A17-42E1-92C7-C568E680F1B6}"/>
            </c:ext>
          </c:extLst>
        </c:ser>
        <c:ser>
          <c:idx val="2"/>
          <c:order val="2"/>
          <c:tx>
            <c:strRef>
              <c:f>'Q4(12)属性'!$AT$2</c:f>
              <c:strCache>
                <c:ptCount val="1"/>
                <c:pt idx="0">
                  <c:v>普通</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0A17-42E1-92C7-C568E680F1B6}"/>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'Q4(12)属性'!$AP$3:$AP$22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'Q4(12)属性'!$AT$3:$AT$22</c:f>
              <c:numCache>
                <c:formatCode>0.0</c:formatCode>
                <c:ptCount val="20"/>
                <c:pt idx="0">
                  <c:v>14.285714285714286</c:v>
                </c:pt>
                <c:pt idx="1">
                  <c:v>26.123234916559689</c:v>
                </c:pt>
                <c:pt idx="3">
                  <c:v>25.177809388335703</c:v>
                </c:pt>
                <c:pt idx="4">
                  <c:v>26.823529411764707</c:v>
                </c:pt>
                <c:pt idx="6">
                  <c:v>15.384615384615385</c:v>
                </c:pt>
                <c:pt idx="7">
                  <c:v>23.287671232876711</c:v>
                </c:pt>
                <c:pt idx="8">
                  <c:v>21.09704641350211</c:v>
                </c:pt>
                <c:pt idx="9">
                  <c:v>26.900584795321635</c:v>
                </c:pt>
                <c:pt idx="10">
                  <c:v>27.322404371584703</c:v>
                </c:pt>
                <c:pt idx="11">
                  <c:v>23.902439024390244</c:v>
                </c:pt>
                <c:pt idx="12">
                  <c:v>31.176470588235293</c:v>
                </c:pt>
                <c:pt idx="13">
                  <c:v>37.878787878787875</c:v>
                </c:pt>
                <c:pt idx="15">
                  <c:v>28.488372093023255</c:v>
                </c:pt>
                <c:pt idx="16">
                  <c:v>18.260869565217391</c:v>
                </c:pt>
                <c:pt idx="17">
                  <c:v>23.314606741573034</c:v>
                </c:pt>
                <c:pt idx="18">
                  <c:v>32.549019607843135</c:v>
                </c:pt>
                <c:pt idx="19">
                  <c:v>26.13065326633166</c:v>
                </c:pt>
              </c:numCache>
            </c:numRef>
          </c:val>
          <c:extLst>
            <c:ext xmlns:c16="http://schemas.microsoft.com/office/drawing/2014/chart" uri="{C3380CC4-5D6E-409C-BE32-E72D297353CC}">
              <c16:uniqueId val="{00000005-0A17-42E1-92C7-C568E680F1B6}"/>
            </c:ext>
          </c:extLst>
        </c:ser>
        <c:ser>
          <c:idx val="3"/>
          <c:order val="3"/>
          <c:tx>
            <c:strRef>
              <c:f>'Q4(12)属性'!$AU$2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0A17-42E1-92C7-C568E680F1B6}"/>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'Q4(12)属性'!$AP$3:$AP$22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'Q4(12)属性'!$AU$3:$AU$22</c:f>
              <c:numCache>
                <c:formatCode>0.0</c:formatCode>
                <c:ptCount val="20"/>
                <c:pt idx="0">
                  <c:v>14.285714285714286</c:v>
                </c:pt>
                <c:pt idx="1">
                  <c:v>6.8677792041078307</c:v>
                </c:pt>
                <c:pt idx="3">
                  <c:v>8.1081081081081088</c:v>
                </c:pt>
                <c:pt idx="4">
                  <c:v>5.8823529411764701</c:v>
                </c:pt>
                <c:pt idx="6">
                  <c:v>11.538461538461538</c:v>
                </c:pt>
                <c:pt idx="7">
                  <c:v>7.5342465753424657</c:v>
                </c:pt>
                <c:pt idx="8">
                  <c:v>5.9071729957805905</c:v>
                </c:pt>
                <c:pt idx="9">
                  <c:v>5.5555555555555554</c:v>
                </c:pt>
                <c:pt idx="10">
                  <c:v>7.6502732240437163</c:v>
                </c:pt>
                <c:pt idx="11">
                  <c:v>5.3658536585365857</c:v>
                </c:pt>
                <c:pt idx="12">
                  <c:v>11.176470588235295</c:v>
                </c:pt>
                <c:pt idx="13">
                  <c:v>3.0303030303030303</c:v>
                </c:pt>
                <c:pt idx="15">
                  <c:v>6.395348837209303</c:v>
                </c:pt>
                <c:pt idx="16">
                  <c:v>11.304347826086957</c:v>
                </c:pt>
                <c:pt idx="17">
                  <c:v>6.7415730337078648</c:v>
                </c:pt>
                <c:pt idx="18">
                  <c:v>6.2745098039215685</c:v>
                </c:pt>
                <c:pt idx="19">
                  <c:v>4.0201005025125625</c:v>
                </c:pt>
              </c:numCache>
            </c:numRef>
          </c:val>
          <c:extLst>
            <c:ext xmlns:c16="http://schemas.microsoft.com/office/drawing/2014/chart" uri="{C3380CC4-5D6E-409C-BE32-E72D297353CC}">
              <c16:uniqueId val="{00000007-0A17-42E1-92C7-C568E680F1B6}"/>
            </c:ext>
          </c:extLst>
        </c:ser>
        <c:ser>
          <c:idx val="4"/>
          <c:order val="4"/>
          <c:tx>
            <c:strRef>
              <c:f>'Q4(12)属性'!$AV$2</c:f>
              <c:strCache>
                <c:ptCount val="1"/>
                <c:pt idx="0">
                  <c:v>取組みが不十分
だと思う</c:v>
                </c:pt>
              </c:strCache>
            </c:strRef>
          </c:tx>
          <c:spPr>
            <a:pattFill prst="pct4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0A17-42E1-92C7-C568E680F1B6}"/>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'Q4(12)属性'!$AP$3:$AP$22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'Q4(12)属性'!$AV$3:$AV$22</c:f>
              <c:numCache>
                <c:formatCode>0.0</c:formatCode>
                <c:ptCount val="20"/>
                <c:pt idx="0">
                  <c:v>14.285714285714286</c:v>
                </c:pt>
                <c:pt idx="1">
                  <c:v>5.5840821566110401</c:v>
                </c:pt>
                <c:pt idx="3">
                  <c:v>6.9701280227596012</c:v>
                </c:pt>
                <c:pt idx="4">
                  <c:v>4.4705882352941178</c:v>
                </c:pt>
                <c:pt idx="6">
                  <c:v>3.8461538461538463</c:v>
                </c:pt>
                <c:pt idx="7">
                  <c:v>6.1643835616438354</c:v>
                </c:pt>
                <c:pt idx="8">
                  <c:v>3.3755274261603372</c:v>
                </c:pt>
                <c:pt idx="9">
                  <c:v>5.2631578947368416</c:v>
                </c:pt>
                <c:pt idx="10">
                  <c:v>5.1912568306010929</c:v>
                </c:pt>
                <c:pt idx="11">
                  <c:v>8.7804878048780477</c:v>
                </c:pt>
                <c:pt idx="12">
                  <c:v>6.4705882352941186</c:v>
                </c:pt>
                <c:pt idx="13">
                  <c:v>4.5454545454545459</c:v>
                </c:pt>
                <c:pt idx="15">
                  <c:v>5.8139534883720927</c:v>
                </c:pt>
                <c:pt idx="16">
                  <c:v>6.5217391304347823</c:v>
                </c:pt>
                <c:pt idx="17">
                  <c:v>5.0561797752808983</c:v>
                </c:pt>
                <c:pt idx="18">
                  <c:v>3.5294117647058822</c:v>
                </c:pt>
                <c:pt idx="19">
                  <c:v>7.5376884422110546</c:v>
                </c:pt>
              </c:numCache>
            </c:numRef>
          </c:val>
          <c:extLst>
            <c:ext xmlns:c16="http://schemas.microsoft.com/office/drawing/2014/chart" uri="{C3380CC4-5D6E-409C-BE32-E72D297353CC}">
              <c16:uniqueId val="{00000009-0A17-42E1-92C7-C568E680F1B6}"/>
            </c:ext>
          </c:extLst>
        </c:ser>
        <c:ser>
          <c:idx val="5"/>
          <c:order val="5"/>
          <c:tx>
            <c:strRef>
              <c:f>'Q4(12)属性'!$AW$2</c:f>
              <c:strCache>
                <c:ptCount val="1"/>
                <c:pt idx="0">
                  <c:v>わからない</c:v>
                </c:pt>
              </c:strCache>
            </c:strRef>
          </c:tx>
          <c:spPr>
            <a:pattFill prst="dotGrid">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0A17-42E1-92C7-C568E680F1B6}"/>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'Q4(12)属性'!$AP$3:$AP$22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'Q4(12)属性'!$AW$3:$AW$22</c:f>
              <c:numCache>
                <c:formatCode>0.0</c:formatCode>
                <c:ptCount val="20"/>
                <c:pt idx="0">
                  <c:v>14.285714285714286</c:v>
                </c:pt>
                <c:pt idx="1">
                  <c:v>33.440308087291399</c:v>
                </c:pt>
                <c:pt idx="3">
                  <c:v>32.716927453769557</c:v>
                </c:pt>
                <c:pt idx="4">
                  <c:v>34.117647058823529</c:v>
                </c:pt>
                <c:pt idx="6">
                  <c:v>46.153846153846153</c:v>
                </c:pt>
                <c:pt idx="7">
                  <c:v>40.410958904109592</c:v>
                </c:pt>
                <c:pt idx="8">
                  <c:v>37.974683544303801</c:v>
                </c:pt>
                <c:pt idx="9">
                  <c:v>34.502923976608187</c:v>
                </c:pt>
                <c:pt idx="10">
                  <c:v>33.606557377049178</c:v>
                </c:pt>
                <c:pt idx="11">
                  <c:v>35.609756097560975</c:v>
                </c:pt>
                <c:pt idx="12">
                  <c:v>19.411764705882355</c:v>
                </c:pt>
                <c:pt idx="13">
                  <c:v>19.696969696969695</c:v>
                </c:pt>
                <c:pt idx="15">
                  <c:v>34.883720930232556</c:v>
                </c:pt>
                <c:pt idx="16">
                  <c:v>38.695652173913039</c:v>
                </c:pt>
                <c:pt idx="17">
                  <c:v>32.865168539325843</c:v>
                </c:pt>
                <c:pt idx="18">
                  <c:v>28.627450980392155</c:v>
                </c:pt>
                <c:pt idx="19">
                  <c:v>30.653266331658291</c:v>
                </c:pt>
              </c:numCache>
            </c:numRef>
          </c:val>
          <c:extLst>
            <c:ext xmlns:c16="http://schemas.microsoft.com/office/drawing/2014/chart" uri="{C3380CC4-5D6E-409C-BE32-E72D297353CC}">
              <c16:uniqueId val="{0000000B-0A17-42E1-92C7-C568E680F1B6}"/>
            </c:ext>
          </c:extLst>
        </c:ser>
        <c:ser>
          <c:idx val="6"/>
          <c:order val="6"/>
          <c:tx>
            <c:strRef>
              <c:f>'Q4(12)属性'!$AX$2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0A17-42E1-92C7-C568E680F1B6}"/>
                </c:ext>
              </c:extLst>
            </c:dLbl>
            <c:dLbl>
              <c:idx val="12"/>
              <c:layout>
                <c:manualLayout>
                  <c:x val="2.1694965277777777E-2"/>
                  <c:y val="9.3326376324302406E-1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D99-4EDB-A04E-B8DCAAEB055E}"/>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'Q4(12)属性'!$AP$3:$AP$22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'Q4(12)属性'!$AX$3:$AX$22</c:f>
              <c:numCache>
                <c:formatCode>0.0</c:formatCode>
                <c:ptCount val="20"/>
                <c:pt idx="0">
                  <c:v>14.285714285714286</c:v>
                </c:pt>
                <c:pt idx="1">
                  <c:v>0.25673940949935814</c:v>
                </c:pt>
                <c:pt idx="3">
                  <c:v>0.14224751066856331</c:v>
                </c:pt>
                <c:pt idx="4">
                  <c:v>0.35294117647058826</c:v>
                </c:pt>
                <c:pt idx="6">
                  <c:v>0</c:v>
                </c:pt>
                <c:pt idx="7">
                  <c:v>0</c:v>
                </c:pt>
                <c:pt idx="8">
                  <c:v>0</c:v>
                </c:pt>
                <c:pt idx="9">
                  <c:v>0</c:v>
                </c:pt>
                <c:pt idx="10">
                  <c:v>0.27322404371584702</c:v>
                </c:pt>
                <c:pt idx="11">
                  <c:v>0</c:v>
                </c:pt>
                <c:pt idx="12">
                  <c:v>1.7647058823529411</c:v>
                </c:pt>
                <c:pt idx="13">
                  <c:v>0</c:v>
                </c:pt>
                <c:pt idx="15">
                  <c:v>0.58139534883720934</c:v>
                </c:pt>
                <c:pt idx="16">
                  <c:v>0</c:v>
                </c:pt>
                <c:pt idx="17">
                  <c:v>0.2808988764044944</c:v>
                </c:pt>
                <c:pt idx="18">
                  <c:v>0</c:v>
                </c:pt>
                <c:pt idx="19">
                  <c:v>0</c:v>
                </c:pt>
              </c:numCache>
            </c:numRef>
          </c:val>
          <c:extLst>
            <c:ext xmlns:c16="http://schemas.microsoft.com/office/drawing/2014/chart" uri="{C3380CC4-5D6E-409C-BE32-E72D297353CC}">
              <c16:uniqueId val="{0000000D-0A17-42E1-92C7-C568E680F1B6}"/>
            </c:ext>
          </c:extLst>
        </c:ser>
        <c:dLbls>
          <c:showLegendKey val="0"/>
          <c:showVal val="0"/>
          <c:showCatName val="0"/>
          <c:showSerName val="0"/>
          <c:showPercent val="0"/>
          <c:showBubbleSize val="0"/>
        </c:dLbls>
        <c:gapWidth val="30"/>
        <c:overlap val="100"/>
        <c:serLines/>
        <c:axId val="88242735"/>
        <c:axId val="1302220511"/>
      </c:barChart>
      <c:catAx>
        <c:axId val="88242735"/>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2220511"/>
        <c:crosses val="autoZero"/>
        <c:auto val="1"/>
        <c:lblAlgn val="ctr"/>
        <c:lblOffset val="100"/>
        <c:noMultiLvlLbl val="0"/>
      </c:catAx>
      <c:valAx>
        <c:axId val="1302220511"/>
        <c:scaling>
          <c:orientation val="minMax"/>
        </c:scaling>
        <c:delete val="1"/>
        <c:axPos val="t"/>
        <c:numFmt formatCode="0%" sourceLinked="1"/>
        <c:majorTickMark val="none"/>
        <c:minorTickMark val="none"/>
        <c:tickLblPos val="nextTo"/>
        <c:crossAx val="88242735"/>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828939631763307"/>
          <c:y val="3.4489798655917586E-2"/>
          <c:w val="0.64827995950546624"/>
          <c:h val="0.94307456355207664"/>
        </c:manualLayout>
      </c:layout>
      <c:barChart>
        <c:barDir val="bar"/>
        <c:grouping val="stacked"/>
        <c:varyColors val="0"/>
        <c:ser>
          <c:idx val="1"/>
          <c:order val="0"/>
          <c:tx>
            <c:strRef>
              <c:f>'Q4(12)属性'!$AR$2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8F7D-40D6-9E6C-47C8D2407E5F}"/>
                </c:ext>
              </c:extLst>
            </c:dLbl>
            <c:dLbl>
              <c:idx val="18"/>
              <c:layout>
                <c:manualLayout>
                  <c:x val="-1.4183137812636314E-2"/>
                  <c:y val="6.780810306831666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C0FA-4543-9B87-E4FDEA750BE8}"/>
                </c:ext>
              </c:extLst>
            </c:dLbl>
            <c:dLbl>
              <c:idx val="24"/>
              <c:layout>
                <c:manualLayout>
                  <c:x val="-1.9501814492374921E-2"/>
                  <c:y val="6.7809437873496414E-3"/>
                </c:manualLayout>
              </c:layout>
              <c:spPr>
                <a:noFill/>
              </c:spPr>
              <c:txPr>
                <a:bodyPr/>
                <a:lstStyle/>
                <a:p>
                  <a:pPr>
                    <a:defRPr sz="800"/>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C0FA-4543-9B87-E4FDEA750BE8}"/>
                </c:ext>
              </c:extLst>
            </c:dLbl>
            <c:dLbl>
              <c:idx val="28"/>
              <c:layout>
                <c:manualLayout>
                  <c:x val="-2.1274706718954425E-2"/>
                  <c:y val="1.1866551517473392E-2"/>
                </c:manualLayout>
              </c:layout>
              <c:spPr>
                <a:noFill/>
              </c:spPr>
              <c:txPr>
                <a:bodyPr/>
                <a:lstStyle/>
                <a:p>
                  <a:pPr>
                    <a:defRPr sz="800"/>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C0FA-4543-9B87-E4FDEA750BE8}"/>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'Q4(12)属性'!$AP$3:$AP$50</c15:sqref>
                  </c15:fullRef>
                </c:ext>
              </c:extLst>
              <c:f>('Q4(12)属性'!$AP$3:$AP$4,'Q4(12)属性'!$AP$23:$AP$50)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'Q4(12)属性'!$AR$3:$AR$50</c15:sqref>
                  </c15:fullRef>
                </c:ext>
              </c:extLst>
              <c:f>('Q4(12)属性'!$AR$3:$AR$4,'Q4(12)属性'!$AR$23:$AR$50)</c:f>
              <c:numCache>
                <c:formatCode>0.0</c:formatCode>
                <c:ptCount val="30"/>
                <c:pt idx="0">
                  <c:v>14.285714285714286</c:v>
                </c:pt>
                <c:pt idx="1">
                  <c:v>6.9961489088575091</c:v>
                </c:pt>
                <c:pt idx="3">
                  <c:v>8.064516129032258</c:v>
                </c:pt>
                <c:pt idx="4">
                  <c:v>6.4335664335664333</c:v>
                </c:pt>
                <c:pt idx="5">
                  <c:v>7.3059360730593603</c:v>
                </c:pt>
                <c:pt idx="6">
                  <c:v>0</c:v>
                </c:pt>
                <c:pt idx="7">
                  <c:v>7.2222222222222214</c:v>
                </c:pt>
                <c:pt idx="8">
                  <c:v>7.9365079365079358</c:v>
                </c:pt>
                <c:pt idx="9">
                  <c:v>8.6092715231788084</c:v>
                </c:pt>
                <c:pt idx="10">
                  <c:v>2.7027027027027026</c:v>
                </c:pt>
                <c:pt idx="12">
                  <c:v>5.629139072847682</c:v>
                </c:pt>
                <c:pt idx="13">
                  <c:v>5.1975051975051976</c:v>
                </c:pt>
                <c:pt idx="14">
                  <c:v>8.4468664850136239</c:v>
                </c:pt>
                <c:pt idx="15">
                  <c:v>8.2018927444794958</c:v>
                </c:pt>
                <c:pt idx="16">
                  <c:v>11.594202898550725</c:v>
                </c:pt>
                <c:pt idx="17">
                  <c:v>11.111111111111111</c:v>
                </c:pt>
                <c:pt idx="18">
                  <c:v>0</c:v>
                </c:pt>
                <c:pt idx="20">
                  <c:v>7.1661237785016292</c:v>
                </c:pt>
                <c:pt idx="21">
                  <c:v>7.1225071225071224</c:v>
                </c:pt>
                <c:pt idx="22">
                  <c:v>5.2631578947368416</c:v>
                </c:pt>
                <c:pt idx="23">
                  <c:v>8.8888888888888893</c:v>
                </c:pt>
                <c:pt idx="24">
                  <c:v>0</c:v>
                </c:pt>
                <c:pt idx="25">
                  <c:v>4.9261083743842367</c:v>
                </c:pt>
                <c:pt idx="26">
                  <c:v>20.930232558139537</c:v>
                </c:pt>
                <c:pt idx="27">
                  <c:v>9.0909090909090917</c:v>
                </c:pt>
                <c:pt idx="28">
                  <c:v>0</c:v>
                </c:pt>
                <c:pt idx="29">
                  <c:v>7.1428571428571423</c:v>
                </c:pt>
              </c:numCache>
            </c:numRef>
          </c:val>
          <c:extLst>
            <c:ext xmlns:c16="http://schemas.microsoft.com/office/drawing/2014/chart" uri="{C3380CC4-5D6E-409C-BE32-E72D297353CC}">
              <c16:uniqueId val="{00000001-8F7D-40D6-9E6C-47C8D2407E5F}"/>
            </c:ext>
          </c:extLst>
        </c:ser>
        <c:ser>
          <c:idx val="2"/>
          <c:order val="1"/>
          <c:tx>
            <c:strRef>
              <c:f>'Q4(12)属性'!$AS$2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8F7D-40D6-9E6C-47C8D2407E5F}"/>
                </c:ext>
              </c:extLst>
            </c:dLbl>
            <c:dLbl>
              <c:idx val="18"/>
              <c:layout>
                <c:manualLayout>
                  <c:x val="1.4183137812636283E-2"/>
                  <c:y val="-5.085474249605774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C0FA-4543-9B87-E4FDEA750BE8}"/>
                </c:ext>
              </c:extLst>
            </c:dLbl>
            <c:dLbl>
              <c:idx val="24"/>
              <c:layout>
                <c:manualLayout>
                  <c:x val="8.8644611328976761E-3"/>
                  <c:y val="-8.475879403021607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C0FA-4543-9B87-E4FDEA750BE8}"/>
                </c:ext>
              </c:extLst>
            </c:dLbl>
            <c:dLbl>
              <c:idx val="28"/>
              <c:layout>
                <c:manualLayout>
                  <c:x val="1.4183137812636283E-2"/>
                  <c:y val="-1.695069096189941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C0FA-4543-9B87-E4FDEA750BE8}"/>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'Q4(12)属性'!$AP$3:$AP$50</c15:sqref>
                  </c15:fullRef>
                </c:ext>
              </c:extLst>
              <c:f>('Q4(12)属性'!$AP$3:$AP$4,'Q4(12)属性'!$AP$23:$AP$50)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'Q4(12)属性'!$AS$3:$AS$50</c15:sqref>
                  </c15:fullRef>
                </c:ext>
              </c:extLst>
              <c:f>('Q4(12)属性'!$AS$3:$AS$4,'Q4(12)属性'!$AS$23:$AS$50)</c:f>
              <c:numCache>
                <c:formatCode>0.0</c:formatCode>
                <c:ptCount val="30"/>
                <c:pt idx="0">
                  <c:v>14.285714285714286</c:v>
                </c:pt>
                <c:pt idx="1">
                  <c:v>20.73170731707317</c:v>
                </c:pt>
                <c:pt idx="3">
                  <c:v>17.20430107526882</c:v>
                </c:pt>
                <c:pt idx="4">
                  <c:v>21.958041958041957</c:v>
                </c:pt>
                <c:pt idx="5">
                  <c:v>17.351598173515981</c:v>
                </c:pt>
                <c:pt idx="6">
                  <c:v>14.285714285714285</c:v>
                </c:pt>
                <c:pt idx="7">
                  <c:v>22.222222222222221</c:v>
                </c:pt>
                <c:pt idx="8">
                  <c:v>20.634920634920633</c:v>
                </c:pt>
                <c:pt idx="9">
                  <c:v>22.516556291390728</c:v>
                </c:pt>
                <c:pt idx="10">
                  <c:v>21.621621621621621</c:v>
                </c:pt>
                <c:pt idx="12">
                  <c:v>17.880794701986755</c:v>
                </c:pt>
                <c:pt idx="13">
                  <c:v>21.413721413721415</c:v>
                </c:pt>
                <c:pt idx="14">
                  <c:v>23.160762942779293</c:v>
                </c:pt>
                <c:pt idx="15">
                  <c:v>21.451104100946374</c:v>
                </c:pt>
                <c:pt idx="16">
                  <c:v>13.043478260869565</c:v>
                </c:pt>
                <c:pt idx="17">
                  <c:v>22.222222222222221</c:v>
                </c:pt>
                <c:pt idx="18">
                  <c:v>0</c:v>
                </c:pt>
                <c:pt idx="20">
                  <c:v>21.498371335504888</c:v>
                </c:pt>
                <c:pt idx="21">
                  <c:v>27.635327635327634</c:v>
                </c:pt>
                <c:pt idx="22">
                  <c:v>36.84210526315789</c:v>
                </c:pt>
                <c:pt idx="23">
                  <c:v>13.333333333333334</c:v>
                </c:pt>
                <c:pt idx="24">
                  <c:v>0</c:v>
                </c:pt>
                <c:pt idx="25">
                  <c:v>15.270935960591133</c:v>
                </c:pt>
                <c:pt idx="26">
                  <c:v>25.581395348837212</c:v>
                </c:pt>
                <c:pt idx="27">
                  <c:v>9.0909090909090917</c:v>
                </c:pt>
                <c:pt idx="28">
                  <c:v>0</c:v>
                </c:pt>
                <c:pt idx="29">
                  <c:v>14.285714285714285</c:v>
                </c:pt>
              </c:numCache>
            </c:numRef>
          </c:val>
          <c:extLst>
            <c:ext xmlns:c15="http://schemas.microsoft.com/office/drawing/2012/chart" uri="{02D57815-91ED-43cb-92C2-25804820EDAC}">
              <c15:categoryFilterExceptions>
                <c15:categoryFilterException>
                  <c15:sqref>'Q4(12)属性'!$AS$5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0-7D96-46C6-B85A-1CA8E2C5633B}"/>
                      </c:ext>
                    </c:extLst>
                  </c15:dLbl>
                </c15:categoryFilterException>
                <c15:categoryFilterException>
                  <c15:sqref>'Q4(12)属性'!$AS$8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1-7D96-46C6-B85A-1CA8E2C5633B}"/>
                      </c:ext>
                    </c:extLst>
                  </c15:dLbl>
                </c15:categoryFilterException>
                <c15:categoryFilterException>
                  <c15:sqref>'Q4(12)属性'!$AS$17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2-7D96-46C6-B85A-1CA8E2C5633B}"/>
                      </c:ext>
                    </c:extLst>
                  </c15:dLbl>
                </c15:categoryFilterException>
              </c15:categoryFilterExceptions>
            </c:ext>
            <c:ext xmlns:c16="http://schemas.microsoft.com/office/drawing/2014/chart" uri="{C3380CC4-5D6E-409C-BE32-E72D297353CC}">
              <c16:uniqueId val="{00000003-8F7D-40D6-9E6C-47C8D2407E5F}"/>
            </c:ext>
          </c:extLst>
        </c:ser>
        <c:ser>
          <c:idx val="3"/>
          <c:order val="2"/>
          <c:tx>
            <c:strRef>
              <c:f>'Q4(12)属性'!$AT$2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8F7D-40D6-9E6C-47C8D2407E5F}"/>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'Q4(12)属性'!$AP$3:$AP$50</c15:sqref>
                  </c15:fullRef>
                </c:ext>
              </c:extLst>
              <c:f>('Q4(12)属性'!$AP$3:$AP$4,'Q4(12)属性'!$AP$23:$AP$50)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'Q4(12)属性'!$AT$3:$AT$50</c15:sqref>
                  </c15:fullRef>
                </c:ext>
              </c:extLst>
              <c:f>('Q4(12)属性'!$AT$3:$AT$4,'Q4(12)属性'!$AT$23:$AT$50)</c:f>
              <c:numCache>
                <c:formatCode>0.0</c:formatCode>
                <c:ptCount val="30"/>
                <c:pt idx="0">
                  <c:v>14.285714285714286</c:v>
                </c:pt>
                <c:pt idx="1">
                  <c:v>26.123234916559689</c:v>
                </c:pt>
                <c:pt idx="3">
                  <c:v>29.56989247311828</c:v>
                </c:pt>
                <c:pt idx="4">
                  <c:v>22.797202797202797</c:v>
                </c:pt>
                <c:pt idx="5">
                  <c:v>28.31050228310502</c:v>
                </c:pt>
                <c:pt idx="6">
                  <c:v>42.857142857142854</c:v>
                </c:pt>
                <c:pt idx="7">
                  <c:v>30.555555555555557</c:v>
                </c:pt>
                <c:pt idx="8">
                  <c:v>19.047619047619047</c:v>
                </c:pt>
                <c:pt idx="9">
                  <c:v>29.139072847682119</c:v>
                </c:pt>
                <c:pt idx="10">
                  <c:v>35.135135135135137</c:v>
                </c:pt>
                <c:pt idx="12">
                  <c:v>23.178807947019866</c:v>
                </c:pt>
                <c:pt idx="13">
                  <c:v>27.442827442827443</c:v>
                </c:pt>
                <c:pt idx="14">
                  <c:v>23.43324250681199</c:v>
                </c:pt>
                <c:pt idx="15">
                  <c:v>29.652996845425868</c:v>
                </c:pt>
                <c:pt idx="16">
                  <c:v>24.637681159420293</c:v>
                </c:pt>
                <c:pt idx="17">
                  <c:v>27.777777777777779</c:v>
                </c:pt>
                <c:pt idx="18">
                  <c:v>75</c:v>
                </c:pt>
                <c:pt idx="20">
                  <c:v>28.338762214983714</c:v>
                </c:pt>
                <c:pt idx="21">
                  <c:v>25.356125356125357</c:v>
                </c:pt>
                <c:pt idx="22">
                  <c:v>26.315789473684209</c:v>
                </c:pt>
                <c:pt idx="23">
                  <c:v>22.222222222222221</c:v>
                </c:pt>
                <c:pt idx="24">
                  <c:v>50</c:v>
                </c:pt>
                <c:pt idx="25">
                  <c:v>24.630541871921181</c:v>
                </c:pt>
                <c:pt idx="26">
                  <c:v>23.255813953488371</c:v>
                </c:pt>
                <c:pt idx="27">
                  <c:v>18.181818181818183</c:v>
                </c:pt>
                <c:pt idx="28">
                  <c:v>50</c:v>
                </c:pt>
                <c:pt idx="29">
                  <c:v>25</c:v>
                </c:pt>
              </c:numCache>
            </c:numRef>
          </c:val>
          <c:extLst>
            <c:ext xmlns:c15="http://schemas.microsoft.com/office/drawing/2012/chart" uri="{02D57815-91ED-43cb-92C2-25804820EDAC}">
              <c15:categoryFilterExceptions>
                <c15:categoryFilterException>
                  <c15:sqref>'Q4(12)属性'!$AT$5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3-7D96-46C6-B85A-1CA8E2C5633B}"/>
                      </c:ext>
                    </c:extLst>
                  </c15:dLbl>
                </c15:categoryFilterException>
                <c15:categoryFilterException>
                  <c15:sqref>'Q4(12)属性'!$AT$8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4-7D96-46C6-B85A-1CA8E2C5633B}"/>
                      </c:ext>
                    </c:extLst>
                  </c15:dLbl>
                </c15:categoryFilterException>
                <c15:categoryFilterException>
                  <c15:sqref>'Q4(12)属性'!$AT$14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5-7D96-46C6-B85A-1CA8E2C5633B}"/>
                      </c:ext>
                    </c:extLst>
                  </c15:dLbl>
                </c15:categoryFilterException>
                <c15:categoryFilterException>
                  <c15:sqref>'Q4(12)属性'!$AT$15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6-7D96-46C6-B85A-1CA8E2C5633B}"/>
                      </c:ext>
                    </c:extLst>
                  </c15:dLbl>
                </c15:categoryFilterException>
                <c15:categoryFilterException>
                  <c15:sqref>'Q4(12)属性'!$AT$17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7-7D96-46C6-B85A-1CA8E2C5633B}"/>
                      </c:ext>
                    </c:extLst>
                  </c15:dLbl>
                </c15:categoryFilterException>
              </c15:categoryFilterExceptions>
            </c:ext>
            <c:ext xmlns:c16="http://schemas.microsoft.com/office/drawing/2014/chart" uri="{C3380CC4-5D6E-409C-BE32-E72D297353CC}">
              <c16:uniqueId val="{00000005-8F7D-40D6-9E6C-47C8D2407E5F}"/>
            </c:ext>
          </c:extLst>
        </c:ser>
        <c:ser>
          <c:idx val="4"/>
          <c:order val="3"/>
          <c:tx>
            <c:strRef>
              <c:f>'Q4(12)属性'!$AU$2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8F7D-40D6-9E6C-47C8D2407E5F}"/>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8F7D-40D6-9E6C-47C8D2407E5F}"/>
                </c:ext>
              </c:extLst>
            </c:dLbl>
            <c:dLbl>
              <c:idx val="17"/>
              <c:layout>
                <c:manualLayout>
                  <c:x val="-1.0637353359477212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C0FA-4543-9B87-E4FDEA750BE8}"/>
                </c:ext>
              </c:extLst>
            </c:dLbl>
            <c:dLbl>
              <c:idx val="18"/>
              <c:layout>
                <c:manualLayout>
                  <c:x val="-1.7728922265795352E-2"/>
                  <c:y val="6.7808103068316668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C0FA-4543-9B87-E4FDEA750BE8}"/>
                </c:ext>
              </c:extLst>
            </c:dLbl>
            <c:dLbl>
              <c:idx val="26"/>
              <c:layout>
                <c:manualLayout>
                  <c:x val="-7.0915689063181415E-3"/>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C0FA-4543-9B87-E4FDEA750BE8}"/>
                </c:ext>
              </c:extLst>
            </c:dLbl>
            <c:dLbl>
              <c:idx val="28"/>
              <c:layout>
                <c:manualLayout>
                  <c:x val="-1.4183137812636283E-2"/>
                  <c:y val="1.695202576707916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C0FA-4543-9B87-E4FDEA750BE8}"/>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'Q4(12)属性'!$AP$3:$AP$50</c15:sqref>
                  </c15:fullRef>
                </c:ext>
              </c:extLst>
              <c:f>('Q4(12)属性'!$AP$3:$AP$4,'Q4(12)属性'!$AP$23:$AP$50)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'Q4(12)属性'!$AU$3:$AU$50</c15:sqref>
                  </c15:fullRef>
                </c:ext>
              </c:extLst>
              <c:f>('Q4(12)属性'!$AU$3:$AU$4,'Q4(12)属性'!$AU$23:$AU$50)</c:f>
              <c:numCache>
                <c:formatCode>0.0</c:formatCode>
                <c:ptCount val="30"/>
                <c:pt idx="0">
                  <c:v>14.285714285714286</c:v>
                </c:pt>
                <c:pt idx="1">
                  <c:v>6.8677792041078307</c:v>
                </c:pt>
                <c:pt idx="3">
                  <c:v>3.763440860215054</c:v>
                </c:pt>
                <c:pt idx="4">
                  <c:v>7.1328671328671325</c:v>
                </c:pt>
                <c:pt idx="5">
                  <c:v>6.8493150684931505</c:v>
                </c:pt>
                <c:pt idx="6">
                  <c:v>14.285714285714285</c:v>
                </c:pt>
                <c:pt idx="7">
                  <c:v>6.666666666666667</c:v>
                </c:pt>
                <c:pt idx="8">
                  <c:v>11.111111111111111</c:v>
                </c:pt>
                <c:pt idx="9">
                  <c:v>7.2847682119205297</c:v>
                </c:pt>
                <c:pt idx="10">
                  <c:v>8.1081081081081088</c:v>
                </c:pt>
                <c:pt idx="12">
                  <c:v>6.2913907284768218</c:v>
                </c:pt>
                <c:pt idx="13">
                  <c:v>8.1081081081081088</c:v>
                </c:pt>
                <c:pt idx="14">
                  <c:v>6.5395095367847409</c:v>
                </c:pt>
                <c:pt idx="15">
                  <c:v>6.309148264984227</c:v>
                </c:pt>
                <c:pt idx="16">
                  <c:v>7.2463768115942031</c:v>
                </c:pt>
                <c:pt idx="17">
                  <c:v>0</c:v>
                </c:pt>
                <c:pt idx="18">
                  <c:v>0</c:v>
                </c:pt>
                <c:pt idx="20">
                  <c:v>7.8175895765472303</c:v>
                </c:pt>
                <c:pt idx="21">
                  <c:v>5.982905982905983</c:v>
                </c:pt>
                <c:pt idx="22">
                  <c:v>10.526315789473683</c:v>
                </c:pt>
                <c:pt idx="23">
                  <c:v>6.666666666666667</c:v>
                </c:pt>
                <c:pt idx="24">
                  <c:v>33.333333333333329</c:v>
                </c:pt>
                <c:pt idx="25">
                  <c:v>6.1576354679802954</c:v>
                </c:pt>
                <c:pt idx="26">
                  <c:v>2.3255813953488373</c:v>
                </c:pt>
                <c:pt idx="27">
                  <c:v>9.0909090909090917</c:v>
                </c:pt>
                <c:pt idx="28">
                  <c:v>0</c:v>
                </c:pt>
                <c:pt idx="29">
                  <c:v>3.5714285714285712</c:v>
                </c:pt>
              </c:numCache>
            </c:numRef>
          </c:val>
          <c:extLst>
            <c:ext xmlns:c15="http://schemas.microsoft.com/office/drawing/2012/chart" uri="{02D57815-91ED-43cb-92C2-25804820EDAC}">
              <c15:categoryFilterExceptions>
                <c15:categoryFilterException>
                  <c15:sqref>'Q4(12)属性'!$AU$5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7D96-46C6-B85A-1CA8E2C5633B}"/>
                      </c:ext>
                    </c:extLst>
                  </c15:dLbl>
                </c15:categoryFilterException>
                <c15:categoryFilterException>
                  <c15:sqref>'Q4(12)属性'!$AU$7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7D96-46C6-B85A-1CA8E2C5633B}"/>
                      </c:ext>
                    </c:extLst>
                  </c15:dLbl>
                </c15:categoryFilterException>
                <c15:categoryFilterException>
                  <c15:sqref>'Q4(12)属性'!$AU$8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A-7D96-46C6-B85A-1CA8E2C5633B}"/>
                      </c:ext>
                    </c:extLst>
                  </c15:dLbl>
                </c15:categoryFilterException>
                <c15:categoryFilterException>
                  <c15:sqref>'Q4(12)属性'!$AU$12</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B-7D96-46C6-B85A-1CA8E2C5633B}"/>
                      </c:ext>
                    </c:extLst>
                  </c15:dLbl>
                </c15:categoryFilterException>
                <c15:categoryFilterException>
                  <c15:sqref>'Q4(12)属性'!$AU$13</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7D96-46C6-B85A-1CA8E2C5633B}"/>
                      </c:ext>
                    </c:extLst>
                  </c15:dLbl>
                </c15:categoryFilterException>
                <c15:categoryFilterException>
                  <c15:sqref>'Q4(12)属性'!$AU$14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7D96-46C6-B85A-1CA8E2C5633B}"/>
                      </c:ext>
                    </c:extLst>
                  </c15:dLbl>
                </c15:categoryFilterException>
                <c15:categoryFilterException>
                  <c15:sqref>'Q4(12)属性'!$AU$15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7D96-46C6-B85A-1CA8E2C5633B}"/>
                      </c:ext>
                    </c:extLst>
                  </c15:dLbl>
                </c15:categoryFilterException>
                <c15:categoryFilterException>
                  <c15:sqref>'Q4(12)属性'!$AU$17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7D96-46C6-B85A-1CA8E2C5633B}"/>
                      </c:ext>
                    </c:extLst>
                  </c15:dLbl>
                </c15:categoryFilterException>
                <c15:categoryFilterException>
                  <c15:sqref>'Q4(12)属性'!$AU$18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7D96-46C6-B85A-1CA8E2C5633B}"/>
                      </c:ext>
                    </c:extLst>
                  </c15:dLbl>
                </c15:categoryFilterException>
                <c15:categoryFilterException>
                  <c15:sqref>'Q4(12)属性'!$AU$19</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1-7D96-46C6-B85A-1CA8E2C5633B}"/>
                      </c:ext>
                    </c:extLst>
                  </c15:dLbl>
                </c15:categoryFilterException>
                <c15:categoryFilterException>
                  <c15:sqref>'Q4(12)属性'!$AU$20</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2-7D96-46C6-B85A-1CA8E2C5633B}"/>
                      </c:ext>
                    </c:extLst>
                  </c15:dLbl>
                </c15:categoryFilterException>
                <c15:categoryFilterException>
                  <c15:sqref>'Q4(12)属性'!$AU$21</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7D96-46C6-B85A-1CA8E2C5633B}"/>
                      </c:ext>
                    </c:extLst>
                  </c15:dLbl>
                </c15:categoryFilterException>
              </c15:categoryFilterExceptions>
            </c:ext>
            <c:ext xmlns:c16="http://schemas.microsoft.com/office/drawing/2014/chart" uri="{C3380CC4-5D6E-409C-BE32-E72D297353CC}">
              <c16:uniqueId val="{00000008-8F7D-40D6-9E6C-47C8D2407E5F}"/>
            </c:ext>
          </c:extLst>
        </c:ser>
        <c:ser>
          <c:idx val="13"/>
          <c:order val="4"/>
          <c:tx>
            <c:strRef>
              <c:f>'Q4(12)属性'!$AV$2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8F7D-40D6-9E6C-47C8D2407E5F}"/>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8F7D-40D6-9E6C-47C8D2407E5F}"/>
                </c:ext>
              </c:extLst>
            </c:dLbl>
            <c:dLbl>
              <c:idx val="18"/>
              <c:layout>
                <c:manualLayout>
                  <c:x val="1.2410245586056617E-2"/>
                  <c:y val="-3.390405153415833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C0FA-4543-9B87-E4FDEA750BE8}"/>
                </c:ext>
              </c:extLst>
            </c:dLbl>
            <c:dLbl>
              <c:idx val="26"/>
              <c:layout>
                <c:manualLayout>
                  <c:x val="1.5956030039215818E-2"/>
                  <c:y val="-1.695202576707916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C0FA-4543-9B87-E4FDEA750BE8}"/>
                </c:ext>
              </c:extLst>
            </c:dLbl>
            <c:dLbl>
              <c:idx val="28"/>
              <c:layout>
                <c:manualLayout>
                  <c:x val="1.0637353359477212E-2"/>
                  <c:y val="-1.695202576707792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C0FA-4543-9B87-E4FDEA750BE8}"/>
                </c:ext>
              </c:extLst>
            </c:dLbl>
            <c:spPr>
              <a:solidFill>
                <a:schemeClr val="bg1"/>
              </a:solidFill>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'Q4(12)属性'!$AP$3:$AP$50</c15:sqref>
                  </c15:fullRef>
                </c:ext>
              </c:extLst>
              <c:f>('Q4(12)属性'!$AP$3:$AP$4,'Q4(12)属性'!$AP$23:$AP$50)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'Q4(12)属性'!$AV$3:$AV$50</c15:sqref>
                  </c15:fullRef>
                </c:ext>
              </c:extLst>
              <c:f>('Q4(12)属性'!$AV$3:$AV$4,'Q4(12)属性'!$AV$23:$AV$50)</c:f>
              <c:numCache>
                <c:formatCode>0.0</c:formatCode>
                <c:ptCount val="30"/>
                <c:pt idx="0">
                  <c:v>14.285714285714286</c:v>
                </c:pt>
                <c:pt idx="1">
                  <c:v>5.5840821566110401</c:v>
                </c:pt>
                <c:pt idx="3">
                  <c:v>7.5268817204301079</c:v>
                </c:pt>
                <c:pt idx="4">
                  <c:v>5.7342657342657342</c:v>
                </c:pt>
                <c:pt idx="5">
                  <c:v>4.10958904109589</c:v>
                </c:pt>
                <c:pt idx="6">
                  <c:v>0</c:v>
                </c:pt>
                <c:pt idx="7">
                  <c:v>6.666666666666667</c:v>
                </c:pt>
                <c:pt idx="8">
                  <c:v>3.1746031746031744</c:v>
                </c:pt>
                <c:pt idx="9">
                  <c:v>3.9735099337748347</c:v>
                </c:pt>
                <c:pt idx="10">
                  <c:v>8.1081081081081088</c:v>
                </c:pt>
                <c:pt idx="12">
                  <c:v>4.9668874172185431</c:v>
                </c:pt>
                <c:pt idx="13">
                  <c:v>7.2765072765072771</c:v>
                </c:pt>
                <c:pt idx="14">
                  <c:v>4.3596730245231603</c:v>
                </c:pt>
                <c:pt idx="15">
                  <c:v>4.4164037854889591</c:v>
                </c:pt>
                <c:pt idx="16">
                  <c:v>8.695652173913043</c:v>
                </c:pt>
                <c:pt idx="17">
                  <c:v>5.5555555555555554</c:v>
                </c:pt>
                <c:pt idx="18">
                  <c:v>0</c:v>
                </c:pt>
                <c:pt idx="20">
                  <c:v>7.4918566775244306</c:v>
                </c:pt>
                <c:pt idx="21">
                  <c:v>4.2735042735042734</c:v>
                </c:pt>
                <c:pt idx="22">
                  <c:v>10.526315789473683</c:v>
                </c:pt>
                <c:pt idx="23">
                  <c:v>2.2222222222222223</c:v>
                </c:pt>
                <c:pt idx="24">
                  <c:v>0</c:v>
                </c:pt>
                <c:pt idx="25">
                  <c:v>4.6798029556650249</c:v>
                </c:pt>
                <c:pt idx="26">
                  <c:v>0</c:v>
                </c:pt>
                <c:pt idx="27">
                  <c:v>4.5454545454545459</c:v>
                </c:pt>
                <c:pt idx="28">
                  <c:v>0</c:v>
                </c:pt>
                <c:pt idx="29">
                  <c:v>7.1428571428571423</c:v>
                </c:pt>
              </c:numCache>
            </c:numRef>
          </c:val>
          <c:extLst>
            <c:ext xmlns:c15="http://schemas.microsoft.com/office/drawing/2012/chart" uri="{02D57815-91ED-43cb-92C2-25804820EDAC}">
              <c15:categoryFilterExceptions>
                <c15:categoryFilterException>
                  <c15:sqref>'Q4(12)属性'!$AV$5</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4-7D96-46C6-B85A-1CA8E2C5633B}"/>
                      </c:ext>
                    </c:extLst>
                  </c15:dLbl>
                </c15:categoryFilterException>
                <c15:categoryFilterException>
                  <c15:sqref>'Q4(12)属性'!$AV$6</c15:sqref>
                  <c15:dLbl>
                    <c:idx val="1"/>
                    <c:layout>
                      <c:manualLayout>
                        <c:x val="1.831044527673741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5-7D96-46C6-B85A-1CA8E2C5633B}"/>
                      </c:ext>
                    </c:extLst>
                  </c15:dLbl>
                </c15:categoryFilterException>
                <c15:categoryFilterException>
                  <c15:sqref>'Q4(12)属性'!$AV$7</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6-7D96-46C6-B85A-1CA8E2C5633B}"/>
                      </c:ext>
                    </c:extLst>
                  </c15:dLbl>
                </c15:categoryFilterException>
                <c15:categoryFilterException>
                  <c15:sqref>'Q4(12)属性'!$AV$8</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7-7D96-46C6-B85A-1CA8E2C5633B}"/>
                      </c:ext>
                    </c:extLst>
                  </c15:dLbl>
                </c15:categoryFilterException>
                <c15:categoryFilterException>
                  <c15:sqref>'Q4(12)属性'!$AV$9</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8-7D96-46C6-B85A-1CA8E2C5633B}"/>
                      </c:ext>
                    </c:extLst>
                  </c15:dLbl>
                </c15:categoryFilterException>
                <c15:categoryFilterException>
                  <c15:sqref>'Q4(12)属性'!$AV$10</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9-7D96-46C6-B85A-1CA8E2C5633B}"/>
                      </c:ext>
                    </c:extLst>
                  </c15:dLbl>
                </c15:categoryFilterException>
                <c15:categoryFilterException>
                  <c15:sqref>'Q4(12)属性'!$AV$11</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A-7D96-46C6-B85A-1CA8E2C5633B}"/>
                      </c:ext>
                    </c:extLst>
                  </c15:dLbl>
                </c15:categoryFilterException>
                <c15:categoryFilterException>
                  <c15:sqref>'Q4(12)属性'!$AV$12</c15:sqref>
                  <c15:dLbl>
                    <c:idx val="1"/>
                    <c:layout>
                      <c:manualLayout>
                        <c:x val="1.664585934248855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B-7D96-46C6-B85A-1CA8E2C5633B}"/>
                      </c:ext>
                    </c:extLst>
                  </c15:dLbl>
                </c15:categoryFilterException>
                <c15:categoryFilterException>
                  <c15:sqref>'Q4(12)属性'!$AV$13</c15:sqref>
                  <c15:dLbl>
                    <c:idx val="1"/>
                    <c:layout>
                      <c:manualLayout>
                        <c:x val="1.8310445276737534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C-7D96-46C6-B85A-1CA8E2C5633B}"/>
                      </c:ext>
                    </c:extLst>
                  </c15:dLbl>
                </c15:categoryFilterException>
                <c15:categoryFilterException>
                  <c15:sqref>'Q4(12)属性'!$AV$14</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D-7D96-46C6-B85A-1CA8E2C5633B}"/>
                      </c:ext>
                    </c:extLst>
                  </c15:dLbl>
                </c15:categoryFilterException>
                <c15:categoryFilterException>
                  <c15:sqref>'Q4(12)属性'!$AV$15</c15:sqref>
                  <c15:dLbl>
                    <c:idx val="1"/>
                    <c:layout>
                      <c:manualLayout>
                        <c:x val="2.496878901373271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E-7D96-46C6-B85A-1CA8E2C5633B}"/>
                      </c:ext>
                    </c:extLst>
                  </c15:dLbl>
                </c15:categoryFilterException>
                <c15:categoryFilterException>
                  <c15:sqref>'Q4(12)属性'!$AV$17</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F-7D96-46C6-B85A-1CA8E2C5633B}"/>
                      </c:ext>
                    </c:extLst>
                  </c15:dLbl>
                </c15:categoryFilterException>
                <c15:categoryFilterException>
                  <c15:sqref>'Q4(12)属性'!$AV$18</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0-7D96-46C6-B85A-1CA8E2C5633B}"/>
                      </c:ext>
                    </c:extLst>
                  </c15:dLbl>
                </c15:categoryFilterException>
                <c15:categoryFilterException>
                  <c15:sqref>'Q4(12)属性'!$AV$19</c15:sqref>
                  <c15:dLbl>
                    <c:idx val="1"/>
                    <c:layout>
                      <c:manualLayout>
                        <c:x val="1.83103142069788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1-7D96-46C6-B85A-1CA8E2C5633B}"/>
                      </c:ext>
                    </c:extLst>
                  </c15:dLbl>
                </c15:categoryFilterException>
                <c15:categoryFilterException>
                  <c15:sqref>'Q4(12)属性'!$AV$20</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2-7D96-46C6-B85A-1CA8E2C5633B}"/>
                      </c:ext>
                    </c:extLst>
                  </c15:dLbl>
                </c15:categoryFilterException>
                <c15:categoryFilterException>
                  <c15:sqref>'Q4(12)属性'!$AV$21</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3-7D96-46C6-B85A-1CA8E2C5633B}"/>
                      </c:ext>
                    </c:extLst>
                  </c15:dLbl>
                </c15:categoryFilterException>
              </c15:categoryFilterExceptions>
            </c:ext>
            <c:ext xmlns:c16="http://schemas.microsoft.com/office/drawing/2014/chart" uri="{C3380CC4-5D6E-409C-BE32-E72D297353CC}">
              <c16:uniqueId val="{0000000B-8F7D-40D6-9E6C-47C8D2407E5F}"/>
            </c:ext>
          </c:extLst>
        </c:ser>
        <c:ser>
          <c:idx val="0"/>
          <c:order val="5"/>
          <c:tx>
            <c:strRef>
              <c:f>'Q4(12)属性'!$AW$2</c:f>
              <c:strCache>
                <c:ptCount val="1"/>
                <c:pt idx="0">
                  <c:v>わからない</c:v>
                </c:pt>
              </c:strCache>
            </c:strRef>
          </c:tx>
          <c:spPr>
            <a:pattFill prst="dotGrid">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8F7D-40D6-9E6C-47C8D2407E5F}"/>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'Q4(12)属性'!$AP$3:$AP$50</c15:sqref>
                  </c15:fullRef>
                </c:ext>
              </c:extLst>
              <c:f>('Q4(12)属性'!$AP$3:$AP$4,'Q4(12)属性'!$AP$23:$AP$50)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'Q4(12)属性'!$AW$3:$AW$50</c15:sqref>
                  </c15:fullRef>
                </c:ext>
              </c:extLst>
              <c:f>('Q4(12)属性'!$AW$3:$AW$4,'Q4(12)属性'!$AW$23:$AW$50)</c:f>
              <c:numCache>
                <c:formatCode>0.0</c:formatCode>
                <c:ptCount val="30"/>
                <c:pt idx="0">
                  <c:v>14.285714285714286</c:v>
                </c:pt>
                <c:pt idx="1">
                  <c:v>33.440308087291399</c:v>
                </c:pt>
                <c:pt idx="3">
                  <c:v>33.333333333333329</c:v>
                </c:pt>
                <c:pt idx="4">
                  <c:v>35.804195804195807</c:v>
                </c:pt>
                <c:pt idx="5">
                  <c:v>35.61643835616438</c:v>
                </c:pt>
                <c:pt idx="6">
                  <c:v>28.571428571428569</c:v>
                </c:pt>
                <c:pt idx="7">
                  <c:v>26.666666666666668</c:v>
                </c:pt>
                <c:pt idx="8">
                  <c:v>38.095238095238095</c:v>
                </c:pt>
                <c:pt idx="9">
                  <c:v>27.814569536423839</c:v>
                </c:pt>
                <c:pt idx="10">
                  <c:v>24.324324324324326</c:v>
                </c:pt>
                <c:pt idx="12">
                  <c:v>41.721854304635762</c:v>
                </c:pt>
                <c:pt idx="13">
                  <c:v>30.353430353430355</c:v>
                </c:pt>
                <c:pt idx="14">
                  <c:v>33.787465940054496</c:v>
                </c:pt>
                <c:pt idx="15">
                  <c:v>29.652996845425868</c:v>
                </c:pt>
                <c:pt idx="16">
                  <c:v>34.782608695652172</c:v>
                </c:pt>
                <c:pt idx="17">
                  <c:v>33.333333333333329</c:v>
                </c:pt>
                <c:pt idx="18">
                  <c:v>25</c:v>
                </c:pt>
                <c:pt idx="20">
                  <c:v>27.361563517915311</c:v>
                </c:pt>
                <c:pt idx="21">
                  <c:v>29.344729344729341</c:v>
                </c:pt>
                <c:pt idx="22">
                  <c:v>10.526315789473683</c:v>
                </c:pt>
                <c:pt idx="23">
                  <c:v>46.666666666666664</c:v>
                </c:pt>
                <c:pt idx="24">
                  <c:v>16.666666666666664</c:v>
                </c:pt>
                <c:pt idx="25">
                  <c:v>44.088669950738918</c:v>
                </c:pt>
                <c:pt idx="26">
                  <c:v>27.906976744186046</c:v>
                </c:pt>
                <c:pt idx="27">
                  <c:v>50</c:v>
                </c:pt>
                <c:pt idx="28">
                  <c:v>50</c:v>
                </c:pt>
                <c:pt idx="29">
                  <c:v>42.857142857142854</c:v>
                </c:pt>
              </c:numCache>
            </c:numRef>
          </c:val>
          <c:extLst>
            <c:ext xmlns:c16="http://schemas.microsoft.com/office/drawing/2014/chart" uri="{C3380CC4-5D6E-409C-BE32-E72D297353CC}">
              <c16:uniqueId val="{0000000D-8F7D-40D6-9E6C-47C8D2407E5F}"/>
            </c:ext>
          </c:extLst>
        </c:ser>
        <c:ser>
          <c:idx val="5"/>
          <c:order val="6"/>
          <c:tx>
            <c:strRef>
              <c:f>'Q4(12)属性'!$AX$2</c:f>
              <c:strCache>
                <c:ptCount val="1"/>
                <c:pt idx="0">
                  <c:v>無回答</c:v>
                </c:pt>
              </c:strCache>
            </c:strRef>
          </c:tx>
          <c:spPr>
            <a:solidFill>
              <a:schemeClr val="bg1"/>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E-8F7D-40D6-9E6C-47C8D2407E5F}"/>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'Q4(12)属性'!$AP$3:$AP$50</c15:sqref>
                  </c15:fullRef>
                </c:ext>
              </c:extLst>
              <c:f>('Q4(12)属性'!$AP$3:$AP$4,'Q4(12)属性'!$AP$23:$AP$50)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'Q4(12)属性'!$AX$3:$AX$50</c15:sqref>
                  </c15:fullRef>
                </c:ext>
              </c:extLst>
              <c:f>('Q4(12)属性'!$AX$3:$AX$4,'Q4(12)属性'!$AX$23:$AX$50)</c:f>
              <c:numCache>
                <c:formatCode>0.0</c:formatCode>
                <c:ptCount val="30"/>
                <c:pt idx="0">
                  <c:v>14.285714285714286</c:v>
                </c:pt>
                <c:pt idx="1">
                  <c:v>0.25673940949935814</c:v>
                </c:pt>
                <c:pt idx="3">
                  <c:v>0.53763440860215062</c:v>
                </c:pt>
                <c:pt idx="4">
                  <c:v>0.13986013986013987</c:v>
                </c:pt>
                <c:pt idx="5">
                  <c:v>0.45662100456621002</c:v>
                </c:pt>
                <c:pt idx="6">
                  <c:v>0</c:v>
                </c:pt>
                <c:pt idx="7">
                  <c:v>0</c:v>
                </c:pt>
                <c:pt idx="8">
                  <c:v>0</c:v>
                </c:pt>
                <c:pt idx="9">
                  <c:v>0.66225165562913912</c:v>
                </c:pt>
                <c:pt idx="10">
                  <c:v>0</c:v>
                </c:pt>
                <c:pt idx="12">
                  <c:v>0.33112582781456956</c:v>
                </c:pt>
                <c:pt idx="13">
                  <c:v>0.20790020790020791</c:v>
                </c:pt>
                <c:pt idx="14">
                  <c:v>0.27247956403269752</c:v>
                </c:pt>
                <c:pt idx="15">
                  <c:v>0.31545741324921134</c:v>
                </c:pt>
                <c:pt idx="16">
                  <c:v>0</c:v>
                </c:pt>
                <c:pt idx="17">
                  <c:v>0</c:v>
                </c:pt>
                <c:pt idx="18">
                  <c:v>0</c:v>
                </c:pt>
                <c:pt idx="20">
                  <c:v>0.32573289902280134</c:v>
                </c:pt>
                <c:pt idx="21">
                  <c:v>0.28490028490028491</c:v>
                </c:pt>
                <c:pt idx="22">
                  <c:v>0</c:v>
                </c:pt>
                <c:pt idx="23">
                  <c:v>0</c:v>
                </c:pt>
                <c:pt idx="24">
                  <c:v>0</c:v>
                </c:pt>
                <c:pt idx="25">
                  <c:v>0.24630541871921183</c:v>
                </c:pt>
                <c:pt idx="26">
                  <c:v>0</c:v>
                </c:pt>
                <c:pt idx="27">
                  <c:v>0</c:v>
                </c:pt>
                <c:pt idx="28">
                  <c:v>0</c:v>
                </c:pt>
                <c:pt idx="29">
                  <c:v>0</c:v>
                </c:pt>
              </c:numCache>
            </c:numRef>
          </c:val>
          <c:extLst>
            <c:ext xmlns:c16="http://schemas.microsoft.com/office/drawing/2014/chart" uri="{C3380CC4-5D6E-409C-BE32-E72D297353CC}">
              <c16:uniqueId val="{0000000F-8F7D-40D6-9E6C-47C8D2407E5F}"/>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3290210450069928"/>
          <c:h val="0.88988786131199427"/>
        </c:manualLayout>
      </c:layout>
      <c:barChart>
        <c:barDir val="bar"/>
        <c:grouping val="stacked"/>
        <c:varyColors val="0"/>
        <c:ser>
          <c:idx val="1"/>
          <c:order val="0"/>
          <c:tx>
            <c:strRef>
              <c:f>'Q4(12)比較'!$AR$2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7305-4871-8A2A-1D526DDA15FD}"/>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7305-4871-8A2A-1D526DDA15FD}"/>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7305-4871-8A2A-1D526DDA15FD}"/>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7305-4871-8A2A-1D526DDA15FD}"/>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7305-4871-8A2A-1D526DDA15FD}"/>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'Q4(12)比較'!$AP$3:$AP$5</c:f>
              <c:strCache>
                <c:ptCount val="3"/>
                <c:pt idx="0">
                  <c:v>凡例</c:v>
                </c:pt>
                <c:pt idx="1">
                  <c:v>(1,558)</c:v>
                </c:pt>
                <c:pt idx="2">
                  <c:v>(2,232)</c:v>
                </c:pt>
              </c:strCache>
            </c:strRef>
          </c:cat>
          <c:val>
            <c:numRef>
              <c:f>'Q4(12)比較'!$AR$3:$AR$5</c:f>
              <c:numCache>
                <c:formatCode>0.0</c:formatCode>
                <c:ptCount val="3"/>
                <c:pt idx="0">
                  <c:v>14.285714285714286</c:v>
                </c:pt>
                <c:pt idx="1">
                  <c:v>6.9961489088575091</c:v>
                </c:pt>
                <c:pt idx="2">
                  <c:v>6.5</c:v>
                </c:pt>
              </c:numCache>
            </c:numRef>
          </c:val>
          <c:extLst>
            <c:ext xmlns:c16="http://schemas.microsoft.com/office/drawing/2014/chart" uri="{C3380CC4-5D6E-409C-BE32-E72D297353CC}">
              <c16:uniqueId val="{00000005-7305-4871-8A2A-1D526DDA15FD}"/>
            </c:ext>
          </c:extLst>
        </c:ser>
        <c:ser>
          <c:idx val="2"/>
          <c:order val="1"/>
          <c:tx>
            <c:strRef>
              <c:f>'Q4(12)比較'!$AS$2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7305-4871-8A2A-1D526DDA15FD}"/>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7305-4871-8A2A-1D526DDA15FD}"/>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7305-4871-8A2A-1D526DDA15FD}"/>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7305-4871-8A2A-1D526DDA15FD}"/>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'Q4(12)比較'!$AP$3:$AP$5</c:f>
              <c:strCache>
                <c:ptCount val="3"/>
                <c:pt idx="0">
                  <c:v>凡例</c:v>
                </c:pt>
                <c:pt idx="1">
                  <c:v>(1,558)</c:v>
                </c:pt>
                <c:pt idx="2">
                  <c:v>(2,232)</c:v>
                </c:pt>
              </c:strCache>
            </c:strRef>
          </c:cat>
          <c:val>
            <c:numRef>
              <c:f>'Q4(12)比較'!$AS$3:$AS$5</c:f>
              <c:numCache>
                <c:formatCode>0.0</c:formatCode>
                <c:ptCount val="3"/>
                <c:pt idx="0">
                  <c:v>14.285714285714286</c:v>
                </c:pt>
                <c:pt idx="1">
                  <c:v>20.73170731707317</c:v>
                </c:pt>
                <c:pt idx="2">
                  <c:v>19.399999999999999</c:v>
                </c:pt>
              </c:numCache>
            </c:numRef>
          </c:val>
          <c:extLst>
            <c:ext xmlns:c16="http://schemas.microsoft.com/office/drawing/2014/chart" uri="{C3380CC4-5D6E-409C-BE32-E72D297353CC}">
              <c16:uniqueId val="{0000000A-7305-4871-8A2A-1D526DDA15FD}"/>
            </c:ext>
          </c:extLst>
        </c:ser>
        <c:ser>
          <c:idx val="3"/>
          <c:order val="2"/>
          <c:tx>
            <c:strRef>
              <c:f>'Q4(12)比較'!$AT$2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7305-4871-8A2A-1D526DDA15FD}"/>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7305-4871-8A2A-1D526DDA15FD}"/>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7305-4871-8A2A-1D526DDA15FD}"/>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7305-4871-8A2A-1D526DDA15FD}"/>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7305-4871-8A2A-1D526DDA15FD}"/>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7305-4871-8A2A-1D526DDA15FD}"/>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'Q4(12)比較'!$AP$3:$AP$5</c:f>
              <c:strCache>
                <c:ptCount val="3"/>
                <c:pt idx="0">
                  <c:v>凡例</c:v>
                </c:pt>
                <c:pt idx="1">
                  <c:v>(1,558)</c:v>
                </c:pt>
                <c:pt idx="2">
                  <c:v>(2,232)</c:v>
                </c:pt>
              </c:strCache>
            </c:strRef>
          </c:cat>
          <c:val>
            <c:numRef>
              <c:f>'Q4(12)比較'!$AT$3:$AT$5</c:f>
              <c:numCache>
                <c:formatCode>0.0</c:formatCode>
                <c:ptCount val="3"/>
                <c:pt idx="0">
                  <c:v>14.285714285714286</c:v>
                </c:pt>
                <c:pt idx="1">
                  <c:v>26.123234916559689</c:v>
                </c:pt>
                <c:pt idx="2">
                  <c:v>27.2</c:v>
                </c:pt>
              </c:numCache>
            </c:numRef>
          </c:val>
          <c:extLst>
            <c:ext xmlns:c16="http://schemas.microsoft.com/office/drawing/2014/chart" uri="{C3380CC4-5D6E-409C-BE32-E72D297353CC}">
              <c16:uniqueId val="{00000011-7305-4871-8A2A-1D526DDA15FD}"/>
            </c:ext>
          </c:extLst>
        </c:ser>
        <c:ser>
          <c:idx val="4"/>
          <c:order val="3"/>
          <c:tx>
            <c:strRef>
              <c:f>'Q4(12)比較'!$AU$2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7305-4871-8A2A-1D526DDA15FD}"/>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7305-4871-8A2A-1D526DDA15FD}"/>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7305-4871-8A2A-1D526DDA15FD}"/>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7305-4871-8A2A-1D526DDA15FD}"/>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7305-4871-8A2A-1D526DDA15FD}"/>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7305-4871-8A2A-1D526DDA15FD}"/>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7305-4871-8A2A-1D526DDA15FD}"/>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7305-4871-8A2A-1D526DDA15FD}"/>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7305-4871-8A2A-1D526DDA15FD}"/>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7305-4871-8A2A-1D526DDA15FD}"/>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7305-4871-8A2A-1D526DDA15FD}"/>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7305-4871-8A2A-1D526DDA15FD}"/>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7305-4871-8A2A-1D526DDA15FD}"/>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7305-4871-8A2A-1D526DDA15FD}"/>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7305-4871-8A2A-1D526DDA15FD}"/>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'Q4(12)比較'!$AP$3:$AP$5</c:f>
              <c:strCache>
                <c:ptCount val="3"/>
                <c:pt idx="0">
                  <c:v>凡例</c:v>
                </c:pt>
                <c:pt idx="1">
                  <c:v>(1,558)</c:v>
                </c:pt>
                <c:pt idx="2">
                  <c:v>(2,232)</c:v>
                </c:pt>
              </c:strCache>
            </c:strRef>
          </c:cat>
          <c:val>
            <c:numRef>
              <c:f>'Q4(12)比較'!$AU$3:$AU$5</c:f>
              <c:numCache>
                <c:formatCode>0.0</c:formatCode>
                <c:ptCount val="3"/>
                <c:pt idx="0">
                  <c:v>14.285714285714286</c:v>
                </c:pt>
                <c:pt idx="1">
                  <c:v>6.8677792041078307</c:v>
                </c:pt>
                <c:pt idx="2">
                  <c:v>6.2</c:v>
                </c:pt>
              </c:numCache>
            </c:numRef>
          </c:val>
          <c:extLst>
            <c:ext xmlns:c16="http://schemas.microsoft.com/office/drawing/2014/chart" uri="{C3380CC4-5D6E-409C-BE32-E72D297353CC}">
              <c16:uniqueId val="{00000021-7305-4871-8A2A-1D526DDA15FD}"/>
            </c:ext>
          </c:extLst>
        </c:ser>
        <c:ser>
          <c:idx val="13"/>
          <c:order val="4"/>
          <c:tx>
            <c:strRef>
              <c:f>'Q4(12)比較'!$AV$2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7305-4871-8A2A-1D526DDA15FD}"/>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3-7305-4871-8A2A-1D526DDA15FD}"/>
                </c:ext>
              </c:extLst>
            </c:dLbl>
            <c:dLbl>
              <c:idx val="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4-7305-4871-8A2A-1D526DDA15FD}"/>
                </c:ext>
              </c:extLst>
            </c:dLbl>
            <c:dLbl>
              <c:idx val="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5-7305-4871-8A2A-1D526DDA15FD}"/>
                </c:ext>
              </c:extLst>
            </c:dLbl>
            <c:dLbl>
              <c:idx val="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6-7305-4871-8A2A-1D526DDA15FD}"/>
                </c:ext>
              </c:extLst>
            </c:dLbl>
            <c:dLbl>
              <c:idx val="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7-7305-4871-8A2A-1D526DDA15FD}"/>
                </c:ext>
              </c:extLst>
            </c:dLbl>
            <c:dLbl>
              <c:idx val="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8-7305-4871-8A2A-1D526DDA15FD}"/>
                </c:ext>
              </c:extLst>
            </c:dLbl>
            <c:dLbl>
              <c:idx val="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9-7305-4871-8A2A-1D526DDA15FD}"/>
                </c:ext>
              </c:extLst>
            </c:dLbl>
            <c:dLbl>
              <c:idx val="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A-7305-4871-8A2A-1D526DDA15FD}"/>
                </c:ext>
              </c:extLst>
            </c:dLbl>
            <c:dLbl>
              <c:idx val="9"/>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B-7305-4871-8A2A-1D526DDA15FD}"/>
                </c:ext>
              </c:extLst>
            </c:dLbl>
            <c:dLbl>
              <c:idx val="10"/>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C-7305-4871-8A2A-1D526DDA15FD}"/>
                </c:ext>
              </c:extLst>
            </c:dLbl>
            <c:dLbl>
              <c:idx val="1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D-7305-4871-8A2A-1D526DDA15FD}"/>
                </c:ext>
              </c:extLst>
            </c:dLbl>
            <c:dLbl>
              <c:idx val="1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E-7305-4871-8A2A-1D526DDA15FD}"/>
                </c:ext>
              </c:extLst>
            </c:dLbl>
            <c:dLbl>
              <c:idx val="1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F-7305-4871-8A2A-1D526DDA15FD}"/>
                </c:ext>
              </c:extLst>
            </c:dLbl>
            <c:dLbl>
              <c:idx val="1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0-7305-4871-8A2A-1D526DDA15FD}"/>
                </c:ext>
              </c:extLst>
            </c:dLbl>
            <c:dLbl>
              <c:idx val="1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1-7305-4871-8A2A-1D526DDA15FD}"/>
                </c:ext>
              </c:extLst>
            </c:dLbl>
            <c:dLbl>
              <c:idx val="1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2-7305-4871-8A2A-1D526DDA15FD}"/>
                </c:ext>
              </c:extLst>
            </c:dLbl>
            <c:dLbl>
              <c:idx val="1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3-7305-4871-8A2A-1D526DDA15FD}"/>
                </c:ext>
              </c:extLst>
            </c:dLbl>
            <c:dLbl>
              <c:idx val="1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4-7305-4871-8A2A-1D526DDA15FD}"/>
                </c:ext>
              </c:extLst>
            </c:dLbl>
            <c:spPr>
              <a:solidFill>
                <a:schemeClr val="bg1"/>
              </a:solidFill>
            </c:sp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'Q4(12)比較'!$AP$3:$AP$5</c:f>
              <c:strCache>
                <c:ptCount val="3"/>
                <c:pt idx="0">
                  <c:v>凡例</c:v>
                </c:pt>
                <c:pt idx="1">
                  <c:v>(1,558)</c:v>
                </c:pt>
                <c:pt idx="2">
                  <c:v>(2,232)</c:v>
                </c:pt>
              </c:strCache>
            </c:strRef>
          </c:cat>
          <c:val>
            <c:numRef>
              <c:f>'Q4(12)比較'!$AV$3:$AV$5</c:f>
              <c:numCache>
                <c:formatCode>0.0</c:formatCode>
                <c:ptCount val="3"/>
                <c:pt idx="0">
                  <c:v>14.285714285714286</c:v>
                </c:pt>
                <c:pt idx="1">
                  <c:v>5.5840821566110401</c:v>
                </c:pt>
                <c:pt idx="2">
                  <c:v>6.2</c:v>
                </c:pt>
              </c:numCache>
            </c:numRef>
          </c:val>
          <c:extLst>
            <c:ext xmlns:c16="http://schemas.microsoft.com/office/drawing/2014/chart" uri="{C3380CC4-5D6E-409C-BE32-E72D297353CC}">
              <c16:uniqueId val="{00000035-7305-4871-8A2A-1D526DDA15FD}"/>
            </c:ext>
          </c:extLst>
        </c:ser>
        <c:ser>
          <c:idx val="0"/>
          <c:order val="5"/>
          <c:tx>
            <c:strRef>
              <c:f>'Q4(12)比較'!$AW$2</c:f>
              <c:strCache>
                <c:ptCount val="1"/>
                <c:pt idx="0">
                  <c:v>わからない</c:v>
                </c:pt>
              </c:strCache>
            </c:strRef>
          </c:tx>
          <c:spPr>
            <a:pattFill prst="dotGrid">
              <a:fgClr>
                <a:schemeClr val="tx1"/>
              </a:fgClr>
              <a:bgClr>
                <a:schemeClr val="bg1"/>
              </a:bgClr>
            </a:patt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6-7305-4871-8A2A-1D526DDA15FD}"/>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'Q4(12)比較'!$AP$3:$AP$5</c:f>
              <c:strCache>
                <c:ptCount val="3"/>
                <c:pt idx="0">
                  <c:v>凡例</c:v>
                </c:pt>
                <c:pt idx="1">
                  <c:v>(1,558)</c:v>
                </c:pt>
                <c:pt idx="2">
                  <c:v>(2,232)</c:v>
                </c:pt>
              </c:strCache>
            </c:strRef>
          </c:cat>
          <c:val>
            <c:numRef>
              <c:f>'Q4(12)比較'!$AW$3:$AW$5</c:f>
              <c:numCache>
                <c:formatCode>0.0</c:formatCode>
                <c:ptCount val="3"/>
                <c:pt idx="0">
                  <c:v>14.285714285714286</c:v>
                </c:pt>
                <c:pt idx="1">
                  <c:v>33.440308087291399</c:v>
                </c:pt>
                <c:pt idx="2">
                  <c:v>30.7</c:v>
                </c:pt>
              </c:numCache>
            </c:numRef>
          </c:val>
          <c:extLst>
            <c:ext xmlns:c16="http://schemas.microsoft.com/office/drawing/2014/chart" uri="{C3380CC4-5D6E-409C-BE32-E72D297353CC}">
              <c16:uniqueId val="{00000037-7305-4871-8A2A-1D526DDA15FD}"/>
            </c:ext>
          </c:extLst>
        </c:ser>
        <c:ser>
          <c:idx val="5"/>
          <c:order val="6"/>
          <c:tx>
            <c:strRef>
              <c:f>'Q4(12)比較'!$AX$2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8-7305-4871-8A2A-1D526DDA15FD}"/>
                </c:ext>
              </c:extLst>
            </c:dLbl>
            <c:dLbl>
              <c:idx val="2"/>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9-7305-4871-8A2A-1D526DDA15FD}"/>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'Q4(12)比較'!$AP$3:$AP$5</c:f>
              <c:strCache>
                <c:ptCount val="3"/>
                <c:pt idx="0">
                  <c:v>凡例</c:v>
                </c:pt>
                <c:pt idx="1">
                  <c:v>(1,558)</c:v>
                </c:pt>
                <c:pt idx="2">
                  <c:v>(2,232)</c:v>
                </c:pt>
              </c:strCache>
            </c:strRef>
          </c:cat>
          <c:val>
            <c:numRef>
              <c:f>'Q4(12)比較'!$AX$3:$AX$5</c:f>
              <c:numCache>
                <c:formatCode>0.0</c:formatCode>
                <c:ptCount val="3"/>
                <c:pt idx="0">
                  <c:v>14.285714285714286</c:v>
                </c:pt>
                <c:pt idx="1">
                  <c:v>0.25673940949935814</c:v>
                </c:pt>
                <c:pt idx="2">
                  <c:v>3.9</c:v>
                </c:pt>
              </c:numCache>
            </c:numRef>
          </c:val>
          <c:extLst>
            <c:ext xmlns:c16="http://schemas.microsoft.com/office/drawing/2014/chart" uri="{C3380CC4-5D6E-409C-BE32-E72D297353CC}">
              <c16:uniqueId val="{0000003A-7305-4871-8A2A-1D526DDA15FD}"/>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4809027777777777E-2"/>
          <c:y val="2.7998236331569663E-2"/>
          <c:w val="0.8059722222222222"/>
          <c:h val="0.94654882154882169"/>
        </c:manualLayout>
      </c:layout>
      <c:barChart>
        <c:barDir val="bar"/>
        <c:grouping val="percentStacked"/>
        <c:varyColors val="0"/>
        <c:ser>
          <c:idx val="0"/>
          <c:order val="0"/>
          <c:tx>
            <c:strRef>
              <c:f>'Q4(13)属性'!$AR$2</c:f>
              <c:strCache>
                <c:ptCount val="1"/>
                <c:pt idx="0">
                  <c:v>よく取り組んで
いると思う</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058B-4FD0-8010-E9FD0B0E6E60}"/>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'Q4(13)属性'!$AP$3:$AP$22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'Q4(13)属性'!$AR$3:$AR$22</c:f>
              <c:numCache>
                <c:formatCode>0.0</c:formatCode>
                <c:ptCount val="20"/>
                <c:pt idx="0">
                  <c:v>14.285714285714286</c:v>
                </c:pt>
                <c:pt idx="1">
                  <c:v>1.7971758664955071</c:v>
                </c:pt>
                <c:pt idx="3">
                  <c:v>2.275960170697013</c:v>
                </c:pt>
                <c:pt idx="4">
                  <c:v>1.2941176470588236</c:v>
                </c:pt>
                <c:pt idx="6">
                  <c:v>7.6923076923076925</c:v>
                </c:pt>
                <c:pt idx="7">
                  <c:v>2.7397260273972601</c:v>
                </c:pt>
                <c:pt idx="8">
                  <c:v>2.5316455696202533</c:v>
                </c:pt>
                <c:pt idx="9">
                  <c:v>1.4619883040935671</c:v>
                </c:pt>
                <c:pt idx="10">
                  <c:v>1.3661202185792349</c:v>
                </c:pt>
                <c:pt idx="11">
                  <c:v>1.9512195121951219</c:v>
                </c:pt>
                <c:pt idx="12">
                  <c:v>0.58823529411764708</c:v>
                </c:pt>
                <c:pt idx="13">
                  <c:v>1.5151515151515151</c:v>
                </c:pt>
                <c:pt idx="15">
                  <c:v>2.3255813953488373</c:v>
                </c:pt>
                <c:pt idx="16">
                  <c:v>2.1739130434782608</c:v>
                </c:pt>
                <c:pt idx="17">
                  <c:v>0.84269662921348309</c:v>
                </c:pt>
                <c:pt idx="18">
                  <c:v>1.5686274509803921</c:v>
                </c:pt>
                <c:pt idx="19">
                  <c:v>1.5075376884422109</c:v>
                </c:pt>
              </c:numCache>
            </c:numRef>
          </c:val>
          <c:extLst>
            <c:ext xmlns:c16="http://schemas.microsoft.com/office/drawing/2014/chart" uri="{C3380CC4-5D6E-409C-BE32-E72D297353CC}">
              <c16:uniqueId val="{00000001-058B-4FD0-8010-E9FD0B0E6E60}"/>
            </c:ext>
          </c:extLst>
        </c:ser>
        <c:ser>
          <c:idx val="1"/>
          <c:order val="1"/>
          <c:tx>
            <c:strRef>
              <c:f>'Q4(13)属性'!$AS$2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058B-4FD0-8010-E9FD0B0E6E60}"/>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'Q4(13)属性'!$AP$3:$AP$22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'Q4(13)属性'!$AS$3:$AS$22</c:f>
              <c:numCache>
                <c:formatCode>0.0</c:formatCode>
                <c:ptCount val="20"/>
                <c:pt idx="0">
                  <c:v>14.285714285714286</c:v>
                </c:pt>
                <c:pt idx="1">
                  <c:v>10.205391527599486</c:v>
                </c:pt>
                <c:pt idx="3">
                  <c:v>10.241820768136558</c:v>
                </c:pt>
                <c:pt idx="4">
                  <c:v>10.117647058823529</c:v>
                </c:pt>
                <c:pt idx="6">
                  <c:v>7.6923076923076925</c:v>
                </c:pt>
                <c:pt idx="7">
                  <c:v>10.273972602739725</c:v>
                </c:pt>
                <c:pt idx="8">
                  <c:v>9.2827004219409286</c:v>
                </c:pt>
                <c:pt idx="9">
                  <c:v>6.4327485380116958</c:v>
                </c:pt>
                <c:pt idx="10">
                  <c:v>11.202185792349727</c:v>
                </c:pt>
                <c:pt idx="11">
                  <c:v>10.24390243902439</c:v>
                </c:pt>
                <c:pt idx="12">
                  <c:v>15.882352941176469</c:v>
                </c:pt>
                <c:pt idx="13">
                  <c:v>13.636363636363635</c:v>
                </c:pt>
                <c:pt idx="15">
                  <c:v>11.627906976744185</c:v>
                </c:pt>
                <c:pt idx="16">
                  <c:v>9.1304347826086953</c:v>
                </c:pt>
                <c:pt idx="17">
                  <c:v>9.8314606741573041</c:v>
                </c:pt>
                <c:pt idx="18">
                  <c:v>7.0588235294117645</c:v>
                </c:pt>
                <c:pt idx="19">
                  <c:v>12.562814070351758</c:v>
                </c:pt>
              </c:numCache>
            </c:numRef>
          </c:val>
          <c:extLst>
            <c:ext xmlns:c16="http://schemas.microsoft.com/office/drawing/2014/chart" uri="{C3380CC4-5D6E-409C-BE32-E72D297353CC}">
              <c16:uniqueId val="{00000003-058B-4FD0-8010-E9FD0B0E6E60}"/>
            </c:ext>
          </c:extLst>
        </c:ser>
        <c:ser>
          <c:idx val="2"/>
          <c:order val="2"/>
          <c:tx>
            <c:strRef>
              <c:f>'Q4(13)属性'!$AT$2</c:f>
              <c:strCache>
                <c:ptCount val="1"/>
                <c:pt idx="0">
                  <c:v>普通</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058B-4FD0-8010-E9FD0B0E6E60}"/>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'Q4(13)属性'!$AP$3:$AP$22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'Q4(13)属性'!$AT$3:$AT$22</c:f>
              <c:numCache>
                <c:formatCode>0.0</c:formatCode>
                <c:ptCount val="20"/>
                <c:pt idx="0">
                  <c:v>14.285714285714286</c:v>
                </c:pt>
                <c:pt idx="1">
                  <c:v>23.876765083440308</c:v>
                </c:pt>
                <c:pt idx="3">
                  <c:v>23.897581792318633</c:v>
                </c:pt>
                <c:pt idx="4">
                  <c:v>24</c:v>
                </c:pt>
                <c:pt idx="6">
                  <c:v>15.384615384615385</c:v>
                </c:pt>
                <c:pt idx="7">
                  <c:v>21.917808219178081</c:v>
                </c:pt>
                <c:pt idx="8">
                  <c:v>21.09704641350211</c:v>
                </c:pt>
                <c:pt idx="9">
                  <c:v>24.561403508771928</c:v>
                </c:pt>
                <c:pt idx="10">
                  <c:v>22.404371584699454</c:v>
                </c:pt>
                <c:pt idx="11">
                  <c:v>27.804878048780491</c:v>
                </c:pt>
                <c:pt idx="12">
                  <c:v>24.705882352941178</c:v>
                </c:pt>
                <c:pt idx="13">
                  <c:v>31.818181818181817</c:v>
                </c:pt>
                <c:pt idx="15">
                  <c:v>23.837209302325583</c:v>
                </c:pt>
                <c:pt idx="16">
                  <c:v>14.782608695652174</c:v>
                </c:pt>
                <c:pt idx="17">
                  <c:v>22.752808988764045</c:v>
                </c:pt>
                <c:pt idx="18">
                  <c:v>30.980392156862745</c:v>
                </c:pt>
                <c:pt idx="19">
                  <c:v>27.638190954773869</c:v>
                </c:pt>
              </c:numCache>
            </c:numRef>
          </c:val>
          <c:extLst>
            <c:ext xmlns:c16="http://schemas.microsoft.com/office/drawing/2014/chart" uri="{C3380CC4-5D6E-409C-BE32-E72D297353CC}">
              <c16:uniqueId val="{00000005-058B-4FD0-8010-E9FD0B0E6E60}"/>
            </c:ext>
          </c:extLst>
        </c:ser>
        <c:ser>
          <c:idx val="3"/>
          <c:order val="3"/>
          <c:tx>
            <c:strRef>
              <c:f>'Q4(13)属性'!$AU$2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058B-4FD0-8010-E9FD0B0E6E60}"/>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'Q4(13)属性'!$AP$3:$AP$22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'Q4(13)属性'!$AU$3:$AU$22</c:f>
              <c:numCache>
                <c:formatCode>0.0</c:formatCode>
                <c:ptCount val="20"/>
                <c:pt idx="0">
                  <c:v>14.285714285714286</c:v>
                </c:pt>
                <c:pt idx="1">
                  <c:v>10.911424903722722</c:v>
                </c:pt>
                <c:pt idx="3">
                  <c:v>11.095305832147938</c:v>
                </c:pt>
                <c:pt idx="4">
                  <c:v>10.705882352941176</c:v>
                </c:pt>
                <c:pt idx="6">
                  <c:v>15.384615384615385</c:v>
                </c:pt>
                <c:pt idx="7">
                  <c:v>14.383561643835616</c:v>
                </c:pt>
                <c:pt idx="8">
                  <c:v>8.4388185654008439</c:v>
                </c:pt>
                <c:pt idx="9">
                  <c:v>10.23391812865497</c:v>
                </c:pt>
                <c:pt idx="10">
                  <c:v>11.475409836065573</c:v>
                </c:pt>
                <c:pt idx="11">
                  <c:v>9.2682926829268286</c:v>
                </c:pt>
                <c:pt idx="12">
                  <c:v>13.529411764705882</c:v>
                </c:pt>
                <c:pt idx="13">
                  <c:v>9.0909090909090917</c:v>
                </c:pt>
                <c:pt idx="15">
                  <c:v>9.8837209302325579</c:v>
                </c:pt>
                <c:pt idx="16">
                  <c:v>13.478260869565217</c:v>
                </c:pt>
                <c:pt idx="17">
                  <c:v>9.8314606741573041</c:v>
                </c:pt>
                <c:pt idx="18">
                  <c:v>12.156862745098039</c:v>
                </c:pt>
                <c:pt idx="19">
                  <c:v>11.055276381909549</c:v>
                </c:pt>
              </c:numCache>
            </c:numRef>
          </c:val>
          <c:extLst>
            <c:ext xmlns:c16="http://schemas.microsoft.com/office/drawing/2014/chart" uri="{C3380CC4-5D6E-409C-BE32-E72D297353CC}">
              <c16:uniqueId val="{00000007-058B-4FD0-8010-E9FD0B0E6E60}"/>
            </c:ext>
          </c:extLst>
        </c:ser>
        <c:ser>
          <c:idx val="4"/>
          <c:order val="4"/>
          <c:tx>
            <c:strRef>
              <c:f>'Q4(13)属性'!$AV$2</c:f>
              <c:strCache>
                <c:ptCount val="1"/>
                <c:pt idx="0">
                  <c:v>取組みが不十分
だと思う</c:v>
                </c:pt>
              </c:strCache>
            </c:strRef>
          </c:tx>
          <c:spPr>
            <a:pattFill prst="pct4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058B-4FD0-8010-E9FD0B0E6E60}"/>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'Q4(13)属性'!$AP$3:$AP$22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'Q4(13)属性'!$AV$3:$AV$22</c:f>
              <c:numCache>
                <c:formatCode>0.0</c:formatCode>
                <c:ptCount val="20"/>
                <c:pt idx="0">
                  <c:v>14.285714285714286</c:v>
                </c:pt>
                <c:pt idx="1">
                  <c:v>13.029525032092426</c:v>
                </c:pt>
                <c:pt idx="3">
                  <c:v>15.220483641536273</c:v>
                </c:pt>
                <c:pt idx="4">
                  <c:v>11.294117647058824</c:v>
                </c:pt>
                <c:pt idx="6">
                  <c:v>15.384615384615385</c:v>
                </c:pt>
                <c:pt idx="7">
                  <c:v>7.5342465753424657</c:v>
                </c:pt>
                <c:pt idx="8">
                  <c:v>8.4388185654008439</c:v>
                </c:pt>
                <c:pt idx="9">
                  <c:v>14.912280701754385</c:v>
                </c:pt>
                <c:pt idx="10">
                  <c:v>13.387978142076504</c:v>
                </c:pt>
                <c:pt idx="11">
                  <c:v>17.073170731707318</c:v>
                </c:pt>
                <c:pt idx="12">
                  <c:v>15.882352941176469</c:v>
                </c:pt>
                <c:pt idx="13">
                  <c:v>9.0909090909090917</c:v>
                </c:pt>
                <c:pt idx="15">
                  <c:v>12.209302325581394</c:v>
                </c:pt>
                <c:pt idx="16">
                  <c:v>13.913043478260869</c:v>
                </c:pt>
                <c:pt idx="17">
                  <c:v>16.292134831460675</c:v>
                </c:pt>
                <c:pt idx="18">
                  <c:v>11.372549019607844</c:v>
                </c:pt>
                <c:pt idx="19">
                  <c:v>10.552763819095476</c:v>
                </c:pt>
              </c:numCache>
            </c:numRef>
          </c:val>
          <c:extLst>
            <c:ext xmlns:c16="http://schemas.microsoft.com/office/drawing/2014/chart" uri="{C3380CC4-5D6E-409C-BE32-E72D297353CC}">
              <c16:uniqueId val="{00000009-058B-4FD0-8010-E9FD0B0E6E60}"/>
            </c:ext>
          </c:extLst>
        </c:ser>
        <c:ser>
          <c:idx val="5"/>
          <c:order val="5"/>
          <c:tx>
            <c:strRef>
              <c:f>'Q4(13)属性'!$AW$2</c:f>
              <c:strCache>
                <c:ptCount val="1"/>
                <c:pt idx="0">
                  <c:v>わからない</c:v>
                </c:pt>
              </c:strCache>
            </c:strRef>
          </c:tx>
          <c:spPr>
            <a:pattFill prst="dotGrid">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058B-4FD0-8010-E9FD0B0E6E60}"/>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'Q4(13)属性'!$AP$3:$AP$22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'Q4(13)属性'!$AW$3:$AW$22</c:f>
              <c:numCache>
                <c:formatCode>0.0</c:formatCode>
                <c:ptCount val="20"/>
                <c:pt idx="0">
                  <c:v>14.285714285714286</c:v>
                </c:pt>
                <c:pt idx="1">
                  <c:v>39.922978177150192</c:v>
                </c:pt>
                <c:pt idx="3">
                  <c:v>37.126600284495019</c:v>
                </c:pt>
                <c:pt idx="4">
                  <c:v>42.235294117647058</c:v>
                </c:pt>
                <c:pt idx="6">
                  <c:v>38.461538461538467</c:v>
                </c:pt>
                <c:pt idx="7">
                  <c:v>43.150684931506852</c:v>
                </c:pt>
                <c:pt idx="8">
                  <c:v>50.210970464135016</c:v>
                </c:pt>
                <c:pt idx="9">
                  <c:v>42.397660818713447</c:v>
                </c:pt>
                <c:pt idx="10">
                  <c:v>39.89071038251366</c:v>
                </c:pt>
                <c:pt idx="11">
                  <c:v>33.658536585365859</c:v>
                </c:pt>
                <c:pt idx="12">
                  <c:v>27.647058823529413</c:v>
                </c:pt>
                <c:pt idx="13">
                  <c:v>34.848484848484851</c:v>
                </c:pt>
                <c:pt idx="15">
                  <c:v>39.534883720930232</c:v>
                </c:pt>
                <c:pt idx="16">
                  <c:v>46.521739130434781</c:v>
                </c:pt>
                <c:pt idx="17">
                  <c:v>40.168539325842694</c:v>
                </c:pt>
                <c:pt idx="18">
                  <c:v>36.86274509803922</c:v>
                </c:pt>
                <c:pt idx="19">
                  <c:v>36.683417085427131</c:v>
                </c:pt>
              </c:numCache>
            </c:numRef>
          </c:val>
          <c:extLst>
            <c:ext xmlns:c16="http://schemas.microsoft.com/office/drawing/2014/chart" uri="{C3380CC4-5D6E-409C-BE32-E72D297353CC}">
              <c16:uniqueId val="{0000000B-058B-4FD0-8010-E9FD0B0E6E60}"/>
            </c:ext>
          </c:extLst>
        </c:ser>
        <c:ser>
          <c:idx val="6"/>
          <c:order val="6"/>
          <c:tx>
            <c:strRef>
              <c:f>'Q4(13)属性'!$AX$2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058B-4FD0-8010-E9FD0B0E6E60}"/>
                </c:ext>
              </c:extLst>
            </c:dLbl>
            <c:dLbl>
              <c:idx val="12"/>
              <c:layout>
                <c:manualLayout>
                  <c:x val="2.1694965277777777E-2"/>
                  <c:y val="9.3326376324302406E-1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E0F-4FCC-827B-CCF35CCF0007}"/>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'Q4(13)属性'!$AP$3:$AP$22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'Q4(13)属性'!$AX$3:$AX$22</c:f>
              <c:numCache>
                <c:formatCode>0.0</c:formatCode>
                <c:ptCount val="20"/>
                <c:pt idx="0">
                  <c:v>14.285714285714286</c:v>
                </c:pt>
                <c:pt idx="1">
                  <c:v>0.25673940949935814</c:v>
                </c:pt>
                <c:pt idx="3">
                  <c:v>0.14224751066856331</c:v>
                </c:pt>
                <c:pt idx="4">
                  <c:v>0.35294117647058826</c:v>
                </c:pt>
                <c:pt idx="6">
                  <c:v>0</c:v>
                </c:pt>
                <c:pt idx="7">
                  <c:v>0</c:v>
                </c:pt>
                <c:pt idx="8">
                  <c:v>0</c:v>
                </c:pt>
                <c:pt idx="9">
                  <c:v>0</c:v>
                </c:pt>
                <c:pt idx="10">
                  <c:v>0.27322404371584702</c:v>
                </c:pt>
                <c:pt idx="11">
                  <c:v>0</c:v>
                </c:pt>
                <c:pt idx="12">
                  <c:v>1.7647058823529411</c:v>
                </c:pt>
                <c:pt idx="13">
                  <c:v>0</c:v>
                </c:pt>
                <c:pt idx="15">
                  <c:v>0.58139534883720934</c:v>
                </c:pt>
                <c:pt idx="16">
                  <c:v>0</c:v>
                </c:pt>
                <c:pt idx="17">
                  <c:v>0.2808988764044944</c:v>
                </c:pt>
                <c:pt idx="18">
                  <c:v>0</c:v>
                </c:pt>
                <c:pt idx="19">
                  <c:v>0</c:v>
                </c:pt>
              </c:numCache>
            </c:numRef>
          </c:val>
          <c:extLst>
            <c:ext xmlns:c16="http://schemas.microsoft.com/office/drawing/2014/chart" uri="{C3380CC4-5D6E-409C-BE32-E72D297353CC}">
              <c16:uniqueId val="{0000000D-058B-4FD0-8010-E9FD0B0E6E60}"/>
            </c:ext>
          </c:extLst>
        </c:ser>
        <c:dLbls>
          <c:showLegendKey val="0"/>
          <c:showVal val="0"/>
          <c:showCatName val="0"/>
          <c:showSerName val="0"/>
          <c:showPercent val="0"/>
          <c:showBubbleSize val="0"/>
        </c:dLbls>
        <c:gapWidth val="30"/>
        <c:overlap val="100"/>
        <c:serLines/>
        <c:axId val="88242735"/>
        <c:axId val="1302220511"/>
      </c:barChart>
      <c:catAx>
        <c:axId val="88242735"/>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2220511"/>
        <c:crosses val="autoZero"/>
        <c:auto val="1"/>
        <c:lblAlgn val="ctr"/>
        <c:lblOffset val="100"/>
        <c:noMultiLvlLbl val="0"/>
      </c:catAx>
      <c:valAx>
        <c:axId val="1302220511"/>
        <c:scaling>
          <c:orientation val="minMax"/>
        </c:scaling>
        <c:delete val="1"/>
        <c:axPos val="t"/>
        <c:numFmt formatCode="0%" sourceLinked="1"/>
        <c:majorTickMark val="none"/>
        <c:minorTickMark val="none"/>
        <c:tickLblPos val="nextTo"/>
        <c:crossAx val="88242735"/>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828939631763307"/>
          <c:y val="3.4489798655917586E-2"/>
          <c:w val="0.64827995950546624"/>
          <c:h val="0.94307456355207664"/>
        </c:manualLayout>
      </c:layout>
      <c:barChart>
        <c:barDir val="bar"/>
        <c:grouping val="stacked"/>
        <c:varyColors val="0"/>
        <c:ser>
          <c:idx val="1"/>
          <c:order val="0"/>
          <c:tx>
            <c:strRef>
              <c:f>'Q4(13)属性'!$AR$2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FE34-48DC-B680-877FF3AB4382}"/>
                </c:ext>
              </c:extLst>
            </c:dLbl>
            <c:dLbl>
              <c:idx val="18"/>
              <c:layout>
                <c:manualLayout>
                  <c:x val="-1.5956030039215849E-2"/>
                  <c:y val="6.780810306831666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EFA4-482B-AF31-7933CC6A857A}"/>
                </c:ext>
              </c:extLst>
            </c:dLbl>
            <c:dLbl>
              <c:idx val="28"/>
              <c:layout>
                <c:manualLayout>
                  <c:x val="-1.9501814492374921E-2"/>
                  <c:y val="1.017134894076547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EFA4-482B-AF31-7933CC6A857A}"/>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'Q4(13)属性'!$AP$3:$AP$50</c15:sqref>
                  </c15:fullRef>
                </c:ext>
              </c:extLst>
              <c:f>('Q4(13)属性'!$AP$3:$AP$4,'Q4(13)属性'!$AP$23:$AP$50)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'Q4(13)属性'!$AR$3:$AR$50</c15:sqref>
                  </c15:fullRef>
                </c:ext>
              </c:extLst>
              <c:f>('Q4(13)属性'!$AR$3:$AR$4,'Q4(13)属性'!$AR$23:$AR$50)</c:f>
              <c:numCache>
                <c:formatCode>0.0</c:formatCode>
                <c:ptCount val="30"/>
                <c:pt idx="0">
                  <c:v>14.285714285714286</c:v>
                </c:pt>
                <c:pt idx="1">
                  <c:v>1.7971758664955071</c:v>
                </c:pt>
                <c:pt idx="3">
                  <c:v>1.0752688172043012</c:v>
                </c:pt>
                <c:pt idx="4">
                  <c:v>1.6783216783216783</c:v>
                </c:pt>
                <c:pt idx="5">
                  <c:v>1.3698630136986301</c:v>
                </c:pt>
                <c:pt idx="6">
                  <c:v>0</c:v>
                </c:pt>
                <c:pt idx="7">
                  <c:v>2.2222222222222223</c:v>
                </c:pt>
                <c:pt idx="8">
                  <c:v>4.7619047619047619</c:v>
                </c:pt>
                <c:pt idx="9">
                  <c:v>1.9867549668874174</c:v>
                </c:pt>
                <c:pt idx="10">
                  <c:v>2.7027027027027026</c:v>
                </c:pt>
                <c:pt idx="12">
                  <c:v>1.3245033112582782</c:v>
                </c:pt>
                <c:pt idx="13">
                  <c:v>1.0395010395010396</c:v>
                </c:pt>
                <c:pt idx="14">
                  <c:v>1.9073569482288828</c:v>
                </c:pt>
                <c:pt idx="15">
                  <c:v>2.8391167192429023</c:v>
                </c:pt>
                <c:pt idx="16">
                  <c:v>4.3478260869565215</c:v>
                </c:pt>
                <c:pt idx="17">
                  <c:v>0</c:v>
                </c:pt>
                <c:pt idx="18">
                  <c:v>0</c:v>
                </c:pt>
                <c:pt idx="20">
                  <c:v>1.7915309446254073</c:v>
                </c:pt>
                <c:pt idx="21">
                  <c:v>1.7094017094017095</c:v>
                </c:pt>
                <c:pt idx="22">
                  <c:v>0</c:v>
                </c:pt>
                <c:pt idx="23">
                  <c:v>2.2222222222222223</c:v>
                </c:pt>
                <c:pt idx="24">
                  <c:v>0</c:v>
                </c:pt>
                <c:pt idx="25">
                  <c:v>1.4778325123152709</c:v>
                </c:pt>
                <c:pt idx="26">
                  <c:v>4.6511627906976747</c:v>
                </c:pt>
                <c:pt idx="27">
                  <c:v>4.5454545454545459</c:v>
                </c:pt>
                <c:pt idx="28">
                  <c:v>0</c:v>
                </c:pt>
                <c:pt idx="29">
                  <c:v>0</c:v>
                </c:pt>
              </c:numCache>
            </c:numRef>
          </c:val>
          <c:extLst>
            <c:ext xmlns:c16="http://schemas.microsoft.com/office/drawing/2014/chart" uri="{C3380CC4-5D6E-409C-BE32-E72D297353CC}">
              <c16:uniqueId val="{00000001-FE34-48DC-B680-877FF3AB4382}"/>
            </c:ext>
          </c:extLst>
        </c:ser>
        <c:ser>
          <c:idx val="2"/>
          <c:order val="1"/>
          <c:tx>
            <c:strRef>
              <c:f>'Q4(13)属性'!$AS$2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FE34-48DC-B680-877FF3AB4382}"/>
                </c:ext>
              </c:extLst>
            </c:dLbl>
            <c:dLbl>
              <c:idx val="10"/>
              <c:layout>
                <c:manualLayout>
                  <c:x val="8.8644611328976761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EFA4-482B-AF31-7933CC6A857A}"/>
                </c:ext>
              </c:extLst>
            </c:dLbl>
            <c:dLbl>
              <c:idx val="18"/>
              <c:layout>
                <c:manualLayout>
                  <c:x val="1.5956030039215818E-2"/>
                  <c:y val="-5.085607730123749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EFA4-482B-AF31-7933CC6A857A}"/>
                </c:ext>
              </c:extLst>
            </c:dLbl>
            <c:dLbl>
              <c:idx val="27"/>
              <c:layout>
                <c:manualLayout>
                  <c:x val="1.2410245586056747E-2"/>
                  <c:y val="-6.780810306831666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EFA4-482B-AF31-7933CC6A857A}"/>
                </c:ext>
              </c:extLst>
            </c:dLbl>
            <c:dLbl>
              <c:idx val="28"/>
              <c:layout>
                <c:manualLayout>
                  <c:x val="-5.3186766797386062E-3"/>
                  <c:y val="-6.780676826313691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EFA4-482B-AF31-7933CC6A857A}"/>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'Q4(13)属性'!$AP$3:$AP$50</c15:sqref>
                  </c15:fullRef>
                </c:ext>
              </c:extLst>
              <c:f>('Q4(13)属性'!$AP$3:$AP$4,'Q4(13)属性'!$AP$23:$AP$50)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'Q4(13)属性'!$AS$3:$AS$50</c15:sqref>
                  </c15:fullRef>
                </c:ext>
              </c:extLst>
              <c:f>('Q4(13)属性'!$AS$3:$AS$4,'Q4(13)属性'!$AS$23:$AS$50)</c:f>
              <c:numCache>
                <c:formatCode>0.0</c:formatCode>
                <c:ptCount val="30"/>
                <c:pt idx="0">
                  <c:v>14.285714285714286</c:v>
                </c:pt>
                <c:pt idx="1">
                  <c:v>10.205391527599486</c:v>
                </c:pt>
                <c:pt idx="3">
                  <c:v>9.67741935483871</c:v>
                </c:pt>
                <c:pt idx="4">
                  <c:v>10.20979020979021</c:v>
                </c:pt>
                <c:pt idx="5">
                  <c:v>9.1324200913241995</c:v>
                </c:pt>
                <c:pt idx="6">
                  <c:v>28.571428571428569</c:v>
                </c:pt>
                <c:pt idx="7">
                  <c:v>10.555555555555555</c:v>
                </c:pt>
                <c:pt idx="8">
                  <c:v>11.111111111111111</c:v>
                </c:pt>
                <c:pt idx="9">
                  <c:v>12.582781456953644</c:v>
                </c:pt>
                <c:pt idx="10">
                  <c:v>2.7027027027027026</c:v>
                </c:pt>
                <c:pt idx="12">
                  <c:v>7.9470198675496695</c:v>
                </c:pt>
                <c:pt idx="13">
                  <c:v>9.147609147609149</c:v>
                </c:pt>
                <c:pt idx="14">
                  <c:v>11.444141689373296</c:v>
                </c:pt>
                <c:pt idx="15">
                  <c:v>10.410094637223976</c:v>
                </c:pt>
                <c:pt idx="16">
                  <c:v>18.840579710144929</c:v>
                </c:pt>
                <c:pt idx="17">
                  <c:v>16.666666666666664</c:v>
                </c:pt>
                <c:pt idx="18">
                  <c:v>0</c:v>
                </c:pt>
                <c:pt idx="20">
                  <c:v>12.37785016286645</c:v>
                </c:pt>
                <c:pt idx="21">
                  <c:v>9.9715099715099722</c:v>
                </c:pt>
                <c:pt idx="22">
                  <c:v>15.789473684210526</c:v>
                </c:pt>
                <c:pt idx="23">
                  <c:v>6.666666666666667</c:v>
                </c:pt>
                <c:pt idx="24">
                  <c:v>0</c:v>
                </c:pt>
                <c:pt idx="25">
                  <c:v>7.8817733990147785</c:v>
                </c:pt>
                <c:pt idx="26">
                  <c:v>18.604651162790699</c:v>
                </c:pt>
                <c:pt idx="27">
                  <c:v>0</c:v>
                </c:pt>
                <c:pt idx="28">
                  <c:v>0</c:v>
                </c:pt>
                <c:pt idx="29">
                  <c:v>7.1428571428571423</c:v>
                </c:pt>
              </c:numCache>
            </c:numRef>
          </c:val>
          <c:extLst>
            <c:ext xmlns:c15="http://schemas.microsoft.com/office/drawing/2012/chart" uri="{02D57815-91ED-43cb-92C2-25804820EDAC}">
              <c15:categoryFilterExceptions>
                <c15:categoryFilterException>
                  <c15:sqref>'Q4(13)属性'!$AS$5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0-8E8D-4D6F-B482-8FD485B068AD}"/>
                      </c:ext>
                    </c:extLst>
                  </c15:dLbl>
                </c15:categoryFilterException>
                <c15:categoryFilterException>
                  <c15:sqref>'Q4(13)属性'!$AS$8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1-8E8D-4D6F-B482-8FD485B068AD}"/>
                      </c:ext>
                    </c:extLst>
                  </c15:dLbl>
                </c15:categoryFilterException>
                <c15:categoryFilterException>
                  <c15:sqref>'Q4(13)属性'!$AS$17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2-8E8D-4D6F-B482-8FD485B068AD}"/>
                      </c:ext>
                    </c:extLst>
                  </c15:dLbl>
                </c15:categoryFilterException>
              </c15:categoryFilterExceptions>
            </c:ext>
            <c:ext xmlns:c16="http://schemas.microsoft.com/office/drawing/2014/chart" uri="{C3380CC4-5D6E-409C-BE32-E72D297353CC}">
              <c16:uniqueId val="{00000003-FE34-48DC-B680-877FF3AB4382}"/>
            </c:ext>
          </c:extLst>
        </c:ser>
        <c:ser>
          <c:idx val="3"/>
          <c:order val="2"/>
          <c:tx>
            <c:strRef>
              <c:f>'Q4(13)属性'!$AT$2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FE34-48DC-B680-877FF3AB4382}"/>
                </c:ext>
              </c:extLst>
            </c:dLbl>
            <c:dLbl>
              <c:idx val="28"/>
              <c:layout>
                <c:manualLayout>
                  <c:x val="1.9501814492374824E-2"/>
                  <c:y val="3.390405153415957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EFA4-482B-AF31-7933CC6A857A}"/>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'Q4(13)属性'!$AP$3:$AP$50</c15:sqref>
                  </c15:fullRef>
                </c:ext>
              </c:extLst>
              <c:f>('Q4(13)属性'!$AP$3:$AP$4,'Q4(13)属性'!$AP$23:$AP$50)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'Q4(13)属性'!$AT$3:$AT$50</c15:sqref>
                  </c15:fullRef>
                </c:ext>
              </c:extLst>
              <c:f>('Q4(13)属性'!$AT$3:$AT$4,'Q4(13)属性'!$AT$23:$AT$50)</c:f>
              <c:numCache>
                <c:formatCode>0.0</c:formatCode>
                <c:ptCount val="30"/>
                <c:pt idx="0">
                  <c:v>14.285714285714286</c:v>
                </c:pt>
                <c:pt idx="1">
                  <c:v>23.876765083440308</c:v>
                </c:pt>
                <c:pt idx="3">
                  <c:v>25.268817204301076</c:v>
                </c:pt>
                <c:pt idx="4">
                  <c:v>22.377622377622377</c:v>
                </c:pt>
                <c:pt idx="5">
                  <c:v>23.287671232876711</c:v>
                </c:pt>
                <c:pt idx="6">
                  <c:v>14.285714285714285</c:v>
                </c:pt>
                <c:pt idx="7">
                  <c:v>28.888888888888886</c:v>
                </c:pt>
                <c:pt idx="8">
                  <c:v>17.460317460317459</c:v>
                </c:pt>
                <c:pt idx="9">
                  <c:v>26.490066225165563</c:v>
                </c:pt>
                <c:pt idx="10">
                  <c:v>27.027027027027028</c:v>
                </c:pt>
                <c:pt idx="12">
                  <c:v>21.523178807947019</c:v>
                </c:pt>
                <c:pt idx="13">
                  <c:v>28.690228690228693</c:v>
                </c:pt>
                <c:pt idx="14">
                  <c:v>19.346049046321525</c:v>
                </c:pt>
                <c:pt idx="15">
                  <c:v>24.605678233438486</c:v>
                </c:pt>
                <c:pt idx="16">
                  <c:v>20.289855072463769</c:v>
                </c:pt>
                <c:pt idx="17">
                  <c:v>16.666666666666664</c:v>
                </c:pt>
                <c:pt idx="18">
                  <c:v>75</c:v>
                </c:pt>
                <c:pt idx="20">
                  <c:v>26.547231270358306</c:v>
                </c:pt>
                <c:pt idx="21">
                  <c:v>25.641025641025639</c:v>
                </c:pt>
                <c:pt idx="22">
                  <c:v>31.578947368421051</c:v>
                </c:pt>
                <c:pt idx="23">
                  <c:v>28.888888888888886</c:v>
                </c:pt>
                <c:pt idx="24">
                  <c:v>33.333333333333329</c:v>
                </c:pt>
                <c:pt idx="25">
                  <c:v>19.21182266009852</c:v>
                </c:pt>
                <c:pt idx="26">
                  <c:v>23.255813953488371</c:v>
                </c:pt>
                <c:pt idx="27">
                  <c:v>13.636363636363635</c:v>
                </c:pt>
                <c:pt idx="28">
                  <c:v>0</c:v>
                </c:pt>
                <c:pt idx="29">
                  <c:v>14.285714285714285</c:v>
                </c:pt>
              </c:numCache>
            </c:numRef>
          </c:val>
          <c:extLst>
            <c:ext xmlns:c15="http://schemas.microsoft.com/office/drawing/2012/chart" uri="{02D57815-91ED-43cb-92C2-25804820EDAC}">
              <c15:categoryFilterExceptions>
                <c15:categoryFilterException>
                  <c15:sqref>'Q4(13)属性'!$AT$5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3-8E8D-4D6F-B482-8FD485B068AD}"/>
                      </c:ext>
                    </c:extLst>
                  </c15:dLbl>
                </c15:categoryFilterException>
                <c15:categoryFilterException>
                  <c15:sqref>'Q4(13)属性'!$AT$8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4-8E8D-4D6F-B482-8FD485B068AD}"/>
                      </c:ext>
                    </c:extLst>
                  </c15:dLbl>
                </c15:categoryFilterException>
                <c15:categoryFilterException>
                  <c15:sqref>'Q4(13)属性'!$AT$14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5-8E8D-4D6F-B482-8FD485B068AD}"/>
                      </c:ext>
                    </c:extLst>
                  </c15:dLbl>
                </c15:categoryFilterException>
                <c15:categoryFilterException>
                  <c15:sqref>'Q4(13)属性'!$AT$15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6-8E8D-4D6F-B482-8FD485B068AD}"/>
                      </c:ext>
                    </c:extLst>
                  </c15:dLbl>
                </c15:categoryFilterException>
                <c15:categoryFilterException>
                  <c15:sqref>'Q4(13)属性'!$AT$17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7-8E8D-4D6F-B482-8FD485B068AD}"/>
                      </c:ext>
                    </c:extLst>
                  </c15:dLbl>
                </c15:categoryFilterException>
              </c15:categoryFilterExceptions>
            </c:ext>
            <c:ext xmlns:c16="http://schemas.microsoft.com/office/drawing/2014/chart" uri="{C3380CC4-5D6E-409C-BE32-E72D297353CC}">
              <c16:uniqueId val="{00000005-FE34-48DC-B680-877FF3AB4382}"/>
            </c:ext>
          </c:extLst>
        </c:ser>
        <c:ser>
          <c:idx val="4"/>
          <c:order val="3"/>
          <c:tx>
            <c:strRef>
              <c:f>'Q4(13)属性'!$AU$2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FE34-48DC-B680-877FF3AB4382}"/>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FE34-48DC-B680-877FF3AB4382}"/>
                </c:ext>
              </c:extLst>
            </c:dLbl>
            <c:dLbl>
              <c:idx val="18"/>
              <c:layout>
                <c:manualLayout>
                  <c:x val="-1.7728922265795352E-2"/>
                  <c:y val="3.3904051534158334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EFA4-482B-AF31-7933CC6A857A}"/>
                </c:ext>
              </c:extLst>
            </c:dLbl>
            <c:dLbl>
              <c:idx val="28"/>
              <c:layout>
                <c:manualLayout>
                  <c:x val="5.4959659023965532E-2"/>
                  <c:y val="-6.7808103068316668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EFA4-482B-AF31-7933CC6A857A}"/>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'Q4(13)属性'!$AP$3:$AP$50</c15:sqref>
                  </c15:fullRef>
                </c:ext>
              </c:extLst>
              <c:f>('Q4(13)属性'!$AP$3:$AP$4,'Q4(13)属性'!$AP$23:$AP$50)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'Q4(13)属性'!$AU$3:$AU$50</c15:sqref>
                  </c15:fullRef>
                </c:ext>
              </c:extLst>
              <c:f>('Q4(13)属性'!$AU$3:$AU$4,'Q4(13)属性'!$AU$23:$AU$50)</c:f>
              <c:numCache>
                <c:formatCode>0.0</c:formatCode>
                <c:ptCount val="30"/>
                <c:pt idx="0">
                  <c:v>14.285714285714286</c:v>
                </c:pt>
                <c:pt idx="1">
                  <c:v>10.911424903722722</c:v>
                </c:pt>
                <c:pt idx="3">
                  <c:v>10.21505376344086</c:v>
                </c:pt>
                <c:pt idx="4">
                  <c:v>11.188811188811188</c:v>
                </c:pt>
                <c:pt idx="5">
                  <c:v>9.5890410958904102</c:v>
                </c:pt>
                <c:pt idx="6">
                  <c:v>14.285714285714285</c:v>
                </c:pt>
                <c:pt idx="7">
                  <c:v>9.4444444444444446</c:v>
                </c:pt>
                <c:pt idx="8">
                  <c:v>20.634920634920633</c:v>
                </c:pt>
                <c:pt idx="9">
                  <c:v>9.9337748344370862</c:v>
                </c:pt>
                <c:pt idx="10">
                  <c:v>10.810810810810811</c:v>
                </c:pt>
                <c:pt idx="12">
                  <c:v>8.6092715231788084</c:v>
                </c:pt>
                <c:pt idx="13">
                  <c:v>11.642411642411643</c:v>
                </c:pt>
                <c:pt idx="14">
                  <c:v>11.444141689373296</c:v>
                </c:pt>
                <c:pt idx="15">
                  <c:v>11.987381703470032</c:v>
                </c:pt>
                <c:pt idx="16">
                  <c:v>10.144927536231885</c:v>
                </c:pt>
                <c:pt idx="17">
                  <c:v>5.5555555555555554</c:v>
                </c:pt>
                <c:pt idx="18">
                  <c:v>0</c:v>
                </c:pt>
                <c:pt idx="20">
                  <c:v>12.54071661237785</c:v>
                </c:pt>
                <c:pt idx="21">
                  <c:v>11.965811965811966</c:v>
                </c:pt>
                <c:pt idx="22">
                  <c:v>5.2631578947368416</c:v>
                </c:pt>
                <c:pt idx="23">
                  <c:v>6.666666666666667</c:v>
                </c:pt>
                <c:pt idx="24">
                  <c:v>16.666666666666664</c:v>
                </c:pt>
                <c:pt idx="25">
                  <c:v>9.1133004926108381</c:v>
                </c:pt>
                <c:pt idx="26">
                  <c:v>4.6511627906976747</c:v>
                </c:pt>
                <c:pt idx="27">
                  <c:v>6.8181818181818175</c:v>
                </c:pt>
                <c:pt idx="28">
                  <c:v>0</c:v>
                </c:pt>
                <c:pt idx="29">
                  <c:v>14.285714285714285</c:v>
                </c:pt>
              </c:numCache>
            </c:numRef>
          </c:val>
          <c:extLst>
            <c:ext xmlns:c15="http://schemas.microsoft.com/office/drawing/2012/chart" uri="{02D57815-91ED-43cb-92C2-25804820EDAC}">
              <c15:categoryFilterExceptions>
                <c15:categoryFilterException>
                  <c15:sqref>'Q4(13)属性'!$AU$5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8E8D-4D6F-B482-8FD485B068AD}"/>
                      </c:ext>
                    </c:extLst>
                  </c15:dLbl>
                </c15:categoryFilterException>
                <c15:categoryFilterException>
                  <c15:sqref>'Q4(13)属性'!$AU$7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8E8D-4D6F-B482-8FD485B068AD}"/>
                      </c:ext>
                    </c:extLst>
                  </c15:dLbl>
                </c15:categoryFilterException>
                <c15:categoryFilterException>
                  <c15:sqref>'Q4(13)属性'!$AU$8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A-8E8D-4D6F-B482-8FD485B068AD}"/>
                      </c:ext>
                    </c:extLst>
                  </c15:dLbl>
                </c15:categoryFilterException>
                <c15:categoryFilterException>
                  <c15:sqref>'Q4(13)属性'!$AU$12</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B-8E8D-4D6F-B482-8FD485B068AD}"/>
                      </c:ext>
                    </c:extLst>
                  </c15:dLbl>
                </c15:categoryFilterException>
                <c15:categoryFilterException>
                  <c15:sqref>'Q4(13)属性'!$AU$13</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8E8D-4D6F-B482-8FD485B068AD}"/>
                      </c:ext>
                    </c:extLst>
                  </c15:dLbl>
                </c15:categoryFilterException>
                <c15:categoryFilterException>
                  <c15:sqref>'Q4(13)属性'!$AU$14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8E8D-4D6F-B482-8FD485B068AD}"/>
                      </c:ext>
                    </c:extLst>
                  </c15:dLbl>
                </c15:categoryFilterException>
                <c15:categoryFilterException>
                  <c15:sqref>'Q4(13)属性'!$AU$15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8E8D-4D6F-B482-8FD485B068AD}"/>
                      </c:ext>
                    </c:extLst>
                  </c15:dLbl>
                </c15:categoryFilterException>
                <c15:categoryFilterException>
                  <c15:sqref>'Q4(13)属性'!$AU$17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8E8D-4D6F-B482-8FD485B068AD}"/>
                      </c:ext>
                    </c:extLst>
                  </c15:dLbl>
                </c15:categoryFilterException>
                <c15:categoryFilterException>
                  <c15:sqref>'Q4(13)属性'!$AU$18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8E8D-4D6F-B482-8FD485B068AD}"/>
                      </c:ext>
                    </c:extLst>
                  </c15:dLbl>
                </c15:categoryFilterException>
                <c15:categoryFilterException>
                  <c15:sqref>'Q4(13)属性'!$AU$19</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1-8E8D-4D6F-B482-8FD485B068AD}"/>
                      </c:ext>
                    </c:extLst>
                  </c15:dLbl>
                </c15:categoryFilterException>
                <c15:categoryFilterException>
                  <c15:sqref>'Q4(13)属性'!$AU$20</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2-8E8D-4D6F-B482-8FD485B068AD}"/>
                      </c:ext>
                    </c:extLst>
                  </c15:dLbl>
                </c15:categoryFilterException>
                <c15:categoryFilterException>
                  <c15:sqref>'Q4(13)属性'!$AU$21</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8E8D-4D6F-B482-8FD485B068AD}"/>
                      </c:ext>
                    </c:extLst>
                  </c15:dLbl>
                </c15:categoryFilterException>
              </c15:categoryFilterExceptions>
            </c:ext>
            <c:ext xmlns:c16="http://schemas.microsoft.com/office/drawing/2014/chart" uri="{C3380CC4-5D6E-409C-BE32-E72D297353CC}">
              <c16:uniqueId val="{00000008-FE34-48DC-B680-877FF3AB4382}"/>
            </c:ext>
          </c:extLst>
        </c:ser>
        <c:ser>
          <c:idx val="13"/>
          <c:order val="4"/>
          <c:tx>
            <c:strRef>
              <c:f>'Q4(13)属性'!$AV$2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FE34-48DC-B680-877FF3AB4382}"/>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E34-48DC-B680-877FF3AB4382}"/>
                </c:ext>
              </c:extLst>
            </c:dLbl>
            <c:dLbl>
              <c:idx val="18"/>
              <c:layout>
                <c:manualLayout>
                  <c:x val="1.0637353359477212E-2"/>
                  <c:y val="-5.085607730123749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EFA4-482B-AF31-7933CC6A857A}"/>
                </c:ext>
              </c:extLst>
            </c:dLbl>
            <c:dLbl>
              <c:idx val="28"/>
              <c:layout>
                <c:manualLayout>
                  <c:x val="7.2688581289760953E-2"/>
                  <c:y val="8.476012883539583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EFA4-482B-AF31-7933CC6A857A}"/>
                </c:ext>
              </c:extLst>
            </c:dLbl>
            <c:spPr>
              <a:solidFill>
                <a:schemeClr val="bg1"/>
              </a:solidFill>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'Q4(13)属性'!$AP$3:$AP$50</c15:sqref>
                  </c15:fullRef>
                </c:ext>
              </c:extLst>
              <c:f>('Q4(13)属性'!$AP$3:$AP$4,'Q4(13)属性'!$AP$23:$AP$50)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'Q4(13)属性'!$AV$3:$AV$50</c15:sqref>
                  </c15:fullRef>
                </c:ext>
              </c:extLst>
              <c:f>('Q4(13)属性'!$AV$3:$AV$4,'Q4(13)属性'!$AV$23:$AV$50)</c:f>
              <c:numCache>
                <c:formatCode>0.0</c:formatCode>
                <c:ptCount val="30"/>
                <c:pt idx="0">
                  <c:v>14.285714285714286</c:v>
                </c:pt>
                <c:pt idx="1">
                  <c:v>13.029525032092426</c:v>
                </c:pt>
                <c:pt idx="3">
                  <c:v>13.440860215053762</c:v>
                </c:pt>
                <c:pt idx="4">
                  <c:v>12.167832167832168</c:v>
                </c:pt>
                <c:pt idx="5">
                  <c:v>15.068493150684931</c:v>
                </c:pt>
                <c:pt idx="6">
                  <c:v>14.285714285714285</c:v>
                </c:pt>
                <c:pt idx="7">
                  <c:v>16.111111111111111</c:v>
                </c:pt>
                <c:pt idx="8">
                  <c:v>7.9365079365079358</c:v>
                </c:pt>
                <c:pt idx="9">
                  <c:v>9.9337748344370862</c:v>
                </c:pt>
                <c:pt idx="10">
                  <c:v>21.621621621621621</c:v>
                </c:pt>
                <c:pt idx="12">
                  <c:v>10.927152317880795</c:v>
                </c:pt>
                <c:pt idx="13">
                  <c:v>14.345114345114347</c:v>
                </c:pt>
                <c:pt idx="14">
                  <c:v>12.26158038147139</c:v>
                </c:pt>
                <c:pt idx="15">
                  <c:v>15.141955835962145</c:v>
                </c:pt>
                <c:pt idx="16">
                  <c:v>8.695652173913043</c:v>
                </c:pt>
                <c:pt idx="17">
                  <c:v>11.111111111111111</c:v>
                </c:pt>
                <c:pt idx="18">
                  <c:v>0</c:v>
                </c:pt>
                <c:pt idx="20">
                  <c:v>14.983713355048861</c:v>
                </c:pt>
                <c:pt idx="21">
                  <c:v>11.965811965811966</c:v>
                </c:pt>
                <c:pt idx="22">
                  <c:v>21.052631578947366</c:v>
                </c:pt>
                <c:pt idx="23">
                  <c:v>6.666666666666667</c:v>
                </c:pt>
                <c:pt idx="24">
                  <c:v>33.333333333333329</c:v>
                </c:pt>
                <c:pt idx="25">
                  <c:v>11.576354679802956</c:v>
                </c:pt>
                <c:pt idx="26">
                  <c:v>9.3023255813953494</c:v>
                </c:pt>
                <c:pt idx="27">
                  <c:v>11.363636363636363</c:v>
                </c:pt>
                <c:pt idx="28">
                  <c:v>0</c:v>
                </c:pt>
                <c:pt idx="29">
                  <c:v>14.285714285714285</c:v>
                </c:pt>
              </c:numCache>
            </c:numRef>
          </c:val>
          <c:extLst>
            <c:ext xmlns:c15="http://schemas.microsoft.com/office/drawing/2012/chart" uri="{02D57815-91ED-43cb-92C2-25804820EDAC}">
              <c15:categoryFilterExceptions>
                <c15:categoryFilterException>
                  <c15:sqref>'Q4(13)属性'!$AV$5</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4-8E8D-4D6F-B482-8FD485B068AD}"/>
                      </c:ext>
                    </c:extLst>
                  </c15:dLbl>
                </c15:categoryFilterException>
                <c15:categoryFilterException>
                  <c15:sqref>'Q4(13)属性'!$AV$6</c15:sqref>
                  <c15:dLbl>
                    <c:idx val="1"/>
                    <c:layout>
                      <c:manualLayout>
                        <c:x val="1.831044527673741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5-8E8D-4D6F-B482-8FD485B068AD}"/>
                      </c:ext>
                    </c:extLst>
                  </c15:dLbl>
                </c15:categoryFilterException>
                <c15:categoryFilterException>
                  <c15:sqref>'Q4(13)属性'!$AV$7</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6-8E8D-4D6F-B482-8FD485B068AD}"/>
                      </c:ext>
                    </c:extLst>
                  </c15:dLbl>
                </c15:categoryFilterException>
                <c15:categoryFilterException>
                  <c15:sqref>'Q4(13)属性'!$AV$8</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7-8E8D-4D6F-B482-8FD485B068AD}"/>
                      </c:ext>
                    </c:extLst>
                  </c15:dLbl>
                </c15:categoryFilterException>
                <c15:categoryFilterException>
                  <c15:sqref>'Q4(13)属性'!$AV$9</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8-8E8D-4D6F-B482-8FD485B068AD}"/>
                      </c:ext>
                    </c:extLst>
                  </c15:dLbl>
                </c15:categoryFilterException>
                <c15:categoryFilterException>
                  <c15:sqref>'Q4(13)属性'!$AV$10</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9-8E8D-4D6F-B482-8FD485B068AD}"/>
                      </c:ext>
                    </c:extLst>
                  </c15:dLbl>
                </c15:categoryFilterException>
                <c15:categoryFilterException>
                  <c15:sqref>'Q4(13)属性'!$AV$11</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A-8E8D-4D6F-B482-8FD485B068AD}"/>
                      </c:ext>
                    </c:extLst>
                  </c15:dLbl>
                </c15:categoryFilterException>
                <c15:categoryFilterException>
                  <c15:sqref>'Q4(13)属性'!$AV$12</c15:sqref>
                  <c15:dLbl>
                    <c:idx val="1"/>
                    <c:layout>
                      <c:manualLayout>
                        <c:x val="1.664585934248855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B-8E8D-4D6F-B482-8FD485B068AD}"/>
                      </c:ext>
                    </c:extLst>
                  </c15:dLbl>
                </c15:categoryFilterException>
                <c15:categoryFilterException>
                  <c15:sqref>'Q4(13)属性'!$AV$13</c15:sqref>
                  <c15:dLbl>
                    <c:idx val="1"/>
                    <c:layout>
                      <c:manualLayout>
                        <c:x val="1.8310445276737534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C-8E8D-4D6F-B482-8FD485B068AD}"/>
                      </c:ext>
                    </c:extLst>
                  </c15:dLbl>
                </c15:categoryFilterException>
                <c15:categoryFilterException>
                  <c15:sqref>'Q4(13)属性'!$AV$14</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D-8E8D-4D6F-B482-8FD485B068AD}"/>
                      </c:ext>
                    </c:extLst>
                  </c15:dLbl>
                </c15:categoryFilterException>
                <c15:categoryFilterException>
                  <c15:sqref>'Q4(13)属性'!$AV$15</c15:sqref>
                  <c15:dLbl>
                    <c:idx val="1"/>
                    <c:layout>
                      <c:manualLayout>
                        <c:x val="2.496878901373271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E-8E8D-4D6F-B482-8FD485B068AD}"/>
                      </c:ext>
                    </c:extLst>
                  </c15:dLbl>
                </c15:categoryFilterException>
                <c15:categoryFilterException>
                  <c15:sqref>'Q4(13)属性'!$AV$17</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F-8E8D-4D6F-B482-8FD485B068AD}"/>
                      </c:ext>
                    </c:extLst>
                  </c15:dLbl>
                </c15:categoryFilterException>
                <c15:categoryFilterException>
                  <c15:sqref>'Q4(13)属性'!$AV$18</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0-8E8D-4D6F-B482-8FD485B068AD}"/>
                      </c:ext>
                    </c:extLst>
                  </c15:dLbl>
                </c15:categoryFilterException>
                <c15:categoryFilterException>
                  <c15:sqref>'Q4(13)属性'!$AV$19</c15:sqref>
                  <c15:dLbl>
                    <c:idx val="1"/>
                    <c:layout>
                      <c:manualLayout>
                        <c:x val="1.83103142069788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1-8E8D-4D6F-B482-8FD485B068AD}"/>
                      </c:ext>
                    </c:extLst>
                  </c15:dLbl>
                </c15:categoryFilterException>
                <c15:categoryFilterException>
                  <c15:sqref>'Q4(13)属性'!$AV$20</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2-8E8D-4D6F-B482-8FD485B068AD}"/>
                      </c:ext>
                    </c:extLst>
                  </c15:dLbl>
                </c15:categoryFilterException>
                <c15:categoryFilterException>
                  <c15:sqref>'Q4(13)属性'!$AV$21</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3-8E8D-4D6F-B482-8FD485B068AD}"/>
                      </c:ext>
                    </c:extLst>
                  </c15:dLbl>
                </c15:categoryFilterException>
              </c15:categoryFilterExceptions>
            </c:ext>
            <c:ext xmlns:c16="http://schemas.microsoft.com/office/drawing/2014/chart" uri="{C3380CC4-5D6E-409C-BE32-E72D297353CC}">
              <c16:uniqueId val="{0000000B-FE34-48DC-B680-877FF3AB4382}"/>
            </c:ext>
          </c:extLst>
        </c:ser>
        <c:ser>
          <c:idx val="0"/>
          <c:order val="5"/>
          <c:tx>
            <c:strRef>
              <c:f>'Q4(13)属性'!$AW$2</c:f>
              <c:strCache>
                <c:ptCount val="1"/>
                <c:pt idx="0">
                  <c:v>わからない</c:v>
                </c:pt>
              </c:strCache>
            </c:strRef>
          </c:tx>
          <c:spPr>
            <a:pattFill prst="dotGrid">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FE34-48DC-B680-877FF3AB4382}"/>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'Q4(13)属性'!$AP$3:$AP$50</c15:sqref>
                  </c15:fullRef>
                </c:ext>
              </c:extLst>
              <c:f>('Q4(13)属性'!$AP$3:$AP$4,'Q4(13)属性'!$AP$23:$AP$50)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'Q4(13)属性'!$AW$3:$AW$50</c15:sqref>
                  </c15:fullRef>
                </c:ext>
              </c:extLst>
              <c:f>('Q4(13)属性'!$AW$3:$AW$4,'Q4(13)属性'!$AW$23:$AW$50)</c:f>
              <c:numCache>
                <c:formatCode>0.0</c:formatCode>
                <c:ptCount val="30"/>
                <c:pt idx="0">
                  <c:v>14.285714285714286</c:v>
                </c:pt>
                <c:pt idx="1">
                  <c:v>39.922978177150192</c:v>
                </c:pt>
                <c:pt idx="3">
                  <c:v>39.784946236559136</c:v>
                </c:pt>
                <c:pt idx="4">
                  <c:v>42.23776223776224</c:v>
                </c:pt>
                <c:pt idx="5">
                  <c:v>41.095890410958901</c:v>
                </c:pt>
                <c:pt idx="6">
                  <c:v>28.571428571428569</c:v>
                </c:pt>
                <c:pt idx="7">
                  <c:v>32.777777777777779</c:v>
                </c:pt>
                <c:pt idx="8">
                  <c:v>38.095238095238095</c:v>
                </c:pt>
                <c:pt idx="9">
                  <c:v>38.410596026490069</c:v>
                </c:pt>
                <c:pt idx="10">
                  <c:v>35.135135135135137</c:v>
                </c:pt>
                <c:pt idx="12">
                  <c:v>49.337748344370866</c:v>
                </c:pt>
                <c:pt idx="13">
                  <c:v>34.927234927234927</c:v>
                </c:pt>
                <c:pt idx="14">
                  <c:v>43.324250681198912</c:v>
                </c:pt>
                <c:pt idx="15">
                  <c:v>34.700315457413247</c:v>
                </c:pt>
                <c:pt idx="16">
                  <c:v>37.681159420289859</c:v>
                </c:pt>
                <c:pt idx="17">
                  <c:v>50</c:v>
                </c:pt>
                <c:pt idx="18">
                  <c:v>25</c:v>
                </c:pt>
                <c:pt idx="20">
                  <c:v>31.433224755700323</c:v>
                </c:pt>
                <c:pt idx="21">
                  <c:v>38.461538461538467</c:v>
                </c:pt>
                <c:pt idx="22">
                  <c:v>26.315789473684209</c:v>
                </c:pt>
                <c:pt idx="23">
                  <c:v>48.888888888888886</c:v>
                </c:pt>
                <c:pt idx="24">
                  <c:v>16.666666666666664</c:v>
                </c:pt>
                <c:pt idx="25">
                  <c:v>50.49261083743842</c:v>
                </c:pt>
                <c:pt idx="26">
                  <c:v>39.534883720930232</c:v>
                </c:pt>
                <c:pt idx="27">
                  <c:v>63.636363636363633</c:v>
                </c:pt>
                <c:pt idx="28">
                  <c:v>100</c:v>
                </c:pt>
                <c:pt idx="29">
                  <c:v>50</c:v>
                </c:pt>
              </c:numCache>
            </c:numRef>
          </c:val>
          <c:extLst>
            <c:ext xmlns:c16="http://schemas.microsoft.com/office/drawing/2014/chart" uri="{C3380CC4-5D6E-409C-BE32-E72D297353CC}">
              <c16:uniqueId val="{0000000D-FE34-48DC-B680-877FF3AB4382}"/>
            </c:ext>
          </c:extLst>
        </c:ser>
        <c:ser>
          <c:idx val="5"/>
          <c:order val="6"/>
          <c:tx>
            <c:strRef>
              <c:f>'Q4(13)属性'!$AX$2</c:f>
              <c:strCache>
                <c:ptCount val="1"/>
                <c:pt idx="0">
                  <c:v>無回答</c:v>
                </c:pt>
              </c:strCache>
            </c:strRef>
          </c:tx>
          <c:spPr>
            <a:solidFill>
              <a:schemeClr val="bg1"/>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E-FE34-48DC-B680-877FF3AB4382}"/>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'Q4(13)属性'!$AP$3:$AP$50</c15:sqref>
                  </c15:fullRef>
                </c:ext>
              </c:extLst>
              <c:f>('Q4(13)属性'!$AP$3:$AP$4,'Q4(13)属性'!$AP$23:$AP$50)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'Q4(13)属性'!$AX$3:$AX$50</c15:sqref>
                  </c15:fullRef>
                </c:ext>
              </c:extLst>
              <c:f>('Q4(13)属性'!$AX$3:$AX$4,'Q4(13)属性'!$AX$23:$AX$50)</c:f>
              <c:numCache>
                <c:formatCode>0.0</c:formatCode>
                <c:ptCount val="30"/>
                <c:pt idx="0">
                  <c:v>14.285714285714286</c:v>
                </c:pt>
                <c:pt idx="1">
                  <c:v>0.25673940949935814</c:v>
                </c:pt>
                <c:pt idx="3">
                  <c:v>0.53763440860215062</c:v>
                </c:pt>
                <c:pt idx="4">
                  <c:v>0.13986013986013987</c:v>
                </c:pt>
                <c:pt idx="5">
                  <c:v>0.45662100456621002</c:v>
                </c:pt>
                <c:pt idx="6">
                  <c:v>0</c:v>
                </c:pt>
                <c:pt idx="7">
                  <c:v>0</c:v>
                </c:pt>
                <c:pt idx="8">
                  <c:v>0</c:v>
                </c:pt>
                <c:pt idx="9">
                  <c:v>0.66225165562913912</c:v>
                </c:pt>
                <c:pt idx="10">
                  <c:v>0</c:v>
                </c:pt>
                <c:pt idx="12">
                  <c:v>0.33112582781456956</c:v>
                </c:pt>
                <c:pt idx="13">
                  <c:v>0.20790020790020791</c:v>
                </c:pt>
                <c:pt idx="14">
                  <c:v>0.27247956403269752</c:v>
                </c:pt>
                <c:pt idx="15">
                  <c:v>0.31545741324921134</c:v>
                </c:pt>
                <c:pt idx="16">
                  <c:v>0</c:v>
                </c:pt>
                <c:pt idx="17">
                  <c:v>0</c:v>
                </c:pt>
                <c:pt idx="18">
                  <c:v>0</c:v>
                </c:pt>
                <c:pt idx="20">
                  <c:v>0.32573289902280134</c:v>
                </c:pt>
                <c:pt idx="21">
                  <c:v>0.28490028490028491</c:v>
                </c:pt>
                <c:pt idx="22">
                  <c:v>0</c:v>
                </c:pt>
                <c:pt idx="23">
                  <c:v>0</c:v>
                </c:pt>
                <c:pt idx="24">
                  <c:v>0</c:v>
                </c:pt>
                <c:pt idx="25">
                  <c:v>0.24630541871921183</c:v>
                </c:pt>
                <c:pt idx="26">
                  <c:v>0</c:v>
                </c:pt>
                <c:pt idx="27">
                  <c:v>0</c:v>
                </c:pt>
                <c:pt idx="28">
                  <c:v>0</c:v>
                </c:pt>
                <c:pt idx="29">
                  <c:v>0</c:v>
                </c:pt>
              </c:numCache>
            </c:numRef>
          </c:val>
          <c:extLst>
            <c:ext xmlns:c16="http://schemas.microsoft.com/office/drawing/2014/chart" uri="{C3380CC4-5D6E-409C-BE32-E72D297353CC}">
              <c16:uniqueId val="{0000000F-FE34-48DC-B680-877FF3AB4382}"/>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3290210450069928"/>
          <c:h val="0.88988786131199427"/>
        </c:manualLayout>
      </c:layout>
      <c:barChart>
        <c:barDir val="bar"/>
        <c:grouping val="stacked"/>
        <c:varyColors val="0"/>
        <c:ser>
          <c:idx val="1"/>
          <c:order val="0"/>
          <c:tx>
            <c:strRef>
              <c:f>'Q4(13)比較'!$AR$2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B38A-4A51-BB23-2DA9B91351FD}"/>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B38A-4A51-BB23-2DA9B91351FD}"/>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B38A-4A51-BB23-2DA9B91351FD}"/>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B38A-4A51-BB23-2DA9B91351FD}"/>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B38A-4A51-BB23-2DA9B91351FD}"/>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'Q4(13)比較'!$AP$3:$AP$5</c:f>
              <c:strCache>
                <c:ptCount val="3"/>
                <c:pt idx="0">
                  <c:v>凡例</c:v>
                </c:pt>
                <c:pt idx="1">
                  <c:v>(1,558)</c:v>
                </c:pt>
                <c:pt idx="2">
                  <c:v>(2,232)</c:v>
                </c:pt>
              </c:strCache>
            </c:strRef>
          </c:cat>
          <c:val>
            <c:numRef>
              <c:f>'Q4(13)比較'!$AR$3:$AR$5</c:f>
              <c:numCache>
                <c:formatCode>0.0</c:formatCode>
                <c:ptCount val="3"/>
                <c:pt idx="0">
                  <c:v>14.285714285714286</c:v>
                </c:pt>
                <c:pt idx="1">
                  <c:v>1.7971758664955071</c:v>
                </c:pt>
                <c:pt idx="2">
                  <c:v>2</c:v>
                </c:pt>
              </c:numCache>
            </c:numRef>
          </c:val>
          <c:extLst>
            <c:ext xmlns:c16="http://schemas.microsoft.com/office/drawing/2014/chart" uri="{C3380CC4-5D6E-409C-BE32-E72D297353CC}">
              <c16:uniqueId val="{00000005-B38A-4A51-BB23-2DA9B91351FD}"/>
            </c:ext>
          </c:extLst>
        </c:ser>
        <c:ser>
          <c:idx val="2"/>
          <c:order val="1"/>
          <c:tx>
            <c:strRef>
              <c:f>'Q4(13)比較'!$AS$2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B38A-4A51-BB23-2DA9B91351FD}"/>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B38A-4A51-BB23-2DA9B91351FD}"/>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B38A-4A51-BB23-2DA9B91351FD}"/>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B38A-4A51-BB23-2DA9B91351FD}"/>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'Q4(13)比較'!$AP$3:$AP$5</c:f>
              <c:strCache>
                <c:ptCount val="3"/>
                <c:pt idx="0">
                  <c:v>凡例</c:v>
                </c:pt>
                <c:pt idx="1">
                  <c:v>(1,558)</c:v>
                </c:pt>
                <c:pt idx="2">
                  <c:v>(2,232)</c:v>
                </c:pt>
              </c:strCache>
            </c:strRef>
          </c:cat>
          <c:val>
            <c:numRef>
              <c:f>'Q4(13)比較'!$AS$3:$AS$5</c:f>
              <c:numCache>
                <c:formatCode>0.0</c:formatCode>
                <c:ptCount val="3"/>
                <c:pt idx="0">
                  <c:v>14.285714285714286</c:v>
                </c:pt>
                <c:pt idx="1">
                  <c:v>10.205391527599486</c:v>
                </c:pt>
                <c:pt idx="2">
                  <c:v>8.6</c:v>
                </c:pt>
              </c:numCache>
            </c:numRef>
          </c:val>
          <c:extLst>
            <c:ext xmlns:c16="http://schemas.microsoft.com/office/drawing/2014/chart" uri="{C3380CC4-5D6E-409C-BE32-E72D297353CC}">
              <c16:uniqueId val="{0000000A-B38A-4A51-BB23-2DA9B91351FD}"/>
            </c:ext>
          </c:extLst>
        </c:ser>
        <c:ser>
          <c:idx val="3"/>
          <c:order val="2"/>
          <c:tx>
            <c:strRef>
              <c:f>'Q4(13)比較'!$AT$2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B38A-4A51-BB23-2DA9B91351FD}"/>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B38A-4A51-BB23-2DA9B91351FD}"/>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B38A-4A51-BB23-2DA9B91351FD}"/>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B38A-4A51-BB23-2DA9B91351FD}"/>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B38A-4A51-BB23-2DA9B91351FD}"/>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B38A-4A51-BB23-2DA9B91351FD}"/>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'Q4(13)比較'!$AP$3:$AP$5</c:f>
              <c:strCache>
                <c:ptCount val="3"/>
                <c:pt idx="0">
                  <c:v>凡例</c:v>
                </c:pt>
                <c:pt idx="1">
                  <c:v>(1,558)</c:v>
                </c:pt>
                <c:pt idx="2">
                  <c:v>(2,232)</c:v>
                </c:pt>
              </c:strCache>
            </c:strRef>
          </c:cat>
          <c:val>
            <c:numRef>
              <c:f>'Q4(13)比較'!$AT$3:$AT$5</c:f>
              <c:numCache>
                <c:formatCode>0.0</c:formatCode>
                <c:ptCount val="3"/>
                <c:pt idx="0">
                  <c:v>14.285714285714286</c:v>
                </c:pt>
                <c:pt idx="1">
                  <c:v>23.876765083440308</c:v>
                </c:pt>
                <c:pt idx="2">
                  <c:v>24.6</c:v>
                </c:pt>
              </c:numCache>
            </c:numRef>
          </c:val>
          <c:extLst>
            <c:ext xmlns:c16="http://schemas.microsoft.com/office/drawing/2014/chart" uri="{C3380CC4-5D6E-409C-BE32-E72D297353CC}">
              <c16:uniqueId val="{00000011-B38A-4A51-BB23-2DA9B91351FD}"/>
            </c:ext>
          </c:extLst>
        </c:ser>
        <c:ser>
          <c:idx val="4"/>
          <c:order val="3"/>
          <c:tx>
            <c:strRef>
              <c:f>'Q4(13)比較'!$AU$2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B38A-4A51-BB23-2DA9B91351FD}"/>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B38A-4A51-BB23-2DA9B91351FD}"/>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B38A-4A51-BB23-2DA9B91351FD}"/>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B38A-4A51-BB23-2DA9B91351FD}"/>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B38A-4A51-BB23-2DA9B91351FD}"/>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B38A-4A51-BB23-2DA9B91351FD}"/>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B38A-4A51-BB23-2DA9B91351FD}"/>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B38A-4A51-BB23-2DA9B91351FD}"/>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B38A-4A51-BB23-2DA9B91351FD}"/>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B38A-4A51-BB23-2DA9B91351FD}"/>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B38A-4A51-BB23-2DA9B91351FD}"/>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B38A-4A51-BB23-2DA9B91351FD}"/>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B38A-4A51-BB23-2DA9B91351FD}"/>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B38A-4A51-BB23-2DA9B91351FD}"/>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B38A-4A51-BB23-2DA9B91351FD}"/>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'Q4(13)比較'!$AP$3:$AP$5</c:f>
              <c:strCache>
                <c:ptCount val="3"/>
                <c:pt idx="0">
                  <c:v>凡例</c:v>
                </c:pt>
                <c:pt idx="1">
                  <c:v>(1,558)</c:v>
                </c:pt>
                <c:pt idx="2">
                  <c:v>(2,232)</c:v>
                </c:pt>
              </c:strCache>
            </c:strRef>
          </c:cat>
          <c:val>
            <c:numRef>
              <c:f>'Q4(13)比較'!$AU$3:$AU$5</c:f>
              <c:numCache>
                <c:formatCode>0.0</c:formatCode>
                <c:ptCount val="3"/>
                <c:pt idx="0">
                  <c:v>14.285714285714286</c:v>
                </c:pt>
                <c:pt idx="1">
                  <c:v>10.911424903722722</c:v>
                </c:pt>
                <c:pt idx="2">
                  <c:v>10.1</c:v>
                </c:pt>
              </c:numCache>
            </c:numRef>
          </c:val>
          <c:extLst>
            <c:ext xmlns:c16="http://schemas.microsoft.com/office/drawing/2014/chart" uri="{C3380CC4-5D6E-409C-BE32-E72D297353CC}">
              <c16:uniqueId val="{00000021-B38A-4A51-BB23-2DA9B91351FD}"/>
            </c:ext>
          </c:extLst>
        </c:ser>
        <c:ser>
          <c:idx val="13"/>
          <c:order val="4"/>
          <c:tx>
            <c:strRef>
              <c:f>'Q4(13)比較'!$AV$2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B38A-4A51-BB23-2DA9B91351FD}"/>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3-B38A-4A51-BB23-2DA9B91351FD}"/>
                </c:ext>
              </c:extLst>
            </c:dLbl>
            <c:dLbl>
              <c:idx val="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4-B38A-4A51-BB23-2DA9B91351FD}"/>
                </c:ext>
              </c:extLst>
            </c:dLbl>
            <c:dLbl>
              <c:idx val="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5-B38A-4A51-BB23-2DA9B91351FD}"/>
                </c:ext>
              </c:extLst>
            </c:dLbl>
            <c:dLbl>
              <c:idx val="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6-B38A-4A51-BB23-2DA9B91351FD}"/>
                </c:ext>
              </c:extLst>
            </c:dLbl>
            <c:dLbl>
              <c:idx val="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7-B38A-4A51-BB23-2DA9B91351FD}"/>
                </c:ext>
              </c:extLst>
            </c:dLbl>
            <c:dLbl>
              <c:idx val="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8-B38A-4A51-BB23-2DA9B91351FD}"/>
                </c:ext>
              </c:extLst>
            </c:dLbl>
            <c:dLbl>
              <c:idx val="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9-B38A-4A51-BB23-2DA9B91351FD}"/>
                </c:ext>
              </c:extLst>
            </c:dLbl>
            <c:dLbl>
              <c:idx val="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A-B38A-4A51-BB23-2DA9B91351FD}"/>
                </c:ext>
              </c:extLst>
            </c:dLbl>
            <c:dLbl>
              <c:idx val="9"/>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B-B38A-4A51-BB23-2DA9B91351FD}"/>
                </c:ext>
              </c:extLst>
            </c:dLbl>
            <c:dLbl>
              <c:idx val="10"/>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C-B38A-4A51-BB23-2DA9B91351FD}"/>
                </c:ext>
              </c:extLst>
            </c:dLbl>
            <c:dLbl>
              <c:idx val="1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D-B38A-4A51-BB23-2DA9B91351FD}"/>
                </c:ext>
              </c:extLst>
            </c:dLbl>
            <c:dLbl>
              <c:idx val="1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E-B38A-4A51-BB23-2DA9B91351FD}"/>
                </c:ext>
              </c:extLst>
            </c:dLbl>
            <c:dLbl>
              <c:idx val="1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F-B38A-4A51-BB23-2DA9B91351FD}"/>
                </c:ext>
              </c:extLst>
            </c:dLbl>
            <c:dLbl>
              <c:idx val="1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0-B38A-4A51-BB23-2DA9B91351FD}"/>
                </c:ext>
              </c:extLst>
            </c:dLbl>
            <c:dLbl>
              <c:idx val="1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1-B38A-4A51-BB23-2DA9B91351FD}"/>
                </c:ext>
              </c:extLst>
            </c:dLbl>
            <c:dLbl>
              <c:idx val="1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2-B38A-4A51-BB23-2DA9B91351FD}"/>
                </c:ext>
              </c:extLst>
            </c:dLbl>
            <c:dLbl>
              <c:idx val="1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3-B38A-4A51-BB23-2DA9B91351FD}"/>
                </c:ext>
              </c:extLst>
            </c:dLbl>
            <c:dLbl>
              <c:idx val="1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4-B38A-4A51-BB23-2DA9B91351FD}"/>
                </c:ext>
              </c:extLst>
            </c:dLbl>
            <c:spPr>
              <a:solidFill>
                <a:schemeClr val="bg1"/>
              </a:solidFill>
            </c:sp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'Q4(13)比較'!$AP$3:$AP$5</c:f>
              <c:strCache>
                <c:ptCount val="3"/>
                <c:pt idx="0">
                  <c:v>凡例</c:v>
                </c:pt>
                <c:pt idx="1">
                  <c:v>(1,558)</c:v>
                </c:pt>
                <c:pt idx="2">
                  <c:v>(2,232)</c:v>
                </c:pt>
              </c:strCache>
            </c:strRef>
          </c:cat>
          <c:val>
            <c:numRef>
              <c:f>'Q4(13)比較'!$AV$3:$AV$5</c:f>
              <c:numCache>
                <c:formatCode>0.0</c:formatCode>
                <c:ptCount val="3"/>
                <c:pt idx="0">
                  <c:v>14.285714285714286</c:v>
                </c:pt>
                <c:pt idx="1">
                  <c:v>13.029525032092426</c:v>
                </c:pt>
                <c:pt idx="2">
                  <c:v>10.4</c:v>
                </c:pt>
              </c:numCache>
            </c:numRef>
          </c:val>
          <c:extLst>
            <c:ext xmlns:c16="http://schemas.microsoft.com/office/drawing/2014/chart" uri="{C3380CC4-5D6E-409C-BE32-E72D297353CC}">
              <c16:uniqueId val="{00000035-B38A-4A51-BB23-2DA9B91351FD}"/>
            </c:ext>
          </c:extLst>
        </c:ser>
        <c:ser>
          <c:idx val="0"/>
          <c:order val="5"/>
          <c:tx>
            <c:strRef>
              <c:f>'Q4(13)比較'!$AW$2</c:f>
              <c:strCache>
                <c:ptCount val="1"/>
                <c:pt idx="0">
                  <c:v>わからない</c:v>
                </c:pt>
              </c:strCache>
            </c:strRef>
          </c:tx>
          <c:spPr>
            <a:pattFill prst="dotGrid">
              <a:fgClr>
                <a:schemeClr val="tx1"/>
              </a:fgClr>
              <a:bgClr>
                <a:schemeClr val="bg1"/>
              </a:bgClr>
            </a:patt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6-B38A-4A51-BB23-2DA9B91351FD}"/>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'Q4(13)比較'!$AP$3:$AP$5</c:f>
              <c:strCache>
                <c:ptCount val="3"/>
                <c:pt idx="0">
                  <c:v>凡例</c:v>
                </c:pt>
                <c:pt idx="1">
                  <c:v>(1,558)</c:v>
                </c:pt>
                <c:pt idx="2">
                  <c:v>(2,232)</c:v>
                </c:pt>
              </c:strCache>
            </c:strRef>
          </c:cat>
          <c:val>
            <c:numRef>
              <c:f>'Q4(13)比較'!$AW$3:$AW$5</c:f>
              <c:numCache>
                <c:formatCode>0.0</c:formatCode>
                <c:ptCount val="3"/>
                <c:pt idx="0">
                  <c:v>14.285714285714286</c:v>
                </c:pt>
                <c:pt idx="1">
                  <c:v>39.922978177150192</c:v>
                </c:pt>
                <c:pt idx="2">
                  <c:v>40.6</c:v>
                </c:pt>
              </c:numCache>
            </c:numRef>
          </c:val>
          <c:extLst>
            <c:ext xmlns:c16="http://schemas.microsoft.com/office/drawing/2014/chart" uri="{C3380CC4-5D6E-409C-BE32-E72D297353CC}">
              <c16:uniqueId val="{00000037-B38A-4A51-BB23-2DA9B91351FD}"/>
            </c:ext>
          </c:extLst>
        </c:ser>
        <c:ser>
          <c:idx val="5"/>
          <c:order val="6"/>
          <c:tx>
            <c:strRef>
              <c:f>'Q4(13)比較'!$AX$2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8-B38A-4A51-BB23-2DA9B91351FD}"/>
                </c:ext>
              </c:extLst>
            </c:dLbl>
            <c:dLbl>
              <c:idx val="2"/>
              <c:layout>
                <c:manualLayout>
                  <c:x val="2.6836420123442513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9-B38A-4A51-BB23-2DA9B91351FD}"/>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'Q4(13)比較'!$AP$3:$AP$5</c:f>
              <c:strCache>
                <c:ptCount val="3"/>
                <c:pt idx="0">
                  <c:v>凡例</c:v>
                </c:pt>
                <c:pt idx="1">
                  <c:v>(1,558)</c:v>
                </c:pt>
                <c:pt idx="2">
                  <c:v>(2,232)</c:v>
                </c:pt>
              </c:strCache>
            </c:strRef>
          </c:cat>
          <c:val>
            <c:numRef>
              <c:f>'Q4(13)比較'!$AX$3:$AX$5</c:f>
              <c:numCache>
                <c:formatCode>0.0</c:formatCode>
                <c:ptCount val="3"/>
                <c:pt idx="0">
                  <c:v>14.285714285714286</c:v>
                </c:pt>
                <c:pt idx="1">
                  <c:v>0.25673940949935814</c:v>
                </c:pt>
                <c:pt idx="2">
                  <c:v>3.7</c:v>
                </c:pt>
              </c:numCache>
            </c:numRef>
          </c:val>
          <c:extLst>
            <c:ext xmlns:c16="http://schemas.microsoft.com/office/drawing/2014/chart" uri="{C3380CC4-5D6E-409C-BE32-E72D297353CC}">
              <c16:uniqueId val="{0000003A-B38A-4A51-BB23-2DA9B91351FD}"/>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4809027777777777E-2"/>
          <c:y val="2.7998236331569663E-2"/>
          <c:w val="0.8059722222222222"/>
          <c:h val="0.94654882154882169"/>
        </c:manualLayout>
      </c:layout>
      <c:barChart>
        <c:barDir val="bar"/>
        <c:grouping val="percentStacked"/>
        <c:varyColors val="0"/>
        <c:ser>
          <c:idx val="0"/>
          <c:order val="0"/>
          <c:tx>
            <c:strRef>
              <c:f>'Q4(14)属性'!$AR$2</c:f>
              <c:strCache>
                <c:ptCount val="1"/>
                <c:pt idx="0">
                  <c:v>よく取り組んで
いると思う</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F0DA-4A60-9262-AA8197EFA23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'Q4(14)属性'!$AP$3:$AP$22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'Q4(14)属性'!$AR$3:$AR$22</c:f>
              <c:numCache>
                <c:formatCode>0.0</c:formatCode>
                <c:ptCount val="20"/>
                <c:pt idx="0">
                  <c:v>14.285714285714286</c:v>
                </c:pt>
                <c:pt idx="1">
                  <c:v>3.9152759948652118</c:v>
                </c:pt>
                <c:pt idx="3">
                  <c:v>4.2674253200568986</c:v>
                </c:pt>
                <c:pt idx="4">
                  <c:v>3.5294117647058822</c:v>
                </c:pt>
                <c:pt idx="6">
                  <c:v>7.6923076923076925</c:v>
                </c:pt>
                <c:pt idx="7">
                  <c:v>2.054794520547945</c:v>
                </c:pt>
                <c:pt idx="8">
                  <c:v>5.9071729957805905</c:v>
                </c:pt>
                <c:pt idx="9">
                  <c:v>3.8011695906432745</c:v>
                </c:pt>
                <c:pt idx="10">
                  <c:v>3.0054644808743167</c:v>
                </c:pt>
                <c:pt idx="11">
                  <c:v>3.9024390243902438</c:v>
                </c:pt>
                <c:pt idx="12">
                  <c:v>4.117647058823529</c:v>
                </c:pt>
                <c:pt idx="13">
                  <c:v>4.5454545454545459</c:v>
                </c:pt>
                <c:pt idx="15">
                  <c:v>4.2635658914728678</c:v>
                </c:pt>
                <c:pt idx="16">
                  <c:v>4.7826086956521738</c:v>
                </c:pt>
                <c:pt idx="17">
                  <c:v>2.5280898876404492</c:v>
                </c:pt>
                <c:pt idx="18">
                  <c:v>3.9215686274509802</c:v>
                </c:pt>
                <c:pt idx="19">
                  <c:v>4.0201005025125625</c:v>
                </c:pt>
              </c:numCache>
            </c:numRef>
          </c:val>
          <c:extLst>
            <c:ext xmlns:c16="http://schemas.microsoft.com/office/drawing/2014/chart" uri="{C3380CC4-5D6E-409C-BE32-E72D297353CC}">
              <c16:uniqueId val="{00000001-F0DA-4A60-9262-AA8197EFA23D}"/>
            </c:ext>
          </c:extLst>
        </c:ser>
        <c:ser>
          <c:idx val="1"/>
          <c:order val="1"/>
          <c:tx>
            <c:strRef>
              <c:f>'Q4(14)属性'!$AS$2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F0DA-4A60-9262-AA8197EFA23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'Q4(14)属性'!$AP$3:$AP$22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'Q4(14)属性'!$AS$3:$AS$22</c:f>
              <c:numCache>
                <c:formatCode>0.0</c:formatCode>
                <c:ptCount val="20"/>
                <c:pt idx="0">
                  <c:v>14.285714285714286</c:v>
                </c:pt>
                <c:pt idx="1">
                  <c:v>14.313222079589217</c:v>
                </c:pt>
                <c:pt idx="3">
                  <c:v>12.944523470839261</c:v>
                </c:pt>
                <c:pt idx="4">
                  <c:v>15.411764705882353</c:v>
                </c:pt>
                <c:pt idx="6">
                  <c:v>15.384615384615385</c:v>
                </c:pt>
                <c:pt idx="7">
                  <c:v>13.698630136986301</c:v>
                </c:pt>
                <c:pt idx="8">
                  <c:v>16.455696202531644</c:v>
                </c:pt>
                <c:pt idx="9">
                  <c:v>9.9415204678362574</c:v>
                </c:pt>
                <c:pt idx="10">
                  <c:v>14.480874316939889</c:v>
                </c:pt>
                <c:pt idx="11">
                  <c:v>14.634146341463413</c:v>
                </c:pt>
                <c:pt idx="12">
                  <c:v>17.058823529411764</c:v>
                </c:pt>
                <c:pt idx="13">
                  <c:v>21.212121212121211</c:v>
                </c:pt>
                <c:pt idx="15">
                  <c:v>15.697674418604651</c:v>
                </c:pt>
                <c:pt idx="16">
                  <c:v>13.043478260869565</c:v>
                </c:pt>
                <c:pt idx="17">
                  <c:v>11.797752808988763</c:v>
                </c:pt>
                <c:pt idx="18">
                  <c:v>12.156862745098039</c:v>
                </c:pt>
                <c:pt idx="19">
                  <c:v>19.095477386934672</c:v>
                </c:pt>
              </c:numCache>
            </c:numRef>
          </c:val>
          <c:extLst>
            <c:ext xmlns:c16="http://schemas.microsoft.com/office/drawing/2014/chart" uri="{C3380CC4-5D6E-409C-BE32-E72D297353CC}">
              <c16:uniqueId val="{00000003-F0DA-4A60-9262-AA8197EFA23D}"/>
            </c:ext>
          </c:extLst>
        </c:ser>
        <c:ser>
          <c:idx val="2"/>
          <c:order val="2"/>
          <c:tx>
            <c:strRef>
              <c:f>'Q4(14)属性'!$AT$2</c:f>
              <c:strCache>
                <c:ptCount val="1"/>
                <c:pt idx="0">
                  <c:v>普通</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F0DA-4A60-9262-AA8197EFA23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'Q4(14)属性'!$AP$3:$AP$22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'Q4(14)属性'!$AT$3:$AT$22</c:f>
              <c:numCache>
                <c:formatCode>0.0</c:formatCode>
                <c:ptCount val="20"/>
                <c:pt idx="0">
                  <c:v>14.285714285714286</c:v>
                </c:pt>
                <c:pt idx="1">
                  <c:v>30.166880616174584</c:v>
                </c:pt>
                <c:pt idx="3">
                  <c:v>28.307254623044098</c:v>
                </c:pt>
                <c:pt idx="4">
                  <c:v>31.647058823529413</c:v>
                </c:pt>
                <c:pt idx="6">
                  <c:v>15.384615384615385</c:v>
                </c:pt>
                <c:pt idx="7">
                  <c:v>28.767123287671232</c:v>
                </c:pt>
                <c:pt idx="8">
                  <c:v>27.848101265822784</c:v>
                </c:pt>
                <c:pt idx="9">
                  <c:v>27.192982456140353</c:v>
                </c:pt>
                <c:pt idx="10">
                  <c:v>27.049180327868854</c:v>
                </c:pt>
                <c:pt idx="11">
                  <c:v>34.634146341463413</c:v>
                </c:pt>
                <c:pt idx="12">
                  <c:v>39.411764705882355</c:v>
                </c:pt>
                <c:pt idx="13">
                  <c:v>42.424242424242422</c:v>
                </c:pt>
                <c:pt idx="15">
                  <c:v>31.2015503875969</c:v>
                </c:pt>
                <c:pt idx="16">
                  <c:v>24.347826086956523</c:v>
                </c:pt>
                <c:pt idx="17">
                  <c:v>31.179775280898873</c:v>
                </c:pt>
                <c:pt idx="18">
                  <c:v>33.725490196078432</c:v>
                </c:pt>
                <c:pt idx="19">
                  <c:v>28.140703517587941</c:v>
                </c:pt>
              </c:numCache>
            </c:numRef>
          </c:val>
          <c:extLst>
            <c:ext xmlns:c16="http://schemas.microsoft.com/office/drawing/2014/chart" uri="{C3380CC4-5D6E-409C-BE32-E72D297353CC}">
              <c16:uniqueId val="{00000005-F0DA-4A60-9262-AA8197EFA23D}"/>
            </c:ext>
          </c:extLst>
        </c:ser>
        <c:ser>
          <c:idx val="3"/>
          <c:order val="3"/>
          <c:tx>
            <c:strRef>
              <c:f>'Q4(14)属性'!$AU$2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F0DA-4A60-9262-AA8197EFA23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'Q4(14)属性'!$AP$3:$AP$22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'Q4(14)属性'!$AU$3:$AU$22</c:f>
              <c:numCache>
                <c:formatCode>0.0</c:formatCode>
                <c:ptCount val="20"/>
                <c:pt idx="0">
                  <c:v>14.285714285714286</c:v>
                </c:pt>
                <c:pt idx="1">
                  <c:v>10.783055198973042</c:v>
                </c:pt>
                <c:pt idx="3">
                  <c:v>11.095305832147938</c:v>
                </c:pt>
                <c:pt idx="4">
                  <c:v>10.588235294117647</c:v>
                </c:pt>
                <c:pt idx="6">
                  <c:v>15.384615384615385</c:v>
                </c:pt>
                <c:pt idx="7">
                  <c:v>10.95890410958904</c:v>
                </c:pt>
                <c:pt idx="8">
                  <c:v>6.3291139240506329</c:v>
                </c:pt>
                <c:pt idx="9">
                  <c:v>11.988304093567251</c:v>
                </c:pt>
                <c:pt idx="10">
                  <c:v>13.387978142076504</c:v>
                </c:pt>
                <c:pt idx="11">
                  <c:v>10.24390243902439</c:v>
                </c:pt>
                <c:pt idx="12">
                  <c:v>9.4117647058823533</c:v>
                </c:pt>
                <c:pt idx="13">
                  <c:v>9.0909090909090917</c:v>
                </c:pt>
                <c:pt idx="15">
                  <c:v>8.720930232558139</c:v>
                </c:pt>
                <c:pt idx="16">
                  <c:v>12.608695652173912</c:v>
                </c:pt>
                <c:pt idx="17">
                  <c:v>10.112359550561797</c:v>
                </c:pt>
                <c:pt idx="18">
                  <c:v>13.725490196078432</c:v>
                </c:pt>
                <c:pt idx="19">
                  <c:v>11.557788944723619</c:v>
                </c:pt>
              </c:numCache>
            </c:numRef>
          </c:val>
          <c:extLst>
            <c:ext xmlns:c16="http://schemas.microsoft.com/office/drawing/2014/chart" uri="{C3380CC4-5D6E-409C-BE32-E72D297353CC}">
              <c16:uniqueId val="{00000007-F0DA-4A60-9262-AA8197EFA23D}"/>
            </c:ext>
          </c:extLst>
        </c:ser>
        <c:ser>
          <c:idx val="4"/>
          <c:order val="4"/>
          <c:tx>
            <c:strRef>
              <c:f>'Q4(14)属性'!$AV$2</c:f>
              <c:strCache>
                <c:ptCount val="1"/>
                <c:pt idx="0">
                  <c:v>取組みが不十分
だと思う</c:v>
                </c:pt>
              </c:strCache>
            </c:strRef>
          </c:tx>
          <c:spPr>
            <a:pattFill prst="pct4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F0DA-4A60-9262-AA8197EFA23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'Q4(14)属性'!$AP$3:$AP$22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'Q4(14)属性'!$AV$3:$AV$22</c:f>
              <c:numCache>
                <c:formatCode>0.0</c:formatCode>
                <c:ptCount val="20"/>
                <c:pt idx="0">
                  <c:v>14.285714285714286</c:v>
                </c:pt>
                <c:pt idx="1">
                  <c:v>10.847240051347882</c:v>
                </c:pt>
                <c:pt idx="3">
                  <c:v>12.660028449502134</c:v>
                </c:pt>
                <c:pt idx="4">
                  <c:v>9.2941176470588243</c:v>
                </c:pt>
                <c:pt idx="6">
                  <c:v>15.384615384615385</c:v>
                </c:pt>
                <c:pt idx="7">
                  <c:v>9.5890410958904102</c:v>
                </c:pt>
                <c:pt idx="8">
                  <c:v>7.1729957805907167</c:v>
                </c:pt>
                <c:pt idx="9">
                  <c:v>11.695906432748536</c:v>
                </c:pt>
                <c:pt idx="10">
                  <c:v>11.748633879781421</c:v>
                </c:pt>
                <c:pt idx="11">
                  <c:v>10.731707317073171</c:v>
                </c:pt>
                <c:pt idx="12">
                  <c:v>15.882352941176469</c:v>
                </c:pt>
                <c:pt idx="13">
                  <c:v>3.0303030303030303</c:v>
                </c:pt>
                <c:pt idx="15">
                  <c:v>8.9147286821705425</c:v>
                </c:pt>
                <c:pt idx="16">
                  <c:v>10</c:v>
                </c:pt>
                <c:pt idx="17">
                  <c:v>14.04494382022472</c:v>
                </c:pt>
                <c:pt idx="18">
                  <c:v>9.8039215686274517</c:v>
                </c:pt>
                <c:pt idx="19">
                  <c:v>12.562814070351758</c:v>
                </c:pt>
              </c:numCache>
            </c:numRef>
          </c:val>
          <c:extLst>
            <c:ext xmlns:c16="http://schemas.microsoft.com/office/drawing/2014/chart" uri="{C3380CC4-5D6E-409C-BE32-E72D297353CC}">
              <c16:uniqueId val="{00000009-F0DA-4A60-9262-AA8197EFA23D}"/>
            </c:ext>
          </c:extLst>
        </c:ser>
        <c:ser>
          <c:idx val="5"/>
          <c:order val="5"/>
          <c:tx>
            <c:strRef>
              <c:f>'Q4(14)属性'!$AW$2</c:f>
              <c:strCache>
                <c:ptCount val="1"/>
                <c:pt idx="0">
                  <c:v>わからない</c:v>
                </c:pt>
              </c:strCache>
            </c:strRef>
          </c:tx>
          <c:spPr>
            <a:pattFill prst="dotGrid">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F0DA-4A60-9262-AA8197EFA23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'Q4(14)属性'!$AP$3:$AP$22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'Q4(14)属性'!$AW$3:$AW$22</c:f>
              <c:numCache>
                <c:formatCode>0.0</c:formatCode>
                <c:ptCount val="20"/>
                <c:pt idx="0">
                  <c:v>14.285714285714286</c:v>
                </c:pt>
                <c:pt idx="1">
                  <c:v>29.653401797175867</c:v>
                </c:pt>
                <c:pt idx="3">
                  <c:v>30.58321479374111</c:v>
                </c:pt>
                <c:pt idx="4">
                  <c:v>29.058823529411764</c:v>
                </c:pt>
                <c:pt idx="6">
                  <c:v>30.76923076923077</c:v>
                </c:pt>
                <c:pt idx="7">
                  <c:v>34.93150684931507</c:v>
                </c:pt>
                <c:pt idx="8">
                  <c:v>36.286919831223628</c:v>
                </c:pt>
                <c:pt idx="9">
                  <c:v>35.380116959064331</c:v>
                </c:pt>
                <c:pt idx="10">
                  <c:v>30.05464480874317</c:v>
                </c:pt>
                <c:pt idx="11">
                  <c:v>25.365853658536587</c:v>
                </c:pt>
                <c:pt idx="12">
                  <c:v>12.352941176470589</c:v>
                </c:pt>
                <c:pt idx="13">
                  <c:v>19.696969696969695</c:v>
                </c:pt>
                <c:pt idx="15">
                  <c:v>30.426356589147286</c:v>
                </c:pt>
                <c:pt idx="16">
                  <c:v>35.217391304347828</c:v>
                </c:pt>
                <c:pt idx="17">
                  <c:v>30.056179775280899</c:v>
                </c:pt>
                <c:pt idx="18">
                  <c:v>26.666666666666668</c:v>
                </c:pt>
                <c:pt idx="19">
                  <c:v>24.623115577889447</c:v>
                </c:pt>
              </c:numCache>
            </c:numRef>
          </c:val>
          <c:extLst>
            <c:ext xmlns:c16="http://schemas.microsoft.com/office/drawing/2014/chart" uri="{C3380CC4-5D6E-409C-BE32-E72D297353CC}">
              <c16:uniqueId val="{0000000B-F0DA-4A60-9262-AA8197EFA23D}"/>
            </c:ext>
          </c:extLst>
        </c:ser>
        <c:ser>
          <c:idx val="6"/>
          <c:order val="6"/>
          <c:tx>
            <c:strRef>
              <c:f>'Q4(14)属性'!$AX$2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F0DA-4A60-9262-AA8197EFA23D}"/>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'Q4(14)属性'!$AP$3:$AP$22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'Q4(14)属性'!$AX$3:$AX$22</c:f>
              <c:numCache>
                <c:formatCode>0.0</c:formatCode>
                <c:ptCount val="20"/>
                <c:pt idx="0">
                  <c:v>14.285714285714286</c:v>
                </c:pt>
                <c:pt idx="1">
                  <c:v>0.3209242618741977</c:v>
                </c:pt>
                <c:pt idx="3">
                  <c:v>0.14224751066856331</c:v>
                </c:pt>
                <c:pt idx="4">
                  <c:v>0.47058823529411759</c:v>
                </c:pt>
                <c:pt idx="6">
                  <c:v>0</c:v>
                </c:pt>
                <c:pt idx="7">
                  <c:v>0</c:v>
                </c:pt>
                <c:pt idx="8">
                  <c:v>0</c:v>
                </c:pt>
                <c:pt idx="9">
                  <c:v>0</c:v>
                </c:pt>
                <c:pt idx="10">
                  <c:v>0.27322404371584702</c:v>
                </c:pt>
                <c:pt idx="11">
                  <c:v>0.48780487804878048</c:v>
                </c:pt>
                <c:pt idx="12">
                  <c:v>1.7647058823529411</c:v>
                </c:pt>
                <c:pt idx="13">
                  <c:v>0</c:v>
                </c:pt>
                <c:pt idx="15">
                  <c:v>0.77519379844961245</c:v>
                </c:pt>
                <c:pt idx="16">
                  <c:v>0</c:v>
                </c:pt>
                <c:pt idx="17">
                  <c:v>0.2808988764044944</c:v>
                </c:pt>
                <c:pt idx="18">
                  <c:v>0</c:v>
                </c:pt>
                <c:pt idx="19">
                  <c:v>0</c:v>
                </c:pt>
              </c:numCache>
            </c:numRef>
          </c:val>
          <c:extLst>
            <c:ext xmlns:c16="http://schemas.microsoft.com/office/drawing/2014/chart" uri="{C3380CC4-5D6E-409C-BE32-E72D297353CC}">
              <c16:uniqueId val="{0000000D-F0DA-4A60-9262-AA8197EFA23D}"/>
            </c:ext>
          </c:extLst>
        </c:ser>
        <c:dLbls>
          <c:showLegendKey val="0"/>
          <c:showVal val="0"/>
          <c:showCatName val="0"/>
          <c:showSerName val="0"/>
          <c:showPercent val="0"/>
          <c:showBubbleSize val="0"/>
        </c:dLbls>
        <c:gapWidth val="30"/>
        <c:overlap val="100"/>
        <c:serLines/>
        <c:axId val="88242735"/>
        <c:axId val="1302220511"/>
      </c:barChart>
      <c:catAx>
        <c:axId val="88242735"/>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2220511"/>
        <c:crosses val="autoZero"/>
        <c:auto val="1"/>
        <c:lblAlgn val="ctr"/>
        <c:lblOffset val="100"/>
        <c:noMultiLvlLbl val="0"/>
      </c:catAx>
      <c:valAx>
        <c:axId val="1302220511"/>
        <c:scaling>
          <c:orientation val="minMax"/>
        </c:scaling>
        <c:delete val="1"/>
        <c:axPos val="t"/>
        <c:numFmt formatCode="0%" sourceLinked="1"/>
        <c:majorTickMark val="none"/>
        <c:minorTickMark val="none"/>
        <c:tickLblPos val="nextTo"/>
        <c:crossAx val="88242735"/>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828939631763307"/>
          <c:y val="3.4489798655917586E-2"/>
          <c:w val="0.64827995950546624"/>
          <c:h val="0.94137936122550281"/>
        </c:manualLayout>
      </c:layout>
      <c:barChart>
        <c:barDir val="bar"/>
        <c:grouping val="stacked"/>
        <c:varyColors val="0"/>
        <c:ser>
          <c:idx val="1"/>
          <c:order val="0"/>
          <c:tx>
            <c:strRef>
              <c:f>'Q4(14)属性'!$AR$2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ED94-4AD6-95E8-380FCFAE46A9}"/>
                </c:ext>
              </c:extLst>
            </c:dLbl>
            <c:dLbl>
              <c:idx val="18"/>
              <c:layout>
                <c:manualLayout>
                  <c:x val="-1.4183137812636314E-2"/>
                  <c:y val="5.085607730123749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34EE-488D-B2E5-EDE94A3B776A}"/>
                </c:ext>
              </c:extLst>
            </c:dLbl>
            <c:dLbl>
              <c:idx val="23"/>
              <c:layout>
                <c:manualLayout>
                  <c:x val="-8.864461132897709E-3"/>
                  <c:y val="3.390405153415833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34EE-488D-B2E5-EDE94A3B776A}"/>
                </c:ext>
              </c:extLst>
            </c:dLbl>
            <c:dLbl>
              <c:idx val="28"/>
              <c:layout>
                <c:manualLayout>
                  <c:x val="-1.5956030039215849E-2"/>
                  <c:y val="8.476012883539583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34EE-488D-B2E5-EDE94A3B776A}"/>
                </c:ext>
              </c:extLst>
            </c:dLbl>
            <c:dLbl>
              <c:idx val="29"/>
              <c:layout>
                <c:manualLayout>
                  <c:x val="-3.5457844531591033E-3"/>
                  <c:y val="1.2431341954601653E-16"/>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34EE-488D-B2E5-EDE94A3B776A}"/>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'Q4(14)属性'!$AP$3:$AP$50</c15:sqref>
                  </c15:fullRef>
                </c:ext>
              </c:extLst>
              <c:f>('Q4(14)属性'!$AP$3:$AP$4,'Q4(14)属性'!$AP$23:$AP$50)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'Q4(14)属性'!$AR$3:$AR$50</c15:sqref>
                  </c15:fullRef>
                </c:ext>
              </c:extLst>
              <c:f>('Q4(14)属性'!$AR$3:$AR$4,'Q4(14)属性'!$AR$23:$AR$50)</c:f>
              <c:numCache>
                <c:formatCode>0.0</c:formatCode>
                <c:ptCount val="30"/>
                <c:pt idx="0">
                  <c:v>14.285714285714286</c:v>
                </c:pt>
                <c:pt idx="1">
                  <c:v>3.9152759948652118</c:v>
                </c:pt>
                <c:pt idx="3">
                  <c:v>3.225806451612903</c:v>
                </c:pt>
                <c:pt idx="4">
                  <c:v>3.9160839160839163</c:v>
                </c:pt>
                <c:pt idx="5">
                  <c:v>5.0228310502283104</c:v>
                </c:pt>
                <c:pt idx="6">
                  <c:v>0</c:v>
                </c:pt>
                <c:pt idx="7">
                  <c:v>3.8888888888888888</c:v>
                </c:pt>
                <c:pt idx="8">
                  <c:v>3.1746031746031744</c:v>
                </c:pt>
                <c:pt idx="9">
                  <c:v>3.9735099337748347</c:v>
                </c:pt>
                <c:pt idx="10">
                  <c:v>2.7027027027027026</c:v>
                </c:pt>
                <c:pt idx="12">
                  <c:v>3.3112582781456954</c:v>
                </c:pt>
                <c:pt idx="13">
                  <c:v>4.1580041580041582</c:v>
                </c:pt>
                <c:pt idx="14">
                  <c:v>3.5422343324250685</c:v>
                </c:pt>
                <c:pt idx="15">
                  <c:v>4.4164037854889591</c:v>
                </c:pt>
                <c:pt idx="16">
                  <c:v>5.7971014492753623</c:v>
                </c:pt>
                <c:pt idx="17">
                  <c:v>0</c:v>
                </c:pt>
                <c:pt idx="18">
                  <c:v>0</c:v>
                </c:pt>
                <c:pt idx="20">
                  <c:v>4.0716612377850163</c:v>
                </c:pt>
                <c:pt idx="21">
                  <c:v>3.4188034188034191</c:v>
                </c:pt>
                <c:pt idx="22">
                  <c:v>5.2631578947368416</c:v>
                </c:pt>
                <c:pt idx="23">
                  <c:v>2.2222222222222223</c:v>
                </c:pt>
                <c:pt idx="24">
                  <c:v>0</c:v>
                </c:pt>
                <c:pt idx="25">
                  <c:v>4.1871921182266005</c:v>
                </c:pt>
                <c:pt idx="26">
                  <c:v>9.3023255813953494</c:v>
                </c:pt>
                <c:pt idx="27">
                  <c:v>2.2727272727272729</c:v>
                </c:pt>
                <c:pt idx="28">
                  <c:v>0</c:v>
                </c:pt>
                <c:pt idx="29">
                  <c:v>0</c:v>
                </c:pt>
              </c:numCache>
            </c:numRef>
          </c:val>
          <c:extLst>
            <c:ext xmlns:c16="http://schemas.microsoft.com/office/drawing/2014/chart" uri="{C3380CC4-5D6E-409C-BE32-E72D297353CC}">
              <c16:uniqueId val="{00000001-ED94-4AD6-95E8-380FCFAE46A9}"/>
            </c:ext>
          </c:extLst>
        </c:ser>
        <c:ser>
          <c:idx val="2"/>
          <c:order val="1"/>
          <c:tx>
            <c:strRef>
              <c:f>'Q4(14)属性'!$AS$2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ED94-4AD6-95E8-380FCFAE46A9}"/>
                </c:ext>
              </c:extLst>
            </c:dLbl>
            <c:dLbl>
              <c:idx val="18"/>
              <c:layout>
                <c:manualLayout>
                  <c:x val="1.5956030039215818E-2"/>
                  <c:y val="-5.085607730123749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34EE-488D-B2E5-EDE94A3B776A}"/>
                </c:ext>
              </c:extLst>
            </c:dLbl>
            <c:dLbl>
              <c:idx val="28"/>
              <c:layout>
                <c:manualLayout>
                  <c:x val="-3.2502648680587028E-17"/>
                  <c:y val="-8.476012883539458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34EE-488D-B2E5-EDE94A3B776A}"/>
                </c:ext>
              </c:extLst>
            </c:dLbl>
            <c:dLbl>
              <c:idx val="29"/>
              <c:layout>
                <c:manualLayout>
                  <c:x val="2.1274706718954425E-2"/>
                  <c:y val="-1.017121546024737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34EE-488D-B2E5-EDE94A3B776A}"/>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'Q4(14)属性'!$AP$3:$AP$50</c15:sqref>
                  </c15:fullRef>
                </c:ext>
              </c:extLst>
              <c:f>('Q4(14)属性'!$AP$3:$AP$4,'Q4(14)属性'!$AP$23:$AP$50)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'Q4(14)属性'!$AS$3:$AS$50</c15:sqref>
                  </c15:fullRef>
                </c:ext>
              </c:extLst>
              <c:f>('Q4(14)属性'!$AS$3:$AS$4,'Q4(14)属性'!$AS$23:$AS$50)</c:f>
              <c:numCache>
                <c:formatCode>0.0</c:formatCode>
                <c:ptCount val="30"/>
                <c:pt idx="0">
                  <c:v>14.285714285714286</c:v>
                </c:pt>
                <c:pt idx="1">
                  <c:v>14.313222079589217</c:v>
                </c:pt>
                <c:pt idx="3">
                  <c:v>13.440860215053762</c:v>
                </c:pt>
                <c:pt idx="4">
                  <c:v>15.664335664335665</c:v>
                </c:pt>
                <c:pt idx="5">
                  <c:v>10.045662100456621</c:v>
                </c:pt>
                <c:pt idx="6">
                  <c:v>14.285714285714285</c:v>
                </c:pt>
                <c:pt idx="7">
                  <c:v>17.222222222222221</c:v>
                </c:pt>
                <c:pt idx="8">
                  <c:v>14.285714285714285</c:v>
                </c:pt>
                <c:pt idx="9">
                  <c:v>12.582781456953644</c:v>
                </c:pt>
                <c:pt idx="10">
                  <c:v>10.810810810810811</c:v>
                </c:pt>
                <c:pt idx="12">
                  <c:v>12.582781456953644</c:v>
                </c:pt>
                <c:pt idx="13">
                  <c:v>14.760914760914762</c:v>
                </c:pt>
                <c:pt idx="14">
                  <c:v>16.076294277929154</c:v>
                </c:pt>
                <c:pt idx="15">
                  <c:v>13.564668769716087</c:v>
                </c:pt>
                <c:pt idx="16">
                  <c:v>13.043478260869565</c:v>
                </c:pt>
                <c:pt idx="17">
                  <c:v>16.666666666666664</c:v>
                </c:pt>
                <c:pt idx="18">
                  <c:v>0</c:v>
                </c:pt>
                <c:pt idx="20">
                  <c:v>12.866449511400651</c:v>
                </c:pt>
                <c:pt idx="21">
                  <c:v>18.518518518518519</c:v>
                </c:pt>
                <c:pt idx="22">
                  <c:v>31.578947368421051</c:v>
                </c:pt>
                <c:pt idx="23">
                  <c:v>4.4444444444444446</c:v>
                </c:pt>
                <c:pt idx="24">
                  <c:v>16.666666666666664</c:v>
                </c:pt>
                <c:pt idx="25">
                  <c:v>12.068965517241379</c:v>
                </c:pt>
                <c:pt idx="26">
                  <c:v>32.558139534883722</c:v>
                </c:pt>
                <c:pt idx="27">
                  <c:v>13.636363636363635</c:v>
                </c:pt>
                <c:pt idx="28">
                  <c:v>0</c:v>
                </c:pt>
                <c:pt idx="29">
                  <c:v>3.5714285714285712</c:v>
                </c:pt>
              </c:numCache>
            </c:numRef>
          </c:val>
          <c:extLst>
            <c:ext xmlns:c15="http://schemas.microsoft.com/office/drawing/2012/chart" uri="{02D57815-91ED-43cb-92C2-25804820EDAC}">
              <c15:categoryFilterExceptions>
                <c15:categoryFilterException>
                  <c15:sqref>'Q4(14)属性'!$AS$5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0-A427-42F0-9F4C-58014A89B1C6}"/>
                      </c:ext>
                    </c:extLst>
                  </c15:dLbl>
                </c15:categoryFilterException>
                <c15:categoryFilterException>
                  <c15:sqref>'Q4(14)属性'!$AS$8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1-A427-42F0-9F4C-58014A89B1C6}"/>
                      </c:ext>
                    </c:extLst>
                  </c15:dLbl>
                </c15:categoryFilterException>
                <c15:categoryFilterException>
                  <c15:sqref>'Q4(14)属性'!$AS$17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2-A427-42F0-9F4C-58014A89B1C6}"/>
                      </c:ext>
                    </c:extLst>
                  </c15:dLbl>
                </c15:categoryFilterException>
              </c15:categoryFilterExceptions>
            </c:ext>
            <c:ext xmlns:c16="http://schemas.microsoft.com/office/drawing/2014/chart" uri="{C3380CC4-5D6E-409C-BE32-E72D297353CC}">
              <c16:uniqueId val="{00000003-ED94-4AD6-95E8-380FCFAE46A9}"/>
            </c:ext>
          </c:extLst>
        </c:ser>
        <c:ser>
          <c:idx val="3"/>
          <c:order val="2"/>
          <c:tx>
            <c:strRef>
              <c:f>'Q4(14)属性'!$AT$2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ED94-4AD6-95E8-380FCFAE46A9}"/>
                </c:ext>
              </c:extLst>
            </c:dLbl>
            <c:dLbl>
              <c:idx val="28"/>
              <c:layout>
                <c:manualLayout>
                  <c:x val="2.1274706718954359E-2"/>
                  <c:y val="5.085741210641724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34EE-488D-B2E5-EDE94A3B776A}"/>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'Q4(14)属性'!$AP$3:$AP$50</c15:sqref>
                  </c15:fullRef>
                </c:ext>
              </c:extLst>
              <c:f>('Q4(14)属性'!$AP$3:$AP$4,'Q4(14)属性'!$AP$23:$AP$50)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'Q4(14)属性'!$AT$3:$AT$50</c15:sqref>
                  </c15:fullRef>
                </c:ext>
              </c:extLst>
              <c:f>('Q4(14)属性'!$AT$3:$AT$4,'Q4(14)属性'!$AT$23:$AT$50)</c:f>
              <c:numCache>
                <c:formatCode>0.0</c:formatCode>
                <c:ptCount val="30"/>
                <c:pt idx="0">
                  <c:v>14.285714285714286</c:v>
                </c:pt>
                <c:pt idx="1">
                  <c:v>30.166880616174584</c:v>
                </c:pt>
                <c:pt idx="3">
                  <c:v>31.182795698924732</c:v>
                </c:pt>
                <c:pt idx="4">
                  <c:v>26.99300699300699</c:v>
                </c:pt>
                <c:pt idx="5">
                  <c:v>33.333333333333329</c:v>
                </c:pt>
                <c:pt idx="6">
                  <c:v>42.857142857142854</c:v>
                </c:pt>
                <c:pt idx="7">
                  <c:v>33.333333333333329</c:v>
                </c:pt>
                <c:pt idx="8">
                  <c:v>22.222222222222221</c:v>
                </c:pt>
                <c:pt idx="9">
                  <c:v>36.423841059602644</c:v>
                </c:pt>
                <c:pt idx="10">
                  <c:v>37.837837837837839</c:v>
                </c:pt>
                <c:pt idx="12">
                  <c:v>33.443708609271525</c:v>
                </c:pt>
                <c:pt idx="13">
                  <c:v>32.224532224532226</c:v>
                </c:pt>
                <c:pt idx="14">
                  <c:v>25.885558583106267</c:v>
                </c:pt>
                <c:pt idx="15">
                  <c:v>29.968454258675081</c:v>
                </c:pt>
                <c:pt idx="16">
                  <c:v>24.637681159420293</c:v>
                </c:pt>
                <c:pt idx="17">
                  <c:v>27.777777777777779</c:v>
                </c:pt>
                <c:pt idx="18">
                  <c:v>50</c:v>
                </c:pt>
                <c:pt idx="20">
                  <c:v>33.550488599348533</c:v>
                </c:pt>
                <c:pt idx="21">
                  <c:v>27.065527065527068</c:v>
                </c:pt>
                <c:pt idx="22">
                  <c:v>21.052631578947366</c:v>
                </c:pt>
                <c:pt idx="23">
                  <c:v>37.777777777777779</c:v>
                </c:pt>
                <c:pt idx="24">
                  <c:v>50</c:v>
                </c:pt>
                <c:pt idx="25">
                  <c:v>28.325123152709359</c:v>
                </c:pt>
                <c:pt idx="26">
                  <c:v>27.906976744186046</c:v>
                </c:pt>
                <c:pt idx="27">
                  <c:v>22.727272727272727</c:v>
                </c:pt>
                <c:pt idx="28">
                  <c:v>0</c:v>
                </c:pt>
                <c:pt idx="29">
                  <c:v>28.571428571428569</c:v>
                </c:pt>
              </c:numCache>
            </c:numRef>
          </c:val>
          <c:extLst>
            <c:ext xmlns:c15="http://schemas.microsoft.com/office/drawing/2012/chart" uri="{02D57815-91ED-43cb-92C2-25804820EDAC}">
              <c15:categoryFilterExceptions>
                <c15:categoryFilterException>
                  <c15:sqref>'Q4(14)属性'!$AT$5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3-A427-42F0-9F4C-58014A89B1C6}"/>
                      </c:ext>
                    </c:extLst>
                  </c15:dLbl>
                </c15:categoryFilterException>
                <c15:categoryFilterException>
                  <c15:sqref>'Q4(14)属性'!$AT$8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4-A427-42F0-9F4C-58014A89B1C6}"/>
                      </c:ext>
                    </c:extLst>
                  </c15:dLbl>
                </c15:categoryFilterException>
                <c15:categoryFilterException>
                  <c15:sqref>'Q4(14)属性'!$AT$14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5-A427-42F0-9F4C-58014A89B1C6}"/>
                      </c:ext>
                    </c:extLst>
                  </c15:dLbl>
                </c15:categoryFilterException>
                <c15:categoryFilterException>
                  <c15:sqref>'Q4(14)属性'!$AT$15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6-A427-42F0-9F4C-58014A89B1C6}"/>
                      </c:ext>
                    </c:extLst>
                  </c15:dLbl>
                </c15:categoryFilterException>
                <c15:categoryFilterException>
                  <c15:sqref>'Q4(14)属性'!$AT$17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7-A427-42F0-9F4C-58014A89B1C6}"/>
                      </c:ext>
                    </c:extLst>
                  </c15:dLbl>
                </c15:categoryFilterException>
              </c15:categoryFilterExceptions>
            </c:ext>
            <c:ext xmlns:c16="http://schemas.microsoft.com/office/drawing/2014/chart" uri="{C3380CC4-5D6E-409C-BE32-E72D297353CC}">
              <c16:uniqueId val="{00000005-ED94-4AD6-95E8-380FCFAE46A9}"/>
            </c:ext>
          </c:extLst>
        </c:ser>
        <c:ser>
          <c:idx val="4"/>
          <c:order val="3"/>
          <c:tx>
            <c:strRef>
              <c:f>'Q4(14)属性'!$AU$2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ED94-4AD6-95E8-380FCFAE46A9}"/>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ED94-4AD6-95E8-380FCFAE46A9}"/>
                </c:ext>
              </c:extLst>
            </c:dLbl>
            <c:dLbl>
              <c:idx val="28"/>
              <c:layout>
                <c:manualLayout>
                  <c:x val="4.432230566448838E-2"/>
                  <c:y val="-5.0856077301236254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34EE-488D-B2E5-EDE94A3B776A}"/>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'Q4(14)属性'!$AP$3:$AP$50</c15:sqref>
                  </c15:fullRef>
                </c:ext>
              </c:extLst>
              <c:f>('Q4(14)属性'!$AP$3:$AP$4,'Q4(14)属性'!$AP$23:$AP$50)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'Q4(14)属性'!$AU$3:$AU$50</c15:sqref>
                  </c15:fullRef>
                </c:ext>
              </c:extLst>
              <c:f>('Q4(14)属性'!$AU$3:$AU$4,'Q4(14)属性'!$AU$23:$AU$50)</c:f>
              <c:numCache>
                <c:formatCode>0.0</c:formatCode>
                <c:ptCount val="30"/>
                <c:pt idx="0">
                  <c:v>14.285714285714286</c:v>
                </c:pt>
                <c:pt idx="1">
                  <c:v>10.783055198973042</c:v>
                </c:pt>
                <c:pt idx="3">
                  <c:v>12.365591397849462</c:v>
                </c:pt>
                <c:pt idx="4">
                  <c:v>9.2307692307692317</c:v>
                </c:pt>
                <c:pt idx="5">
                  <c:v>11.415525114155251</c:v>
                </c:pt>
                <c:pt idx="6">
                  <c:v>14.285714285714285</c:v>
                </c:pt>
                <c:pt idx="7">
                  <c:v>12.222222222222221</c:v>
                </c:pt>
                <c:pt idx="8">
                  <c:v>17.460317460317459</c:v>
                </c:pt>
                <c:pt idx="9">
                  <c:v>9.9337748344370862</c:v>
                </c:pt>
                <c:pt idx="10">
                  <c:v>13.513513513513514</c:v>
                </c:pt>
                <c:pt idx="12">
                  <c:v>10.264900662251655</c:v>
                </c:pt>
                <c:pt idx="13">
                  <c:v>10.602910602910603</c:v>
                </c:pt>
                <c:pt idx="14">
                  <c:v>11.444141689373296</c:v>
                </c:pt>
                <c:pt idx="15">
                  <c:v>10.725552050473187</c:v>
                </c:pt>
                <c:pt idx="16">
                  <c:v>13.043478260869565</c:v>
                </c:pt>
                <c:pt idx="17">
                  <c:v>0</c:v>
                </c:pt>
                <c:pt idx="18">
                  <c:v>25</c:v>
                </c:pt>
                <c:pt idx="20">
                  <c:v>12.214983713355048</c:v>
                </c:pt>
                <c:pt idx="21">
                  <c:v>11.111111111111111</c:v>
                </c:pt>
                <c:pt idx="22">
                  <c:v>15.789473684210526</c:v>
                </c:pt>
                <c:pt idx="23">
                  <c:v>15.555555555555555</c:v>
                </c:pt>
                <c:pt idx="24">
                  <c:v>0</c:v>
                </c:pt>
                <c:pt idx="25">
                  <c:v>8.6206896551724146</c:v>
                </c:pt>
                <c:pt idx="26">
                  <c:v>4.6511627906976747</c:v>
                </c:pt>
                <c:pt idx="27">
                  <c:v>9.0909090909090917</c:v>
                </c:pt>
                <c:pt idx="28">
                  <c:v>0</c:v>
                </c:pt>
                <c:pt idx="29">
                  <c:v>10.714285714285714</c:v>
                </c:pt>
              </c:numCache>
            </c:numRef>
          </c:val>
          <c:extLst>
            <c:ext xmlns:c15="http://schemas.microsoft.com/office/drawing/2012/chart" uri="{02D57815-91ED-43cb-92C2-25804820EDAC}">
              <c15:categoryFilterExceptions>
                <c15:categoryFilterException>
                  <c15:sqref>'Q4(14)属性'!$AU$5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A427-42F0-9F4C-58014A89B1C6}"/>
                      </c:ext>
                    </c:extLst>
                  </c15:dLbl>
                </c15:categoryFilterException>
                <c15:categoryFilterException>
                  <c15:sqref>'Q4(14)属性'!$AU$7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A427-42F0-9F4C-58014A89B1C6}"/>
                      </c:ext>
                    </c:extLst>
                  </c15:dLbl>
                </c15:categoryFilterException>
                <c15:categoryFilterException>
                  <c15:sqref>'Q4(14)属性'!$AU$8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A-A427-42F0-9F4C-58014A89B1C6}"/>
                      </c:ext>
                    </c:extLst>
                  </c15:dLbl>
                </c15:categoryFilterException>
                <c15:categoryFilterException>
                  <c15:sqref>'Q4(14)属性'!$AU$12</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B-A427-42F0-9F4C-58014A89B1C6}"/>
                      </c:ext>
                    </c:extLst>
                  </c15:dLbl>
                </c15:categoryFilterException>
                <c15:categoryFilterException>
                  <c15:sqref>'Q4(14)属性'!$AU$13</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A427-42F0-9F4C-58014A89B1C6}"/>
                      </c:ext>
                    </c:extLst>
                  </c15:dLbl>
                </c15:categoryFilterException>
                <c15:categoryFilterException>
                  <c15:sqref>'Q4(14)属性'!$AU$14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A427-42F0-9F4C-58014A89B1C6}"/>
                      </c:ext>
                    </c:extLst>
                  </c15:dLbl>
                </c15:categoryFilterException>
                <c15:categoryFilterException>
                  <c15:sqref>'Q4(14)属性'!$AU$15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A427-42F0-9F4C-58014A89B1C6}"/>
                      </c:ext>
                    </c:extLst>
                  </c15:dLbl>
                </c15:categoryFilterException>
                <c15:categoryFilterException>
                  <c15:sqref>'Q4(14)属性'!$AU$17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A427-42F0-9F4C-58014A89B1C6}"/>
                      </c:ext>
                    </c:extLst>
                  </c15:dLbl>
                </c15:categoryFilterException>
                <c15:categoryFilterException>
                  <c15:sqref>'Q4(14)属性'!$AU$18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A427-42F0-9F4C-58014A89B1C6}"/>
                      </c:ext>
                    </c:extLst>
                  </c15:dLbl>
                </c15:categoryFilterException>
                <c15:categoryFilterException>
                  <c15:sqref>'Q4(14)属性'!$AU$19</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1-A427-42F0-9F4C-58014A89B1C6}"/>
                      </c:ext>
                    </c:extLst>
                  </c15:dLbl>
                </c15:categoryFilterException>
                <c15:categoryFilterException>
                  <c15:sqref>'Q4(14)属性'!$AU$20</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2-A427-42F0-9F4C-58014A89B1C6}"/>
                      </c:ext>
                    </c:extLst>
                  </c15:dLbl>
                </c15:categoryFilterException>
                <c15:categoryFilterException>
                  <c15:sqref>'Q4(14)属性'!$AU$21</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A427-42F0-9F4C-58014A89B1C6}"/>
                      </c:ext>
                    </c:extLst>
                  </c15:dLbl>
                </c15:categoryFilterException>
              </c15:categoryFilterExceptions>
            </c:ext>
            <c:ext xmlns:c16="http://schemas.microsoft.com/office/drawing/2014/chart" uri="{C3380CC4-5D6E-409C-BE32-E72D297353CC}">
              <c16:uniqueId val="{00000008-ED94-4AD6-95E8-380FCFAE46A9}"/>
            </c:ext>
          </c:extLst>
        </c:ser>
        <c:ser>
          <c:idx val="13"/>
          <c:order val="4"/>
          <c:tx>
            <c:strRef>
              <c:f>'Q4(14)属性'!$AV$2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ED94-4AD6-95E8-380FCFAE46A9}"/>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ED94-4AD6-95E8-380FCFAE46A9}"/>
                </c:ext>
              </c:extLst>
            </c:dLbl>
            <c:dLbl>
              <c:idx val="28"/>
              <c:layout>
                <c:manualLayout>
                  <c:x val="6.5597012383442746E-2"/>
                  <c:y val="8.476012883539583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34EE-488D-B2E5-EDE94A3B776A}"/>
                </c:ext>
              </c:extLst>
            </c:dLbl>
            <c:spPr>
              <a:solidFill>
                <a:schemeClr val="bg1"/>
              </a:solidFill>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'Q4(14)属性'!$AP$3:$AP$50</c15:sqref>
                  </c15:fullRef>
                </c:ext>
              </c:extLst>
              <c:f>('Q4(14)属性'!$AP$3:$AP$4,'Q4(14)属性'!$AP$23:$AP$50)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'Q4(14)属性'!$AV$3:$AV$50</c15:sqref>
                  </c15:fullRef>
                </c:ext>
              </c:extLst>
              <c:f>('Q4(14)属性'!$AV$3:$AV$4,'Q4(14)属性'!$AV$23:$AV$50)</c:f>
              <c:numCache>
                <c:formatCode>0.0</c:formatCode>
                <c:ptCount val="30"/>
                <c:pt idx="0">
                  <c:v>14.285714285714286</c:v>
                </c:pt>
                <c:pt idx="1">
                  <c:v>10.847240051347882</c:v>
                </c:pt>
                <c:pt idx="3">
                  <c:v>10.21505376344086</c:v>
                </c:pt>
                <c:pt idx="4">
                  <c:v>10.34965034965035</c:v>
                </c:pt>
                <c:pt idx="5">
                  <c:v>10.045662100456621</c:v>
                </c:pt>
                <c:pt idx="6">
                  <c:v>0</c:v>
                </c:pt>
                <c:pt idx="7">
                  <c:v>12.777777777777777</c:v>
                </c:pt>
                <c:pt idx="8">
                  <c:v>9.5238095238095237</c:v>
                </c:pt>
                <c:pt idx="9">
                  <c:v>11.258278145695364</c:v>
                </c:pt>
                <c:pt idx="10">
                  <c:v>21.621621621621621</c:v>
                </c:pt>
                <c:pt idx="12">
                  <c:v>9.9337748344370862</c:v>
                </c:pt>
                <c:pt idx="13">
                  <c:v>11.01871101871102</c:v>
                </c:pt>
                <c:pt idx="14">
                  <c:v>10.626702997275205</c:v>
                </c:pt>
                <c:pt idx="15">
                  <c:v>11.356466876971609</c:v>
                </c:pt>
                <c:pt idx="16">
                  <c:v>11.594202898550725</c:v>
                </c:pt>
                <c:pt idx="17">
                  <c:v>16.666666666666664</c:v>
                </c:pt>
                <c:pt idx="18">
                  <c:v>0</c:v>
                </c:pt>
                <c:pt idx="20">
                  <c:v>13.192182410423452</c:v>
                </c:pt>
                <c:pt idx="21">
                  <c:v>10.826210826210826</c:v>
                </c:pt>
                <c:pt idx="22">
                  <c:v>15.789473684210526</c:v>
                </c:pt>
                <c:pt idx="23">
                  <c:v>6.666666666666667</c:v>
                </c:pt>
                <c:pt idx="24">
                  <c:v>16.666666666666664</c:v>
                </c:pt>
                <c:pt idx="25">
                  <c:v>9.1133004926108381</c:v>
                </c:pt>
                <c:pt idx="26">
                  <c:v>0</c:v>
                </c:pt>
                <c:pt idx="27">
                  <c:v>4.5454545454545459</c:v>
                </c:pt>
                <c:pt idx="28">
                  <c:v>0</c:v>
                </c:pt>
                <c:pt idx="29">
                  <c:v>14.285714285714285</c:v>
                </c:pt>
              </c:numCache>
            </c:numRef>
          </c:val>
          <c:extLst>
            <c:ext xmlns:c15="http://schemas.microsoft.com/office/drawing/2012/chart" uri="{02D57815-91ED-43cb-92C2-25804820EDAC}">
              <c15:categoryFilterExceptions>
                <c15:categoryFilterException>
                  <c15:sqref>'Q4(14)属性'!$AV$5</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4-A427-42F0-9F4C-58014A89B1C6}"/>
                      </c:ext>
                    </c:extLst>
                  </c15:dLbl>
                </c15:categoryFilterException>
                <c15:categoryFilterException>
                  <c15:sqref>'Q4(14)属性'!$AV$6</c15:sqref>
                  <c15:dLbl>
                    <c:idx val="1"/>
                    <c:layout>
                      <c:manualLayout>
                        <c:x val="1.831044527673741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5-A427-42F0-9F4C-58014A89B1C6}"/>
                      </c:ext>
                    </c:extLst>
                  </c15:dLbl>
                </c15:categoryFilterException>
                <c15:categoryFilterException>
                  <c15:sqref>'Q4(14)属性'!$AV$7</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6-A427-42F0-9F4C-58014A89B1C6}"/>
                      </c:ext>
                    </c:extLst>
                  </c15:dLbl>
                </c15:categoryFilterException>
                <c15:categoryFilterException>
                  <c15:sqref>'Q4(14)属性'!$AV$8</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7-A427-42F0-9F4C-58014A89B1C6}"/>
                      </c:ext>
                    </c:extLst>
                  </c15:dLbl>
                </c15:categoryFilterException>
                <c15:categoryFilterException>
                  <c15:sqref>'Q4(14)属性'!$AV$9</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8-A427-42F0-9F4C-58014A89B1C6}"/>
                      </c:ext>
                    </c:extLst>
                  </c15:dLbl>
                </c15:categoryFilterException>
                <c15:categoryFilterException>
                  <c15:sqref>'Q4(14)属性'!$AV$10</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9-A427-42F0-9F4C-58014A89B1C6}"/>
                      </c:ext>
                    </c:extLst>
                  </c15:dLbl>
                </c15:categoryFilterException>
                <c15:categoryFilterException>
                  <c15:sqref>'Q4(14)属性'!$AV$11</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A-A427-42F0-9F4C-58014A89B1C6}"/>
                      </c:ext>
                    </c:extLst>
                  </c15:dLbl>
                </c15:categoryFilterException>
                <c15:categoryFilterException>
                  <c15:sqref>'Q4(14)属性'!$AV$12</c15:sqref>
                  <c15:dLbl>
                    <c:idx val="1"/>
                    <c:layout>
                      <c:manualLayout>
                        <c:x val="1.664585934248855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B-A427-42F0-9F4C-58014A89B1C6}"/>
                      </c:ext>
                    </c:extLst>
                  </c15:dLbl>
                </c15:categoryFilterException>
                <c15:categoryFilterException>
                  <c15:sqref>'Q4(14)属性'!$AV$13</c15:sqref>
                  <c15:dLbl>
                    <c:idx val="1"/>
                    <c:layout>
                      <c:manualLayout>
                        <c:x val="1.8310445276737534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C-A427-42F0-9F4C-58014A89B1C6}"/>
                      </c:ext>
                    </c:extLst>
                  </c15:dLbl>
                </c15:categoryFilterException>
                <c15:categoryFilterException>
                  <c15:sqref>'Q4(14)属性'!$AV$14</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D-A427-42F0-9F4C-58014A89B1C6}"/>
                      </c:ext>
                    </c:extLst>
                  </c15:dLbl>
                </c15:categoryFilterException>
                <c15:categoryFilterException>
                  <c15:sqref>'Q4(14)属性'!$AV$15</c15:sqref>
                  <c15:dLbl>
                    <c:idx val="1"/>
                    <c:layout>
                      <c:manualLayout>
                        <c:x val="2.496878901373271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E-A427-42F0-9F4C-58014A89B1C6}"/>
                      </c:ext>
                    </c:extLst>
                  </c15:dLbl>
                </c15:categoryFilterException>
                <c15:categoryFilterException>
                  <c15:sqref>'Q4(14)属性'!$AV$17</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F-A427-42F0-9F4C-58014A89B1C6}"/>
                      </c:ext>
                    </c:extLst>
                  </c15:dLbl>
                </c15:categoryFilterException>
                <c15:categoryFilterException>
                  <c15:sqref>'Q4(14)属性'!$AV$18</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0-A427-42F0-9F4C-58014A89B1C6}"/>
                      </c:ext>
                    </c:extLst>
                  </c15:dLbl>
                </c15:categoryFilterException>
                <c15:categoryFilterException>
                  <c15:sqref>'Q4(14)属性'!$AV$19</c15:sqref>
                  <c15:dLbl>
                    <c:idx val="1"/>
                    <c:layout>
                      <c:manualLayout>
                        <c:x val="1.83103142069788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1-A427-42F0-9F4C-58014A89B1C6}"/>
                      </c:ext>
                    </c:extLst>
                  </c15:dLbl>
                </c15:categoryFilterException>
                <c15:categoryFilterException>
                  <c15:sqref>'Q4(14)属性'!$AV$20</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2-A427-42F0-9F4C-58014A89B1C6}"/>
                      </c:ext>
                    </c:extLst>
                  </c15:dLbl>
                </c15:categoryFilterException>
                <c15:categoryFilterException>
                  <c15:sqref>'Q4(14)属性'!$AV$21</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3-A427-42F0-9F4C-58014A89B1C6}"/>
                      </c:ext>
                    </c:extLst>
                  </c15:dLbl>
                </c15:categoryFilterException>
              </c15:categoryFilterExceptions>
            </c:ext>
            <c:ext xmlns:c16="http://schemas.microsoft.com/office/drawing/2014/chart" uri="{C3380CC4-5D6E-409C-BE32-E72D297353CC}">
              <c16:uniqueId val="{0000000B-ED94-4AD6-95E8-380FCFAE46A9}"/>
            </c:ext>
          </c:extLst>
        </c:ser>
        <c:ser>
          <c:idx val="0"/>
          <c:order val="5"/>
          <c:tx>
            <c:strRef>
              <c:f>'Q4(14)属性'!$AW$2</c:f>
              <c:strCache>
                <c:ptCount val="1"/>
                <c:pt idx="0">
                  <c:v>わからない</c:v>
                </c:pt>
              </c:strCache>
            </c:strRef>
          </c:tx>
          <c:spPr>
            <a:pattFill prst="dotGrid">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ED94-4AD6-95E8-380FCFAE46A9}"/>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'Q4(14)属性'!$AP$3:$AP$50</c15:sqref>
                  </c15:fullRef>
                </c:ext>
              </c:extLst>
              <c:f>('Q4(14)属性'!$AP$3:$AP$4,'Q4(14)属性'!$AP$23:$AP$50)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'Q4(14)属性'!$AW$3:$AW$50</c15:sqref>
                  </c15:fullRef>
                </c:ext>
              </c:extLst>
              <c:f>('Q4(14)属性'!$AW$3:$AW$4,'Q4(14)属性'!$AW$23:$AW$50)</c:f>
              <c:numCache>
                <c:formatCode>0.0</c:formatCode>
                <c:ptCount val="30"/>
                <c:pt idx="0">
                  <c:v>14.285714285714286</c:v>
                </c:pt>
                <c:pt idx="1">
                  <c:v>29.653401797175867</c:v>
                </c:pt>
                <c:pt idx="3">
                  <c:v>29.032258064516132</c:v>
                </c:pt>
                <c:pt idx="4">
                  <c:v>33.706293706293707</c:v>
                </c:pt>
                <c:pt idx="5">
                  <c:v>29.223744292237441</c:v>
                </c:pt>
                <c:pt idx="6">
                  <c:v>28.571428571428569</c:v>
                </c:pt>
                <c:pt idx="7">
                  <c:v>20.555555555555554</c:v>
                </c:pt>
                <c:pt idx="8">
                  <c:v>33.333333333333329</c:v>
                </c:pt>
                <c:pt idx="9">
                  <c:v>25.165562913907287</c:v>
                </c:pt>
                <c:pt idx="10">
                  <c:v>13.513513513513514</c:v>
                </c:pt>
                <c:pt idx="12">
                  <c:v>30.132450331125828</c:v>
                </c:pt>
                <c:pt idx="13">
                  <c:v>26.819126819126822</c:v>
                </c:pt>
                <c:pt idx="14">
                  <c:v>32.152588555858308</c:v>
                </c:pt>
                <c:pt idx="15">
                  <c:v>29.652996845425868</c:v>
                </c:pt>
                <c:pt idx="16">
                  <c:v>31.884057971014489</c:v>
                </c:pt>
                <c:pt idx="17">
                  <c:v>38.888888888888893</c:v>
                </c:pt>
                <c:pt idx="18">
                  <c:v>25</c:v>
                </c:pt>
                <c:pt idx="20">
                  <c:v>23.778501628664493</c:v>
                </c:pt>
                <c:pt idx="21">
                  <c:v>28.774928774928775</c:v>
                </c:pt>
                <c:pt idx="22">
                  <c:v>10.526315789473683</c:v>
                </c:pt>
                <c:pt idx="23">
                  <c:v>33.333333333333329</c:v>
                </c:pt>
                <c:pt idx="24">
                  <c:v>16.666666666666664</c:v>
                </c:pt>
                <c:pt idx="25">
                  <c:v>37.438423645320199</c:v>
                </c:pt>
                <c:pt idx="26">
                  <c:v>23.255813953488371</c:v>
                </c:pt>
                <c:pt idx="27">
                  <c:v>47.727272727272727</c:v>
                </c:pt>
                <c:pt idx="28">
                  <c:v>100</c:v>
                </c:pt>
                <c:pt idx="29">
                  <c:v>42.857142857142854</c:v>
                </c:pt>
              </c:numCache>
            </c:numRef>
          </c:val>
          <c:extLst>
            <c:ext xmlns:c16="http://schemas.microsoft.com/office/drawing/2014/chart" uri="{C3380CC4-5D6E-409C-BE32-E72D297353CC}">
              <c16:uniqueId val="{0000000D-ED94-4AD6-95E8-380FCFAE46A9}"/>
            </c:ext>
          </c:extLst>
        </c:ser>
        <c:ser>
          <c:idx val="5"/>
          <c:order val="6"/>
          <c:tx>
            <c:strRef>
              <c:f>'Q4(14)属性'!$AX$2</c:f>
              <c:strCache>
                <c:ptCount val="1"/>
                <c:pt idx="0">
                  <c:v>無回答</c:v>
                </c:pt>
              </c:strCache>
            </c:strRef>
          </c:tx>
          <c:spPr>
            <a:solidFill>
              <a:schemeClr val="bg1"/>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E-ED94-4AD6-95E8-380FCFAE46A9}"/>
                </c:ext>
              </c:extLst>
            </c:dLbl>
            <c:dLbl>
              <c:idx val="26"/>
              <c:layout>
                <c:manualLayout>
                  <c:x val="2.4489225561588172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34EE-488D-B2E5-EDE94A3B776A}"/>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'Q4(14)属性'!$AP$3:$AP$50</c15:sqref>
                  </c15:fullRef>
                </c:ext>
              </c:extLst>
              <c:f>('Q4(14)属性'!$AP$3:$AP$4,'Q4(14)属性'!$AP$23:$AP$50)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'Q4(14)属性'!$AX$3:$AX$50</c15:sqref>
                  </c15:fullRef>
                </c:ext>
              </c:extLst>
              <c:f>('Q4(14)属性'!$AX$3:$AX$4,'Q4(14)属性'!$AX$23:$AX$50)</c:f>
              <c:numCache>
                <c:formatCode>0.0</c:formatCode>
                <c:ptCount val="30"/>
                <c:pt idx="0">
                  <c:v>14.285714285714286</c:v>
                </c:pt>
                <c:pt idx="1">
                  <c:v>0.3209242618741977</c:v>
                </c:pt>
                <c:pt idx="3">
                  <c:v>0.53763440860215062</c:v>
                </c:pt>
                <c:pt idx="4">
                  <c:v>0.13986013986013987</c:v>
                </c:pt>
                <c:pt idx="5">
                  <c:v>0.91324200913242004</c:v>
                </c:pt>
                <c:pt idx="6">
                  <c:v>0</c:v>
                </c:pt>
                <c:pt idx="7">
                  <c:v>0</c:v>
                </c:pt>
                <c:pt idx="8">
                  <c:v>0</c:v>
                </c:pt>
                <c:pt idx="9">
                  <c:v>0.66225165562913912</c:v>
                </c:pt>
                <c:pt idx="10">
                  <c:v>0</c:v>
                </c:pt>
                <c:pt idx="12">
                  <c:v>0.33112582781456956</c:v>
                </c:pt>
                <c:pt idx="13">
                  <c:v>0.41580041580041582</c:v>
                </c:pt>
                <c:pt idx="14">
                  <c:v>0.27247956403269752</c:v>
                </c:pt>
                <c:pt idx="15">
                  <c:v>0.31545741324921134</c:v>
                </c:pt>
                <c:pt idx="16">
                  <c:v>0</c:v>
                </c:pt>
                <c:pt idx="17">
                  <c:v>0</c:v>
                </c:pt>
                <c:pt idx="18">
                  <c:v>0</c:v>
                </c:pt>
                <c:pt idx="20">
                  <c:v>0.32573289902280134</c:v>
                </c:pt>
                <c:pt idx="21">
                  <c:v>0.28490028490028491</c:v>
                </c:pt>
                <c:pt idx="22">
                  <c:v>0</c:v>
                </c:pt>
                <c:pt idx="23">
                  <c:v>0</c:v>
                </c:pt>
                <c:pt idx="24">
                  <c:v>0</c:v>
                </c:pt>
                <c:pt idx="25">
                  <c:v>0.24630541871921183</c:v>
                </c:pt>
                <c:pt idx="26">
                  <c:v>2.3255813953488373</c:v>
                </c:pt>
                <c:pt idx="27">
                  <c:v>0</c:v>
                </c:pt>
                <c:pt idx="28">
                  <c:v>0</c:v>
                </c:pt>
                <c:pt idx="29">
                  <c:v>0</c:v>
                </c:pt>
              </c:numCache>
            </c:numRef>
          </c:val>
          <c:extLst>
            <c:ext xmlns:c16="http://schemas.microsoft.com/office/drawing/2014/chart" uri="{C3380CC4-5D6E-409C-BE32-E72D297353CC}">
              <c16:uniqueId val="{0000000F-ED94-4AD6-95E8-380FCFAE46A9}"/>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3290210450069928"/>
          <c:h val="0.88988786131199427"/>
        </c:manualLayout>
      </c:layout>
      <c:barChart>
        <c:barDir val="bar"/>
        <c:grouping val="stacked"/>
        <c:varyColors val="0"/>
        <c:ser>
          <c:idx val="1"/>
          <c:order val="0"/>
          <c:tx>
            <c:strRef>
              <c:f>'Q4(14)比較'!$AR$2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2876-4C5D-97D5-1C40C1DF06B3}"/>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2876-4C5D-97D5-1C40C1DF06B3}"/>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2876-4C5D-97D5-1C40C1DF06B3}"/>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2876-4C5D-97D5-1C40C1DF06B3}"/>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2876-4C5D-97D5-1C40C1DF06B3}"/>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'Q4(14)比較'!$AP$3:$AP$5</c:f>
              <c:strCache>
                <c:ptCount val="3"/>
                <c:pt idx="0">
                  <c:v>凡例</c:v>
                </c:pt>
                <c:pt idx="1">
                  <c:v>(1,558)</c:v>
                </c:pt>
                <c:pt idx="2">
                  <c:v>(2,232)</c:v>
                </c:pt>
              </c:strCache>
            </c:strRef>
          </c:cat>
          <c:val>
            <c:numRef>
              <c:f>'Q4(14)比較'!$AR$3:$AR$5</c:f>
              <c:numCache>
                <c:formatCode>0.0</c:formatCode>
                <c:ptCount val="3"/>
                <c:pt idx="0">
                  <c:v>14.285714285714286</c:v>
                </c:pt>
                <c:pt idx="1">
                  <c:v>3.9152759948652118</c:v>
                </c:pt>
                <c:pt idx="2">
                  <c:v>3.6</c:v>
                </c:pt>
              </c:numCache>
            </c:numRef>
          </c:val>
          <c:extLst>
            <c:ext xmlns:c16="http://schemas.microsoft.com/office/drawing/2014/chart" uri="{C3380CC4-5D6E-409C-BE32-E72D297353CC}">
              <c16:uniqueId val="{00000005-2876-4C5D-97D5-1C40C1DF06B3}"/>
            </c:ext>
          </c:extLst>
        </c:ser>
        <c:ser>
          <c:idx val="2"/>
          <c:order val="1"/>
          <c:tx>
            <c:strRef>
              <c:f>'Q4(14)比較'!$AS$2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2876-4C5D-97D5-1C40C1DF06B3}"/>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2876-4C5D-97D5-1C40C1DF06B3}"/>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2876-4C5D-97D5-1C40C1DF06B3}"/>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2876-4C5D-97D5-1C40C1DF06B3}"/>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'Q4(14)比較'!$AP$3:$AP$5</c:f>
              <c:strCache>
                <c:ptCount val="3"/>
                <c:pt idx="0">
                  <c:v>凡例</c:v>
                </c:pt>
                <c:pt idx="1">
                  <c:v>(1,558)</c:v>
                </c:pt>
                <c:pt idx="2">
                  <c:v>(2,232)</c:v>
                </c:pt>
              </c:strCache>
            </c:strRef>
          </c:cat>
          <c:val>
            <c:numRef>
              <c:f>'Q4(14)比較'!$AS$3:$AS$5</c:f>
              <c:numCache>
                <c:formatCode>0.0</c:formatCode>
                <c:ptCount val="3"/>
                <c:pt idx="0">
                  <c:v>14.285714285714286</c:v>
                </c:pt>
                <c:pt idx="1">
                  <c:v>14.313222079589217</c:v>
                </c:pt>
                <c:pt idx="2">
                  <c:v>12.6</c:v>
                </c:pt>
              </c:numCache>
            </c:numRef>
          </c:val>
          <c:extLst>
            <c:ext xmlns:c16="http://schemas.microsoft.com/office/drawing/2014/chart" uri="{C3380CC4-5D6E-409C-BE32-E72D297353CC}">
              <c16:uniqueId val="{0000000A-2876-4C5D-97D5-1C40C1DF06B3}"/>
            </c:ext>
          </c:extLst>
        </c:ser>
        <c:ser>
          <c:idx val="3"/>
          <c:order val="2"/>
          <c:tx>
            <c:strRef>
              <c:f>'Q4(14)比較'!$AT$2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2876-4C5D-97D5-1C40C1DF06B3}"/>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2876-4C5D-97D5-1C40C1DF06B3}"/>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2876-4C5D-97D5-1C40C1DF06B3}"/>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2876-4C5D-97D5-1C40C1DF06B3}"/>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2876-4C5D-97D5-1C40C1DF06B3}"/>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2876-4C5D-97D5-1C40C1DF06B3}"/>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'Q4(14)比較'!$AP$3:$AP$5</c:f>
              <c:strCache>
                <c:ptCount val="3"/>
                <c:pt idx="0">
                  <c:v>凡例</c:v>
                </c:pt>
                <c:pt idx="1">
                  <c:v>(1,558)</c:v>
                </c:pt>
                <c:pt idx="2">
                  <c:v>(2,232)</c:v>
                </c:pt>
              </c:strCache>
            </c:strRef>
          </c:cat>
          <c:val>
            <c:numRef>
              <c:f>'Q4(14)比較'!$AT$3:$AT$5</c:f>
              <c:numCache>
                <c:formatCode>0.0</c:formatCode>
                <c:ptCount val="3"/>
                <c:pt idx="0">
                  <c:v>14.285714285714286</c:v>
                </c:pt>
                <c:pt idx="1">
                  <c:v>30.166880616174584</c:v>
                </c:pt>
                <c:pt idx="2">
                  <c:v>31.9</c:v>
                </c:pt>
              </c:numCache>
            </c:numRef>
          </c:val>
          <c:extLst>
            <c:ext xmlns:c16="http://schemas.microsoft.com/office/drawing/2014/chart" uri="{C3380CC4-5D6E-409C-BE32-E72D297353CC}">
              <c16:uniqueId val="{00000011-2876-4C5D-97D5-1C40C1DF06B3}"/>
            </c:ext>
          </c:extLst>
        </c:ser>
        <c:ser>
          <c:idx val="4"/>
          <c:order val="3"/>
          <c:tx>
            <c:strRef>
              <c:f>'Q4(14)比較'!$AU$2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2876-4C5D-97D5-1C40C1DF06B3}"/>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2876-4C5D-97D5-1C40C1DF06B3}"/>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2876-4C5D-97D5-1C40C1DF06B3}"/>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2876-4C5D-97D5-1C40C1DF06B3}"/>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2876-4C5D-97D5-1C40C1DF06B3}"/>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2876-4C5D-97D5-1C40C1DF06B3}"/>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2876-4C5D-97D5-1C40C1DF06B3}"/>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2876-4C5D-97D5-1C40C1DF06B3}"/>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2876-4C5D-97D5-1C40C1DF06B3}"/>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2876-4C5D-97D5-1C40C1DF06B3}"/>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2876-4C5D-97D5-1C40C1DF06B3}"/>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2876-4C5D-97D5-1C40C1DF06B3}"/>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2876-4C5D-97D5-1C40C1DF06B3}"/>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2876-4C5D-97D5-1C40C1DF06B3}"/>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2876-4C5D-97D5-1C40C1DF06B3}"/>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'Q4(14)比較'!$AP$3:$AP$5</c:f>
              <c:strCache>
                <c:ptCount val="3"/>
                <c:pt idx="0">
                  <c:v>凡例</c:v>
                </c:pt>
                <c:pt idx="1">
                  <c:v>(1,558)</c:v>
                </c:pt>
                <c:pt idx="2">
                  <c:v>(2,232)</c:v>
                </c:pt>
              </c:strCache>
            </c:strRef>
          </c:cat>
          <c:val>
            <c:numRef>
              <c:f>'Q4(14)比較'!$AU$3:$AU$5</c:f>
              <c:numCache>
                <c:formatCode>0.0</c:formatCode>
                <c:ptCount val="3"/>
                <c:pt idx="0">
                  <c:v>14.285714285714286</c:v>
                </c:pt>
                <c:pt idx="1">
                  <c:v>10.783055198973042</c:v>
                </c:pt>
                <c:pt idx="2">
                  <c:v>9</c:v>
                </c:pt>
              </c:numCache>
            </c:numRef>
          </c:val>
          <c:extLst>
            <c:ext xmlns:c16="http://schemas.microsoft.com/office/drawing/2014/chart" uri="{C3380CC4-5D6E-409C-BE32-E72D297353CC}">
              <c16:uniqueId val="{00000021-2876-4C5D-97D5-1C40C1DF06B3}"/>
            </c:ext>
          </c:extLst>
        </c:ser>
        <c:ser>
          <c:idx val="13"/>
          <c:order val="4"/>
          <c:tx>
            <c:strRef>
              <c:f>'Q4(14)比較'!$AV$2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2876-4C5D-97D5-1C40C1DF06B3}"/>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3-2876-4C5D-97D5-1C40C1DF06B3}"/>
                </c:ext>
              </c:extLst>
            </c:dLbl>
            <c:dLbl>
              <c:idx val="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4-2876-4C5D-97D5-1C40C1DF06B3}"/>
                </c:ext>
              </c:extLst>
            </c:dLbl>
            <c:dLbl>
              <c:idx val="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5-2876-4C5D-97D5-1C40C1DF06B3}"/>
                </c:ext>
              </c:extLst>
            </c:dLbl>
            <c:dLbl>
              <c:idx val="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6-2876-4C5D-97D5-1C40C1DF06B3}"/>
                </c:ext>
              </c:extLst>
            </c:dLbl>
            <c:dLbl>
              <c:idx val="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7-2876-4C5D-97D5-1C40C1DF06B3}"/>
                </c:ext>
              </c:extLst>
            </c:dLbl>
            <c:dLbl>
              <c:idx val="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8-2876-4C5D-97D5-1C40C1DF06B3}"/>
                </c:ext>
              </c:extLst>
            </c:dLbl>
            <c:dLbl>
              <c:idx val="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9-2876-4C5D-97D5-1C40C1DF06B3}"/>
                </c:ext>
              </c:extLst>
            </c:dLbl>
            <c:dLbl>
              <c:idx val="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A-2876-4C5D-97D5-1C40C1DF06B3}"/>
                </c:ext>
              </c:extLst>
            </c:dLbl>
            <c:dLbl>
              <c:idx val="9"/>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B-2876-4C5D-97D5-1C40C1DF06B3}"/>
                </c:ext>
              </c:extLst>
            </c:dLbl>
            <c:dLbl>
              <c:idx val="10"/>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C-2876-4C5D-97D5-1C40C1DF06B3}"/>
                </c:ext>
              </c:extLst>
            </c:dLbl>
            <c:dLbl>
              <c:idx val="1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D-2876-4C5D-97D5-1C40C1DF06B3}"/>
                </c:ext>
              </c:extLst>
            </c:dLbl>
            <c:dLbl>
              <c:idx val="1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E-2876-4C5D-97D5-1C40C1DF06B3}"/>
                </c:ext>
              </c:extLst>
            </c:dLbl>
            <c:dLbl>
              <c:idx val="1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F-2876-4C5D-97D5-1C40C1DF06B3}"/>
                </c:ext>
              </c:extLst>
            </c:dLbl>
            <c:dLbl>
              <c:idx val="1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0-2876-4C5D-97D5-1C40C1DF06B3}"/>
                </c:ext>
              </c:extLst>
            </c:dLbl>
            <c:dLbl>
              <c:idx val="1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1-2876-4C5D-97D5-1C40C1DF06B3}"/>
                </c:ext>
              </c:extLst>
            </c:dLbl>
            <c:dLbl>
              <c:idx val="1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2-2876-4C5D-97D5-1C40C1DF06B3}"/>
                </c:ext>
              </c:extLst>
            </c:dLbl>
            <c:dLbl>
              <c:idx val="1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3-2876-4C5D-97D5-1C40C1DF06B3}"/>
                </c:ext>
              </c:extLst>
            </c:dLbl>
            <c:dLbl>
              <c:idx val="1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4-2876-4C5D-97D5-1C40C1DF06B3}"/>
                </c:ext>
              </c:extLst>
            </c:dLbl>
            <c:spPr>
              <a:solidFill>
                <a:schemeClr val="bg1"/>
              </a:solidFill>
            </c:sp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'Q4(14)比較'!$AP$3:$AP$5</c:f>
              <c:strCache>
                <c:ptCount val="3"/>
                <c:pt idx="0">
                  <c:v>凡例</c:v>
                </c:pt>
                <c:pt idx="1">
                  <c:v>(1,558)</c:v>
                </c:pt>
                <c:pt idx="2">
                  <c:v>(2,232)</c:v>
                </c:pt>
              </c:strCache>
            </c:strRef>
          </c:cat>
          <c:val>
            <c:numRef>
              <c:f>'Q4(14)比較'!$AV$3:$AV$5</c:f>
              <c:numCache>
                <c:formatCode>0.0</c:formatCode>
                <c:ptCount val="3"/>
                <c:pt idx="0">
                  <c:v>14.285714285714286</c:v>
                </c:pt>
                <c:pt idx="1">
                  <c:v>10.847240051347882</c:v>
                </c:pt>
                <c:pt idx="2">
                  <c:v>11.2</c:v>
                </c:pt>
              </c:numCache>
            </c:numRef>
          </c:val>
          <c:extLst>
            <c:ext xmlns:c16="http://schemas.microsoft.com/office/drawing/2014/chart" uri="{C3380CC4-5D6E-409C-BE32-E72D297353CC}">
              <c16:uniqueId val="{00000035-2876-4C5D-97D5-1C40C1DF06B3}"/>
            </c:ext>
          </c:extLst>
        </c:ser>
        <c:ser>
          <c:idx val="0"/>
          <c:order val="5"/>
          <c:tx>
            <c:strRef>
              <c:f>'Q4(14)比較'!$AW$2</c:f>
              <c:strCache>
                <c:ptCount val="1"/>
                <c:pt idx="0">
                  <c:v>わからない</c:v>
                </c:pt>
              </c:strCache>
            </c:strRef>
          </c:tx>
          <c:spPr>
            <a:pattFill prst="dotGrid">
              <a:fgClr>
                <a:schemeClr val="tx1"/>
              </a:fgClr>
              <a:bgClr>
                <a:schemeClr val="bg1"/>
              </a:bgClr>
            </a:patt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6-2876-4C5D-97D5-1C40C1DF06B3}"/>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'Q4(14)比較'!$AP$3:$AP$5</c:f>
              <c:strCache>
                <c:ptCount val="3"/>
                <c:pt idx="0">
                  <c:v>凡例</c:v>
                </c:pt>
                <c:pt idx="1">
                  <c:v>(1,558)</c:v>
                </c:pt>
                <c:pt idx="2">
                  <c:v>(2,232)</c:v>
                </c:pt>
              </c:strCache>
            </c:strRef>
          </c:cat>
          <c:val>
            <c:numRef>
              <c:f>'Q4(14)比較'!$AW$3:$AW$5</c:f>
              <c:numCache>
                <c:formatCode>0.0</c:formatCode>
                <c:ptCount val="3"/>
                <c:pt idx="0">
                  <c:v>14.285714285714286</c:v>
                </c:pt>
                <c:pt idx="1">
                  <c:v>29.653401797175867</c:v>
                </c:pt>
                <c:pt idx="2">
                  <c:v>27.5</c:v>
                </c:pt>
              </c:numCache>
            </c:numRef>
          </c:val>
          <c:extLst>
            <c:ext xmlns:c16="http://schemas.microsoft.com/office/drawing/2014/chart" uri="{C3380CC4-5D6E-409C-BE32-E72D297353CC}">
              <c16:uniqueId val="{00000037-2876-4C5D-97D5-1C40C1DF06B3}"/>
            </c:ext>
          </c:extLst>
        </c:ser>
        <c:ser>
          <c:idx val="5"/>
          <c:order val="6"/>
          <c:tx>
            <c:strRef>
              <c:f>'Q4(14)比較'!$AX$2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8-2876-4C5D-97D5-1C40C1DF06B3}"/>
                </c:ext>
              </c:extLst>
            </c:dLbl>
            <c:dLbl>
              <c:idx val="2"/>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9-2876-4C5D-97D5-1C40C1DF06B3}"/>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'Q4(14)比較'!$AP$3:$AP$5</c:f>
              <c:strCache>
                <c:ptCount val="3"/>
                <c:pt idx="0">
                  <c:v>凡例</c:v>
                </c:pt>
                <c:pt idx="1">
                  <c:v>(1,558)</c:v>
                </c:pt>
                <c:pt idx="2">
                  <c:v>(2,232)</c:v>
                </c:pt>
              </c:strCache>
            </c:strRef>
          </c:cat>
          <c:val>
            <c:numRef>
              <c:f>'Q4(14)比較'!$AX$3:$AX$5</c:f>
              <c:numCache>
                <c:formatCode>0.0</c:formatCode>
                <c:ptCount val="3"/>
                <c:pt idx="0">
                  <c:v>14.285714285714286</c:v>
                </c:pt>
                <c:pt idx="1">
                  <c:v>0.3209242618741977</c:v>
                </c:pt>
                <c:pt idx="2">
                  <c:v>4.0999999999999996</c:v>
                </c:pt>
              </c:numCache>
            </c:numRef>
          </c:val>
          <c:extLst>
            <c:ext xmlns:c16="http://schemas.microsoft.com/office/drawing/2014/chart" uri="{C3380CC4-5D6E-409C-BE32-E72D297353CC}">
              <c16:uniqueId val="{0000003A-2876-4C5D-97D5-1C40C1DF06B3}"/>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4809027777777777E-2"/>
          <c:y val="2.7998236331569663E-2"/>
          <c:w val="0.8059722222222222"/>
          <c:h val="0.94654882154882169"/>
        </c:manualLayout>
      </c:layout>
      <c:barChart>
        <c:barDir val="bar"/>
        <c:grouping val="percentStacked"/>
        <c:varyColors val="0"/>
        <c:ser>
          <c:idx val="0"/>
          <c:order val="0"/>
          <c:tx>
            <c:strRef>
              <c:f>'Q4(15)属性'!$AR$2</c:f>
              <c:strCache>
                <c:ptCount val="1"/>
                <c:pt idx="0">
                  <c:v>よく取り組んで
いると思う</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BAC5-4A16-8703-29FFCB05F1A4}"/>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'Q4(15)属性'!$AP$3:$AP$22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'Q4(15)属性'!$AR$3:$AR$22</c:f>
              <c:numCache>
                <c:formatCode>0.0</c:formatCode>
                <c:ptCount val="20"/>
                <c:pt idx="0">
                  <c:v>14.285714285714286</c:v>
                </c:pt>
                <c:pt idx="1">
                  <c:v>7.7663671373555845</c:v>
                </c:pt>
                <c:pt idx="3">
                  <c:v>10.099573257467995</c:v>
                </c:pt>
                <c:pt idx="4">
                  <c:v>5.7647058823529411</c:v>
                </c:pt>
                <c:pt idx="6">
                  <c:v>11.538461538461538</c:v>
                </c:pt>
                <c:pt idx="7">
                  <c:v>10.273972602739725</c:v>
                </c:pt>
                <c:pt idx="8">
                  <c:v>8.4388185654008439</c:v>
                </c:pt>
                <c:pt idx="9">
                  <c:v>4.6783625730994149</c:v>
                </c:pt>
                <c:pt idx="10">
                  <c:v>7.3770491803278686</c:v>
                </c:pt>
                <c:pt idx="11">
                  <c:v>10.24390243902439</c:v>
                </c:pt>
                <c:pt idx="12">
                  <c:v>7.6470588235294121</c:v>
                </c:pt>
                <c:pt idx="13">
                  <c:v>9.0909090909090917</c:v>
                </c:pt>
                <c:pt idx="15">
                  <c:v>7.3643410852713185</c:v>
                </c:pt>
                <c:pt idx="16">
                  <c:v>8.695652173913043</c:v>
                </c:pt>
                <c:pt idx="17">
                  <c:v>6.7415730337078648</c:v>
                </c:pt>
                <c:pt idx="18">
                  <c:v>10.196078431372548</c:v>
                </c:pt>
                <c:pt idx="19">
                  <c:v>6.0301507537688437</c:v>
                </c:pt>
              </c:numCache>
            </c:numRef>
          </c:val>
          <c:extLst>
            <c:ext xmlns:c16="http://schemas.microsoft.com/office/drawing/2014/chart" uri="{C3380CC4-5D6E-409C-BE32-E72D297353CC}">
              <c16:uniqueId val="{00000001-BAC5-4A16-8703-29FFCB05F1A4}"/>
            </c:ext>
          </c:extLst>
        </c:ser>
        <c:ser>
          <c:idx val="1"/>
          <c:order val="1"/>
          <c:tx>
            <c:strRef>
              <c:f>'Q4(15)属性'!$AS$2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BAC5-4A16-8703-29FFCB05F1A4}"/>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'Q4(15)属性'!$AP$3:$AP$22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'Q4(15)属性'!$AS$3:$AS$22</c:f>
              <c:numCache>
                <c:formatCode>0.0</c:formatCode>
                <c:ptCount val="20"/>
                <c:pt idx="0">
                  <c:v>14.285714285714286</c:v>
                </c:pt>
                <c:pt idx="1">
                  <c:v>20.410783055198973</c:v>
                </c:pt>
                <c:pt idx="3">
                  <c:v>18.492176386913229</c:v>
                </c:pt>
                <c:pt idx="4">
                  <c:v>21.882352941176471</c:v>
                </c:pt>
                <c:pt idx="6">
                  <c:v>11.538461538461538</c:v>
                </c:pt>
                <c:pt idx="7">
                  <c:v>23.972602739726025</c:v>
                </c:pt>
                <c:pt idx="8">
                  <c:v>20.253164556962027</c:v>
                </c:pt>
                <c:pt idx="9">
                  <c:v>20.175438596491226</c:v>
                </c:pt>
                <c:pt idx="10">
                  <c:v>18.032786885245901</c:v>
                </c:pt>
                <c:pt idx="11">
                  <c:v>20.975609756097562</c:v>
                </c:pt>
                <c:pt idx="12">
                  <c:v>22.941176470588236</c:v>
                </c:pt>
                <c:pt idx="13">
                  <c:v>22.727272727272727</c:v>
                </c:pt>
                <c:pt idx="15">
                  <c:v>22.093023255813954</c:v>
                </c:pt>
                <c:pt idx="16">
                  <c:v>22.608695652173914</c:v>
                </c:pt>
                <c:pt idx="17">
                  <c:v>16.573033707865168</c:v>
                </c:pt>
                <c:pt idx="18">
                  <c:v>20.784313725490197</c:v>
                </c:pt>
                <c:pt idx="19">
                  <c:v>20.100502512562816</c:v>
                </c:pt>
              </c:numCache>
            </c:numRef>
          </c:val>
          <c:extLst>
            <c:ext xmlns:c16="http://schemas.microsoft.com/office/drawing/2014/chart" uri="{C3380CC4-5D6E-409C-BE32-E72D297353CC}">
              <c16:uniqueId val="{00000003-BAC5-4A16-8703-29FFCB05F1A4}"/>
            </c:ext>
          </c:extLst>
        </c:ser>
        <c:ser>
          <c:idx val="2"/>
          <c:order val="2"/>
          <c:tx>
            <c:strRef>
              <c:f>'Q4(15)属性'!$AT$2</c:f>
              <c:strCache>
                <c:ptCount val="1"/>
                <c:pt idx="0">
                  <c:v>普通</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BAC5-4A16-8703-29FFCB05F1A4}"/>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'Q4(15)属性'!$AP$3:$AP$22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'Q4(15)属性'!$AT$3:$AT$22</c:f>
              <c:numCache>
                <c:formatCode>0.0</c:formatCode>
                <c:ptCount val="20"/>
                <c:pt idx="0">
                  <c:v>14.285714285714286</c:v>
                </c:pt>
                <c:pt idx="1">
                  <c:v>30.423620025673941</c:v>
                </c:pt>
                <c:pt idx="3">
                  <c:v>29.587482219061169</c:v>
                </c:pt>
                <c:pt idx="4">
                  <c:v>31.176470588235293</c:v>
                </c:pt>
                <c:pt idx="6">
                  <c:v>26.923076923076923</c:v>
                </c:pt>
                <c:pt idx="7">
                  <c:v>25.342465753424658</c:v>
                </c:pt>
                <c:pt idx="8">
                  <c:v>25.316455696202532</c:v>
                </c:pt>
                <c:pt idx="9">
                  <c:v>27.485380116959064</c:v>
                </c:pt>
                <c:pt idx="10">
                  <c:v>31.420765027322407</c:v>
                </c:pt>
                <c:pt idx="11">
                  <c:v>34.146341463414636</c:v>
                </c:pt>
                <c:pt idx="12">
                  <c:v>38.82352941176471</c:v>
                </c:pt>
                <c:pt idx="13">
                  <c:v>37.878787878787875</c:v>
                </c:pt>
                <c:pt idx="15">
                  <c:v>27.713178294573641</c:v>
                </c:pt>
                <c:pt idx="16">
                  <c:v>23.043478260869566</c:v>
                </c:pt>
                <c:pt idx="17">
                  <c:v>34.269662921348313</c:v>
                </c:pt>
                <c:pt idx="18">
                  <c:v>33.725490196078432</c:v>
                </c:pt>
                <c:pt idx="19">
                  <c:v>35.175879396984925</c:v>
                </c:pt>
              </c:numCache>
            </c:numRef>
          </c:val>
          <c:extLst>
            <c:ext xmlns:c16="http://schemas.microsoft.com/office/drawing/2014/chart" uri="{C3380CC4-5D6E-409C-BE32-E72D297353CC}">
              <c16:uniqueId val="{00000005-BAC5-4A16-8703-29FFCB05F1A4}"/>
            </c:ext>
          </c:extLst>
        </c:ser>
        <c:ser>
          <c:idx val="3"/>
          <c:order val="3"/>
          <c:tx>
            <c:strRef>
              <c:f>'Q4(15)属性'!$AU$2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BAC5-4A16-8703-29FFCB05F1A4}"/>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'Q4(15)属性'!$AP$3:$AP$22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'Q4(15)属性'!$AU$3:$AU$22</c:f>
              <c:numCache>
                <c:formatCode>0.0</c:formatCode>
                <c:ptCount val="20"/>
                <c:pt idx="0">
                  <c:v>14.285714285714286</c:v>
                </c:pt>
                <c:pt idx="1">
                  <c:v>8.0872913992297821</c:v>
                </c:pt>
                <c:pt idx="3">
                  <c:v>6.4011379800853492</c:v>
                </c:pt>
                <c:pt idx="4">
                  <c:v>9.5294117647058822</c:v>
                </c:pt>
                <c:pt idx="6">
                  <c:v>3.8461538461538463</c:v>
                </c:pt>
                <c:pt idx="7">
                  <c:v>6.8493150684931505</c:v>
                </c:pt>
                <c:pt idx="8">
                  <c:v>6.3291139240506329</c:v>
                </c:pt>
                <c:pt idx="9">
                  <c:v>9.9415204678362574</c:v>
                </c:pt>
                <c:pt idx="10">
                  <c:v>9.0163934426229506</c:v>
                </c:pt>
                <c:pt idx="11">
                  <c:v>5.3658536585365857</c:v>
                </c:pt>
                <c:pt idx="12">
                  <c:v>10.588235294117647</c:v>
                </c:pt>
                <c:pt idx="13">
                  <c:v>6.0606060606060606</c:v>
                </c:pt>
                <c:pt idx="15">
                  <c:v>7.945736434108527</c:v>
                </c:pt>
                <c:pt idx="16">
                  <c:v>8.2608695652173907</c:v>
                </c:pt>
                <c:pt idx="17">
                  <c:v>8.9887640449438209</c:v>
                </c:pt>
                <c:pt idx="18">
                  <c:v>7.0588235294117645</c:v>
                </c:pt>
                <c:pt idx="19">
                  <c:v>8.0402010050251249</c:v>
                </c:pt>
              </c:numCache>
            </c:numRef>
          </c:val>
          <c:extLst>
            <c:ext xmlns:c16="http://schemas.microsoft.com/office/drawing/2014/chart" uri="{C3380CC4-5D6E-409C-BE32-E72D297353CC}">
              <c16:uniqueId val="{00000007-BAC5-4A16-8703-29FFCB05F1A4}"/>
            </c:ext>
          </c:extLst>
        </c:ser>
        <c:ser>
          <c:idx val="4"/>
          <c:order val="4"/>
          <c:tx>
            <c:strRef>
              <c:f>'Q4(15)属性'!$AV$2</c:f>
              <c:strCache>
                <c:ptCount val="1"/>
                <c:pt idx="0">
                  <c:v>取組みが不十分
だと思う</c:v>
                </c:pt>
              </c:strCache>
            </c:strRef>
          </c:tx>
          <c:spPr>
            <a:pattFill prst="pct4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BAC5-4A16-8703-29FFCB05F1A4}"/>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'Q4(15)属性'!$AP$3:$AP$22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'Q4(15)属性'!$AV$3:$AV$22</c:f>
              <c:numCache>
                <c:formatCode>0.0</c:formatCode>
                <c:ptCount val="20"/>
                <c:pt idx="0">
                  <c:v>14.285714285714286</c:v>
                </c:pt>
                <c:pt idx="1">
                  <c:v>15.019255455712452</c:v>
                </c:pt>
                <c:pt idx="3">
                  <c:v>17.78093883357041</c:v>
                </c:pt>
                <c:pt idx="4">
                  <c:v>12.705882352941176</c:v>
                </c:pt>
                <c:pt idx="6">
                  <c:v>23.076923076923077</c:v>
                </c:pt>
                <c:pt idx="7">
                  <c:v>11.643835616438356</c:v>
                </c:pt>
                <c:pt idx="8">
                  <c:v>12.658227848101266</c:v>
                </c:pt>
                <c:pt idx="9">
                  <c:v>18.421052631578945</c:v>
                </c:pt>
                <c:pt idx="10">
                  <c:v>15.027322404371585</c:v>
                </c:pt>
                <c:pt idx="11">
                  <c:v>17.560975609756095</c:v>
                </c:pt>
                <c:pt idx="12">
                  <c:v>12.352941176470589</c:v>
                </c:pt>
                <c:pt idx="13">
                  <c:v>9.0909090909090917</c:v>
                </c:pt>
                <c:pt idx="15">
                  <c:v>14.728682170542637</c:v>
                </c:pt>
                <c:pt idx="16">
                  <c:v>17.826086956521738</c:v>
                </c:pt>
                <c:pt idx="17">
                  <c:v>15.730337078651685</c:v>
                </c:pt>
                <c:pt idx="18">
                  <c:v>12.941176470588237</c:v>
                </c:pt>
                <c:pt idx="19">
                  <c:v>14.07035175879397</c:v>
                </c:pt>
              </c:numCache>
            </c:numRef>
          </c:val>
          <c:extLst>
            <c:ext xmlns:c16="http://schemas.microsoft.com/office/drawing/2014/chart" uri="{C3380CC4-5D6E-409C-BE32-E72D297353CC}">
              <c16:uniqueId val="{00000009-BAC5-4A16-8703-29FFCB05F1A4}"/>
            </c:ext>
          </c:extLst>
        </c:ser>
        <c:ser>
          <c:idx val="5"/>
          <c:order val="5"/>
          <c:tx>
            <c:strRef>
              <c:f>'Q4(15)属性'!$AW$2</c:f>
              <c:strCache>
                <c:ptCount val="1"/>
                <c:pt idx="0">
                  <c:v>わからない</c:v>
                </c:pt>
              </c:strCache>
            </c:strRef>
          </c:tx>
          <c:spPr>
            <a:pattFill prst="dotGrid">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BAC5-4A16-8703-29FFCB05F1A4}"/>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'Q4(15)属性'!$AP$3:$AP$22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'Q4(15)属性'!$AW$3:$AW$22</c:f>
              <c:numCache>
                <c:formatCode>0.0</c:formatCode>
                <c:ptCount val="20"/>
                <c:pt idx="0">
                  <c:v>14.285714285714286</c:v>
                </c:pt>
                <c:pt idx="1">
                  <c:v>17.971758664955072</c:v>
                </c:pt>
                <c:pt idx="3">
                  <c:v>17.496443812233288</c:v>
                </c:pt>
                <c:pt idx="4">
                  <c:v>18.470588235294116</c:v>
                </c:pt>
                <c:pt idx="6">
                  <c:v>23.076923076923077</c:v>
                </c:pt>
                <c:pt idx="7">
                  <c:v>21.917808219178081</c:v>
                </c:pt>
                <c:pt idx="8">
                  <c:v>27.004219409282697</c:v>
                </c:pt>
                <c:pt idx="9">
                  <c:v>19.298245614035086</c:v>
                </c:pt>
                <c:pt idx="10">
                  <c:v>18.852459016393443</c:v>
                </c:pt>
                <c:pt idx="11">
                  <c:v>11.707317073170733</c:v>
                </c:pt>
                <c:pt idx="12">
                  <c:v>6.4705882352941186</c:v>
                </c:pt>
                <c:pt idx="13">
                  <c:v>12.121212121212121</c:v>
                </c:pt>
                <c:pt idx="15">
                  <c:v>19.767441860465116</c:v>
                </c:pt>
                <c:pt idx="16">
                  <c:v>19.565217391304348</c:v>
                </c:pt>
                <c:pt idx="17">
                  <c:v>17.415730337078653</c:v>
                </c:pt>
                <c:pt idx="18">
                  <c:v>14.901960784313726</c:v>
                </c:pt>
                <c:pt idx="19">
                  <c:v>16.582914572864322</c:v>
                </c:pt>
              </c:numCache>
            </c:numRef>
          </c:val>
          <c:extLst>
            <c:ext xmlns:c16="http://schemas.microsoft.com/office/drawing/2014/chart" uri="{C3380CC4-5D6E-409C-BE32-E72D297353CC}">
              <c16:uniqueId val="{0000000B-BAC5-4A16-8703-29FFCB05F1A4}"/>
            </c:ext>
          </c:extLst>
        </c:ser>
        <c:ser>
          <c:idx val="6"/>
          <c:order val="6"/>
          <c:tx>
            <c:strRef>
              <c:f>'Q4(15)属性'!$AX$2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BAC5-4A16-8703-29FFCB05F1A4}"/>
                </c:ext>
              </c:extLst>
            </c:dLbl>
            <c:dLbl>
              <c:idx val="13"/>
              <c:layout>
                <c:manualLayout>
                  <c:x val="2.7619097222222059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983-49B1-8D50-30C8BDC1352B}"/>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'Q4(15)属性'!$AP$3:$AP$22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'Q4(15)属性'!$AX$3:$AX$22</c:f>
              <c:numCache>
                <c:formatCode>0.0</c:formatCode>
                <c:ptCount val="20"/>
                <c:pt idx="0">
                  <c:v>14.285714285714286</c:v>
                </c:pt>
                <c:pt idx="1">
                  <c:v>0.3209242618741977</c:v>
                </c:pt>
                <c:pt idx="3">
                  <c:v>0.14224751066856331</c:v>
                </c:pt>
                <c:pt idx="4">
                  <c:v>0.47058823529411759</c:v>
                </c:pt>
                <c:pt idx="6">
                  <c:v>0</c:v>
                </c:pt>
                <c:pt idx="7">
                  <c:v>0</c:v>
                </c:pt>
                <c:pt idx="8">
                  <c:v>0</c:v>
                </c:pt>
                <c:pt idx="9">
                  <c:v>0</c:v>
                </c:pt>
                <c:pt idx="10">
                  <c:v>0.27322404371584702</c:v>
                </c:pt>
                <c:pt idx="11">
                  <c:v>0</c:v>
                </c:pt>
                <c:pt idx="12">
                  <c:v>1.1764705882352942</c:v>
                </c:pt>
                <c:pt idx="13">
                  <c:v>3.0303030303030303</c:v>
                </c:pt>
                <c:pt idx="15">
                  <c:v>0.38759689922480622</c:v>
                </c:pt>
                <c:pt idx="16">
                  <c:v>0</c:v>
                </c:pt>
                <c:pt idx="17">
                  <c:v>0.2808988764044944</c:v>
                </c:pt>
                <c:pt idx="18">
                  <c:v>0.39215686274509803</c:v>
                </c:pt>
                <c:pt idx="19">
                  <c:v>0</c:v>
                </c:pt>
              </c:numCache>
            </c:numRef>
          </c:val>
          <c:extLst>
            <c:ext xmlns:c16="http://schemas.microsoft.com/office/drawing/2014/chart" uri="{C3380CC4-5D6E-409C-BE32-E72D297353CC}">
              <c16:uniqueId val="{0000000D-BAC5-4A16-8703-29FFCB05F1A4}"/>
            </c:ext>
          </c:extLst>
        </c:ser>
        <c:dLbls>
          <c:showLegendKey val="0"/>
          <c:showVal val="0"/>
          <c:showCatName val="0"/>
          <c:showSerName val="0"/>
          <c:showPercent val="0"/>
          <c:showBubbleSize val="0"/>
        </c:dLbls>
        <c:gapWidth val="30"/>
        <c:overlap val="100"/>
        <c:serLines/>
        <c:axId val="88242735"/>
        <c:axId val="1302220511"/>
      </c:barChart>
      <c:catAx>
        <c:axId val="88242735"/>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2220511"/>
        <c:crosses val="autoZero"/>
        <c:auto val="1"/>
        <c:lblAlgn val="ctr"/>
        <c:lblOffset val="100"/>
        <c:noMultiLvlLbl val="0"/>
      </c:catAx>
      <c:valAx>
        <c:axId val="1302220511"/>
        <c:scaling>
          <c:orientation val="minMax"/>
        </c:scaling>
        <c:delete val="1"/>
        <c:axPos val="t"/>
        <c:numFmt formatCode="0%" sourceLinked="1"/>
        <c:majorTickMark val="none"/>
        <c:minorTickMark val="none"/>
        <c:tickLblPos val="nextTo"/>
        <c:crossAx val="88242735"/>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828939631763307"/>
          <c:y val="3.4489798655917586E-2"/>
          <c:w val="0.64827995950546624"/>
          <c:h val="0.94137936122550281"/>
        </c:manualLayout>
      </c:layout>
      <c:barChart>
        <c:barDir val="bar"/>
        <c:grouping val="stacked"/>
        <c:varyColors val="0"/>
        <c:ser>
          <c:idx val="1"/>
          <c:order val="0"/>
          <c:tx>
            <c:strRef>
              <c:f>'Q4(15)属性'!$AR$2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8BE9-4385-87B9-FA55592343CF}"/>
                </c:ext>
              </c:extLst>
            </c:dLbl>
            <c:dLbl>
              <c:idx val="28"/>
              <c:layout>
                <c:manualLayout>
                  <c:x val="-1.241024558605678E-2"/>
                  <c:y val="1.0171215460247624E-2"/>
                </c:manualLayout>
              </c:layout>
              <c:spPr>
                <a:noFill/>
              </c:spPr>
              <c:txPr>
                <a:bodyPr/>
                <a:lstStyle/>
                <a:p>
                  <a:pPr>
                    <a:defRPr sz="800"/>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C477-44B3-8FF4-31B4603EB673}"/>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'Q4(15)属性'!$AP$3:$AP$50</c15:sqref>
                  </c15:fullRef>
                </c:ext>
              </c:extLst>
              <c:f>('Q4(15)属性'!$AP$3:$AP$4,'Q4(15)属性'!$AP$23:$AP$50)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'Q4(15)属性'!$AR$3:$AR$50</c15:sqref>
                  </c15:fullRef>
                </c:ext>
              </c:extLst>
              <c:f>('Q4(15)属性'!$AR$3:$AR$4,'Q4(15)属性'!$AR$23:$AR$50)</c:f>
              <c:numCache>
                <c:formatCode>0.0</c:formatCode>
                <c:ptCount val="30"/>
                <c:pt idx="0">
                  <c:v>14.285714285714286</c:v>
                </c:pt>
                <c:pt idx="1">
                  <c:v>7.7663671373555845</c:v>
                </c:pt>
                <c:pt idx="3">
                  <c:v>9.67741935483871</c:v>
                </c:pt>
                <c:pt idx="4">
                  <c:v>7.2727272727272725</c:v>
                </c:pt>
                <c:pt idx="5">
                  <c:v>5.0228310502283104</c:v>
                </c:pt>
                <c:pt idx="6">
                  <c:v>0</c:v>
                </c:pt>
                <c:pt idx="7">
                  <c:v>7.7777777777777777</c:v>
                </c:pt>
                <c:pt idx="8">
                  <c:v>11.111111111111111</c:v>
                </c:pt>
                <c:pt idx="9">
                  <c:v>10.596026490066226</c:v>
                </c:pt>
                <c:pt idx="10">
                  <c:v>8.1081081081081088</c:v>
                </c:pt>
                <c:pt idx="12">
                  <c:v>6.6225165562913908</c:v>
                </c:pt>
                <c:pt idx="13">
                  <c:v>7.6923076923076925</c:v>
                </c:pt>
                <c:pt idx="14">
                  <c:v>7.6294277929155312</c:v>
                </c:pt>
                <c:pt idx="15">
                  <c:v>9.4637223974763405</c:v>
                </c:pt>
                <c:pt idx="16">
                  <c:v>7.2463768115942031</c:v>
                </c:pt>
                <c:pt idx="17">
                  <c:v>5.5555555555555554</c:v>
                </c:pt>
                <c:pt idx="18">
                  <c:v>0</c:v>
                </c:pt>
                <c:pt idx="20">
                  <c:v>7.3289902280130299</c:v>
                </c:pt>
                <c:pt idx="21">
                  <c:v>8.8319088319088319</c:v>
                </c:pt>
                <c:pt idx="22">
                  <c:v>0</c:v>
                </c:pt>
                <c:pt idx="23">
                  <c:v>4.4444444444444446</c:v>
                </c:pt>
                <c:pt idx="24">
                  <c:v>0</c:v>
                </c:pt>
                <c:pt idx="25">
                  <c:v>7.389162561576355</c:v>
                </c:pt>
                <c:pt idx="26">
                  <c:v>16.279069767441861</c:v>
                </c:pt>
                <c:pt idx="27">
                  <c:v>11.363636363636363</c:v>
                </c:pt>
                <c:pt idx="28">
                  <c:v>0</c:v>
                </c:pt>
                <c:pt idx="29">
                  <c:v>3.5714285714285712</c:v>
                </c:pt>
              </c:numCache>
            </c:numRef>
          </c:val>
          <c:extLst>
            <c:ext xmlns:c16="http://schemas.microsoft.com/office/drawing/2014/chart" uri="{C3380CC4-5D6E-409C-BE32-E72D297353CC}">
              <c16:uniqueId val="{00000001-8BE9-4385-87B9-FA55592343CF}"/>
            </c:ext>
          </c:extLst>
        </c:ser>
        <c:ser>
          <c:idx val="2"/>
          <c:order val="1"/>
          <c:tx>
            <c:strRef>
              <c:f>'Q4(15)属性'!$AS$2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8BE9-4385-87B9-FA55592343CF}"/>
                </c:ext>
              </c:extLst>
            </c:dLbl>
            <c:dLbl>
              <c:idx val="18"/>
              <c:layout>
                <c:manualLayout>
                  <c:x val="-2.1274706718954425E-2"/>
                  <c:y val="1.186641803695541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C477-44B3-8FF4-31B4603EB673}"/>
                </c:ext>
              </c:extLst>
            </c:dLbl>
            <c:dLbl>
              <c:idx val="28"/>
              <c:layout>
                <c:manualLayout>
                  <c:x val="1.0637353359477212E-2"/>
                  <c:y val="-6.780676826313691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C477-44B3-8FF4-31B4603EB673}"/>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'Q4(15)属性'!$AP$3:$AP$50</c15:sqref>
                  </c15:fullRef>
                </c:ext>
              </c:extLst>
              <c:f>('Q4(15)属性'!$AP$3:$AP$4,'Q4(15)属性'!$AP$23:$AP$50)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'Q4(15)属性'!$AS$3:$AS$50</c15:sqref>
                  </c15:fullRef>
                </c:ext>
              </c:extLst>
              <c:f>('Q4(15)属性'!$AS$3:$AS$4,'Q4(15)属性'!$AS$23:$AS$50)</c:f>
              <c:numCache>
                <c:formatCode>0.0</c:formatCode>
                <c:ptCount val="30"/>
                <c:pt idx="0">
                  <c:v>14.285714285714286</c:v>
                </c:pt>
                <c:pt idx="1">
                  <c:v>20.410783055198973</c:v>
                </c:pt>
                <c:pt idx="3">
                  <c:v>20.967741935483872</c:v>
                </c:pt>
                <c:pt idx="4">
                  <c:v>20.13986013986014</c:v>
                </c:pt>
                <c:pt idx="5">
                  <c:v>19.634703196347029</c:v>
                </c:pt>
                <c:pt idx="6">
                  <c:v>42.857142857142854</c:v>
                </c:pt>
                <c:pt idx="7">
                  <c:v>22.222222222222221</c:v>
                </c:pt>
                <c:pt idx="8">
                  <c:v>23.809523809523807</c:v>
                </c:pt>
                <c:pt idx="9">
                  <c:v>18.543046357615893</c:v>
                </c:pt>
                <c:pt idx="10">
                  <c:v>16.216216216216218</c:v>
                </c:pt>
                <c:pt idx="12">
                  <c:v>18.211920529801322</c:v>
                </c:pt>
                <c:pt idx="13">
                  <c:v>18.503118503118504</c:v>
                </c:pt>
                <c:pt idx="14">
                  <c:v>22.343324250681199</c:v>
                </c:pt>
                <c:pt idx="15">
                  <c:v>23.028391167192432</c:v>
                </c:pt>
                <c:pt idx="16">
                  <c:v>18.840579710144929</c:v>
                </c:pt>
                <c:pt idx="17">
                  <c:v>33.333333333333329</c:v>
                </c:pt>
                <c:pt idx="18">
                  <c:v>0</c:v>
                </c:pt>
                <c:pt idx="20">
                  <c:v>21.986970684039086</c:v>
                </c:pt>
                <c:pt idx="21">
                  <c:v>22.507122507122507</c:v>
                </c:pt>
                <c:pt idx="22">
                  <c:v>26.315789473684209</c:v>
                </c:pt>
                <c:pt idx="23">
                  <c:v>26.666666666666668</c:v>
                </c:pt>
                <c:pt idx="24">
                  <c:v>33.333333333333329</c:v>
                </c:pt>
                <c:pt idx="25">
                  <c:v>15.270935960591133</c:v>
                </c:pt>
                <c:pt idx="26">
                  <c:v>34.883720930232556</c:v>
                </c:pt>
                <c:pt idx="27">
                  <c:v>11.363636363636363</c:v>
                </c:pt>
                <c:pt idx="28">
                  <c:v>0</c:v>
                </c:pt>
                <c:pt idx="29">
                  <c:v>10.714285714285714</c:v>
                </c:pt>
              </c:numCache>
            </c:numRef>
          </c:val>
          <c:extLst>
            <c:ext xmlns:c15="http://schemas.microsoft.com/office/drawing/2012/chart" uri="{02D57815-91ED-43cb-92C2-25804820EDAC}">
              <c15:categoryFilterExceptions>
                <c15:categoryFilterException>
                  <c15:sqref>'Q4(15)属性'!$AS$5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0-5208-45AF-B0CE-1D4A82A9A36F}"/>
                      </c:ext>
                    </c:extLst>
                  </c15:dLbl>
                </c15:categoryFilterException>
                <c15:categoryFilterException>
                  <c15:sqref>'Q4(15)属性'!$AS$8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1-5208-45AF-B0CE-1D4A82A9A36F}"/>
                      </c:ext>
                    </c:extLst>
                  </c15:dLbl>
                </c15:categoryFilterException>
                <c15:categoryFilterException>
                  <c15:sqref>'Q4(15)属性'!$AS$17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2-5208-45AF-B0CE-1D4A82A9A36F}"/>
                      </c:ext>
                    </c:extLst>
                  </c15:dLbl>
                </c15:categoryFilterException>
              </c15:categoryFilterExceptions>
            </c:ext>
            <c:ext xmlns:c16="http://schemas.microsoft.com/office/drawing/2014/chart" uri="{C3380CC4-5D6E-409C-BE32-E72D297353CC}">
              <c16:uniqueId val="{00000003-8BE9-4385-87B9-FA55592343CF}"/>
            </c:ext>
          </c:extLst>
        </c:ser>
        <c:ser>
          <c:idx val="3"/>
          <c:order val="2"/>
          <c:tx>
            <c:strRef>
              <c:f>'Q4(15)属性'!$AT$2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8BE9-4385-87B9-FA55592343CF}"/>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'Q4(15)属性'!$AP$3:$AP$50</c15:sqref>
                  </c15:fullRef>
                </c:ext>
              </c:extLst>
              <c:f>('Q4(15)属性'!$AP$3:$AP$4,'Q4(15)属性'!$AP$23:$AP$50)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'Q4(15)属性'!$AT$3:$AT$50</c15:sqref>
                  </c15:fullRef>
                </c:ext>
              </c:extLst>
              <c:f>('Q4(15)属性'!$AT$3:$AT$4,'Q4(15)属性'!$AT$23:$AT$50)</c:f>
              <c:numCache>
                <c:formatCode>0.0</c:formatCode>
                <c:ptCount val="30"/>
                <c:pt idx="0">
                  <c:v>14.285714285714286</c:v>
                </c:pt>
                <c:pt idx="1">
                  <c:v>30.423620025673941</c:v>
                </c:pt>
                <c:pt idx="3">
                  <c:v>31.72043010752688</c:v>
                </c:pt>
                <c:pt idx="4">
                  <c:v>27.692307692307693</c:v>
                </c:pt>
                <c:pt idx="5">
                  <c:v>32.87671232876712</c:v>
                </c:pt>
                <c:pt idx="6">
                  <c:v>42.857142857142854</c:v>
                </c:pt>
                <c:pt idx="7">
                  <c:v>33.333333333333329</c:v>
                </c:pt>
                <c:pt idx="8">
                  <c:v>25.396825396825395</c:v>
                </c:pt>
                <c:pt idx="9">
                  <c:v>34.437086092715234</c:v>
                </c:pt>
                <c:pt idx="10">
                  <c:v>37.837837837837839</c:v>
                </c:pt>
                <c:pt idx="12">
                  <c:v>30.132450331125828</c:v>
                </c:pt>
                <c:pt idx="13">
                  <c:v>31.600831600831604</c:v>
                </c:pt>
                <c:pt idx="14">
                  <c:v>29.972752043596728</c:v>
                </c:pt>
                <c:pt idx="15">
                  <c:v>28.706624605678233</c:v>
                </c:pt>
                <c:pt idx="16">
                  <c:v>31.884057971014489</c:v>
                </c:pt>
                <c:pt idx="17">
                  <c:v>33.333333333333329</c:v>
                </c:pt>
                <c:pt idx="18">
                  <c:v>50</c:v>
                </c:pt>
                <c:pt idx="20">
                  <c:v>33.876221498371336</c:v>
                </c:pt>
                <c:pt idx="21">
                  <c:v>29.059829059829063</c:v>
                </c:pt>
                <c:pt idx="22">
                  <c:v>47.368421052631575</c:v>
                </c:pt>
                <c:pt idx="23">
                  <c:v>28.888888888888886</c:v>
                </c:pt>
                <c:pt idx="24">
                  <c:v>50</c:v>
                </c:pt>
                <c:pt idx="25">
                  <c:v>27.339901477832512</c:v>
                </c:pt>
                <c:pt idx="26">
                  <c:v>25.581395348837212</c:v>
                </c:pt>
                <c:pt idx="27">
                  <c:v>18.181818181818183</c:v>
                </c:pt>
                <c:pt idx="28">
                  <c:v>50</c:v>
                </c:pt>
                <c:pt idx="29">
                  <c:v>28.571428571428569</c:v>
                </c:pt>
              </c:numCache>
            </c:numRef>
          </c:val>
          <c:extLst>
            <c:ext xmlns:c15="http://schemas.microsoft.com/office/drawing/2012/chart" uri="{02D57815-91ED-43cb-92C2-25804820EDAC}">
              <c15:categoryFilterExceptions>
                <c15:categoryFilterException>
                  <c15:sqref>'Q4(15)属性'!$AT$5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3-5208-45AF-B0CE-1D4A82A9A36F}"/>
                      </c:ext>
                    </c:extLst>
                  </c15:dLbl>
                </c15:categoryFilterException>
                <c15:categoryFilterException>
                  <c15:sqref>'Q4(15)属性'!$AT$8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4-5208-45AF-B0CE-1D4A82A9A36F}"/>
                      </c:ext>
                    </c:extLst>
                  </c15:dLbl>
                </c15:categoryFilterException>
                <c15:categoryFilterException>
                  <c15:sqref>'Q4(15)属性'!$AT$14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5-5208-45AF-B0CE-1D4A82A9A36F}"/>
                      </c:ext>
                    </c:extLst>
                  </c15:dLbl>
                </c15:categoryFilterException>
                <c15:categoryFilterException>
                  <c15:sqref>'Q4(15)属性'!$AT$15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6-5208-45AF-B0CE-1D4A82A9A36F}"/>
                      </c:ext>
                    </c:extLst>
                  </c15:dLbl>
                </c15:categoryFilterException>
                <c15:categoryFilterException>
                  <c15:sqref>'Q4(15)属性'!$AT$17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7-5208-45AF-B0CE-1D4A82A9A36F}"/>
                      </c:ext>
                    </c:extLst>
                  </c15:dLbl>
                </c15:categoryFilterException>
              </c15:categoryFilterExceptions>
            </c:ext>
            <c:ext xmlns:c16="http://schemas.microsoft.com/office/drawing/2014/chart" uri="{C3380CC4-5D6E-409C-BE32-E72D297353CC}">
              <c16:uniqueId val="{00000005-8BE9-4385-87B9-FA55592343CF}"/>
            </c:ext>
          </c:extLst>
        </c:ser>
        <c:ser>
          <c:idx val="4"/>
          <c:order val="3"/>
          <c:tx>
            <c:strRef>
              <c:f>'Q4(15)属性'!$AU$2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8BE9-4385-87B9-FA55592343CF}"/>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8BE9-4385-87B9-FA55592343CF}"/>
                </c:ext>
              </c:extLst>
            </c:dLbl>
            <c:dLbl>
              <c:idx val="28"/>
              <c:layout>
                <c:manualLayout>
                  <c:x val="-1.2410245586056747E-2"/>
                  <c:y val="1.2431341954601653E-16"/>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C477-44B3-8FF4-31B4603EB673}"/>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'Q4(15)属性'!$AP$3:$AP$50</c15:sqref>
                  </c15:fullRef>
                </c:ext>
              </c:extLst>
              <c:f>('Q4(15)属性'!$AP$3:$AP$4,'Q4(15)属性'!$AP$23:$AP$50)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'Q4(15)属性'!$AU$3:$AU$50</c15:sqref>
                  </c15:fullRef>
                </c:ext>
              </c:extLst>
              <c:f>('Q4(15)属性'!$AU$3:$AU$4,'Q4(15)属性'!$AU$23:$AU$50)</c:f>
              <c:numCache>
                <c:formatCode>0.0</c:formatCode>
                <c:ptCount val="30"/>
                <c:pt idx="0">
                  <c:v>14.285714285714286</c:v>
                </c:pt>
                <c:pt idx="1">
                  <c:v>8.0872913992297821</c:v>
                </c:pt>
                <c:pt idx="3">
                  <c:v>5.913978494623656</c:v>
                </c:pt>
                <c:pt idx="4">
                  <c:v>7.9720279720279716</c:v>
                </c:pt>
                <c:pt idx="5">
                  <c:v>10.95890410958904</c:v>
                </c:pt>
                <c:pt idx="6">
                  <c:v>0</c:v>
                </c:pt>
                <c:pt idx="7">
                  <c:v>7.7777777777777777</c:v>
                </c:pt>
                <c:pt idx="8">
                  <c:v>4.7619047619047619</c:v>
                </c:pt>
                <c:pt idx="9">
                  <c:v>9.2715231788079464</c:v>
                </c:pt>
                <c:pt idx="10">
                  <c:v>8.1081081081081088</c:v>
                </c:pt>
                <c:pt idx="12">
                  <c:v>10.596026490066226</c:v>
                </c:pt>
                <c:pt idx="13">
                  <c:v>8.9397089397089395</c:v>
                </c:pt>
                <c:pt idx="14">
                  <c:v>7.9019073569482288</c:v>
                </c:pt>
                <c:pt idx="15">
                  <c:v>5.6782334384858046</c:v>
                </c:pt>
                <c:pt idx="16">
                  <c:v>4.3478260869565215</c:v>
                </c:pt>
                <c:pt idx="17">
                  <c:v>0</c:v>
                </c:pt>
                <c:pt idx="18">
                  <c:v>25</c:v>
                </c:pt>
                <c:pt idx="20">
                  <c:v>7.980456026058631</c:v>
                </c:pt>
                <c:pt idx="21">
                  <c:v>7.1225071225071224</c:v>
                </c:pt>
                <c:pt idx="22">
                  <c:v>5.2631578947368416</c:v>
                </c:pt>
                <c:pt idx="23">
                  <c:v>13.333333333333334</c:v>
                </c:pt>
                <c:pt idx="24">
                  <c:v>0</c:v>
                </c:pt>
                <c:pt idx="25">
                  <c:v>9.6059113300492598</c:v>
                </c:pt>
                <c:pt idx="26">
                  <c:v>0</c:v>
                </c:pt>
                <c:pt idx="27">
                  <c:v>9.0909090909090917</c:v>
                </c:pt>
                <c:pt idx="28">
                  <c:v>0</c:v>
                </c:pt>
                <c:pt idx="29">
                  <c:v>7.1428571428571423</c:v>
                </c:pt>
              </c:numCache>
            </c:numRef>
          </c:val>
          <c:extLst>
            <c:ext xmlns:c15="http://schemas.microsoft.com/office/drawing/2012/chart" uri="{02D57815-91ED-43cb-92C2-25804820EDAC}">
              <c15:categoryFilterExceptions>
                <c15:categoryFilterException>
                  <c15:sqref>'Q4(15)属性'!$AU$5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5208-45AF-B0CE-1D4A82A9A36F}"/>
                      </c:ext>
                    </c:extLst>
                  </c15:dLbl>
                </c15:categoryFilterException>
                <c15:categoryFilterException>
                  <c15:sqref>'Q4(15)属性'!$AU$7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5208-45AF-B0CE-1D4A82A9A36F}"/>
                      </c:ext>
                    </c:extLst>
                  </c15:dLbl>
                </c15:categoryFilterException>
                <c15:categoryFilterException>
                  <c15:sqref>'Q4(15)属性'!$AU$8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A-5208-45AF-B0CE-1D4A82A9A36F}"/>
                      </c:ext>
                    </c:extLst>
                  </c15:dLbl>
                </c15:categoryFilterException>
                <c15:categoryFilterException>
                  <c15:sqref>'Q4(15)属性'!$AU$12</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B-5208-45AF-B0CE-1D4A82A9A36F}"/>
                      </c:ext>
                    </c:extLst>
                  </c15:dLbl>
                </c15:categoryFilterException>
                <c15:categoryFilterException>
                  <c15:sqref>'Q4(15)属性'!$AU$13</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5208-45AF-B0CE-1D4A82A9A36F}"/>
                      </c:ext>
                    </c:extLst>
                  </c15:dLbl>
                </c15:categoryFilterException>
                <c15:categoryFilterException>
                  <c15:sqref>'Q4(15)属性'!$AU$14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5208-45AF-B0CE-1D4A82A9A36F}"/>
                      </c:ext>
                    </c:extLst>
                  </c15:dLbl>
                </c15:categoryFilterException>
                <c15:categoryFilterException>
                  <c15:sqref>'Q4(15)属性'!$AU$15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5208-45AF-B0CE-1D4A82A9A36F}"/>
                      </c:ext>
                    </c:extLst>
                  </c15:dLbl>
                </c15:categoryFilterException>
                <c15:categoryFilterException>
                  <c15:sqref>'Q4(15)属性'!$AU$17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5208-45AF-B0CE-1D4A82A9A36F}"/>
                      </c:ext>
                    </c:extLst>
                  </c15:dLbl>
                </c15:categoryFilterException>
                <c15:categoryFilterException>
                  <c15:sqref>'Q4(15)属性'!$AU$18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5208-45AF-B0CE-1D4A82A9A36F}"/>
                      </c:ext>
                    </c:extLst>
                  </c15:dLbl>
                </c15:categoryFilterException>
                <c15:categoryFilterException>
                  <c15:sqref>'Q4(15)属性'!$AU$19</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1-5208-45AF-B0CE-1D4A82A9A36F}"/>
                      </c:ext>
                    </c:extLst>
                  </c15:dLbl>
                </c15:categoryFilterException>
                <c15:categoryFilterException>
                  <c15:sqref>'Q4(15)属性'!$AU$20</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2-5208-45AF-B0CE-1D4A82A9A36F}"/>
                      </c:ext>
                    </c:extLst>
                  </c15:dLbl>
                </c15:categoryFilterException>
                <c15:categoryFilterException>
                  <c15:sqref>'Q4(15)属性'!$AU$21</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5208-45AF-B0CE-1D4A82A9A36F}"/>
                      </c:ext>
                    </c:extLst>
                  </c15:dLbl>
                </c15:categoryFilterException>
              </c15:categoryFilterExceptions>
            </c:ext>
            <c:ext xmlns:c16="http://schemas.microsoft.com/office/drawing/2014/chart" uri="{C3380CC4-5D6E-409C-BE32-E72D297353CC}">
              <c16:uniqueId val="{00000008-8BE9-4385-87B9-FA55592343CF}"/>
            </c:ext>
          </c:extLst>
        </c:ser>
        <c:ser>
          <c:idx val="13"/>
          <c:order val="4"/>
          <c:tx>
            <c:strRef>
              <c:f>'Q4(15)属性'!$AV$2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8BE9-4385-87B9-FA55592343CF}"/>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8BE9-4385-87B9-FA55592343CF}"/>
                </c:ext>
              </c:extLst>
            </c:dLbl>
            <c:dLbl>
              <c:idx val="28"/>
              <c:layout>
                <c:manualLayout>
                  <c:x val="1.2410245586056747E-2"/>
                  <c:y val="-5.08560773012362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C477-44B3-8FF4-31B4603EB673}"/>
                </c:ext>
              </c:extLst>
            </c:dLbl>
            <c:spPr>
              <a:solidFill>
                <a:schemeClr val="bg1"/>
              </a:solidFill>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'Q4(15)属性'!$AP$3:$AP$50</c15:sqref>
                  </c15:fullRef>
                </c:ext>
              </c:extLst>
              <c:f>('Q4(15)属性'!$AP$3:$AP$4,'Q4(15)属性'!$AP$23:$AP$50)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'Q4(15)属性'!$AV$3:$AV$50</c15:sqref>
                  </c15:fullRef>
                </c:ext>
              </c:extLst>
              <c:f>('Q4(15)属性'!$AV$3:$AV$4,'Q4(15)属性'!$AV$23:$AV$50)</c:f>
              <c:numCache>
                <c:formatCode>0.0</c:formatCode>
                <c:ptCount val="30"/>
                <c:pt idx="0">
                  <c:v>14.285714285714286</c:v>
                </c:pt>
                <c:pt idx="1">
                  <c:v>15.019255455712452</c:v>
                </c:pt>
                <c:pt idx="3">
                  <c:v>18.27956989247312</c:v>
                </c:pt>
                <c:pt idx="4">
                  <c:v>16.083916083916083</c:v>
                </c:pt>
                <c:pt idx="5">
                  <c:v>15.981735159817351</c:v>
                </c:pt>
                <c:pt idx="6">
                  <c:v>14.285714285714285</c:v>
                </c:pt>
                <c:pt idx="7">
                  <c:v>10</c:v>
                </c:pt>
                <c:pt idx="8">
                  <c:v>14.285714285714285</c:v>
                </c:pt>
                <c:pt idx="9">
                  <c:v>10.596026490066226</c:v>
                </c:pt>
                <c:pt idx="10">
                  <c:v>16.216216216216218</c:v>
                </c:pt>
                <c:pt idx="12">
                  <c:v>11.920529801324504</c:v>
                </c:pt>
                <c:pt idx="13">
                  <c:v>16.008316008316008</c:v>
                </c:pt>
                <c:pt idx="14">
                  <c:v>12.806539509536785</c:v>
                </c:pt>
                <c:pt idx="15">
                  <c:v>17.350157728706623</c:v>
                </c:pt>
                <c:pt idx="16">
                  <c:v>24.637681159420293</c:v>
                </c:pt>
                <c:pt idx="17">
                  <c:v>11.111111111111111</c:v>
                </c:pt>
                <c:pt idx="18">
                  <c:v>0</c:v>
                </c:pt>
                <c:pt idx="20">
                  <c:v>16.775244299674267</c:v>
                </c:pt>
                <c:pt idx="21">
                  <c:v>13.105413105413104</c:v>
                </c:pt>
                <c:pt idx="22">
                  <c:v>21.052631578947366</c:v>
                </c:pt>
                <c:pt idx="23">
                  <c:v>17.777777777777779</c:v>
                </c:pt>
                <c:pt idx="24">
                  <c:v>16.666666666666664</c:v>
                </c:pt>
                <c:pt idx="25">
                  <c:v>14.285714285714285</c:v>
                </c:pt>
                <c:pt idx="26">
                  <c:v>2.3255813953488373</c:v>
                </c:pt>
                <c:pt idx="27">
                  <c:v>13.636363636363635</c:v>
                </c:pt>
                <c:pt idx="28">
                  <c:v>0</c:v>
                </c:pt>
                <c:pt idx="29">
                  <c:v>25</c:v>
                </c:pt>
              </c:numCache>
            </c:numRef>
          </c:val>
          <c:extLst>
            <c:ext xmlns:c15="http://schemas.microsoft.com/office/drawing/2012/chart" uri="{02D57815-91ED-43cb-92C2-25804820EDAC}">
              <c15:categoryFilterExceptions>
                <c15:categoryFilterException>
                  <c15:sqref>'Q4(15)属性'!$AV$5</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4-5208-45AF-B0CE-1D4A82A9A36F}"/>
                      </c:ext>
                    </c:extLst>
                  </c15:dLbl>
                </c15:categoryFilterException>
                <c15:categoryFilterException>
                  <c15:sqref>'Q4(15)属性'!$AV$6</c15:sqref>
                  <c15:dLbl>
                    <c:idx val="1"/>
                    <c:layout>
                      <c:manualLayout>
                        <c:x val="1.831044527673741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5-5208-45AF-B0CE-1D4A82A9A36F}"/>
                      </c:ext>
                    </c:extLst>
                  </c15:dLbl>
                </c15:categoryFilterException>
                <c15:categoryFilterException>
                  <c15:sqref>'Q4(15)属性'!$AV$7</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6-5208-45AF-B0CE-1D4A82A9A36F}"/>
                      </c:ext>
                    </c:extLst>
                  </c15:dLbl>
                </c15:categoryFilterException>
                <c15:categoryFilterException>
                  <c15:sqref>'Q4(15)属性'!$AV$8</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7-5208-45AF-B0CE-1D4A82A9A36F}"/>
                      </c:ext>
                    </c:extLst>
                  </c15:dLbl>
                </c15:categoryFilterException>
                <c15:categoryFilterException>
                  <c15:sqref>'Q4(15)属性'!$AV$9</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8-5208-45AF-B0CE-1D4A82A9A36F}"/>
                      </c:ext>
                    </c:extLst>
                  </c15:dLbl>
                </c15:categoryFilterException>
                <c15:categoryFilterException>
                  <c15:sqref>'Q4(15)属性'!$AV$10</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9-5208-45AF-B0CE-1D4A82A9A36F}"/>
                      </c:ext>
                    </c:extLst>
                  </c15:dLbl>
                </c15:categoryFilterException>
                <c15:categoryFilterException>
                  <c15:sqref>'Q4(15)属性'!$AV$11</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A-5208-45AF-B0CE-1D4A82A9A36F}"/>
                      </c:ext>
                    </c:extLst>
                  </c15:dLbl>
                </c15:categoryFilterException>
                <c15:categoryFilterException>
                  <c15:sqref>'Q4(15)属性'!$AV$12</c15:sqref>
                  <c15:dLbl>
                    <c:idx val="1"/>
                    <c:layout>
                      <c:manualLayout>
                        <c:x val="1.664585934248855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B-5208-45AF-B0CE-1D4A82A9A36F}"/>
                      </c:ext>
                    </c:extLst>
                  </c15:dLbl>
                </c15:categoryFilterException>
                <c15:categoryFilterException>
                  <c15:sqref>'Q4(15)属性'!$AV$13</c15:sqref>
                  <c15:dLbl>
                    <c:idx val="1"/>
                    <c:layout>
                      <c:manualLayout>
                        <c:x val="1.8310445276737534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C-5208-45AF-B0CE-1D4A82A9A36F}"/>
                      </c:ext>
                    </c:extLst>
                  </c15:dLbl>
                </c15:categoryFilterException>
                <c15:categoryFilterException>
                  <c15:sqref>'Q4(15)属性'!$AV$14</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D-5208-45AF-B0CE-1D4A82A9A36F}"/>
                      </c:ext>
                    </c:extLst>
                  </c15:dLbl>
                </c15:categoryFilterException>
                <c15:categoryFilterException>
                  <c15:sqref>'Q4(15)属性'!$AV$15</c15:sqref>
                  <c15:dLbl>
                    <c:idx val="1"/>
                    <c:layout>
                      <c:manualLayout>
                        <c:x val="2.496878901373271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E-5208-45AF-B0CE-1D4A82A9A36F}"/>
                      </c:ext>
                    </c:extLst>
                  </c15:dLbl>
                </c15:categoryFilterException>
                <c15:categoryFilterException>
                  <c15:sqref>'Q4(15)属性'!$AV$17</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F-5208-45AF-B0CE-1D4A82A9A36F}"/>
                      </c:ext>
                    </c:extLst>
                  </c15:dLbl>
                </c15:categoryFilterException>
                <c15:categoryFilterException>
                  <c15:sqref>'Q4(15)属性'!$AV$18</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0-5208-45AF-B0CE-1D4A82A9A36F}"/>
                      </c:ext>
                    </c:extLst>
                  </c15:dLbl>
                </c15:categoryFilterException>
                <c15:categoryFilterException>
                  <c15:sqref>'Q4(15)属性'!$AV$19</c15:sqref>
                  <c15:dLbl>
                    <c:idx val="1"/>
                    <c:layout>
                      <c:manualLayout>
                        <c:x val="1.83103142069788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1-5208-45AF-B0CE-1D4A82A9A36F}"/>
                      </c:ext>
                    </c:extLst>
                  </c15:dLbl>
                </c15:categoryFilterException>
                <c15:categoryFilterException>
                  <c15:sqref>'Q4(15)属性'!$AV$20</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2-5208-45AF-B0CE-1D4A82A9A36F}"/>
                      </c:ext>
                    </c:extLst>
                  </c15:dLbl>
                </c15:categoryFilterException>
                <c15:categoryFilterException>
                  <c15:sqref>'Q4(15)属性'!$AV$21</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3-5208-45AF-B0CE-1D4A82A9A36F}"/>
                      </c:ext>
                    </c:extLst>
                  </c15:dLbl>
                </c15:categoryFilterException>
              </c15:categoryFilterExceptions>
            </c:ext>
            <c:ext xmlns:c16="http://schemas.microsoft.com/office/drawing/2014/chart" uri="{C3380CC4-5D6E-409C-BE32-E72D297353CC}">
              <c16:uniqueId val="{0000000B-8BE9-4385-87B9-FA55592343CF}"/>
            </c:ext>
          </c:extLst>
        </c:ser>
        <c:ser>
          <c:idx val="0"/>
          <c:order val="5"/>
          <c:tx>
            <c:strRef>
              <c:f>'Q4(15)属性'!$AW$2</c:f>
              <c:strCache>
                <c:ptCount val="1"/>
                <c:pt idx="0">
                  <c:v>わからない</c:v>
                </c:pt>
              </c:strCache>
            </c:strRef>
          </c:tx>
          <c:spPr>
            <a:pattFill prst="dotGrid">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8BE9-4385-87B9-FA55592343CF}"/>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'Q4(15)属性'!$AP$3:$AP$50</c15:sqref>
                  </c15:fullRef>
                </c:ext>
              </c:extLst>
              <c:f>('Q4(15)属性'!$AP$3:$AP$4,'Q4(15)属性'!$AP$23:$AP$50)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'Q4(15)属性'!$AW$3:$AW$50</c15:sqref>
                  </c15:fullRef>
                </c:ext>
              </c:extLst>
              <c:f>('Q4(15)属性'!$AW$3:$AW$4,'Q4(15)属性'!$AW$23:$AW$50)</c:f>
              <c:numCache>
                <c:formatCode>0.0</c:formatCode>
                <c:ptCount val="30"/>
                <c:pt idx="0">
                  <c:v>14.285714285714286</c:v>
                </c:pt>
                <c:pt idx="1">
                  <c:v>17.971758664955072</c:v>
                </c:pt>
                <c:pt idx="3">
                  <c:v>13.440860215053762</c:v>
                </c:pt>
                <c:pt idx="4">
                  <c:v>20.6993006993007</c:v>
                </c:pt>
                <c:pt idx="5">
                  <c:v>15.068493150684931</c:v>
                </c:pt>
                <c:pt idx="6">
                  <c:v>0</c:v>
                </c:pt>
                <c:pt idx="7">
                  <c:v>17.777777777777779</c:v>
                </c:pt>
                <c:pt idx="8">
                  <c:v>20.634920634920633</c:v>
                </c:pt>
                <c:pt idx="9">
                  <c:v>15.894039735099339</c:v>
                </c:pt>
                <c:pt idx="10">
                  <c:v>13.513513513513514</c:v>
                </c:pt>
                <c:pt idx="12">
                  <c:v>21.85430463576159</c:v>
                </c:pt>
                <c:pt idx="13">
                  <c:v>17.047817047817048</c:v>
                </c:pt>
                <c:pt idx="14">
                  <c:v>19.073569482288828</c:v>
                </c:pt>
                <c:pt idx="15">
                  <c:v>15.457413249211358</c:v>
                </c:pt>
                <c:pt idx="16">
                  <c:v>13.043478260869565</c:v>
                </c:pt>
                <c:pt idx="17">
                  <c:v>16.666666666666664</c:v>
                </c:pt>
                <c:pt idx="18">
                  <c:v>25</c:v>
                </c:pt>
                <c:pt idx="20">
                  <c:v>11.726384364820847</c:v>
                </c:pt>
                <c:pt idx="21">
                  <c:v>19.088319088319089</c:v>
                </c:pt>
                <c:pt idx="22">
                  <c:v>0</c:v>
                </c:pt>
                <c:pt idx="23">
                  <c:v>8.8888888888888893</c:v>
                </c:pt>
                <c:pt idx="24">
                  <c:v>0</c:v>
                </c:pt>
                <c:pt idx="25">
                  <c:v>25.862068965517242</c:v>
                </c:pt>
                <c:pt idx="26">
                  <c:v>18.604651162790699</c:v>
                </c:pt>
                <c:pt idx="27">
                  <c:v>36.363636363636367</c:v>
                </c:pt>
                <c:pt idx="28">
                  <c:v>50</c:v>
                </c:pt>
                <c:pt idx="29">
                  <c:v>25</c:v>
                </c:pt>
              </c:numCache>
            </c:numRef>
          </c:val>
          <c:extLst>
            <c:ext xmlns:c16="http://schemas.microsoft.com/office/drawing/2014/chart" uri="{C3380CC4-5D6E-409C-BE32-E72D297353CC}">
              <c16:uniqueId val="{0000000D-8BE9-4385-87B9-FA55592343CF}"/>
            </c:ext>
          </c:extLst>
        </c:ser>
        <c:ser>
          <c:idx val="5"/>
          <c:order val="6"/>
          <c:tx>
            <c:strRef>
              <c:f>'Q4(15)属性'!$AX$2</c:f>
              <c:strCache>
                <c:ptCount val="1"/>
                <c:pt idx="0">
                  <c:v>無回答</c:v>
                </c:pt>
              </c:strCache>
            </c:strRef>
          </c:tx>
          <c:spPr>
            <a:solidFill>
              <a:schemeClr val="bg1"/>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E-8BE9-4385-87B9-FA55592343CF}"/>
                </c:ext>
              </c:extLst>
            </c:dLbl>
            <c:dLbl>
              <c:idx val="6"/>
              <c:layout>
                <c:manualLayout>
                  <c:x val="2.3162906739168185E-2"/>
                  <c:y val="-1.6952025767078855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C477-44B3-8FF4-31B4603EB673}"/>
                </c:ext>
              </c:extLst>
            </c:dLbl>
            <c:dLbl>
              <c:idx val="22"/>
              <c:layout>
                <c:manualLayout>
                  <c:x val="2.6708691192327258E-2"/>
                  <c:y val="-5.0856077301236254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C477-44B3-8FF4-31B4603EB673}"/>
                </c:ext>
              </c:extLst>
            </c:dLbl>
            <c:dLbl>
              <c:idx val="24"/>
              <c:layout>
                <c:manualLayout>
                  <c:x val="2.4935798965747592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C477-44B3-8FF4-31B4603EB673}"/>
                </c:ext>
              </c:extLst>
            </c:dLbl>
            <c:dLbl>
              <c:idx val="26"/>
              <c:layout>
                <c:manualLayout>
                  <c:x val="1.9170548881849436E-2"/>
                  <c:y val="-1.695202576707916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C477-44B3-8FF4-31B4603EB673}"/>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'Q4(15)属性'!$AP$3:$AP$50</c15:sqref>
                  </c15:fullRef>
                </c:ext>
              </c:extLst>
              <c:f>('Q4(15)属性'!$AP$3:$AP$4,'Q4(15)属性'!$AP$23:$AP$50)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'Q4(15)属性'!$AX$3:$AX$50</c15:sqref>
                  </c15:fullRef>
                </c:ext>
              </c:extLst>
              <c:f>('Q4(15)属性'!$AX$3:$AX$4,'Q4(15)属性'!$AX$23:$AX$50)</c:f>
              <c:numCache>
                <c:formatCode>0.0</c:formatCode>
                <c:ptCount val="30"/>
                <c:pt idx="0">
                  <c:v>14.285714285714286</c:v>
                </c:pt>
                <c:pt idx="1">
                  <c:v>0.3209242618741977</c:v>
                </c:pt>
                <c:pt idx="3">
                  <c:v>0</c:v>
                </c:pt>
                <c:pt idx="4">
                  <c:v>0.13986013986013987</c:v>
                </c:pt>
                <c:pt idx="5">
                  <c:v>0.45662100456621002</c:v>
                </c:pt>
                <c:pt idx="6">
                  <c:v>0</c:v>
                </c:pt>
                <c:pt idx="7">
                  <c:v>1.1111111111111112</c:v>
                </c:pt>
                <c:pt idx="8">
                  <c:v>0</c:v>
                </c:pt>
                <c:pt idx="9">
                  <c:v>0.66225165562913912</c:v>
                </c:pt>
                <c:pt idx="10">
                  <c:v>0</c:v>
                </c:pt>
                <c:pt idx="12">
                  <c:v>0.66225165562913912</c:v>
                </c:pt>
                <c:pt idx="13">
                  <c:v>0.20790020790020791</c:v>
                </c:pt>
                <c:pt idx="14">
                  <c:v>0.27247956403269752</c:v>
                </c:pt>
                <c:pt idx="15">
                  <c:v>0.31545741324921134</c:v>
                </c:pt>
                <c:pt idx="16">
                  <c:v>0</c:v>
                </c:pt>
                <c:pt idx="17">
                  <c:v>0</c:v>
                </c:pt>
                <c:pt idx="18">
                  <c:v>0</c:v>
                </c:pt>
                <c:pt idx="20">
                  <c:v>0.32573289902280134</c:v>
                </c:pt>
                <c:pt idx="21">
                  <c:v>0.28490028490028491</c:v>
                </c:pt>
                <c:pt idx="22">
                  <c:v>0</c:v>
                </c:pt>
                <c:pt idx="23">
                  <c:v>0</c:v>
                </c:pt>
                <c:pt idx="24">
                  <c:v>0</c:v>
                </c:pt>
                <c:pt idx="25">
                  <c:v>0.24630541871921183</c:v>
                </c:pt>
                <c:pt idx="26">
                  <c:v>2.3255813953488373</c:v>
                </c:pt>
                <c:pt idx="27">
                  <c:v>0</c:v>
                </c:pt>
                <c:pt idx="28">
                  <c:v>0</c:v>
                </c:pt>
                <c:pt idx="29">
                  <c:v>0</c:v>
                </c:pt>
              </c:numCache>
            </c:numRef>
          </c:val>
          <c:extLst>
            <c:ext xmlns:c16="http://schemas.microsoft.com/office/drawing/2014/chart" uri="{C3380CC4-5D6E-409C-BE32-E72D297353CC}">
              <c16:uniqueId val="{0000000F-8BE9-4385-87B9-FA55592343CF}"/>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3290210450069928"/>
          <c:h val="0.88988786131199427"/>
        </c:manualLayout>
      </c:layout>
      <c:barChart>
        <c:barDir val="bar"/>
        <c:grouping val="stacked"/>
        <c:varyColors val="0"/>
        <c:ser>
          <c:idx val="1"/>
          <c:order val="0"/>
          <c:tx>
            <c:strRef>
              <c:f>'Q4(15)比較'!$AR$2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6784-4BBA-BCB4-54E2A80B3A79}"/>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6784-4BBA-BCB4-54E2A80B3A79}"/>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6784-4BBA-BCB4-54E2A80B3A79}"/>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6784-4BBA-BCB4-54E2A80B3A79}"/>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6784-4BBA-BCB4-54E2A80B3A79}"/>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'Q4(15)比較'!$AP$3:$AP$5</c:f>
              <c:strCache>
                <c:ptCount val="3"/>
                <c:pt idx="0">
                  <c:v>凡例</c:v>
                </c:pt>
                <c:pt idx="1">
                  <c:v>(1,558)</c:v>
                </c:pt>
                <c:pt idx="2">
                  <c:v>(2,232)</c:v>
                </c:pt>
              </c:strCache>
            </c:strRef>
          </c:cat>
          <c:val>
            <c:numRef>
              <c:f>'Q4(15)比較'!$AR$3:$AR$5</c:f>
              <c:numCache>
                <c:formatCode>0.0</c:formatCode>
                <c:ptCount val="3"/>
                <c:pt idx="0">
                  <c:v>14.285714285714286</c:v>
                </c:pt>
                <c:pt idx="1">
                  <c:v>7.7663671373555845</c:v>
                </c:pt>
                <c:pt idx="2">
                  <c:v>6.7</c:v>
                </c:pt>
              </c:numCache>
            </c:numRef>
          </c:val>
          <c:extLst>
            <c:ext xmlns:c16="http://schemas.microsoft.com/office/drawing/2014/chart" uri="{C3380CC4-5D6E-409C-BE32-E72D297353CC}">
              <c16:uniqueId val="{00000005-6784-4BBA-BCB4-54E2A80B3A79}"/>
            </c:ext>
          </c:extLst>
        </c:ser>
        <c:ser>
          <c:idx val="2"/>
          <c:order val="1"/>
          <c:tx>
            <c:strRef>
              <c:f>'Q4(15)比較'!$AS$2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6784-4BBA-BCB4-54E2A80B3A79}"/>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6784-4BBA-BCB4-54E2A80B3A79}"/>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6784-4BBA-BCB4-54E2A80B3A79}"/>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6784-4BBA-BCB4-54E2A80B3A79}"/>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'Q4(15)比較'!$AP$3:$AP$5</c:f>
              <c:strCache>
                <c:ptCount val="3"/>
                <c:pt idx="0">
                  <c:v>凡例</c:v>
                </c:pt>
                <c:pt idx="1">
                  <c:v>(1,558)</c:v>
                </c:pt>
                <c:pt idx="2">
                  <c:v>(2,232)</c:v>
                </c:pt>
              </c:strCache>
            </c:strRef>
          </c:cat>
          <c:val>
            <c:numRef>
              <c:f>'Q4(15)比較'!$AS$3:$AS$5</c:f>
              <c:numCache>
                <c:formatCode>0.0</c:formatCode>
                <c:ptCount val="3"/>
                <c:pt idx="0">
                  <c:v>14.285714285714286</c:v>
                </c:pt>
                <c:pt idx="1">
                  <c:v>20.410783055198973</c:v>
                </c:pt>
                <c:pt idx="2">
                  <c:v>18.5</c:v>
                </c:pt>
              </c:numCache>
            </c:numRef>
          </c:val>
          <c:extLst>
            <c:ext xmlns:c16="http://schemas.microsoft.com/office/drawing/2014/chart" uri="{C3380CC4-5D6E-409C-BE32-E72D297353CC}">
              <c16:uniqueId val="{0000000A-6784-4BBA-BCB4-54E2A80B3A79}"/>
            </c:ext>
          </c:extLst>
        </c:ser>
        <c:ser>
          <c:idx val="3"/>
          <c:order val="2"/>
          <c:tx>
            <c:strRef>
              <c:f>'Q4(15)比較'!$AT$2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6784-4BBA-BCB4-54E2A80B3A79}"/>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6784-4BBA-BCB4-54E2A80B3A79}"/>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6784-4BBA-BCB4-54E2A80B3A79}"/>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6784-4BBA-BCB4-54E2A80B3A79}"/>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6784-4BBA-BCB4-54E2A80B3A79}"/>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6784-4BBA-BCB4-54E2A80B3A79}"/>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'Q4(15)比較'!$AP$3:$AP$5</c:f>
              <c:strCache>
                <c:ptCount val="3"/>
                <c:pt idx="0">
                  <c:v>凡例</c:v>
                </c:pt>
                <c:pt idx="1">
                  <c:v>(1,558)</c:v>
                </c:pt>
                <c:pt idx="2">
                  <c:v>(2,232)</c:v>
                </c:pt>
              </c:strCache>
            </c:strRef>
          </c:cat>
          <c:val>
            <c:numRef>
              <c:f>'Q4(15)比較'!$AT$3:$AT$5</c:f>
              <c:numCache>
                <c:formatCode>0.0</c:formatCode>
                <c:ptCount val="3"/>
                <c:pt idx="0">
                  <c:v>14.285714285714286</c:v>
                </c:pt>
                <c:pt idx="1">
                  <c:v>30.423620025673941</c:v>
                </c:pt>
                <c:pt idx="2">
                  <c:v>26.9</c:v>
                </c:pt>
              </c:numCache>
            </c:numRef>
          </c:val>
          <c:extLst>
            <c:ext xmlns:c16="http://schemas.microsoft.com/office/drawing/2014/chart" uri="{C3380CC4-5D6E-409C-BE32-E72D297353CC}">
              <c16:uniqueId val="{00000011-6784-4BBA-BCB4-54E2A80B3A79}"/>
            </c:ext>
          </c:extLst>
        </c:ser>
        <c:ser>
          <c:idx val="4"/>
          <c:order val="3"/>
          <c:tx>
            <c:strRef>
              <c:f>'Q4(15)比較'!$AU$2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6784-4BBA-BCB4-54E2A80B3A79}"/>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6784-4BBA-BCB4-54E2A80B3A79}"/>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6784-4BBA-BCB4-54E2A80B3A79}"/>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6784-4BBA-BCB4-54E2A80B3A79}"/>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6784-4BBA-BCB4-54E2A80B3A79}"/>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6784-4BBA-BCB4-54E2A80B3A79}"/>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6784-4BBA-BCB4-54E2A80B3A79}"/>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6784-4BBA-BCB4-54E2A80B3A79}"/>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6784-4BBA-BCB4-54E2A80B3A79}"/>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6784-4BBA-BCB4-54E2A80B3A79}"/>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6784-4BBA-BCB4-54E2A80B3A79}"/>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6784-4BBA-BCB4-54E2A80B3A79}"/>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6784-4BBA-BCB4-54E2A80B3A79}"/>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6784-4BBA-BCB4-54E2A80B3A79}"/>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6784-4BBA-BCB4-54E2A80B3A79}"/>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'Q4(15)比較'!$AP$3:$AP$5</c:f>
              <c:strCache>
                <c:ptCount val="3"/>
                <c:pt idx="0">
                  <c:v>凡例</c:v>
                </c:pt>
                <c:pt idx="1">
                  <c:v>(1,558)</c:v>
                </c:pt>
                <c:pt idx="2">
                  <c:v>(2,232)</c:v>
                </c:pt>
              </c:strCache>
            </c:strRef>
          </c:cat>
          <c:val>
            <c:numRef>
              <c:f>'Q4(15)比較'!$AU$3:$AU$5</c:f>
              <c:numCache>
                <c:formatCode>0.0</c:formatCode>
                <c:ptCount val="3"/>
                <c:pt idx="0">
                  <c:v>14.285714285714286</c:v>
                </c:pt>
                <c:pt idx="1">
                  <c:v>8.0872913992297821</c:v>
                </c:pt>
                <c:pt idx="2">
                  <c:v>9.8000000000000007</c:v>
                </c:pt>
              </c:numCache>
            </c:numRef>
          </c:val>
          <c:extLst>
            <c:ext xmlns:c16="http://schemas.microsoft.com/office/drawing/2014/chart" uri="{C3380CC4-5D6E-409C-BE32-E72D297353CC}">
              <c16:uniqueId val="{00000021-6784-4BBA-BCB4-54E2A80B3A79}"/>
            </c:ext>
          </c:extLst>
        </c:ser>
        <c:ser>
          <c:idx val="13"/>
          <c:order val="4"/>
          <c:tx>
            <c:strRef>
              <c:f>'Q4(15)比較'!$AV$2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6784-4BBA-BCB4-54E2A80B3A79}"/>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3-6784-4BBA-BCB4-54E2A80B3A79}"/>
                </c:ext>
              </c:extLst>
            </c:dLbl>
            <c:dLbl>
              <c:idx val="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4-6784-4BBA-BCB4-54E2A80B3A79}"/>
                </c:ext>
              </c:extLst>
            </c:dLbl>
            <c:dLbl>
              <c:idx val="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5-6784-4BBA-BCB4-54E2A80B3A79}"/>
                </c:ext>
              </c:extLst>
            </c:dLbl>
            <c:dLbl>
              <c:idx val="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6-6784-4BBA-BCB4-54E2A80B3A79}"/>
                </c:ext>
              </c:extLst>
            </c:dLbl>
            <c:dLbl>
              <c:idx val="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7-6784-4BBA-BCB4-54E2A80B3A79}"/>
                </c:ext>
              </c:extLst>
            </c:dLbl>
            <c:dLbl>
              <c:idx val="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8-6784-4BBA-BCB4-54E2A80B3A79}"/>
                </c:ext>
              </c:extLst>
            </c:dLbl>
            <c:dLbl>
              <c:idx val="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9-6784-4BBA-BCB4-54E2A80B3A79}"/>
                </c:ext>
              </c:extLst>
            </c:dLbl>
            <c:dLbl>
              <c:idx val="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A-6784-4BBA-BCB4-54E2A80B3A79}"/>
                </c:ext>
              </c:extLst>
            </c:dLbl>
            <c:dLbl>
              <c:idx val="9"/>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B-6784-4BBA-BCB4-54E2A80B3A79}"/>
                </c:ext>
              </c:extLst>
            </c:dLbl>
            <c:dLbl>
              <c:idx val="10"/>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C-6784-4BBA-BCB4-54E2A80B3A79}"/>
                </c:ext>
              </c:extLst>
            </c:dLbl>
            <c:dLbl>
              <c:idx val="1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D-6784-4BBA-BCB4-54E2A80B3A79}"/>
                </c:ext>
              </c:extLst>
            </c:dLbl>
            <c:dLbl>
              <c:idx val="1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E-6784-4BBA-BCB4-54E2A80B3A79}"/>
                </c:ext>
              </c:extLst>
            </c:dLbl>
            <c:dLbl>
              <c:idx val="1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F-6784-4BBA-BCB4-54E2A80B3A79}"/>
                </c:ext>
              </c:extLst>
            </c:dLbl>
            <c:dLbl>
              <c:idx val="1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0-6784-4BBA-BCB4-54E2A80B3A79}"/>
                </c:ext>
              </c:extLst>
            </c:dLbl>
            <c:dLbl>
              <c:idx val="1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1-6784-4BBA-BCB4-54E2A80B3A79}"/>
                </c:ext>
              </c:extLst>
            </c:dLbl>
            <c:dLbl>
              <c:idx val="1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2-6784-4BBA-BCB4-54E2A80B3A79}"/>
                </c:ext>
              </c:extLst>
            </c:dLbl>
            <c:dLbl>
              <c:idx val="1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3-6784-4BBA-BCB4-54E2A80B3A79}"/>
                </c:ext>
              </c:extLst>
            </c:dLbl>
            <c:dLbl>
              <c:idx val="1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4-6784-4BBA-BCB4-54E2A80B3A79}"/>
                </c:ext>
              </c:extLst>
            </c:dLbl>
            <c:spPr>
              <a:solidFill>
                <a:schemeClr val="bg1"/>
              </a:solidFill>
            </c:sp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'Q4(15)比較'!$AP$3:$AP$5</c:f>
              <c:strCache>
                <c:ptCount val="3"/>
                <c:pt idx="0">
                  <c:v>凡例</c:v>
                </c:pt>
                <c:pt idx="1">
                  <c:v>(1,558)</c:v>
                </c:pt>
                <c:pt idx="2">
                  <c:v>(2,232)</c:v>
                </c:pt>
              </c:strCache>
            </c:strRef>
          </c:cat>
          <c:val>
            <c:numRef>
              <c:f>'Q4(15)比較'!$AV$3:$AV$5</c:f>
              <c:numCache>
                <c:formatCode>0.0</c:formatCode>
                <c:ptCount val="3"/>
                <c:pt idx="0">
                  <c:v>14.285714285714286</c:v>
                </c:pt>
                <c:pt idx="1">
                  <c:v>15.019255455712452</c:v>
                </c:pt>
                <c:pt idx="2">
                  <c:v>18.399999999999999</c:v>
                </c:pt>
              </c:numCache>
            </c:numRef>
          </c:val>
          <c:extLst>
            <c:ext xmlns:c16="http://schemas.microsoft.com/office/drawing/2014/chart" uri="{C3380CC4-5D6E-409C-BE32-E72D297353CC}">
              <c16:uniqueId val="{00000035-6784-4BBA-BCB4-54E2A80B3A79}"/>
            </c:ext>
          </c:extLst>
        </c:ser>
        <c:ser>
          <c:idx val="0"/>
          <c:order val="5"/>
          <c:tx>
            <c:strRef>
              <c:f>'Q4(15)比較'!$AW$2</c:f>
              <c:strCache>
                <c:ptCount val="1"/>
                <c:pt idx="0">
                  <c:v>わからない</c:v>
                </c:pt>
              </c:strCache>
            </c:strRef>
          </c:tx>
          <c:spPr>
            <a:pattFill prst="dotGrid">
              <a:fgClr>
                <a:schemeClr val="tx1"/>
              </a:fgClr>
              <a:bgClr>
                <a:schemeClr val="bg1"/>
              </a:bgClr>
            </a:patt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6-6784-4BBA-BCB4-54E2A80B3A79}"/>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'Q4(15)比較'!$AP$3:$AP$5</c:f>
              <c:strCache>
                <c:ptCount val="3"/>
                <c:pt idx="0">
                  <c:v>凡例</c:v>
                </c:pt>
                <c:pt idx="1">
                  <c:v>(1,558)</c:v>
                </c:pt>
                <c:pt idx="2">
                  <c:v>(2,232)</c:v>
                </c:pt>
              </c:strCache>
            </c:strRef>
          </c:cat>
          <c:val>
            <c:numRef>
              <c:f>'Q4(15)比較'!$AW$3:$AW$5</c:f>
              <c:numCache>
                <c:formatCode>0.0</c:formatCode>
                <c:ptCount val="3"/>
                <c:pt idx="0">
                  <c:v>14.285714285714286</c:v>
                </c:pt>
                <c:pt idx="1">
                  <c:v>17.971758664955072</c:v>
                </c:pt>
                <c:pt idx="2">
                  <c:v>16.7</c:v>
                </c:pt>
              </c:numCache>
            </c:numRef>
          </c:val>
          <c:extLst>
            <c:ext xmlns:c16="http://schemas.microsoft.com/office/drawing/2014/chart" uri="{C3380CC4-5D6E-409C-BE32-E72D297353CC}">
              <c16:uniqueId val="{00000037-6784-4BBA-BCB4-54E2A80B3A79}"/>
            </c:ext>
          </c:extLst>
        </c:ser>
        <c:ser>
          <c:idx val="5"/>
          <c:order val="6"/>
          <c:tx>
            <c:strRef>
              <c:f>'Q4(15)比較'!$AX$2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8-6784-4BBA-BCB4-54E2A80B3A79}"/>
                </c:ext>
              </c:extLst>
            </c:dLbl>
            <c:dLbl>
              <c:idx val="2"/>
              <c:layout>
                <c:manualLayout>
                  <c:x val="2.6836420123442513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9-6784-4BBA-BCB4-54E2A80B3A79}"/>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'Q4(15)比較'!$AP$3:$AP$5</c:f>
              <c:strCache>
                <c:ptCount val="3"/>
                <c:pt idx="0">
                  <c:v>凡例</c:v>
                </c:pt>
                <c:pt idx="1">
                  <c:v>(1,558)</c:v>
                </c:pt>
                <c:pt idx="2">
                  <c:v>(2,232)</c:v>
                </c:pt>
              </c:strCache>
            </c:strRef>
          </c:cat>
          <c:val>
            <c:numRef>
              <c:f>'Q4(15)比較'!$AX$3:$AX$5</c:f>
              <c:numCache>
                <c:formatCode>0.0</c:formatCode>
                <c:ptCount val="3"/>
                <c:pt idx="0">
                  <c:v>14.285714285714286</c:v>
                </c:pt>
                <c:pt idx="1">
                  <c:v>0.3209242618741977</c:v>
                </c:pt>
                <c:pt idx="2">
                  <c:v>3</c:v>
                </c:pt>
              </c:numCache>
            </c:numRef>
          </c:val>
          <c:extLst>
            <c:ext xmlns:c16="http://schemas.microsoft.com/office/drawing/2014/chart" uri="{C3380CC4-5D6E-409C-BE32-E72D297353CC}">
              <c16:uniqueId val="{0000003A-6784-4BBA-BCB4-54E2A80B3A79}"/>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4809027777777777E-2"/>
          <c:y val="2.7998236331569663E-2"/>
          <c:w val="0.8059722222222222"/>
          <c:h val="0.94654882154882169"/>
        </c:manualLayout>
      </c:layout>
      <c:barChart>
        <c:barDir val="bar"/>
        <c:grouping val="percentStacked"/>
        <c:varyColors val="0"/>
        <c:ser>
          <c:idx val="0"/>
          <c:order val="0"/>
          <c:tx>
            <c:strRef>
              <c:f>'Q4(16)属性'!$AR$2</c:f>
              <c:strCache>
                <c:ptCount val="1"/>
                <c:pt idx="0">
                  <c:v>よく取り組んで
いると思う</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833B-4884-BCE6-F64F39CBDB9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'Q4(16)属性'!$AP$3:$AP$22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'Q4(16)属性'!$AR$3:$AR$22</c:f>
              <c:numCache>
                <c:formatCode>0.0</c:formatCode>
                <c:ptCount val="20"/>
                <c:pt idx="0">
                  <c:v>14.285714285714286</c:v>
                </c:pt>
                <c:pt idx="1">
                  <c:v>8.9216944801026958</c:v>
                </c:pt>
                <c:pt idx="3">
                  <c:v>10.810810810810811</c:v>
                </c:pt>
                <c:pt idx="4">
                  <c:v>7.2941176470588234</c:v>
                </c:pt>
                <c:pt idx="6">
                  <c:v>7.6923076923076925</c:v>
                </c:pt>
                <c:pt idx="7">
                  <c:v>13.698630136986301</c:v>
                </c:pt>
                <c:pt idx="8">
                  <c:v>10.126582278481013</c:v>
                </c:pt>
                <c:pt idx="9">
                  <c:v>4.9707602339181287</c:v>
                </c:pt>
                <c:pt idx="10">
                  <c:v>7.6502732240437163</c:v>
                </c:pt>
                <c:pt idx="11">
                  <c:v>10.731707317073171</c:v>
                </c:pt>
                <c:pt idx="12">
                  <c:v>8.8235294117647065</c:v>
                </c:pt>
                <c:pt idx="13">
                  <c:v>16.666666666666664</c:v>
                </c:pt>
                <c:pt idx="15">
                  <c:v>8.5271317829457356</c:v>
                </c:pt>
                <c:pt idx="16">
                  <c:v>10.434782608695652</c:v>
                </c:pt>
                <c:pt idx="17">
                  <c:v>6.7415730337078648</c:v>
                </c:pt>
                <c:pt idx="18">
                  <c:v>11.372549019607844</c:v>
                </c:pt>
                <c:pt idx="19">
                  <c:v>8.5427135678391952</c:v>
                </c:pt>
              </c:numCache>
            </c:numRef>
          </c:val>
          <c:extLst>
            <c:ext xmlns:c16="http://schemas.microsoft.com/office/drawing/2014/chart" uri="{C3380CC4-5D6E-409C-BE32-E72D297353CC}">
              <c16:uniqueId val="{00000001-833B-4884-BCE6-F64F39CBDB93}"/>
            </c:ext>
          </c:extLst>
        </c:ser>
        <c:ser>
          <c:idx val="1"/>
          <c:order val="1"/>
          <c:tx>
            <c:strRef>
              <c:f>'Q4(16)属性'!$AS$2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833B-4884-BCE6-F64F39CBDB9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'Q4(16)属性'!$AP$3:$AP$22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'Q4(16)属性'!$AS$3:$AS$22</c:f>
              <c:numCache>
                <c:formatCode>0.0</c:formatCode>
                <c:ptCount val="20"/>
                <c:pt idx="0">
                  <c:v>14.285714285714286</c:v>
                </c:pt>
                <c:pt idx="1">
                  <c:v>20.089858793324776</c:v>
                </c:pt>
                <c:pt idx="3">
                  <c:v>18.776671408250355</c:v>
                </c:pt>
                <c:pt idx="4">
                  <c:v>21.058823529411764</c:v>
                </c:pt>
                <c:pt idx="6">
                  <c:v>11.538461538461538</c:v>
                </c:pt>
                <c:pt idx="7">
                  <c:v>20.547945205479451</c:v>
                </c:pt>
                <c:pt idx="8">
                  <c:v>18.143459915611814</c:v>
                </c:pt>
                <c:pt idx="9">
                  <c:v>21.052631578947366</c:v>
                </c:pt>
                <c:pt idx="10">
                  <c:v>19.398907103825135</c:v>
                </c:pt>
                <c:pt idx="11">
                  <c:v>20</c:v>
                </c:pt>
                <c:pt idx="12">
                  <c:v>22.352941176470591</c:v>
                </c:pt>
                <c:pt idx="13">
                  <c:v>22.727272727272727</c:v>
                </c:pt>
                <c:pt idx="15">
                  <c:v>22.286821705426359</c:v>
                </c:pt>
                <c:pt idx="16">
                  <c:v>18.695652173913043</c:v>
                </c:pt>
                <c:pt idx="17">
                  <c:v>17.977528089887642</c:v>
                </c:pt>
                <c:pt idx="18">
                  <c:v>20.392156862745097</c:v>
                </c:pt>
                <c:pt idx="19">
                  <c:v>19.095477386934672</c:v>
                </c:pt>
              </c:numCache>
            </c:numRef>
          </c:val>
          <c:extLst>
            <c:ext xmlns:c16="http://schemas.microsoft.com/office/drawing/2014/chart" uri="{C3380CC4-5D6E-409C-BE32-E72D297353CC}">
              <c16:uniqueId val="{00000003-833B-4884-BCE6-F64F39CBDB93}"/>
            </c:ext>
          </c:extLst>
        </c:ser>
        <c:ser>
          <c:idx val="2"/>
          <c:order val="2"/>
          <c:tx>
            <c:strRef>
              <c:f>'Q4(16)属性'!$AT$2</c:f>
              <c:strCache>
                <c:ptCount val="1"/>
                <c:pt idx="0">
                  <c:v>普通</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833B-4884-BCE6-F64F39CBDB9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'Q4(16)属性'!$AP$3:$AP$22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'Q4(16)属性'!$AT$3:$AT$22</c:f>
              <c:numCache>
                <c:formatCode>0.0</c:formatCode>
                <c:ptCount val="20"/>
                <c:pt idx="0">
                  <c:v>14.285714285714286</c:v>
                </c:pt>
                <c:pt idx="1">
                  <c:v>28.88318356867779</c:v>
                </c:pt>
                <c:pt idx="3">
                  <c:v>28.307254623044098</c:v>
                </c:pt>
                <c:pt idx="4">
                  <c:v>29.411764705882355</c:v>
                </c:pt>
                <c:pt idx="6">
                  <c:v>23.076923076923077</c:v>
                </c:pt>
                <c:pt idx="7">
                  <c:v>26.027397260273972</c:v>
                </c:pt>
                <c:pt idx="8">
                  <c:v>25.316455696202532</c:v>
                </c:pt>
                <c:pt idx="9">
                  <c:v>25.730994152046783</c:v>
                </c:pt>
                <c:pt idx="10">
                  <c:v>28.688524590163933</c:v>
                </c:pt>
                <c:pt idx="11">
                  <c:v>33.170731707317074</c:v>
                </c:pt>
                <c:pt idx="12">
                  <c:v>37.647058823529413</c:v>
                </c:pt>
                <c:pt idx="13">
                  <c:v>31.818181818181817</c:v>
                </c:pt>
                <c:pt idx="15">
                  <c:v>25.387596899224807</c:v>
                </c:pt>
                <c:pt idx="16">
                  <c:v>25.65217391304348</c:v>
                </c:pt>
                <c:pt idx="17">
                  <c:v>32.865168539325843</c:v>
                </c:pt>
                <c:pt idx="18">
                  <c:v>32.941176470588232</c:v>
                </c:pt>
                <c:pt idx="19">
                  <c:v>29.64824120603015</c:v>
                </c:pt>
              </c:numCache>
            </c:numRef>
          </c:val>
          <c:extLst>
            <c:ext xmlns:c16="http://schemas.microsoft.com/office/drawing/2014/chart" uri="{C3380CC4-5D6E-409C-BE32-E72D297353CC}">
              <c16:uniqueId val="{00000005-833B-4884-BCE6-F64F39CBDB93}"/>
            </c:ext>
          </c:extLst>
        </c:ser>
        <c:ser>
          <c:idx val="3"/>
          <c:order val="3"/>
          <c:tx>
            <c:strRef>
              <c:f>'Q4(16)属性'!$AU$2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833B-4884-BCE6-F64F39CBDB9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'Q4(16)属性'!$AP$3:$AP$22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'Q4(16)属性'!$AU$3:$AU$22</c:f>
              <c:numCache>
                <c:formatCode>0.0</c:formatCode>
                <c:ptCount val="20"/>
                <c:pt idx="0">
                  <c:v>14.285714285714286</c:v>
                </c:pt>
                <c:pt idx="1">
                  <c:v>8.472400513478819</c:v>
                </c:pt>
                <c:pt idx="3">
                  <c:v>6.8278805120910393</c:v>
                </c:pt>
                <c:pt idx="4">
                  <c:v>9.8823529411764692</c:v>
                </c:pt>
                <c:pt idx="6">
                  <c:v>7.6923076923076925</c:v>
                </c:pt>
                <c:pt idx="7">
                  <c:v>6.1643835616438354</c:v>
                </c:pt>
                <c:pt idx="8">
                  <c:v>6.7510548523206744</c:v>
                </c:pt>
                <c:pt idx="9">
                  <c:v>9.3567251461988299</c:v>
                </c:pt>
                <c:pt idx="10">
                  <c:v>10.382513661202186</c:v>
                </c:pt>
                <c:pt idx="11">
                  <c:v>5.8536585365853666</c:v>
                </c:pt>
                <c:pt idx="12">
                  <c:v>9.4117647058823533</c:v>
                </c:pt>
                <c:pt idx="13">
                  <c:v>10.606060606060606</c:v>
                </c:pt>
                <c:pt idx="15">
                  <c:v>8.720930232558139</c:v>
                </c:pt>
                <c:pt idx="16">
                  <c:v>7.3913043478260869</c:v>
                </c:pt>
                <c:pt idx="17">
                  <c:v>8.4269662921348321</c:v>
                </c:pt>
                <c:pt idx="18">
                  <c:v>7.4509803921568629</c:v>
                </c:pt>
                <c:pt idx="19">
                  <c:v>10.552763819095476</c:v>
                </c:pt>
              </c:numCache>
            </c:numRef>
          </c:val>
          <c:extLst>
            <c:ext xmlns:c16="http://schemas.microsoft.com/office/drawing/2014/chart" uri="{C3380CC4-5D6E-409C-BE32-E72D297353CC}">
              <c16:uniqueId val="{00000007-833B-4884-BCE6-F64F39CBDB93}"/>
            </c:ext>
          </c:extLst>
        </c:ser>
        <c:ser>
          <c:idx val="4"/>
          <c:order val="4"/>
          <c:tx>
            <c:strRef>
              <c:f>'Q4(16)属性'!$AV$2</c:f>
              <c:strCache>
                <c:ptCount val="1"/>
                <c:pt idx="0">
                  <c:v>取組みが不十分
だと思う</c:v>
                </c:pt>
              </c:strCache>
            </c:strRef>
          </c:tx>
          <c:spPr>
            <a:pattFill prst="pct4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833B-4884-BCE6-F64F39CBDB9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'Q4(16)属性'!$AP$3:$AP$22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'Q4(16)属性'!$AV$3:$AV$22</c:f>
              <c:numCache>
                <c:formatCode>0.0</c:formatCode>
                <c:ptCount val="20"/>
                <c:pt idx="0">
                  <c:v>14.285714285714286</c:v>
                </c:pt>
                <c:pt idx="1">
                  <c:v>17.586649550706031</c:v>
                </c:pt>
                <c:pt idx="3">
                  <c:v>20.19914651493599</c:v>
                </c:pt>
                <c:pt idx="4">
                  <c:v>15.411764705882353</c:v>
                </c:pt>
                <c:pt idx="6">
                  <c:v>26.923076923076923</c:v>
                </c:pt>
                <c:pt idx="7">
                  <c:v>17.123287671232877</c:v>
                </c:pt>
                <c:pt idx="8">
                  <c:v>17.299578059071731</c:v>
                </c:pt>
                <c:pt idx="9">
                  <c:v>20.760233918128655</c:v>
                </c:pt>
                <c:pt idx="10">
                  <c:v>16.393442622950818</c:v>
                </c:pt>
                <c:pt idx="11">
                  <c:v>20.487804878048781</c:v>
                </c:pt>
                <c:pt idx="12">
                  <c:v>14.117647058823529</c:v>
                </c:pt>
                <c:pt idx="13">
                  <c:v>6.0606060606060606</c:v>
                </c:pt>
                <c:pt idx="15">
                  <c:v>17.054263565891471</c:v>
                </c:pt>
                <c:pt idx="16">
                  <c:v>21.739130434782609</c:v>
                </c:pt>
                <c:pt idx="17">
                  <c:v>18.820224719101123</c:v>
                </c:pt>
                <c:pt idx="18">
                  <c:v>13.333333333333334</c:v>
                </c:pt>
                <c:pt idx="19">
                  <c:v>17.587939698492463</c:v>
                </c:pt>
              </c:numCache>
            </c:numRef>
          </c:val>
          <c:extLst>
            <c:ext xmlns:c16="http://schemas.microsoft.com/office/drawing/2014/chart" uri="{C3380CC4-5D6E-409C-BE32-E72D297353CC}">
              <c16:uniqueId val="{00000009-833B-4884-BCE6-F64F39CBDB93}"/>
            </c:ext>
          </c:extLst>
        </c:ser>
        <c:ser>
          <c:idx val="5"/>
          <c:order val="5"/>
          <c:tx>
            <c:strRef>
              <c:f>'Q4(16)属性'!$AW$2</c:f>
              <c:strCache>
                <c:ptCount val="1"/>
                <c:pt idx="0">
                  <c:v>わからない</c:v>
                </c:pt>
              </c:strCache>
            </c:strRef>
          </c:tx>
          <c:spPr>
            <a:pattFill prst="dotGrid">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833B-4884-BCE6-F64F39CBDB9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'Q4(16)属性'!$AP$3:$AP$22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'Q4(16)属性'!$AW$3:$AW$22</c:f>
              <c:numCache>
                <c:formatCode>0.0</c:formatCode>
                <c:ptCount val="20"/>
                <c:pt idx="0">
                  <c:v>14.285714285714286</c:v>
                </c:pt>
                <c:pt idx="1">
                  <c:v>15.789473684210526</c:v>
                </c:pt>
                <c:pt idx="3">
                  <c:v>14.935988620199147</c:v>
                </c:pt>
                <c:pt idx="4">
                  <c:v>16.588235294117649</c:v>
                </c:pt>
                <c:pt idx="6">
                  <c:v>23.076923076923077</c:v>
                </c:pt>
                <c:pt idx="7">
                  <c:v>16.43835616438356</c:v>
                </c:pt>
                <c:pt idx="8">
                  <c:v>22.362869198312236</c:v>
                </c:pt>
                <c:pt idx="9">
                  <c:v>18.128654970760234</c:v>
                </c:pt>
                <c:pt idx="10">
                  <c:v>17.21311475409836</c:v>
                </c:pt>
                <c:pt idx="11">
                  <c:v>9.7560975609756095</c:v>
                </c:pt>
                <c:pt idx="12">
                  <c:v>6.4705882352941186</c:v>
                </c:pt>
                <c:pt idx="13">
                  <c:v>10.606060606060606</c:v>
                </c:pt>
                <c:pt idx="15">
                  <c:v>17.441860465116278</c:v>
                </c:pt>
                <c:pt idx="16">
                  <c:v>16.086956521739129</c:v>
                </c:pt>
                <c:pt idx="17">
                  <c:v>14.887640449438203</c:v>
                </c:pt>
                <c:pt idx="18">
                  <c:v>14.509803921568629</c:v>
                </c:pt>
                <c:pt idx="19">
                  <c:v>14.572864321608039</c:v>
                </c:pt>
              </c:numCache>
            </c:numRef>
          </c:val>
          <c:extLst>
            <c:ext xmlns:c16="http://schemas.microsoft.com/office/drawing/2014/chart" uri="{C3380CC4-5D6E-409C-BE32-E72D297353CC}">
              <c16:uniqueId val="{0000000B-833B-4884-BCE6-F64F39CBDB93}"/>
            </c:ext>
          </c:extLst>
        </c:ser>
        <c:ser>
          <c:idx val="6"/>
          <c:order val="6"/>
          <c:tx>
            <c:strRef>
              <c:f>'Q4(16)属性'!$AX$2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833B-4884-BCE6-F64F39CBDB93}"/>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'Q4(16)属性'!$AP$3:$AP$22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'Q4(16)属性'!$AX$3:$AX$22</c:f>
              <c:numCache>
                <c:formatCode>0.0</c:formatCode>
                <c:ptCount val="20"/>
                <c:pt idx="0">
                  <c:v>14.285714285714286</c:v>
                </c:pt>
                <c:pt idx="1">
                  <c:v>0.25673940949935814</c:v>
                </c:pt>
                <c:pt idx="3">
                  <c:v>0.14224751066856331</c:v>
                </c:pt>
                <c:pt idx="4">
                  <c:v>0.35294117647058826</c:v>
                </c:pt>
                <c:pt idx="6">
                  <c:v>0</c:v>
                </c:pt>
                <c:pt idx="7">
                  <c:v>0</c:v>
                </c:pt>
                <c:pt idx="8">
                  <c:v>0</c:v>
                </c:pt>
                <c:pt idx="9">
                  <c:v>0</c:v>
                </c:pt>
                <c:pt idx="10">
                  <c:v>0.27322404371584702</c:v>
                </c:pt>
                <c:pt idx="11">
                  <c:v>0</c:v>
                </c:pt>
                <c:pt idx="12">
                  <c:v>1.1764705882352942</c:v>
                </c:pt>
                <c:pt idx="13">
                  <c:v>1.5151515151515151</c:v>
                </c:pt>
                <c:pt idx="15">
                  <c:v>0.58139534883720934</c:v>
                </c:pt>
                <c:pt idx="16">
                  <c:v>0</c:v>
                </c:pt>
                <c:pt idx="17">
                  <c:v>0.2808988764044944</c:v>
                </c:pt>
                <c:pt idx="18">
                  <c:v>0</c:v>
                </c:pt>
                <c:pt idx="19">
                  <c:v>0</c:v>
                </c:pt>
              </c:numCache>
            </c:numRef>
          </c:val>
          <c:extLst>
            <c:ext xmlns:c16="http://schemas.microsoft.com/office/drawing/2014/chart" uri="{C3380CC4-5D6E-409C-BE32-E72D297353CC}">
              <c16:uniqueId val="{0000000D-833B-4884-BCE6-F64F39CBDB93}"/>
            </c:ext>
          </c:extLst>
        </c:ser>
        <c:dLbls>
          <c:showLegendKey val="0"/>
          <c:showVal val="0"/>
          <c:showCatName val="0"/>
          <c:showSerName val="0"/>
          <c:showPercent val="0"/>
          <c:showBubbleSize val="0"/>
        </c:dLbls>
        <c:gapWidth val="30"/>
        <c:overlap val="100"/>
        <c:serLines/>
        <c:axId val="88242735"/>
        <c:axId val="1302220511"/>
      </c:barChart>
      <c:catAx>
        <c:axId val="88242735"/>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2220511"/>
        <c:crosses val="autoZero"/>
        <c:auto val="1"/>
        <c:lblAlgn val="ctr"/>
        <c:lblOffset val="100"/>
        <c:noMultiLvlLbl val="0"/>
      </c:catAx>
      <c:valAx>
        <c:axId val="1302220511"/>
        <c:scaling>
          <c:orientation val="minMax"/>
        </c:scaling>
        <c:delete val="1"/>
        <c:axPos val="t"/>
        <c:numFmt formatCode="0%" sourceLinked="1"/>
        <c:majorTickMark val="none"/>
        <c:minorTickMark val="none"/>
        <c:tickLblPos val="nextTo"/>
        <c:crossAx val="88242735"/>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828939631763307"/>
          <c:y val="3.4489798655917586E-2"/>
          <c:w val="0.64827995950546624"/>
          <c:h val="0.94137936122550281"/>
        </c:manualLayout>
      </c:layout>
      <c:barChart>
        <c:barDir val="bar"/>
        <c:grouping val="stacked"/>
        <c:varyColors val="0"/>
        <c:ser>
          <c:idx val="1"/>
          <c:order val="0"/>
          <c:tx>
            <c:strRef>
              <c:f>'Q4(16)属性'!$AR$2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F6F5-4C75-8417-9711CBF5D1E1}"/>
                </c:ext>
              </c:extLst>
            </c:dLbl>
            <c:dLbl>
              <c:idx val="18"/>
              <c:layout>
                <c:manualLayout>
                  <c:x val="-1.241024558605678E-2"/>
                  <c:y val="1.017121546024749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2529-4117-9833-AAA20A0EE01D}"/>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'Q4(16)属性'!$AP$3:$AP$50</c15:sqref>
                  </c15:fullRef>
                </c:ext>
              </c:extLst>
              <c:f>('Q4(16)属性'!$AP$3:$AP$4,'Q4(16)属性'!$AP$23:$AP$50)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'Q4(16)属性'!$AR$3:$AR$50</c15:sqref>
                  </c15:fullRef>
                </c:ext>
              </c:extLst>
              <c:f>('Q4(16)属性'!$AR$3:$AR$4,'Q4(16)属性'!$AR$23:$AR$50)</c:f>
              <c:numCache>
                <c:formatCode>0.0</c:formatCode>
                <c:ptCount val="30"/>
                <c:pt idx="0">
                  <c:v>14.285714285714286</c:v>
                </c:pt>
                <c:pt idx="1">
                  <c:v>8.9216944801026958</c:v>
                </c:pt>
                <c:pt idx="3">
                  <c:v>11.827956989247312</c:v>
                </c:pt>
                <c:pt idx="4">
                  <c:v>7.9720279720279716</c:v>
                </c:pt>
                <c:pt idx="5">
                  <c:v>5.4794520547945202</c:v>
                </c:pt>
                <c:pt idx="6">
                  <c:v>0</c:v>
                </c:pt>
                <c:pt idx="7">
                  <c:v>8.3333333333333321</c:v>
                </c:pt>
                <c:pt idx="8">
                  <c:v>14.285714285714285</c:v>
                </c:pt>
                <c:pt idx="9">
                  <c:v>13.90728476821192</c:v>
                </c:pt>
                <c:pt idx="10">
                  <c:v>8.1081081081081088</c:v>
                </c:pt>
                <c:pt idx="12">
                  <c:v>8.9403973509933774</c:v>
                </c:pt>
                <c:pt idx="13">
                  <c:v>8.3160083160083165</c:v>
                </c:pt>
                <c:pt idx="14">
                  <c:v>8.7193460490463206</c:v>
                </c:pt>
                <c:pt idx="15">
                  <c:v>10.094637223974763</c:v>
                </c:pt>
                <c:pt idx="16">
                  <c:v>8.695652173913043</c:v>
                </c:pt>
                <c:pt idx="17">
                  <c:v>11.111111111111111</c:v>
                </c:pt>
                <c:pt idx="18">
                  <c:v>0</c:v>
                </c:pt>
                <c:pt idx="20">
                  <c:v>8.4690553745928341</c:v>
                </c:pt>
                <c:pt idx="21">
                  <c:v>10.256410256410255</c:v>
                </c:pt>
                <c:pt idx="22">
                  <c:v>0</c:v>
                </c:pt>
                <c:pt idx="23">
                  <c:v>4.4444444444444446</c:v>
                </c:pt>
                <c:pt idx="24">
                  <c:v>0</c:v>
                </c:pt>
                <c:pt idx="25">
                  <c:v>8.3743842364532011</c:v>
                </c:pt>
                <c:pt idx="26">
                  <c:v>16.279069767441861</c:v>
                </c:pt>
                <c:pt idx="27">
                  <c:v>11.363636363636363</c:v>
                </c:pt>
                <c:pt idx="28">
                  <c:v>0</c:v>
                </c:pt>
                <c:pt idx="29">
                  <c:v>10.714285714285714</c:v>
                </c:pt>
              </c:numCache>
            </c:numRef>
          </c:val>
          <c:extLst>
            <c:ext xmlns:c16="http://schemas.microsoft.com/office/drawing/2014/chart" uri="{C3380CC4-5D6E-409C-BE32-E72D297353CC}">
              <c16:uniqueId val="{00000001-F6F5-4C75-8417-9711CBF5D1E1}"/>
            </c:ext>
          </c:extLst>
        </c:ser>
        <c:ser>
          <c:idx val="2"/>
          <c:order val="1"/>
          <c:tx>
            <c:strRef>
              <c:f>'Q4(16)属性'!$AS$2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F6F5-4C75-8417-9711CBF5D1E1}"/>
                </c:ext>
              </c:extLst>
            </c:dLbl>
            <c:dLbl>
              <c:idx val="18"/>
              <c:layout>
                <c:manualLayout>
                  <c:x val="1.0637353359477212E-2"/>
                  <c:y val="-5.085607730123749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2529-4117-9833-AAA20A0EE01D}"/>
                </c:ext>
              </c:extLst>
            </c:dLbl>
            <c:dLbl>
              <c:idx val="28"/>
              <c:layout>
                <c:manualLayout>
                  <c:x val="-1.5956030039215849E-2"/>
                  <c:y val="1.0171215460247624E-2"/>
                </c:manualLayout>
              </c:layout>
              <c:spPr>
                <a:noFill/>
              </c:spPr>
              <c:txPr>
                <a:bodyPr/>
                <a:lstStyle/>
                <a:p>
                  <a:pPr>
                    <a:defRPr sz="800"/>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2529-4117-9833-AAA20A0EE01D}"/>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'Q4(16)属性'!$AP$3:$AP$50</c15:sqref>
                  </c15:fullRef>
                </c:ext>
              </c:extLst>
              <c:f>('Q4(16)属性'!$AP$3:$AP$4,'Q4(16)属性'!$AP$23:$AP$50)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'Q4(16)属性'!$AS$3:$AS$50</c15:sqref>
                  </c15:fullRef>
                </c:ext>
              </c:extLst>
              <c:f>('Q4(16)属性'!$AS$3:$AS$4,'Q4(16)属性'!$AS$23:$AS$50)</c:f>
              <c:numCache>
                <c:formatCode>0.0</c:formatCode>
                <c:ptCount val="30"/>
                <c:pt idx="0">
                  <c:v>14.285714285714286</c:v>
                </c:pt>
                <c:pt idx="1">
                  <c:v>20.089858793324776</c:v>
                </c:pt>
                <c:pt idx="3">
                  <c:v>19.892473118279568</c:v>
                </c:pt>
                <c:pt idx="4">
                  <c:v>20.13986013986014</c:v>
                </c:pt>
                <c:pt idx="5">
                  <c:v>18.721461187214611</c:v>
                </c:pt>
                <c:pt idx="6">
                  <c:v>42.857142857142854</c:v>
                </c:pt>
                <c:pt idx="7">
                  <c:v>23.333333333333332</c:v>
                </c:pt>
                <c:pt idx="8">
                  <c:v>17.460317460317459</c:v>
                </c:pt>
                <c:pt idx="9">
                  <c:v>18.543046357615893</c:v>
                </c:pt>
                <c:pt idx="10">
                  <c:v>18.918918918918919</c:v>
                </c:pt>
                <c:pt idx="12">
                  <c:v>17.549668874172188</c:v>
                </c:pt>
                <c:pt idx="13">
                  <c:v>19.75051975051975</c:v>
                </c:pt>
                <c:pt idx="14">
                  <c:v>21.525885558583106</c:v>
                </c:pt>
                <c:pt idx="15">
                  <c:v>22.397476340694006</c:v>
                </c:pt>
                <c:pt idx="16">
                  <c:v>15.942028985507244</c:v>
                </c:pt>
                <c:pt idx="17">
                  <c:v>22.222222222222221</c:v>
                </c:pt>
                <c:pt idx="18">
                  <c:v>0</c:v>
                </c:pt>
                <c:pt idx="20">
                  <c:v>20.684039087947884</c:v>
                </c:pt>
                <c:pt idx="21">
                  <c:v>21.082621082621085</c:v>
                </c:pt>
                <c:pt idx="22">
                  <c:v>31.578947368421051</c:v>
                </c:pt>
                <c:pt idx="23">
                  <c:v>31.111111111111111</c:v>
                </c:pt>
                <c:pt idx="24">
                  <c:v>33.333333333333329</c:v>
                </c:pt>
                <c:pt idx="25">
                  <c:v>15.763546798029557</c:v>
                </c:pt>
                <c:pt idx="26">
                  <c:v>34.883720930232556</c:v>
                </c:pt>
                <c:pt idx="27">
                  <c:v>15.909090909090908</c:v>
                </c:pt>
                <c:pt idx="28">
                  <c:v>0</c:v>
                </c:pt>
                <c:pt idx="29">
                  <c:v>14.285714285714285</c:v>
                </c:pt>
              </c:numCache>
            </c:numRef>
          </c:val>
          <c:extLst>
            <c:ext xmlns:c15="http://schemas.microsoft.com/office/drawing/2012/chart" uri="{02D57815-91ED-43cb-92C2-25804820EDAC}">
              <c15:categoryFilterExceptions>
                <c15:categoryFilterException>
                  <c15:sqref>'Q4(16)属性'!$AS$5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0-269D-4924-9167-B10D8F047ED2}"/>
                      </c:ext>
                    </c:extLst>
                  </c15:dLbl>
                </c15:categoryFilterException>
                <c15:categoryFilterException>
                  <c15:sqref>'Q4(16)属性'!$AS$8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1-269D-4924-9167-B10D8F047ED2}"/>
                      </c:ext>
                    </c:extLst>
                  </c15:dLbl>
                </c15:categoryFilterException>
                <c15:categoryFilterException>
                  <c15:sqref>'Q4(16)属性'!$AS$17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2-269D-4924-9167-B10D8F047ED2}"/>
                      </c:ext>
                    </c:extLst>
                  </c15:dLbl>
                </c15:categoryFilterException>
              </c15:categoryFilterExceptions>
            </c:ext>
            <c:ext xmlns:c16="http://schemas.microsoft.com/office/drawing/2014/chart" uri="{C3380CC4-5D6E-409C-BE32-E72D297353CC}">
              <c16:uniqueId val="{00000003-F6F5-4C75-8417-9711CBF5D1E1}"/>
            </c:ext>
          </c:extLst>
        </c:ser>
        <c:ser>
          <c:idx val="3"/>
          <c:order val="2"/>
          <c:tx>
            <c:strRef>
              <c:f>'Q4(16)属性'!$AT$2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F6F5-4C75-8417-9711CBF5D1E1}"/>
                </c:ext>
              </c:extLst>
            </c:dLbl>
            <c:dLbl>
              <c:idx val="28"/>
              <c:layout>
                <c:manualLayout>
                  <c:x val="2.4820491172113494E-2"/>
                  <c:y val="-1.695069096189941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2529-4117-9833-AAA20A0EE01D}"/>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'Q4(16)属性'!$AP$3:$AP$50</c15:sqref>
                  </c15:fullRef>
                </c:ext>
              </c:extLst>
              <c:f>('Q4(16)属性'!$AP$3:$AP$4,'Q4(16)属性'!$AP$23:$AP$50)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'Q4(16)属性'!$AT$3:$AT$50</c15:sqref>
                  </c15:fullRef>
                </c:ext>
              </c:extLst>
              <c:f>('Q4(16)属性'!$AT$3:$AT$4,'Q4(16)属性'!$AT$23:$AT$50)</c:f>
              <c:numCache>
                <c:formatCode>0.0</c:formatCode>
                <c:ptCount val="30"/>
                <c:pt idx="0">
                  <c:v>14.285714285714286</c:v>
                </c:pt>
                <c:pt idx="1">
                  <c:v>28.88318356867779</c:v>
                </c:pt>
                <c:pt idx="3">
                  <c:v>29.56989247311828</c:v>
                </c:pt>
                <c:pt idx="4">
                  <c:v>27.412587412587413</c:v>
                </c:pt>
                <c:pt idx="5">
                  <c:v>31.05022831050228</c:v>
                </c:pt>
                <c:pt idx="6">
                  <c:v>42.857142857142854</c:v>
                </c:pt>
                <c:pt idx="7">
                  <c:v>28.888888888888886</c:v>
                </c:pt>
                <c:pt idx="8">
                  <c:v>23.809523809523807</c:v>
                </c:pt>
                <c:pt idx="9">
                  <c:v>31.788079470198678</c:v>
                </c:pt>
                <c:pt idx="10">
                  <c:v>35.135135135135137</c:v>
                </c:pt>
                <c:pt idx="12">
                  <c:v>29.80132450331126</c:v>
                </c:pt>
                <c:pt idx="13">
                  <c:v>28.066528066528068</c:v>
                </c:pt>
                <c:pt idx="14">
                  <c:v>31.062670299727518</c:v>
                </c:pt>
                <c:pt idx="15">
                  <c:v>26.498422712933756</c:v>
                </c:pt>
                <c:pt idx="16">
                  <c:v>27.536231884057973</c:v>
                </c:pt>
                <c:pt idx="17">
                  <c:v>33.333333333333329</c:v>
                </c:pt>
                <c:pt idx="18">
                  <c:v>50</c:v>
                </c:pt>
                <c:pt idx="20">
                  <c:v>32.410423452768725</c:v>
                </c:pt>
                <c:pt idx="21">
                  <c:v>28.774928774928775</c:v>
                </c:pt>
                <c:pt idx="22">
                  <c:v>36.84210526315789</c:v>
                </c:pt>
                <c:pt idx="23">
                  <c:v>20</c:v>
                </c:pt>
                <c:pt idx="24">
                  <c:v>50</c:v>
                </c:pt>
                <c:pt idx="25">
                  <c:v>26.600985221674879</c:v>
                </c:pt>
                <c:pt idx="26">
                  <c:v>20.930232558139537</c:v>
                </c:pt>
                <c:pt idx="27">
                  <c:v>13.636363636363635</c:v>
                </c:pt>
                <c:pt idx="28">
                  <c:v>0</c:v>
                </c:pt>
                <c:pt idx="29">
                  <c:v>28.571428571428569</c:v>
                </c:pt>
              </c:numCache>
            </c:numRef>
          </c:val>
          <c:extLst>
            <c:ext xmlns:c15="http://schemas.microsoft.com/office/drawing/2012/chart" uri="{02D57815-91ED-43cb-92C2-25804820EDAC}">
              <c15:categoryFilterExceptions>
                <c15:categoryFilterException>
                  <c15:sqref>'Q4(16)属性'!$AT$5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3-269D-4924-9167-B10D8F047ED2}"/>
                      </c:ext>
                    </c:extLst>
                  </c15:dLbl>
                </c15:categoryFilterException>
                <c15:categoryFilterException>
                  <c15:sqref>'Q4(16)属性'!$AT$8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4-269D-4924-9167-B10D8F047ED2}"/>
                      </c:ext>
                    </c:extLst>
                  </c15:dLbl>
                </c15:categoryFilterException>
                <c15:categoryFilterException>
                  <c15:sqref>'Q4(16)属性'!$AT$14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5-269D-4924-9167-B10D8F047ED2}"/>
                      </c:ext>
                    </c:extLst>
                  </c15:dLbl>
                </c15:categoryFilterException>
                <c15:categoryFilterException>
                  <c15:sqref>'Q4(16)属性'!$AT$15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6-269D-4924-9167-B10D8F047ED2}"/>
                      </c:ext>
                    </c:extLst>
                  </c15:dLbl>
                </c15:categoryFilterException>
                <c15:categoryFilterException>
                  <c15:sqref>'Q4(16)属性'!$AT$17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7-269D-4924-9167-B10D8F047ED2}"/>
                      </c:ext>
                    </c:extLst>
                  </c15:dLbl>
                </c15:categoryFilterException>
              </c15:categoryFilterExceptions>
            </c:ext>
            <c:ext xmlns:c16="http://schemas.microsoft.com/office/drawing/2014/chart" uri="{C3380CC4-5D6E-409C-BE32-E72D297353CC}">
              <c16:uniqueId val="{00000005-F6F5-4C75-8417-9711CBF5D1E1}"/>
            </c:ext>
          </c:extLst>
        </c:ser>
        <c:ser>
          <c:idx val="4"/>
          <c:order val="3"/>
          <c:tx>
            <c:strRef>
              <c:f>'Q4(16)属性'!$AU$2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F6F5-4C75-8417-9711CBF5D1E1}"/>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F6F5-4C75-8417-9711CBF5D1E1}"/>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'Q4(16)属性'!$AP$3:$AP$50</c15:sqref>
                  </c15:fullRef>
                </c:ext>
              </c:extLst>
              <c:f>('Q4(16)属性'!$AP$3:$AP$4,'Q4(16)属性'!$AP$23:$AP$50)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'Q4(16)属性'!$AU$3:$AU$50</c15:sqref>
                  </c15:fullRef>
                </c:ext>
              </c:extLst>
              <c:f>('Q4(16)属性'!$AU$3:$AU$4,'Q4(16)属性'!$AU$23:$AU$50)</c:f>
              <c:numCache>
                <c:formatCode>0.0</c:formatCode>
                <c:ptCount val="30"/>
                <c:pt idx="0">
                  <c:v>14.285714285714286</c:v>
                </c:pt>
                <c:pt idx="1">
                  <c:v>8.472400513478819</c:v>
                </c:pt>
                <c:pt idx="3">
                  <c:v>8.064516129032258</c:v>
                </c:pt>
                <c:pt idx="4">
                  <c:v>7.5524475524475525</c:v>
                </c:pt>
                <c:pt idx="5">
                  <c:v>12.785388127853881</c:v>
                </c:pt>
                <c:pt idx="6">
                  <c:v>0</c:v>
                </c:pt>
                <c:pt idx="7">
                  <c:v>9.4444444444444446</c:v>
                </c:pt>
                <c:pt idx="8">
                  <c:v>6.3492063492063489</c:v>
                </c:pt>
                <c:pt idx="9">
                  <c:v>7.9470198675496695</c:v>
                </c:pt>
                <c:pt idx="10">
                  <c:v>5.4054054054054053</c:v>
                </c:pt>
                <c:pt idx="12">
                  <c:v>9.6026490066225172</c:v>
                </c:pt>
                <c:pt idx="13">
                  <c:v>9.147609147609149</c:v>
                </c:pt>
                <c:pt idx="14">
                  <c:v>7.9019073569482288</c:v>
                </c:pt>
                <c:pt idx="15">
                  <c:v>6.9400630914826493</c:v>
                </c:pt>
                <c:pt idx="16">
                  <c:v>8.695652173913043</c:v>
                </c:pt>
                <c:pt idx="17">
                  <c:v>5.5555555555555554</c:v>
                </c:pt>
                <c:pt idx="18">
                  <c:v>25</c:v>
                </c:pt>
                <c:pt idx="20">
                  <c:v>8.4690553745928341</c:v>
                </c:pt>
                <c:pt idx="21">
                  <c:v>7.4074074074074066</c:v>
                </c:pt>
                <c:pt idx="22">
                  <c:v>5.2631578947368416</c:v>
                </c:pt>
                <c:pt idx="23">
                  <c:v>15.555555555555555</c:v>
                </c:pt>
                <c:pt idx="24">
                  <c:v>0</c:v>
                </c:pt>
                <c:pt idx="25">
                  <c:v>8.8669950738916263</c:v>
                </c:pt>
                <c:pt idx="26">
                  <c:v>6.9767441860465116</c:v>
                </c:pt>
                <c:pt idx="27">
                  <c:v>11.363636363636363</c:v>
                </c:pt>
                <c:pt idx="28">
                  <c:v>50</c:v>
                </c:pt>
                <c:pt idx="29">
                  <c:v>3.5714285714285712</c:v>
                </c:pt>
              </c:numCache>
            </c:numRef>
          </c:val>
          <c:extLst>
            <c:ext xmlns:c15="http://schemas.microsoft.com/office/drawing/2012/chart" uri="{02D57815-91ED-43cb-92C2-25804820EDAC}">
              <c15:categoryFilterExceptions>
                <c15:categoryFilterException>
                  <c15:sqref>'Q4(16)属性'!$AU$5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269D-4924-9167-B10D8F047ED2}"/>
                      </c:ext>
                    </c:extLst>
                  </c15:dLbl>
                </c15:categoryFilterException>
                <c15:categoryFilterException>
                  <c15:sqref>'Q4(16)属性'!$AU$7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269D-4924-9167-B10D8F047ED2}"/>
                      </c:ext>
                    </c:extLst>
                  </c15:dLbl>
                </c15:categoryFilterException>
                <c15:categoryFilterException>
                  <c15:sqref>'Q4(16)属性'!$AU$8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A-269D-4924-9167-B10D8F047ED2}"/>
                      </c:ext>
                    </c:extLst>
                  </c15:dLbl>
                </c15:categoryFilterException>
                <c15:categoryFilterException>
                  <c15:sqref>'Q4(16)属性'!$AU$12</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B-269D-4924-9167-B10D8F047ED2}"/>
                      </c:ext>
                    </c:extLst>
                  </c15:dLbl>
                </c15:categoryFilterException>
                <c15:categoryFilterException>
                  <c15:sqref>'Q4(16)属性'!$AU$13</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269D-4924-9167-B10D8F047ED2}"/>
                      </c:ext>
                    </c:extLst>
                  </c15:dLbl>
                </c15:categoryFilterException>
                <c15:categoryFilterException>
                  <c15:sqref>'Q4(16)属性'!$AU$14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269D-4924-9167-B10D8F047ED2}"/>
                      </c:ext>
                    </c:extLst>
                  </c15:dLbl>
                </c15:categoryFilterException>
                <c15:categoryFilterException>
                  <c15:sqref>'Q4(16)属性'!$AU$15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269D-4924-9167-B10D8F047ED2}"/>
                      </c:ext>
                    </c:extLst>
                  </c15:dLbl>
                </c15:categoryFilterException>
                <c15:categoryFilterException>
                  <c15:sqref>'Q4(16)属性'!$AU$17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269D-4924-9167-B10D8F047ED2}"/>
                      </c:ext>
                    </c:extLst>
                  </c15:dLbl>
                </c15:categoryFilterException>
                <c15:categoryFilterException>
                  <c15:sqref>'Q4(16)属性'!$AU$18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269D-4924-9167-B10D8F047ED2}"/>
                      </c:ext>
                    </c:extLst>
                  </c15:dLbl>
                </c15:categoryFilterException>
                <c15:categoryFilterException>
                  <c15:sqref>'Q4(16)属性'!$AU$19</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1-269D-4924-9167-B10D8F047ED2}"/>
                      </c:ext>
                    </c:extLst>
                  </c15:dLbl>
                </c15:categoryFilterException>
                <c15:categoryFilterException>
                  <c15:sqref>'Q4(16)属性'!$AU$20</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2-269D-4924-9167-B10D8F047ED2}"/>
                      </c:ext>
                    </c:extLst>
                  </c15:dLbl>
                </c15:categoryFilterException>
                <c15:categoryFilterException>
                  <c15:sqref>'Q4(16)属性'!$AU$21</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269D-4924-9167-B10D8F047ED2}"/>
                      </c:ext>
                    </c:extLst>
                  </c15:dLbl>
                </c15:categoryFilterException>
              </c15:categoryFilterExceptions>
            </c:ext>
            <c:ext xmlns:c16="http://schemas.microsoft.com/office/drawing/2014/chart" uri="{C3380CC4-5D6E-409C-BE32-E72D297353CC}">
              <c16:uniqueId val="{00000008-F6F5-4C75-8417-9711CBF5D1E1}"/>
            </c:ext>
          </c:extLst>
        </c:ser>
        <c:ser>
          <c:idx val="13"/>
          <c:order val="4"/>
          <c:tx>
            <c:strRef>
              <c:f>'Q4(16)属性'!$AV$2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F6F5-4C75-8417-9711CBF5D1E1}"/>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6F5-4C75-8417-9711CBF5D1E1}"/>
                </c:ext>
              </c:extLst>
            </c:dLbl>
            <c:spPr>
              <a:solidFill>
                <a:schemeClr val="bg1"/>
              </a:solidFill>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'Q4(16)属性'!$AP$3:$AP$50</c15:sqref>
                  </c15:fullRef>
                </c:ext>
              </c:extLst>
              <c:f>('Q4(16)属性'!$AP$3:$AP$4,'Q4(16)属性'!$AP$23:$AP$50)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'Q4(16)属性'!$AV$3:$AV$50</c15:sqref>
                  </c15:fullRef>
                </c:ext>
              </c:extLst>
              <c:f>('Q4(16)属性'!$AV$3:$AV$4,'Q4(16)属性'!$AV$23:$AV$50)</c:f>
              <c:numCache>
                <c:formatCode>0.0</c:formatCode>
                <c:ptCount val="30"/>
                <c:pt idx="0">
                  <c:v>14.285714285714286</c:v>
                </c:pt>
                <c:pt idx="1">
                  <c:v>17.586649550706031</c:v>
                </c:pt>
                <c:pt idx="3">
                  <c:v>18.817204301075268</c:v>
                </c:pt>
                <c:pt idx="4">
                  <c:v>18.601398601398603</c:v>
                </c:pt>
                <c:pt idx="5">
                  <c:v>17.351598173515981</c:v>
                </c:pt>
                <c:pt idx="6">
                  <c:v>14.285714285714285</c:v>
                </c:pt>
                <c:pt idx="7">
                  <c:v>15</c:v>
                </c:pt>
                <c:pt idx="8">
                  <c:v>19.047619047619047</c:v>
                </c:pt>
                <c:pt idx="9">
                  <c:v>13.245033112582782</c:v>
                </c:pt>
                <c:pt idx="10">
                  <c:v>21.621621621621621</c:v>
                </c:pt>
                <c:pt idx="12">
                  <c:v>16.225165562913908</c:v>
                </c:pt>
                <c:pt idx="13">
                  <c:v>18.918918918918919</c:v>
                </c:pt>
                <c:pt idx="14">
                  <c:v>12.806539509536785</c:v>
                </c:pt>
                <c:pt idx="15">
                  <c:v>19.873817034700316</c:v>
                </c:pt>
                <c:pt idx="16">
                  <c:v>30.434782608695656</c:v>
                </c:pt>
                <c:pt idx="17">
                  <c:v>16.666666666666664</c:v>
                </c:pt>
                <c:pt idx="18">
                  <c:v>0</c:v>
                </c:pt>
                <c:pt idx="20">
                  <c:v>18.729641693811075</c:v>
                </c:pt>
                <c:pt idx="21">
                  <c:v>15.384615384615385</c:v>
                </c:pt>
                <c:pt idx="22">
                  <c:v>26.315789473684209</c:v>
                </c:pt>
                <c:pt idx="23">
                  <c:v>20</c:v>
                </c:pt>
                <c:pt idx="24">
                  <c:v>16.666666666666664</c:v>
                </c:pt>
                <c:pt idx="25">
                  <c:v>18.7192118226601</c:v>
                </c:pt>
                <c:pt idx="26">
                  <c:v>4.6511627906976747</c:v>
                </c:pt>
                <c:pt idx="27">
                  <c:v>13.636363636363635</c:v>
                </c:pt>
                <c:pt idx="28">
                  <c:v>0</c:v>
                </c:pt>
                <c:pt idx="29">
                  <c:v>21.428571428571427</c:v>
                </c:pt>
              </c:numCache>
            </c:numRef>
          </c:val>
          <c:extLst>
            <c:ext xmlns:c15="http://schemas.microsoft.com/office/drawing/2012/chart" uri="{02D57815-91ED-43cb-92C2-25804820EDAC}">
              <c15:categoryFilterExceptions>
                <c15:categoryFilterException>
                  <c15:sqref>'Q4(16)属性'!$AV$5</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4-269D-4924-9167-B10D8F047ED2}"/>
                      </c:ext>
                    </c:extLst>
                  </c15:dLbl>
                </c15:categoryFilterException>
                <c15:categoryFilterException>
                  <c15:sqref>'Q4(16)属性'!$AV$6</c15:sqref>
                  <c15:dLbl>
                    <c:idx val="1"/>
                    <c:layout>
                      <c:manualLayout>
                        <c:x val="1.831044527673741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5-269D-4924-9167-B10D8F047ED2}"/>
                      </c:ext>
                    </c:extLst>
                  </c15:dLbl>
                </c15:categoryFilterException>
                <c15:categoryFilterException>
                  <c15:sqref>'Q4(16)属性'!$AV$7</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6-269D-4924-9167-B10D8F047ED2}"/>
                      </c:ext>
                    </c:extLst>
                  </c15:dLbl>
                </c15:categoryFilterException>
                <c15:categoryFilterException>
                  <c15:sqref>'Q4(16)属性'!$AV$8</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7-269D-4924-9167-B10D8F047ED2}"/>
                      </c:ext>
                    </c:extLst>
                  </c15:dLbl>
                </c15:categoryFilterException>
                <c15:categoryFilterException>
                  <c15:sqref>'Q4(16)属性'!$AV$9</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8-269D-4924-9167-B10D8F047ED2}"/>
                      </c:ext>
                    </c:extLst>
                  </c15:dLbl>
                </c15:categoryFilterException>
                <c15:categoryFilterException>
                  <c15:sqref>'Q4(16)属性'!$AV$10</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9-269D-4924-9167-B10D8F047ED2}"/>
                      </c:ext>
                    </c:extLst>
                  </c15:dLbl>
                </c15:categoryFilterException>
                <c15:categoryFilterException>
                  <c15:sqref>'Q4(16)属性'!$AV$11</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A-269D-4924-9167-B10D8F047ED2}"/>
                      </c:ext>
                    </c:extLst>
                  </c15:dLbl>
                </c15:categoryFilterException>
                <c15:categoryFilterException>
                  <c15:sqref>'Q4(16)属性'!$AV$12</c15:sqref>
                  <c15:dLbl>
                    <c:idx val="1"/>
                    <c:layout>
                      <c:manualLayout>
                        <c:x val="1.664585934248855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B-269D-4924-9167-B10D8F047ED2}"/>
                      </c:ext>
                    </c:extLst>
                  </c15:dLbl>
                </c15:categoryFilterException>
                <c15:categoryFilterException>
                  <c15:sqref>'Q4(16)属性'!$AV$13</c15:sqref>
                  <c15:dLbl>
                    <c:idx val="1"/>
                    <c:layout>
                      <c:manualLayout>
                        <c:x val="1.8310445276737534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C-269D-4924-9167-B10D8F047ED2}"/>
                      </c:ext>
                    </c:extLst>
                  </c15:dLbl>
                </c15:categoryFilterException>
                <c15:categoryFilterException>
                  <c15:sqref>'Q4(16)属性'!$AV$14</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D-269D-4924-9167-B10D8F047ED2}"/>
                      </c:ext>
                    </c:extLst>
                  </c15:dLbl>
                </c15:categoryFilterException>
                <c15:categoryFilterException>
                  <c15:sqref>'Q4(16)属性'!$AV$15</c15:sqref>
                  <c15:dLbl>
                    <c:idx val="1"/>
                    <c:layout>
                      <c:manualLayout>
                        <c:x val="2.496878901373271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E-269D-4924-9167-B10D8F047ED2}"/>
                      </c:ext>
                    </c:extLst>
                  </c15:dLbl>
                </c15:categoryFilterException>
                <c15:categoryFilterException>
                  <c15:sqref>'Q4(16)属性'!$AV$17</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F-269D-4924-9167-B10D8F047ED2}"/>
                      </c:ext>
                    </c:extLst>
                  </c15:dLbl>
                </c15:categoryFilterException>
                <c15:categoryFilterException>
                  <c15:sqref>'Q4(16)属性'!$AV$18</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0-269D-4924-9167-B10D8F047ED2}"/>
                      </c:ext>
                    </c:extLst>
                  </c15:dLbl>
                </c15:categoryFilterException>
                <c15:categoryFilterException>
                  <c15:sqref>'Q4(16)属性'!$AV$19</c15:sqref>
                  <c15:dLbl>
                    <c:idx val="1"/>
                    <c:layout>
                      <c:manualLayout>
                        <c:x val="1.83103142069788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1-269D-4924-9167-B10D8F047ED2}"/>
                      </c:ext>
                    </c:extLst>
                  </c15:dLbl>
                </c15:categoryFilterException>
                <c15:categoryFilterException>
                  <c15:sqref>'Q4(16)属性'!$AV$20</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2-269D-4924-9167-B10D8F047ED2}"/>
                      </c:ext>
                    </c:extLst>
                  </c15:dLbl>
                </c15:categoryFilterException>
                <c15:categoryFilterException>
                  <c15:sqref>'Q4(16)属性'!$AV$21</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3-269D-4924-9167-B10D8F047ED2}"/>
                      </c:ext>
                    </c:extLst>
                  </c15:dLbl>
                </c15:categoryFilterException>
              </c15:categoryFilterExceptions>
            </c:ext>
            <c:ext xmlns:c16="http://schemas.microsoft.com/office/drawing/2014/chart" uri="{C3380CC4-5D6E-409C-BE32-E72D297353CC}">
              <c16:uniqueId val="{0000000B-F6F5-4C75-8417-9711CBF5D1E1}"/>
            </c:ext>
          </c:extLst>
        </c:ser>
        <c:ser>
          <c:idx val="0"/>
          <c:order val="5"/>
          <c:tx>
            <c:strRef>
              <c:f>'Q4(16)属性'!$AW$2</c:f>
              <c:strCache>
                <c:ptCount val="1"/>
                <c:pt idx="0">
                  <c:v>わからない</c:v>
                </c:pt>
              </c:strCache>
            </c:strRef>
          </c:tx>
          <c:spPr>
            <a:pattFill prst="dotGrid">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F6F5-4C75-8417-9711CBF5D1E1}"/>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'Q4(16)属性'!$AP$3:$AP$50</c15:sqref>
                  </c15:fullRef>
                </c:ext>
              </c:extLst>
              <c:f>('Q4(16)属性'!$AP$3:$AP$4,'Q4(16)属性'!$AP$23:$AP$50)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'Q4(16)属性'!$AW$3:$AW$50</c15:sqref>
                  </c15:fullRef>
                </c:ext>
              </c:extLst>
              <c:f>('Q4(16)属性'!$AW$3:$AW$4,'Q4(16)属性'!$AW$23:$AW$50)</c:f>
              <c:numCache>
                <c:formatCode>0.0</c:formatCode>
                <c:ptCount val="30"/>
                <c:pt idx="0">
                  <c:v>14.285714285714286</c:v>
                </c:pt>
                <c:pt idx="1">
                  <c:v>15.789473684210526</c:v>
                </c:pt>
                <c:pt idx="3">
                  <c:v>11.827956989247312</c:v>
                </c:pt>
                <c:pt idx="4">
                  <c:v>18.181818181818183</c:v>
                </c:pt>
                <c:pt idx="5">
                  <c:v>14.15525114155251</c:v>
                </c:pt>
                <c:pt idx="6">
                  <c:v>0</c:v>
                </c:pt>
                <c:pt idx="7">
                  <c:v>14.444444444444443</c:v>
                </c:pt>
                <c:pt idx="8">
                  <c:v>19.047619047619047</c:v>
                </c:pt>
                <c:pt idx="9">
                  <c:v>13.90728476821192</c:v>
                </c:pt>
                <c:pt idx="10">
                  <c:v>10.810810810810811</c:v>
                </c:pt>
                <c:pt idx="12">
                  <c:v>17.549668874172188</c:v>
                </c:pt>
                <c:pt idx="13">
                  <c:v>15.800415800415802</c:v>
                </c:pt>
                <c:pt idx="14">
                  <c:v>17.438692098092641</c:v>
                </c:pt>
                <c:pt idx="15">
                  <c:v>13.880126182965299</c:v>
                </c:pt>
                <c:pt idx="16">
                  <c:v>8.695652173913043</c:v>
                </c:pt>
                <c:pt idx="17">
                  <c:v>11.111111111111111</c:v>
                </c:pt>
                <c:pt idx="18">
                  <c:v>25</c:v>
                </c:pt>
                <c:pt idx="20">
                  <c:v>10.749185667752444</c:v>
                </c:pt>
                <c:pt idx="21">
                  <c:v>17.094017094017094</c:v>
                </c:pt>
                <c:pt idx="22">
                  <c:v>0</c:v>
                </c:pt>
                <c:pt idx="23">
                  <c:v>8.8888888888888893</c:v>
                </c:pt>
                <c:pt idx="24">
                  <c:v>0</c:v>
                </c:pt>
                <c:pt idx="25">
                  <c:v>21.428571428571427</c:v>
                </c:pt>
                <c:pt idx="26">
                  <c:v>16.279069767441861</c:v>
                </c:pt>
                <c:pt idx="27">
                  <c:v>34.090909090909086</c:v>
                </c:pt>
                <c:pt idx="28">
                  <c:v>50</c:v>
                </c:pt>
                <c:pt idx="29">
                  <c:v>21.428571428571427</c:v>
                </c:pt>
              </c:numCache>
            </c:numRef>
          </c:val>
          <c:extLst>
            <c:ext xmlns:c16="http://schemas.microsoft.com/office/drawing/2014/chart" uri="{C3380CC4-5D6E-409C-BE32-E72D297353CC}">
              <c16:uniqueId val="{0000000D-F6F5-4C75-8417-9711CBF5D1E1}"/>
            </c:ext>
          </c:extLst>
        </c:ser>
        <c:ser>
          <c:idx val="5"/>
          <c:order val="6"/>
          <c:tx>
            <c:strRef>
              <c:f>'Q4(16)属性'!$AX$2</c:f>
              <c:strCache>
                <c:ptCount val="1"/>
                <c:pt idx="0">
                  <c:v>無回答</c:v>
                </c:pt>
              </c:strCache>
            </c:strRef>
          </c:tx>
          <c:spPr>
            <a:solidFill>
              <a:schemeClr val="bg1"/>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E-F6F5-4C75-8417-9711CBF5D1E1}"/>
                </c:ext>
              </c:extLst>
            </c:dLbl>
            <c:dLbl>
              <c:idx val="22"/>
              <c:layout>
                <c:manualLayout>
                  <c:x val="2.6708691192327258E-2"/>
                  <c:y val="-3.3904051534157089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2529-4117-9833-AAA20A0EE01D}"/>
                </c:ext>
              </c:extLst>
            </c:dLbl>
            <c:dLbl>
              <c:idx val="24"/>
              <c:layout>
                <c:manualLayout>
                  <c:x val="2.6708691192327258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2529-4117-9833-AAA20A0EE01D}"/>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'Q4(16)属性'!$AP$3:$AP$50</c15:sqref>
                  </c15:fullRef>
                </c:ext>
              </c:extLst>
              <c:f>('Q4(16)属性'!$AP$3:$AP$4,'Q4(16)属性'!$AP$23:$AP$50)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'Q4(16)属性'!$AX$3:$AX$50</c15:sqref>
                  </c15:fullRef>
                </c:ext>
              </c:extLst>
              <c:f>('Q4(16)属性'!$AX$3:$AX$4,'Q4(16)属性'!$AX$23:$AX$50)</c:f>
              <c:numCache>
                <c:formatCode>0.0</c:formatCode>
                <c:ptCount val="30"/>
                <c:pt idx="0">
                  <c:v>14.285714285714286</c:v>
                </c:pt>
                <c:pt idx="1">
                  <c:v>0.25673940949935814</c:v>
                </c:pt>
                <c:pt idx="3">
                  <c:v>0</c:v>
                </c:pt>
                <c:pt idx="4">
                  <c:v>0.13986013986013987</c:v>
                </c:pt>
                <c:pt idx="5">
                  <c:v>0.45662100456621002</c:v>
                </c:pt>
                <c:pt idx="6">
                  <c:v>0</c:v>
                </c:pt>
                <c:pt idx="7">
                  <c:v>0.55555555555555558</c:v>
                </c:pt>
                <c:pt idx="8">
                  <c:v>0</c:v>
                </c:pt>
                <c:pt idx="9">
                  <c:v>0.66225165562913912</c:v>
                </c:pt>
                <c:pt idx="10">
                  <c:v>0</c:v>
                </c:pt>
                <c:pt idx="12">
                  <c:v>0.33112582781456956</c:v>
                </c:pt>
                <c:pt idx="13">
                  <c:v>0</c:v>
                </c:pt>
                <c:pt idx="14">
                  <c:v>0.54495912806539504</c:v>
                </c:pt>
                <c:pt idx="15">
                  <c:v>0.31545741324921134</c:v>
                </c:pt>
                <c:pt idx="16">
                  <c:v>0</c:v>
                </c:pt>
                <c:pt idx="17">
                  <c:v>0</c:v>
                </c:pt>
                <c:pt idx="18">
                  <c:v>0</c:v>
                </c:pt>
                <c:pt idx="20">
                  <c:v>0.48859934853420189</c:v>
                </c:pt>
                <c:pt idx="21">
                  <c:v>0</c:v>
                </c:pt>
                <c:pt idx="22">
                  <c:v>0</c:v>
                </c:pt>
                <c:pt idx="23">
                  <c:v>0</c:v>
                </c:pt>
                <c:pt idx="24">
                  <c:v>0</c:v>
                </c:pt>
                <c:pt idx="25">
                  <c:v>0.24630541871921183</c:v>
                </c:pt>
                <c:pt idx="26">
                  <c:v>0</c:v>
                </c:pt>
                <c:pt idx="27">
                  <c:v>0</c:v>
                </c:pt>
                <c:pt idx="28">
                  <c:v>0</c:v>
                </c:pt>
                <c:pt idx="29">
                  <c:v>0</c:v>
                </c:pt>
              </c:numCache>
            </c:numRef>
          </c:val>
          <c:extLst>
            <c:ext xmlns:c16="http://schemas.microsoft.com/office/drawing/2014/chart" uri="{C3380CC4-5D6E-409C-BE32-E72D297353CC}">
              <c16:uniqueId val="{0000000F-F6F5-4C75-8417-9711CBF5D1E1}"/>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3290210450069928"/>
          <c:h val="0.88988786131199427"/>
        </c:manualLayout>
      </c:layout>
      <c:barChart>
        <c:barDir val="bar"/>
        <c:grouping val="stacked"/>
        <c:varyColors val="0"/>
        <c:ser>
          <c:idx val="1"/>
          <c:order val="0"/>
          <c:tx>
            <c:strRef>
              <c:f>'Q4(16)比較'!$AR$2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060C-436C-9B1A-E86137886704}"/>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060C-436C-9B1A-E86137886704}"/>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060C-436C-9B1A-E86137886704}"/>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060C-436C-9B1A-E86137886704}"/>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060C-436C-9B1A-E8613788670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'Q4(16)比較'!$AP$3:$AP$5</c:f>
              <c:strCache>
                <c:ptCount val="3"/>
                <c:pt idx="0">
                  <c:v>凡例</c:v>
                </c:pt>
                <c:pt idx="1">
                  <c:v>(1,558)</c:v>
                </c:pt>
                <c:pt idx="2">
                  <c:v>(2,232)</c:v>
                </c:pt>
              </c:strCache>
            </c:strRef>
          </c:cat>
          <c:val>
            <c:numRef>
              <c:f>'Q4(16)比較'!$AR$3:$AR$5</c:f>
              <c:numCache>
                <c:formatCode>0.0</c:formatCode>
                <c:ptCount val="3"/>
                <c:pt idx="0">
                  <c:v>14.285714285714286</c:v>
                </c:pt>
                <c:pt idx="1">
                  <c:v>8.9216944801026958</c:v>
                </c:pt>
                <c:pt idx="2">
                  <c:v>7.3</c:v>
                </c:pt>
              </c:numCache>
            </c:numRef>
          </c:val>
          <c:extLst>
            <c:ext xmlns:c16="http://schemas.microsoft.com/office/drawing/2014/chart" uri="{C3380CC4-5D6E-409C-BE32-E72D297353CC}">
              <c16:uniqueId val="{00000005-060C-436C-9B1A-E86137886704}"/>
            </c:ext>
          </c:extLst>
        </c:ser>
        <c:ser>
          <c:idx val="2"/>
          <c:order val="1"/>
          <c:tx>
            <c:strRef>
              <c:f>'Q4(16)比較'!$AS$2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060C-436C-9B1A-E86137886704}"/>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060C-436C-9B1A-E86137886704}"/>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060C-436C-9B1A-E86137886704}"/>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060C-436C-9B1A-E8613788670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'Q4(16)比較'!$AP$3:$AP$5</c:f>
              <c:strCache>
                <c:ptCount val="3"/>
                <c:pt idx="0">
                  <c:v>凡例</c:v>
                </c:pt>
                <c:pt idx="1">
                  <c:v>(1,558)</c:v>
                </c:pt>
                <c:pt idx="2">
                  <c:v>(2,232)</c:v>
                </c:pt>
              </c:strCache>
            </c:strRef>
          </c:cat>
          <c:val>
            <c:numRef>
              <c:f>'Q4(16)比較'!$AS$3:$AS$5</c:f>
              <c:numCache>
                <c:formatCode>0.0</c:formatCode>
                <c:ptCount val="3"/>
                <c:pt idx="0">
                  <c:v>14.285714285714286</c:v>
                </c:pt>
                <c:pt idx="1">
                  <c:v>20.089858793324776</c:v>
                </c:pt>
                <c:pt idx="2">
                  <c:v>17.899999999999999</c:v>
                </c:pt>
              </c:numCache>
            </c:numRef>
          </c:val>
          <c:extLst>
            <c:ext xmlns:c16="http://schemas.microsoft.com/office/drawing/2014/chart" uri="{C3380CC4-5D6E-409C-BE32-E72D297353CC}">
              <c16:uniqueId val="{0000000A-060C-436C-9B1A-E86137886704}"/>
            </c:ext>
          </c:extLst>
        </c:ser>
        <c:ser>
          <c:idx val="3"/>
          <c:order val="2"/>
          <c:tx>
            <c:strRef>
              <c:f>'Q4(16)比較'!$AT$2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060C-436C-9B1A-E86137886704}"/>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060C-436C-9B1A-E86137886704}"/>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060C-436C-9B1A-E86137886704}"/>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060C-436C-9B1A-E86137886704}"/>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060C-436C-9B1A-E86137886704}"/>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060C-436C-9B1A-E8613788670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'Q4(16)比較'!$AP$3:$AP$5</c:f>
              <c:strCache>
                <c:ptCount val="3"/>
                <c:pt idx="0">
                  <c:v>凡例</c:v>
                </c:pt>
                <c:pt idx="1">
                  <c:v>(1,558)</c:v>
                </c:pt>
                <c:pt idx="2">
                  <c:v>(2,232)</c:v>
                </c:pt>
              </c:strCache>
            </c:strRef>
          </c:cat>
          <c:val>
            <c:numRef>
              <c:f>'Q4(16)比較'!$AT$3:$AT$5</c:f>
              <c:numCache>
                <c:formatCode>0.0</c:formatCode>
                <c:ptCount val="3"/>
                <c:pt idx="0">
                  <c:v>14.285714285714286</c:v>
                </c:pt>
                <c:pt idx="1">
                  <c:v>28.88318356867779</c:v>
                </c:pt>
                <c:pt idx="2">
                  <c:v>25.5</c:v>
                </c:pt>
              </c:numCache>
            </c:numRef>
          </c:val>
          <c:extLst>
            <c:ext xmlns:c16="http://schemas.microsoft.com/office/drawing/2014/chart" uri="{C3380CC4-5D6E-409C-BE32-E72D297353CC}">
              <c16:uniqueId val="{00000011-060C-436C-9B1A-E86137886704}"/>
            </c:ext>
          </c:extLst>
        </c:ser>
        <c:ser>
          <c:idx val="4"/>
          <c:order val="3"/>
          <c:tx>
            <c:strRef>
              <c:f>'Q4(16)比較'!$AU$2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060C-436C-9B1A-E86137886704}"/>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060C-436C-9B1A-E86137886704}"/>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060C-436C-9B1A-E86137886704}"/>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060C-436C-9B1A-E86137886704}"/>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060C-436C-9B1A-E86137886704}"/>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060C-436C-9B1A-E86137886704}"/>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060C-436C-9B1A-E86137886704}"/>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060C-436C-9B1A-E86137886704}"/>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060C-436C-9B1A-E86137886704}"/>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060C-436C-9B1A-E86137886704}"/>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060C-436C-9B1A-E86137886704}"/>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060C-436C-9B1A-E86137886704}"/>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060C-436C-9B1A-E86137886704}"/>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060C-436C-9B1A-E86137886704}"/>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060C-436C-9B1A-E8613788670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'Q4(16)比較'!$AP$3:$AP$5</c:f>
              <c:strCache>
                <c:ptCount val="3"/>
                <c:pt idx="0">
                  <c:v>凡例</c:v>
                </c:pt>
                <c:pt idx="1">
                  <c:v>(1,558)</c:v>
                </c:pt>
                <c:pt idx="2">
                  <c:v>(2,232)</c:v>
                </c:pt>
              </c:strCache>
            </c:strRef>
          </c:cat>
          <c:val>
            <c:numRef>
              <c:f>'Q4(16)比較'!$AU$3:$AU$5</c:f>
              <c:numCache>
                <c:formatCode>0.0</c:formatCode>
                <c:ptCount val="3"/>
                <c:pt idx="0">
                  <c:v>14.285714285714286</c:v>
                </c:pt>
                <c:pt idx="1">
                  <c:v>8.472400513478819</c:v>
                </c:pt>
                <c:pt idx="2">
                  <c:v>10.4</c:v>
                </c:pt>
              </c:numCache>
            </c:numRef>
          </c:val>
          <c:extLst>
            <c:ext xmlns:c16="http://schemas.microsoft.com/office/drawing/2014/chart" uri="{C3380CC4-5D6E-409C-BE32-E72D297353CC}">
              <c16:uniqueId val="{00000021-060C-436C-9B1A-E86137886704}"/>
            </c:ext>
          </c:extLst>
        </c:ser>
        <c:ser>
          <c:idx val="13"/>
          <c:order val="4"/>
          <c:tx>
            <c:strRef>
              <c:f>'Q4(16)比較'!$AV$2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060C-436C-9B1A-E86137886704}"/>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3-060C-436C-9B1A-E86137886704}"/>
                </c:ext>
              </c:extLst>
            </c:dLbl>
            <c:dLbl>
              <c:idx val="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4-060C-436C-9B1A-E86137886704}"/>
                </c:ext>
              </c:extLst>
            </c:dLbl>
            <c:dLbl>
              <c:idx val="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5-060C-436C-9B1A-E86137886704}"/>
                </c:ext>
              </c:extLst>
            </c:dLbl>
            <c:dLbl>
              <c:idx val="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6-060C-436C-9B1A-E86137886704}"/>
                </c:ext>
              </c:extLst>
            </c:dLbl>
            <c:dLbl>
              <c:idx val="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7-060C-436C-9B1A-E86137886704}"/>
                </c:ext>
              </c:extLst>
            </c:dLbl>
            <c:dLbl>
              <c:idx val="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8-060C-436C-9B1A-E86137886704}"/>
                </c:ext>
              </c:extLst>
            </c:dLbl>
            <c:dLbl>
              <c:idx val="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9-060C-436C-9B1A-E86137886704}"/>
                </c:ext>
              </c:extLst>
            </c:dLbl>
            <c:dLbl>
              <c:idx val="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A-060C-436C-9B1A-E86137886704}"/>
                </c:ext>
              </c:extLst>
            </c:dLbl>
            <c:dLbl>
              <c:idx val="9"/>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B-060C-436C-9B1A-E86137886704}"/>
                </c:ext>
              </c:extLst>
            </c:dLbl>
            <c:dLbl>
              <c:idx val="10"/>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C-060C-436C-9B1A-E86137886704}"/>
                </c:ext>
              </c:extLst>
            </c:dLbl>
            <c:dLbl>
              <c:idx val="1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D-060C-436C-9B1A-E86137886704}"/>
                </c:ext>
              </c:extLst>
            </c:dLbl>
            <c:dLbl>
              <c:idx val="1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E-060C-436C-9B1A-E86137886704}"/>
                </c:ext>
              </c:extLst>
            </c:dLbl>
            <c:dLbl>
              <c:idx val="1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F-060C-436C-9B1A-E86137886704}"/>
                </c:ext>
              </c:extLst>
            </c:dLbl>
            <c:dLbl>
              <c:idx val="1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0-060C-436C-9B1A-E86137886704}"/>
                </c:ext>
              </c:extLst>
            </c:dLbl>
            <c:dLbl>
              <c:idx val="1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1-060C-436C-9B1A-E86137886704}"/>
                </c:ext>
              </c:extLst>
            </c:dLbl>
            <c:dLbl>
              <c:idx val="1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2-060C-436C-9B1A-E86137886704}"/>
                </c:ext>
              </c:extLst>
            </c:dLbl>
            <c:dLbl>
              <c:idx val="1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3-060C-436C-9B1A-E86137886704}"/>
                </c:ext>
              </c:extLst>
            </c:dLbl>
            <c:dLbl>
              <c:idx val="1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4-060C-436C-9B1A-E86137886704}"/>
                </c:ext>
              </c:extLst>
            </c:dLbl>
            <c:spPr>
              <a:solidFill>
                <a:schemeClr val="bg1"/>
              </a:solidFill>
            </c:sp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'Q4(16)比較'!$AP$3:$AP$5</c:f>
              <c:strCache>
                <c:ptCount val="3"/>
                <c:pt idx="0">
                  <c:v>凡例</c:v>
                </c:pt>
                <c:pt idx="1">
                  <c:v>(1,558)</c:v>
                </c:pt>
                <c:pt idx="2">
                  <c:v>(2,232)</c:v>
                </c:pt>
              </c:strCache>
            </c:strRef>
          </c:cat>
          <c:val>
            <c:numRef>
              <c:f>'Q4(16)比較'!$AV$3:$AV$5</c:f>
              <c:numCache>
                <c:formatCode>0.0</c:formatCode>
                <c:ptCount val="3"/>
                <c:pt idx="0">
                  <c:v>14.285714285714286</c:v>
                </c:pt>
                <c:pt idx="1">
                  <c:v>17.586649550706031</c:v>
                </c:pt>
                <c:pt idx="2">
                  <c:v>20.5</c:v>
                </c:pt>
              </c:numCache>
            </c:numRef>
          </c:val>
          <c:extLst>
            <c:ext xmlns:c16="http://schemas.microsoft.com/office/drawing/2014/chart" uri="{C3380CC4-5D6E-409C-BE32-E72D297353CC}">
              <c16:uniqueId val="{00000035-060C-436C-9B1A-E86137886704}"/>
            </c:ext>
          </c:extLst>
        </c:ser>
        <c:ser>
          <c:idx val="0"/>
          <c:order val="5"/>
          <c:tx>
            <c:strRef>
              <c:f>'Q4(16)比較'!$AW$2</c:f>
              <c:strCache>
                <c:ptCount val="1"/>
                <c:pt idx="0">
                  <c:v>わからない</c:v>
                </c:pt>
              </c:strCache>
            </c:strRef>
          </c:tx>
          <c:spPr>
            <a:pattFill prst="dotGrid">
              <a:fgClr>
                <a:schemeClr val="tx1"/>
              </a:fgClr>
              <a:bgClr>
                <a:schemeClr val="bg1"/>
              </a:bgClr>
            </a:patt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6-060C-436C-9B1A-E86137886704}"/>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'Q4(16)比較'!$AP$3:$AP$5</c:f>
              <c:strCache>
                <c:ptCount val="3"/>
                <c:pt idx="0">
                  <c:v>凡例</c:v>
                </c:pt>
                <c:pt idx="1">
                  <c:v>(1,558)</c:v>
                </c:pt>
                <c:pt idx="2">
                  <c:v>(2,232)</c:v>
                </c:pt>
              </c:strCache>
            </c:strRef>
          </c:cat>
          <c:val>
            <c:numRef>
              <c:f>'Q4(16)比較'!$AW$3:$AW$5</c:f>
              <c:numCache>
                <c:formatCode>0.0</c:formatCode>
                <c:ptCount val="3"/>
                <c:pt idx="0">
                  <c:v>14.285714285714286</c:v>
                </c:pt>
                <c:pt idx="1">
                  <c:v>15.789473684210526</c:v>
                </c:pt>
                <c:pt idx="2">
                  <c:v>15.2</c:v>
                </c:pt>
              </c:numCache>
            </c:numRef>
          </c:val>
          <c:extLst>
            <c:ext xmlns:c16="http://schemas.microsoft.com/office/drawing/2014/chart" uri="{C3380CC4-5D6E-409C-BE32-E72D297353CC}">
              <c16:uniqueId val="{00000037-060C-436C-9B1A-E86137886704}"/>
            </c:ext>
          </c:extLst>
        </c:ser>
        <c:ser>
          <c:idx val="5"/>
          <c:order val="6"/>
          <c:tx>
            <c:strRef>
              <c:f>'Q4(16)比較'!$AX$2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8-060C-436C-9B1A-E86137886704}"/>
                </c:ext>
              </c:extLst>
            </c:dLbl>
            <c:dLbl>
              <c:idx val="2"/>
              <c:layout>
                <c:manualLayout>
                  <c:x val="2.6836420123442513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9-060C-436C-9B1A-E86137886704}"/>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'Q4(16)比較'!$AP$3:$AP$5</c:f>
              <c:strCache>
                <c:ptCount val="3"/>
                <c:pt idx="0">
                  <c:v>凡例</c:v>
                </c:pt>
                <c:pt idx="1">
                  <c:v>(1,558)</c:v>
                </c:pt>
                <c:pt idx="2">
                  <c:v>(2,232)</c:v>
                </c:pt>
              </c:strCache>
            </c:strRef>
          </c:cat>
          <c:val>
            <c:numRef>
              <c:f>'Q4(16)比較'!$AX$3:$AX$5</c:f>
              <c:numCache>
                <c:formatCode>0.0</c:formatCode>
                <c:ptCount val="3"/>
                <c:pt idx="0">
                  <c:v>14.285714285714286</c:v>
                </c:pt>
                <c:pt idx="1">
                  <c:v>0.25673940949935814</c:v>
                </c:pt>
                <c:pt idx="2">
                  <c:v>3.1</c:v>
                </c:pt>
              </c:numCache>
            </c:numRef>
          </c:val>
          <c:extLst>
            <c:ext xmlns:c16="http://schemas.microsoft.com/office/drawing/2014/chart" uri="{C3380CC4-5D6E-409C-BE32-E72D297353CC}">
              <c16:uniqueId val="{0000003A-060C-436C-9B1A-E86137886704}"/>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4809027777777777E-2"/>
          <c:y val="2.7998236331569663E-2"/>
          <c:w val="0.8059722222222222"/>
          <c:h val="0.94654882154882169"/>
        </c:manualLayout>
      </c:layout>
      <c:barChart>
        <c:barDir val="bar"/>
        <c:grouping val="percentStacked"/>
        <c:varyColors val="0"/>
        <c:ser>
          <c:idx val="0"/>
          <c:order val="0"/>
          <c:tx>
            <c:strRef>
              <c:f>'Q4(17)属性'!$AR$2</c:f>
              <c:strCache>
                <c:ptCount val="1"/>
                <c:pt idx="0">
                  <c:v>よく取り組んで
いると思う</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C93A-4A63-99CD-EB7A9E30D59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'Q4(17)属性'!$AP$3:$AP$22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'Q4(17)属性'!$AR$3:$AR$22</c:f>
              <c:numCache>
                <c:formatCode>0.0</c:formatCode>
                <c:ptCount val="20"/>
                <c:pt idx="0">
                  <c:v>14.285714285714286</c:v>
                </c:pt>
                <c:pt idx="1">
                  <c:v>8.6007702182284991</c:v>
                </c:pt>
                <c:pt idx="3">
                  <c:v>10.241820768136558</c:v>
                </c:pt>
                <c:pt idx="4">
                  <c:v>7.1764705882352935</c:v>
                </c:pt>
                <c:pt idx="6">
                  <c:v>7.6923076923076925</c:v>
                </c:pt>
                <c:pt idx="7">
                  <c:v>15.753424657534246</c:v>
                </c:pt>
                <c:pt idx="8">
                  <c:v>10.548523206751055</c:v>
                </c:pt>
                <c:pt idx="9">
                  <c:v>4.6783625730994149</c:v>
                </c:pt>
                <c:pt idx="10">
                  <c:v>7.6502732240437163</c:v>
                </c:pt>
                <c:pt idx="11">
                  <c:v>7.8048780487804876</c:v>
                </c:pt>
                <c:pt idx="12">
                  <c:v>8.8235294117647065</c:v>
                </c:pt>
                <c:pt idx="13">
                  <c:v>13.636363636363635</c:v>
                </c:pt>
                <c:pt idx="15">
                  <c:v>8.5271317829457356</c:v>
                </c:pt>
                <c:pt idx="16">
                  <c:v>10.869565217391305</c:v>
                </c:pt>
                <c:pt idx="17">
                  <c:v>6.179775280898876</c:v>
                </c:pt>
                <c:pt idx="18">
                  <c:v>10.588235294117647</c:v>
                </c:pt>
                <c:pt idx="19">
                  <c:v>7.0351758793969852</c:v>
                </c:pt>
              </c:numCache>
            </c:numRef>
          </c:val>
          <c:extLst>
            <c:ext xmlns:c16="http://schemas.microsoft.com/office/drawing/2014/chart" uri="{C3380CC4-5D6E-409C-BE32-E72D297353CC}">
              <c16:uniqueId val="{00000001-C93A-4A63-99CD-EB7A9E30D593}"/>
            </c:ext>
          </c:extLst>
        </c:ser>
        <c:ser>
          <c:idx val="1"/>
          <c:order val="1"/>
          <c:tx>
            <c:strRef>
              <c:f>'Q4(17)属性'!$AS$2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C93A-4A63-99CD-EB7A9E30D59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'Q4(17)属性'!$AP$3:$AP$22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'Q4(17)属性'!$AS$3:$AS$22</c:f>
              <c:numCache>
                <c:formatCode>0.0</c:formatCode>
                <c:ptCount val="20"/>
                <c:pt idx="0">
                  <c:v>14.285714285714286</c:v>
                </c:pt>
                <c:pt idx="1">
                  <c:v>17.779204107830552</c:v>
                </c:pt>
                <c:pt idx="3">
                  <c:v>17.069701280227594</c:v>
                </c:pt>
                <c:pt idx="4">
                  <c:v>18.235294117647058</c:v>
                </c:pt>
                <c:pt idx="6">
                  <c:v>11.538461538461538</c:v>
                </c:pt>
                <c:pt idx="7">
                  <c:v>15.068493150684931</c:v>
                </c:pt>
                <c:pt idx="8">
                  <c:v>17.299578059071731</c:v>
                </c:pt>
                <c:pt idx="9">
                  <c:v>19.298245614035086</c:v>
                </c:pt>
                <c:pt idx="10">
                  <c:v>16.393442622950818</c:v>
                </c:pt>
                <c:pt idx="11">
                  <c:v>20.487804878048781</c:v>
                </c:pt>
                <c:pt idx="12">
                  <c:v>18.823529411764707</c:v>
                </c:pt>
                <c:pt idx="13">
                  <c:v>16.666666666666664</c:v>
                </c:pt>
                <c:pt idx="15">
                  <c:v>19.379844961240313</c:v>
                </c:pt>
                <c:pt idx="16">
                  <c:v>18.260869565217391</c:v>
                </c:pt>
                <c:pt idx="17">
                  <c:v>14.887640449438203</c:v>
                </c:pt>
                <c:pt idx="18">
                  <c:v>19.215686274509807</c:v>
                </c:pt>
                <c:pt idx="19">
                  <c:v>16.582914572864322</c:v>
                </c:pt>
              </c:numCache>
            </c:numRef>
          </c:val>
          <c:extLst>
            <c:ext xmlns:c16="http://schemas.microsoft.com/office/drawing/2014/chart" uri="{C3380CC4-5D6E-409C-BE32-E72D297353CC}">
              <c16:uniqueId val="{00000003-C93A-4A63-99CD-EB7A9E30D593}"/>
            </c:ext>
          </c:extLst>
        </c:ser>
        <c:ser>
          <c:idx val="2"/>
          <c:order val="2"/>
          <c:tx>
            <c:strRef>
              <c:f>'Q4(17)属性'!$AT$2</c:f>
              <c:strCache>
                <c:ptCount val="1"/>
                <c:pt idx="0">
                  <c:v>普通</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C93A-4A63-99CD-EB7A9E30D59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'Q4(17)属性'!$AP$3:$AP$22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'Q4(17)属性'!$AT$3:$AT$22</c:f>
              <c:numCache>
                <c:formatCode>0.0</c:formatCode>
                <c:ptCount val="20"/>
                <c:pt idx="0">
                  <c:v>14.285714285714286</c:v>
                </c:pt>
                <c:pt idx="1">
                  <c:v>30.359435173299104</c:v>
                </c:pt>
                <c:pt idx="3">
                  <c:v>29.72972972972973</c:v>
                </c:pt>
                <c:pt idx="4">
                  <c:v>30.941176470588232</c:v>
                </c:pt>
                <c:pt idx="6">
                  <c:v>26.923076923076923</c:v>
                </c:pt>
                <c:pt idx="7">
                  <c:v>26.712328767123289</c:v>
                </c:pt>
                <c:pt idx="8">
                  <c:v>27.426160337552741</c:v>
                </c:pt>
                <c:pt idx="9">
                  <c:v>28.654970760233915</c:v>
                </c:pt>
                <c:pt idx="10">
                  <c:v>29.508196721311474</c:v>
                </c:pt>
                <c:pt idx="11">
                  <c:v>31.707317073170731</c:v>
                </c:pt>
                <c:pt idx="12">
                  <c:v>39.411764705882355</c:v>
                </c:pt>
                <c:pt idx="13">
                  <c:v>36.363636363636367</c:v>
                </c:pt>
                <c:pt idx="15">
                  <c:v>29.263565891472869</c:v>
                </c:pt>
                <c:pt idx="16">
                  <c:v>22.173913043478262</c:v>
                </c:pt>
                <c:pt idx="17">
                  <c:v>32.584269662921351</c:v>
                </c:pt>
                <c:pt idx="18">
                  <c:v>33.725490196078432</c:v>
                </c:pt>
                <c:pt idx="19">
                  <c:v>34.673366834170857</c:v>
                </c:pt>
              </c:numCache>
            </c:numRef>
          </c:val>
          <c:extLst>
            <c:ext xmlns:c16="http://schemas.microsoft.com/office/drawing/2014/chart" uri="{C3380CC4-5D6E-409C-BE32-E72D297353CC}">
              <c16:uniqueId val="{00000005-C93A-4A63-99CD-EB7A9E30D593}"/>
            </c:ext>
          </c:extLst>
        </c:ser>
        <c:ser>
          <c:idx val="3"/>
          <c:order val="3"/>
          <c:tx>
            <c:strRef>
              <c:f>'Q4(17)属性'!$AU$2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C93A-4A63-99CD-EB7A9E30D59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'Q4(17)属性'!$AP$3:$AP$22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'Q4(17)属性'!$AU$3:$AU$22</c:f>
              <c:numCache>
                <c:formatCode>0.0</c:formatCode>
                <c:ptCount val="20"/>
                <c:pt idx="0">
                  <c:v>14.285714285714286</c:v>
                </c:pt>
                <c:pt idx="1">
                  <c:v>7.8947368421052628</c:v>
                </c:pt>
                <c:pt idx="3">
                  <c:v>7.1123755334281658</c:v>
                </c:pt>
                <c:pt idx="4">
                  <c:v>8.5882352941176467</c:v>
                </c:pt>
                <c:pt idx="6">
                  <c:v>7.6923076923076925</c:v>
                </c:pt>
                <c:pt idx="7">
                  <c:v>8.9041095890410951</c:v>
                </c:pt>
                <c:pt idx="8">
                  <c:v>4.6413502109704643</c:v>
                </c:pt>
                <c:pt idx="9">
                  <c:v>7.3099415204678362</c:v>
                </c:pt>
                <c:pt idx="10">
                  <c:v>9.0163934426229506</c:v>
                </c:pt>
                <c:pt idx="11">
                  <c:v>7.3170731707317067</c:v>
                </c:pt>
                <c:pt idx="12">
                  <c:v>11.176470588235295</c:v>
                </c:pt>
                <c:pt idx="13">
                  <c:v>7.5757575757575761</c:v>
                </c:pt>
                <c:pt idx="15">
                  <c:v>7.7519379844961236</c:v>
                </c:pt>
                <c:pt idx="16">
                  <c:v>9.1304347826086953</c:v>
                </c:pt>
                <c:pt idx="17">
                  <c:v>8.1460674157303377</c:v>
                </c:pt>
                <c:pt idx="18">
                  <c:v>6.666666666666667</c:v>
                </c:pt>
                <c:pt idx="19">
                  <c:v>8.0402010050251249</c:v>
                </c:pt>
              </c:numCache>
            </c:numRef>
          </c:val>
          <c:extLst>
            <c:ext xmlns:c16="http://schemas.microsoft.com/office/drawing/2014/chart" uri="{C3380CC4-5D6E-409C-BE32-E72D297353CC}">
              <c16:uniqueId val="{00000007-C93A-4A63-99CD-EB7A9E30D593}"/>
            </c:ext>
          </c:extLst>
        </c:ser>
        <c:ser>
          <c:idx val="4"/>
          <c:order val="4"/>
          <c:tx>
            <c:strRef>
              <c:f>'Q4(17)属性'!$AV$2</c:f>
              <c:strCache>
                <c:ptCount val="1"/>
                <c:pt idx="0">
                  <c:v>取組みが不十分
だと思う</c:v>
                </c:pt>
              </c:strCache>
            </c:strRef>
          </c:tx>
          <c:spPr>
            <a:pattFill prst="pct4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C93A-4A63-99CD-EB7A9E30D59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'Q4(17)属性'!$AP$3:$AP$22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'Q4(17)属性'!$AV$3:$AV$22</c:f>
              <c:numCache>
                <c:formatCode>0.0</c:formatCode>
                <c:ptCount val="20"/>
                <c:pt idx="0">
                  <c:v>14.285714285714286</c:v>
                </c:pt>
                <c:pt idx="1">
                  <c:v>16.238767650834404</c:v>
                </c:pt>
                <c:pt idx="3">
                  <c:v>18.349928876244665</c:v>
                </c:pt>
                <c:pt idx="4">
                  <c:v>14.470588235294118</c:v>
                </c:pt>
                <c:pt idx="6">
                  <c:v>11.538461538461538</c:v>
                </c:pt>
                <c:pt idx="7">
                  <c:v>14.383561643835616</c:v>
                </c:pt>
                <c:pt idx="8">
                  <c:v>16.455696202531644</c:v>
                </c:pt>
                <c:pt idx="9">
                  <c:v>19.298245614035086</c:v>
                </c:pt>
                <c:pt idx="10">
                  <c:v>15.846994535519126</c:v>
                </c:pt>
                <c:pt idx="11">
                  <c:v>18.536585365853657</c:v>
                </c:pt>
                <c:pt idx="12">
                  <c:v>12.941176470588237</c:v>
                </c:pt>
                <c:pt idx="13">
                  <c:v>9.0909090909090917</c:v>
                </c:pt>
                <c:pt idx="15">
                  <c:v>15.503875968992247</c:v>
                </c:pt>
                <c:pt idx="16">
                  <c:v>18.260869565217391</c:v>
                </c:pt>
                <c:pt idx="17">
                  <c:v>17.134831460674157</c:v>
                </c:pt>
                <c:pt idx="18">
                  <c:v>13.333333333333334</c:v>
                </c:pt>
                <c:pt idx="19">
                  <c:v>18.090452261306535</c:v>
                </c:pt>
              </c:numCache>
            </c:numRef>
          </c:val>
          <c:extLst>
            <c:ext xmlns:c16="http://schemas.microsoft.com/office/drawing/2014/chart" uri="{C3380CC4-5D6E-409C-BE32-E72D297353CC}">
              <c16:uniqueId val="{00000009-C93A-4A63-99CD-EB7A9E30D593}"/>
            </c:ext>
          </c:extLst>
        </c:ser>
        <c:ser>
          <c:idx val="5"/>
          <c:order val="5"/>
          <c:tx>
            <c:strRef>
              <c:f>'Q4(17)属性'!$AW$2</c:f>
              <c:strCache>
                <c:ptCount val="1"/>
                <c:pt idx="0">
                  <c:v>わからない</c:v>
                </c:pt>
              </c:strCache>
            </c:strRef>
          </c:tx>
          <c:spPr>
            <a:pattFill prst="dotGrid">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C93A-4A63-99CD-EB7A9E30D593}"/>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'Q4(17)属性'!$AP$3:$AP$22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'Q4(17)属性'!$AW$3:$AW$22</c:f>
              <c:numCache>
                <c:formatCode>0.0</c:formatCode>
                <c:ptCount val="20"/>
                <c:pt idx="0">
                  <c:v>14.285714285714286</c:v>
                </c:pt>
                <c:pt idx="1">
                  <c:v>18.870346598202826</c:v>
                </c:pt>
                <c:pt idx="3">
                  <c:v>17.354196301564723</c:v>
                </c:pt>
                <c:pt idx="4">
                  <c:v>20.235294117647058</c:v>
                </c:pt>
                <c:pt idx="6">
                  <c:v>34.615384615384613</c:v>
                </c:pt>
                <c:pt idx="7">
                  <c:v>19.17808219178082</c:v>
                </c:pt>
                <c:pt idx="8">
                  <c:v>23.628691983122362</c:v>
                </c:pt>
                <c:pt idx="9">
                  <c:v>20.760233918128655</c:v>
                </c:pt>
                <c:pt idx="10">
                  <c:v>21.311475409836063</c:v>
                </c:pt>
                <c:pt idx="11">
                  <c:v>14.146341463414632</c:v>
                </c:pt>
                <c:pt idx="12">
                  <c:v>7.6470588235294121</c:v>
                </c:pt>
                <c:pt idx="13">
                  <c:v>15.151515151515152</c:v>
                </c:pt>
                <c:pt idx="15">
                  <c:v>18.992248062015506</c:v>
                </c:pt>
                <c:pt idx="16">
                  <c:v>21.304347826086957</c:v>
                </c:pt>
                <c:pt idx="17">
                  <c:v>20.786516853932586</c:v>
                </c:pt>
                <c:pt idx="18">
                  <c:v>16.470588235294116</c:v>
                </c:pt>
                <c:pt idx="19">
                  <c:v>15.577889447236181</c:v>
                </c:pt>
              </c:numCache>
            </c:numRef>
          </c:val>
          <c:extLst>
            <c:ext xmlns:c16="http://schemas.microsoft.com/office/drawing/2014/chart" uri="{C3380CC4-5D6E-409C-BE32-E72D297353CC}">
              <c16:uniqueId val="{0000000B-C93A-4A63-99CD-EB7A9E30D593}"/>
            </c:ext>
          </c:extLst>
        </c:ser>
        <c:ser>
          <c:idx val="6"/>
          <c:order val="6"/>
          <c:tx>
            <c:strRef>
              <c:f>'Q4(17)属性'!$AX$2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C93A-4A63-99CD-EB7A9E30D593}"/>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'Q4(17)属性'!$AP$3:$AP$22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'Q4(17)属性'!$AX$3:$AX$22</c:f>
              <c:numCache>
                <c:formatCode>0.0</c:formatCode>
                <c:ptCount val="20"/>
                <c:pt idx="0">
                  <c:v>14.285714285714286</c:v>
                </c:pt>
                <c:pt idx="1">
                  <c:v>0.25673940949935814</c:v>
                </c:pt>
                <c:pt idx="3">
                  <c:v>0.14224751066856331</c:v>
                </c:pt>
                <c:pt idx="4">
                  <c:v>0.35294117647058826</c:v>
                </c:pt>
                <c:pt idx="6">
                  <c:v>0</c:v>
                </c:pt>
                <c:pt idx="7">
                  <c:v>0</c:v>
                </c:pt>
                <c:pt idx="8">
                  <c:v>0</c:v>
                </c:pt>
                <c:pt idx="9">
                  <c:v>0</c:v>
                </c:pt>
                <c:pt idx="10">
                  <c:v>0.27322404371584702</c:v>
                </c:pt>
                <c:pt idx="11">
                  <c:v>0</c:v>
                </c:pt>
                <c:pt idx="12">
                  <c:v>1.1764705882352942</c:v>
                </c:pt>
                <c:pt idx="13">
                  <c:v>1.5151515151515151</c:v>
                </c:pt>
                <c:pt idx="15">
                  <c:v>0.58139534883720934</c:v>
                </c:pt>
                <c:pt idx="16">
                  <c:v>0</c:v>
                </c:pt>
                <c:pt idx="17">
                  <c:v>0.2808988764044944</c:v>
                </c:pt>
                <c:pt idx="18">
                  <c:v>0</c:v>
                </c:pt>
                <c:pt idx="19">
                  <c:v>0</c:v>
                </c:pt>
              </c:numCache>
            </c:numRef>
          </c:val>
          <c:extLst>
            <c:ext xmlns:c16="http://schemas.microsoft.com/office/drawing/2014/chart" uri="{C3380CC4-5D6E-409C-BE32-E72D297353CC}">
              <c16:uniqueId val="{0000000D-C93A-4A63-99CD-EB7A9E30D593}"/>
            </c:ext>
          </c:extLst>
        </c:ser>
        <c:dLbls>
          <c:showLegendKey val="0"/>
          <c:showVal val="0"/>
          <c:showCatName val="0"/>
          <c:showSerName val="0"/>
          <c:showPercent val="0"/>
          <c:showBubbleSize val="0"/>
        </c:dLbls>
        <c:gapWidth val="30"/>
        <c:overlap val="100"/>
        <c:serLines/>
        <c:axId val="88242735"/>
        <c:axId val="1302220511"/>
      </c:barChart>
      <c:catAx>
        <c:axId val="88242735"/>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2220511"/>
        <c:crosses val="autoZero"/>
        <c:auto val="1"/>
        <c:lblAlgn val="ctr"/>
        <c:lblOffset val="100"/>
        <c:noMultiLvlLbl val="0"/>
      </c:catAx>
      <c:valAx>
        <c:axId val="1302220511"/>
        <c:scaling>
          <c:orientation val="minMax"/>
        </c:scaling>
        <c:delete val="1"/>
        <c:axPos val="t"/>
        <c:numFmt formatCode="0%" sourceLinked="1"/>
        <c:majorTickMark val="none"/>
        <c:minorTickMark val="none"/>
        <c:tickLblPos val="nextTo"/>
        <c:crossAx val="88242735"/>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828939631763307"/>
          <c:y val="3.4489798655917586E-2"/>
          <c:w val="0.64827995950546624"/>
          <c:h val="0.94137936122550281"/>
        </c:manualLayout>
      </c:layout>
      <c:barChart>
        <c:barDir val="bar"/>
        <c:grouping val="stacked"/>
        <c:varyColors val="0"/>
        <c:ser>
          <c:idx val="1"/>
          <c:order val="0"/>
          <c:tx>
            <c:strRef>
              <c:f>'Q4(17)属性'!$AR$2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2328-4BA0-B14B-4E830EB47232}"/>
                </c:ext>
              </c:extLst>
            </c:dLbl>
            <c:dLbl>
              <c:idx val="18"/>
              <c:layout>
                <c:manualLayout>
                  <c:x val="-1.5956030039215849E-2"/>
                  <c:y val="6.780810306831666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AE2F-4D8D-A164-AEA44842FA87}"/>
                </c:ext>
              </c:extLst>
            </c:dLbl>
            <c:dLbl>
              <c:idx val="28"/>
              <c:layout>
                <c:manualLayout>
                  <c:x val="-1.7728922265795387E-2"/>
                  <c:y val="1.017121546024762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AE2F-4D8D-A164-AEA44842FA87}"/>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'Q4(17)属性'!$AP$3:$AP$50</c15:sqref>
                  </c15:fullRef>
                </c:ext>
              </c:extLst>
              <c:f>('Q4(17)属性'!$AP$3:$AP$4,'Q4(17)属性'!$AP$23:$AP$50)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'Q4(17)属性'!$AR$3:$AR$50</c15:sqref>
                  </c15:fullRef>
                </c:ext>
              </c:extLst>
              <c:f>('Q4(17)属性'!$AR$3:$AR$4,'Q4(17)属性'!$AR$23:$AR$50)</c:f>
              <c:numCache>
                <c:formatCode>0.0</c:formatCode>
                <c:ptCount val="30"/>
                <c:pt idx="0">
                  <c:v>14.285714285714286</c:v>
                </c:pt>
                <c:pt idx="1">
                  <c:v>8.6007702182284991</c:v>
                </c:pt>
                <c:pt idx="3">
                  <c:v>11.29032258064516</c:v>
                </c:pt>
                <c:pt idx="4">
                  <c:v>8.2517482517482517</c:v>
                </c:pt>
                <c:pt idx="5">
                  <c:v>5.4794520547945202</c:v>
                </c:pt>
                <c:pt idx="6">
                  <c:v>0</c:v>
                </c:pt>
                <c:pt idx="7">
                  <c:v>6.666666666666667</c:v>
                </c:pt>
                <c:pt idx="8">
                  <c:v>15.873015873015872</c:v>
                </c:pt>
                <c:pt idx="9">
                  <c:v>11.920529801324504</c:v>
                </c:pt>
                <c:pt idx="10">
                  <c:v>5.4054054054054053</c:v>
                </c:pt>
                <c:pt idx="12">
                  <c:v>8.9403973509933774</c:v>
                </c:pt>
                <c:pt idx="13">
                  <c:v>8.9397089397089395</c:v>
                </c:pt>
                <c:pt idx="14">
                  <c:v>8.1743869209809272</c:v>
                </c:pt>
                <c:pt idx="15">
                  <c:v>8.2018927444794958</c:v>
                </c:pt>
                <c:pt idx="16">
                  <c:v>8.695652173913043</c:v>
                </c:pt>
                <c:pt idx="17">
                  <c:v>11.111111111111111</c:v>
                </c:pt>
                <c:pt idx="18">
                  <c:v>0</c:v>
                </c:pt>
                <c:pt idx="20">
                  <c:v>7.8175895765472303</c:v>
                </c:pt>
                <c:pt idx="21">
                  <c:v>8.2621082621082618</c:v>
                </c:pt>
                <c:pt idx="22">
                  <c:v>5.2631578947368416</c:v>
                </c:pt>
                <c:pt idx="23">
                  <c:v>2.2222222222222223</c:v>
                </c:pt>
                <c:pt idx="24">
                  <c:v>16.666666666666664</c:v>
                </c:pt>
                <c:pt idx="25">
                  <c:v>9.1133004926108381</c:v>
                </c:pt>
                <c:pt idx="26">
                  <c:v>20.930232558139537</c:v>
                </c:pt>
                <c:pt idx="27">
                  <c:v>11.363636363636363</c:v>
                </c:pt>
                <c:pt idx="28">
                  <c:v>0</c:v>
                </c:pt>
                <c:pt idx="29">
                  <c:v>10.714285714285714</c:v>
                </c:pt>
              </c:numCache>
            </c:numRef>
          </c:val>
          <c:extLst>
            <c:ext xmlns:c16="http://schemas.microsoft.com/office/drawing/2014/chart" uri="{C3380CC4-5D6E-409C-BE32-E72D297353CC}">
              <c16:uniqueId val="{00000001-2328-4BA0-B14B-4E830EB47232}"/>
            </c:ext>
          </c:extLst>
        </c:ser>
        <c:ser>
          <c:idx val="2"/>
          <c:order val="1"/>
          <c:tx>
            <c:strRef>
              <c:f>'Q4(17)属性'!$AS$2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2328-4BA0-B14B-4E830EB47232}"/>
                </c:ext>
              </c:extLst>
            </c:dLbl>
            <c:dLbl>
              <c:idx val="18"/>
              <c:layout>
                <c:manualLayout>
                  <c:x val="1.0637353359477212E-2"/>
                  <c:y val="-6.780810306831666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AE2F-4D8D-A164-AEA44842FA87}"/>
                </c:ext>
              </c:extLst>
            </c:dLbl>
            <c:dLbl>
              <c:idx val="28"/>
              <c:layout>
                <c:manualLayout>
                  <c:x val="-3.2502648680587028E-17"/>
                  <c:y val="-6.780543345795964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AE2F-4D8D-A164-AEA44842FA87}"/>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'Q4(17)属性'!$AP$3:$AP$50</c15:sqref>
                  </c15:fullRef>
                </c:ext>
              </c:extLst>
              <c:f>('Q4(17)属性'!$AP$3:$AP$4,'Q4(17)属性'!$AP$23:$AP$50)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'Q4(17)属性'!$AS$3:$AS$50</c15:sqref>
                  </c15:fullRef>
                </c:ext>
              </c:extLst>
              <c:f>('Q4(17)属性'!$AS$3:$AS$4,'Q4(17)属性'!$AS$23:$AS$50)</c:f>
              <c:numCache>
                <c:formatCode>0.0</c:formatCode>
                <c:ptCount val="30"/>
                <c:pt idx="0">
                  <c:v>14.285714285714286</c:v>
                </c:pt>
                <c:pt idx="1">
                  <c:v>17.779204107830552</c:v>
                </c:pt>
                <c:pt idx="3">
                  <c:v>15.591397849462366</c:v>
                </c:pt>
                <c:pt idx="4">
                  <c:v>18.041958041958043</c:v>
                </c:pt>
                <c:pt idx="5">
                  <c:v>19.634703196347029</c:v>
                </c:pt>
                <c:pt idx="6">
                  <c:v>42.857142857142854</c:v>
                </c:pt>
                <c:pt idx="7">
                  <c:v>19.444444444444446</c:v>
                </c:pt>
                <c:pt idx="8">
                  <c:v>11.111111111111111</c:v>
                </c:pt>
                <c:pt idx="9">
                  <c:v>15.894039735099339</c:v>
                </c:pt>
                <c:pt idx="10">
                  <c:v>18.918918918918919</c:v>
                </c:pt>
                <c:pt idx="12">
                  <c:v>14.23841059602649</c:v>
                </c:pt>
                <c:pt idx="13">
                  <c:v>17.671517671517673</c:v>
                </c:pt>
                <c:pt idx="14">
                  <c:v>18.801089918256132</c:v>
                </c:pt>
                <c:pt idx="15">
                  <c:v>20.820189274447952</c:v>
                </c:pt>
                <c:pt idx="16">
                  <c:v>15.942028985507244</c:v>
                </c:pt>
                <c:pt idx="17">
                  <c:v>16.666666666666664</c:v>
                </c:pt>
                <c:pt idx="18">
                  <c:v>0</c:v>
                </c:pt>
                <c:pt idx="20">
                  <c:v>18.403908794788272</c:v>
                </c:pt>
                <c:pt idx="21">
                  <c:v>21.652421652421651</c:v>
                </c:pt>
                <c:pt idx="22">
                  <c:v>21.052631578947366</c:v>
                </c:pt>
                <c:pt idx="23">
                  <c:v>22.222222222222221</c:v>
                </c:pt>
                <c:pt idx="24">
                  <c:v>0</c:v>
                </c:pt>
                <c:pt idx="25">
                  <c:v>13.546798029556651</c:v>
                </c:pt>
                <c:pt idx="26">
                  <c:v>23.255813953488371</c:v>
                </c:pt>
                <c:pt idx="27">
                  <c:v>13.636363636363635</c:v>
                </c:pt>
                <c:pt idx="28">
                  <c:v>0</c:v>
                </c:pt>
                <c:pt idx="29">
                  <c:v>10.714285714285714</c:v>
                </c:pt>
              </c:numCache>
            </c:numRef>
          </c:val>
          <c:extLst>
            <c:ext xmlns:c15="http://schemas.microsoft.com/office/drawing/2012/chart" uri="{02D57815-91ED-43cb-92C2-25804820EDAC}">
              <c15:categoryFilterExceptions>
                <c15:categoryFilterException>
                  <c15:sqref>'Q4(17)属性'!$AS$5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0-6A60-4602-BC9B-582ADD957E1B}"/>
                      </c:ext>
                    </c:extLst>
                  </c15:dLbl>
                </c15:categoryFilterException>
                <c15:categoryFilterException>
                  <c15:sqref>'Q4(17)属性'!$AS$8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1-6A60-4602-BC9B-582ADD957E1B}"/>
                      </c:ext>
                    </c:extLst>
                  </c15:dLbl>
                </c15:categoryFilterException>
                <c15:categoryFilterException>
                  <c15:sqref>'Q4(17)属性'!$AS$17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2-6A60-4602-BC9B-582ADD957E1B}"/>
                      </c:ext>
                    </c:extLst>
                  </c15:dLbl>
                </c15:categoryFilterException>
              </c15:categoryFilterExceptions>
            </c:ext>
            <c:ext xmlns:c16="http://schemas.microsoft.com/office/drawing/2014/chart" uri="{C3380CC4-5D6E-409C-BE32-E72D297353CC}">
              <c16:uniqueId val="{00000003-2328-4BA0-B14B-4E830EB47232}"/>
            </c:ext>
          </c:extLst>
        </c:ser>
        <c:ser>
          <c:idx val="3"/>
          <c:order val="2"/>
          <c:tx>
            <c:strRef>
              <c:f>'Q4(17)属性'!$AT$2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2328-4BA0-B14B-4E830EB47232}"/>
                </c:ext>
              </c:extLst>
            </c:dLbl>
            <c:dLbl>
              <c:idx val="28"/>
              <c:layout>
                <c:manualLayout>
                  <c:x val="2.4820491172113494E-2"/>
                  <c:y val="6.780810306831790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AE2F-4D8D-A164-AEA44842FA87}"/>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'Q4(17)属性'!$AP$3:$AP$50</c15:sqref>
                  </c15:fullRef>
                </c:ext>
              </c:extLst>
              <c:f>('Q4(17)属性'!$AP$3:$AP$4,'Q4(17)属性'!$AP$23:$AP$50)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'Q4(17)属性'!$AT$3:$AT$50</c15:sqref>
                  </c15:fullRef>
                </c:ext>
              </c:extLst>
              <c:f>('Q4(17)属性'!$AT$3:$AT$4,'Q4(17)属性'!$AT$23:$AT$50)</c:f>
              <c:numCache>
                <c:formatCode>0.0</c:formatCode>
                <c:ptCount val="30"/>
                <c:pt idx="0">
                  <c:v>14.285714285714286</c:v>
                </c:pt>
                <c:pt idx="1">
                  <c:v>30.359435173299104</c:v>
                </c:pt>
                <c:pt idx="3">
                  <c:v>31.182795698924732</c:v>
                </c:pt>
                <c:pt idx="4">
                  <c:v>27.132867132867133</c:v>
                </c:pt>
                <c:pt idx="5">
                  <c:v>34.246575342465754</c:v>
                </c:pt>
                <c:pt idx="6">
                  <c:v>42.857142857142854</c:v>
                </c:pt>
                <c:pt idx="7">
                  <c:v>32.777777777777779</c:v>
                </c:pt>
                <c:pt idx="8">
                  <c:v>28.571428571428569</c:v>
                </c:pt>
                <c:pt idx="9">
                  <c:v>35.76158940397351</c:v>
                </c:pt>
                <c:pt idx="10">
                  <c:v>32.432432432432435</c:v>
                </c:pt>
                <c:pt idx="12">
                  <c:v>30.463576158940398</c:v>
                </c:pt>
                <c:pt idx="13">
                  <c:v>29.72972972972973</c:v>
                </c:pt>
                <c:pt idx="14">
                  <c:v>32.152588555858308</c:v>
                </c:pt>
                <c:pt idx="15">
                  <c:v>29.337539432176658</c:v>
                </c:pt>
                <c:pt idx="16">
                  <c:v>28.985507246376812</c:v>
                </c:pt>
                <c:pt idx="17">
                  <c:v>27.777777777777779</c:v>
                </c:pt>
                <c:pt idx="18">
                  <c:v>50</c:v>
                </c:pt>
                <c:pt idx="20">
                  <c:v>34.039087947882734</c:v>
                </c:pt>
                <c:pt idx="21">
                  <c:v>28.205128205128204</c:v>
                </c:pt>
                <c:pt idx="22">
                  <c:v>42.105263157894733</c:v>
                </c:pt>
                <c:pt idx="23">
                  <c:v>26.666666666666668</c:v>
                </c:pt>
                <c:pt idx="24">
                  <c:v>66.666666666666657</c:v>
                </c:pt>
                <c:pt idx="25">
                  <c:v>28.078817733990146</c:v>
                </c:pt>
                <c:pt idx="26">
                  <c:v>32.558139534883722</c:v>
                </c:pt>
                <c:pt idx="27">
                  <c:v>9.0909090909090917</c:v>
                </c:pt>
                <c:pt idx="28">
                  <c:v>0</c:v>
                </c:pt>
                <c:pt idx="29">
                  <c:v>32.142857142857146</c:v>
                </c:pt>
              </c:numCache>
            </c:numRef>
          </c:val>
          <c:extLst>
            <c:ext xmlns:c15="http://schemas.microsoft.com/office/drawing/2012/chart" uri="{02D57815-91ED-43cb-92C2-25804820EDAC}">
              <c15:categoryFilterExceptions>
                <c15:categoryFilterException>
                  <c15:sqref>'Q4(17)属性'!$AT$5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3-6A60-4602-BC9B-582ADD957E1B}"/>
                      </c:ext>
                    </c:extLst>
                  </c15:dLbl>
                </c15:categoryFilterException>
                <c15:categoryFilterException>
                  <c15:sqref>'Q4(17)属性'!$AT$8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4-6A60-4602-BC9B-582ADD957E1B}"/>
                      </c:ext>
                    </c:extLst>
                  </c15:dLbl>
                </c15:categoryFilterException>
                <c15:categoryFilterException>
                  <c15:sqref>'Q4(17)属性'!$AT$14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5-6A60-4602-BC9B-582ADD957E1B}"/>
                      </c:ext>
                    </c:extLst>
                  </c15:dLbl>
                </c15:categoryFilterException>
                <c15:categoryFilterException>
                  <c15:sqref>'Q4(17)属性'!$AT$15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6-6A60-4602-BC9B-582ADD957E1B}"/>
                      </c:ext>
                    </c:extLst>
                  </c15:dLbl>
                </c15:categoryFilterException>
                <c15:categoryFilterException>
                  <c15:sqref>'Q4(17)属性'!$AT$17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7-6A60-4602-BC9B-582ADD957E1B}"/>
                      </c:ext>
                    </c:extLst>
                  </c15:dLbl>
                </c15:categoryFilterException>
              </c15:categoryFilterExceptions>
            </c:ext>
            <c:ext xmlns:c16="http://schemas.microsoft.com/office/drawing/2014/chart" uri="{C3380CC4-5D6E-409C-BE32-E72D297353CC}">
              <c16:uniqueId val="{00000005-2328-4BA0-B14B-4E830EB47232}"/>
            </c:ext>
          </c:extLst>
        </c:ser>
        <c:ser>
          <c:idx val="4"/>
          <c:order val="3"/>
          <c:tx>
            <c:strRef>
              <c:f>'Q4(17)属性'!$AU$2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2328-4BA0-B14B-4E830EB47232}"/>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2328-4BA0-B14B-4E830EB47232}"/>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'Q4(17)属性'!$AP$3:$AP$50</c15:sqref>
                  </c15:fullRef>
                </c:ext>
              </c:extLst>
              <c:f>('Q4(17)属性'!$AP$3:$AP$4,'Q4(17)属性'!$AP$23:$AP$50)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'Q4(17)属性'!$AU$3:$AU$50</c15:sqref>
                  </c15:fullRef>
                </c:ext>
              </c:extLst>
              <c:f>('Q4(17)属性'!$AU$3:$AU$4,'Q4(17)属性'!$AU$23:$AU$50)</c:f>
              <c:numCache>
                <c:formatCode>0.0</c:formatCode>
                <c:ptCount val="30"/>
                <c:pt idx="0">
                  <c:v>14.285714285714286</c:v>
                </c:pt>
                <c:pt idx="1">
                  <c:v>7.8947368421052628</c:v>
                </c:pt>
                <c:pt idx="3">
                  <c:v>9.1397849462365599</c:v>
                </c:pt>
                <c:pt idx="4">
                  <c:v>7.4125874125874125</c:v>
                </c:pt>
                <c:pt idx="5">
                  <c:v>9.1324200913241995</c:v>
                </c:pt>
                <c:pt idx="6">
                  <c:v>0</c:v>
                </c:pt>
                <c:pt idx="7">
                  <c:v>7.2222222222222214</c:v>
                </c:pt>
                <c:pt idx="8">
                  <c:v>9.5238095238095237</c:v>
                </c:pt>
                <c:pt idx="9">
                  <c:v>7.2847682119205297</c:v>
                </c:pt>
                <c:pt idx="10">
                  <c:v>8.1081081081081088</c:v>
                </c:pt>
                <c:pt idx="12">
                  <c:v>8.9403973509933774</c:v>
                </c:pt>
                <c:pt idx="13">
                  <c:v>9.147609147609149</c:v>
                </c:pt>
                <c:pt idx="14">
                  <c:v>6.5395095367847409</c:v>
                </c:pt>
                <c:pt idx="15">
                  <c:v>5.9936908517350158</c:v>
                </c:pt>
                <c:pt idx="16">
                  <c:v>11.594202898550725</c:v>
                </c:pt>
                <c:pt idx="17">
                  <c:v>0</c:v>
                </c:pt>
                <c:pt idx="18">
                  <c:v>25</c:v>
                </c:pt>
                <c:pt idx="20">
                  <c:v>8.7947882736156355</c:v>
                </c:pt>
                <c:pt idx="21">
                  <c:v>5.982905982905983</c:v>
                </c:pt>
                <c:pt idx="22">
                  <c:v>5.2631578947368416</c:v>
                </c:pt>
                <c:pt idx="23">
                  <c:v>13.333333333333334</c:v>
                </c:pt>
                <c:pt idx="24">
                  <c:v>0</c:v>
                </c:pt>
                <c:pt idx="25">
                  <c:v>7.8817733990147785</c:v>
                </c:pt>
                <c:pt idx="26">
                  <c:v>4.6511627906976747</c:v>
                </c:pt>
                <c:pt idx="27">
                  <c:v>11.363636363636363</c:v>
                </c:pt>
                <c:pt idx="28">
                  <c:v>50</c:v>
                </c:pt>
                <c:pt idx="29">
                  <c:v>3.5714285714285712</c:v>
                </c:pt>
              </c:numCache>
            </c:numRef>
          </c:val>
          <c:extLst>
            <c:ext xmlns:c15="http://schemas.microsoft.com/office/drawing/2012/chart" uri="{02D57815-91ED-43cb-92C2-25804820EDAC}">
              <c15:categoryFilterExceptions>
                <c15:categoryFilterException>
                  <c15:sqref>'Q4(17)属性'!$AU$5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6A60-4602-BC9B-582ADD957E1B}"/>
                      </c:ext>
                    </c:extLst>
                  </c15:dLbl>
                </c15:categoryFilterException>
                <c15:categoryFilterException>
                  <c15:sqref>'Q4(17)属性'!$AU$7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6A60-4602-BC9B-582ADD957E1B}"/>
                      </c:ext>
                    </c:extLst>
                  </c15:dLbl>
                </c15:categoryFilterException>
                <c15:categoryFilterException>
                  <c15:sqref>'Q4(17)属性'!$AU$8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A-6A60-4602-BC9B-582ADD957E1B}"/>
                      </c:ext>
                    </c:extLst>
                  </c15:dLbl>
                </c15:categoryFilterException>
                <c15:categoryFilterException>
                  <c15:sqref>'Q4(17)属性'!$AU$12</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B-6A60-4602-BC9B-582ADD957E1B}"/>
                      </c:ext>
                    </c:extLst>
                  </c15:dLbl>
                </c15:categoryFilterException>
                <c15:categoryFilterException>
                  <c15:sqref>'Q4(17)属性'!$AU$13</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6A60-4602-BC9B-582ADD957E1B}"/>
                      </c:ext>
                    </c:extLst>
                  </c15:dLbl>
                </c15:categoryFilterException>
                <c15:categoryFilterException>
                  <c15:sqref>'Q4(17)属性'!$AU$14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6A60-4602-BC9B-582ADD957E1B}"/>
                      </c:ext>
                    </c:extLst>
                  </c15:dLbl>
                </c15:categoryFilterException>
                <c15:categoryFilterException>
                  <c15:sqref>'Q4(17)属性'!$AU$15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6A60-4602-BC9B-582ADD957E1B}"/>
                      </c:ext>
                    </c:extLst>
                  </c15:dLbl>
                </c15:categoryFilterException>
                <c15:categoryFilterException>
                  <c15:sqref>'Q4(17)属性'!$AU$17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6A60-4602-BC9B-582ADD957E1B}"/>
                      </c:ext>
                    </c:extLst>
                  </c15:dLbl>
                </c15:categoryFilterException>
                <c15:categoryFilterException>
                  <c15:sqref>'Q4(17)属性'!$AU$18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6A60-4602-BC9B-582ADD957E1B}"/>
                      </c:ext>
                    </c:extLst>
                  </c15:dLbl>
                </c15:categoryFilterException>
                <c15:categoryFilterException>
                  <c15:sqref>'Q4(17)属性'!$AU$19</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1-6A60-4602-BC9B-582ADD957E1B}"/>
                      </c:ext>
                    </c:extLst>
                  </c15:dLbl>
                </c15:categoryFilterException>
                <c15:categoryFilterException>
                  <c15:sqref>'Q4(17)属性'!$AU$20</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2-6A60-4602-BC9B-582ADD957E1B}"/>
                      </c:ext>
                    </c:extLst>
                  </c15:dLbl>
                </c15:categoryFilterException>
                <c15:categoryFilterException>
                  <c15:sqref>'Q4(17)属性'!$AU$21</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6A60-4602-BC9B-582ADD957E1B}"/>
                      </c:ext>
                    </c:extLst>
                  </c15:dLbl>
                </c15:categoryFilterException>
              </c15:categoryFilterExceptions>
            </c:ext>
            <c:ext xmlns:c16="http://schemas.microsoft.com/office/drawing/2014/chart" uri="{C3380CC4-5D6E-409C-BE32-E72D297353CC}">
              <c16:uniqueId val="{00000008-2328-4BA0-B14B-4E830EB47232}"/>
            </c:ext>
          </c:extLst>
        </c:ser>
        <c:ser>
          <c:idx val="13"/>
          <c:order val="4"/>
          <c:tx>
            <c:strRef>
              <c:f>'Q4(17)属性'!$AV$2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2328-4BA0-B14B-4E830EB47232}"/>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2328-4BA0-B14B-4E830EB47232}"/>
                </c:ext>
              </c:extLst>
            </c:dLbl>
            <c:spPr>
              <a:solidFill>
                <a:schemeClr val="bg1"/>
              </a:solidFill>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'Q4(17)属性'!$AP$3:$AP$50</c15:sqref>
                  </c15:fullRef>
                </c:ext>
              </c:extLst>
              <c:f>('Q4(17)属性'!$AP$3:$AP$4,'Q4(17)属性'!$AP$23:$AP$50)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'Q4(17)属性'!$AV$3:$AV$50</c15:sqref>
                  </c15:fullRef>
                </c:ext>
              </c:extLst>
              <c:f>('Q4(17)属性'!$AV$3:$AV$4,'Q4(17)属性'!$AV$23:$AV$50)</c:f>
              <c:numCache>
                <c:formatCode>0.0</c:formatCode>
                <c:ptCount val="30"/>
                <c:pt idx="0">
                  <c:v>14.285714285714286</c:v>
                </c:pt>
                <c:pt idx="1">
                  <c:v>16.238767650834404</c:v>
                </c:pt>
                <c:pt idx="3">
                  <c:v>17.20430107526882</c:v>
                </c:pt>
                <c:pt idx="4">
                  <c:v>17.2027972027972</c:v>
                </c:pt>
                <c:pt idx="5">
                  <c:v>15.068493150684931</c:v>
                </c:pt>
                <c:pt idx="6">
                  <c:v>14.285714285714285</c:v>
                </c:pt>
                <c:pt idx="7">
                  <c:v>16.666666666666664</c:v>
                </c:pt>
                <c:pt idx="8">
                  <c:v>12.698412698412698</c:v>
                </c:pt>
                <c:pt idx="9">
                  <c:v>11.920529801324504</c:v>
                </c:pt>
                <c:pt idx="10">
                  <c:v>21.621621621621621</c:v>
                </c:pt>
                <c:pt idx="12">
                  <c:v>16.225165562913908</c:v>
                </c:pt>
                <c:pt idx="13">
                  <c:v>16.839916839916842</c:v>
                </c:pt>
                <c:pt idx="14">
                  <c:v>12.26158038147139</c:v>
                </c:pt>
                <c:pt idx="15">
                  <c:v>18.296529968454259</c:v>
                </c:pt>
                <c:pt idx="16">
                  <c:v>23.188405797101449</c:v>
                </c:pt>
                <c:pt idx="17">
                  <c:v>22.222222222222221</c:v>
                </c:pt>
                <c:pt idx="18">
                  <c:v>0</c:v>
                </c:pt>
                <c:pt idx="20">
                  <c:v>16.612377850162865</c:v>
                </c:pt>
                <c:pt idx="21">
                  <c:v>15.384615384615385</c:v>
                </c:pt>
                <c:pt idx="22">
                  <c:v>26.315789473684209</c:v>
                </c:pt>
                <c:pt idx="23">
                  <c:v>20</c:v>
                </c:pt>
                <c:pt idx="24">
                  <c:v>16.666666666666664</c:v>
                </c:pt>
                <c:pt idx="25">
                  <c:v>16.748768472906402</c:v>
                </c:pt>
                <c:pt idx="26">
                  <c:v>4.6511627906976747</c:v>
                </c:pt>
                <c:pt idx="27">
                  <c:v>15.909090909090908</c:v>
                </c:pt>
                <c:pt idx="28">
                  <c:v>0</c:v>
                </c:pt>
                <c:pt idx="29">
                  <c:v>17.857142857142858</c:v>
                </c:pt>
              </c:numCache>
            </c:numRef>
          </c:val>
          <c:extLst>
            <c:ext xmlns:c15="http://schemas.microsoft.com/office/drawing/2012/chart" uri="{02D57815-91ED-43cb-92C2-25804820EDAC}">
              <c15:categoryFilterExceptions>
                <c15:categoryFilterException>
                  <c15:sqref>'Q4(17)属性'!$AV$5</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4-6A60-4602-BC9B-582ADD957E1B}"/>
                      </c:ext>
                    </c:extLst>
                  </c15:dLbl>
                </c15:categoryFilterException>
                <c15:categoryFilterException>
                  <c15:sqref>'Q4(17)属性'!$AV$6</c15:sqref>
                  <c15:dLbl>
                    <c:idx val="1"/>
                    <c:layout>
                      <c:manualLayout>
                        <c:x val="1.831044527673741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5-6A60-4602-BC9B-582ADD957E1B}"/>
                      </c:ext>
                    </c:extLst>
                  </c15:dLbl>
                </c15:categoryFilterException>
                <c15:categoryFilterException>
                  <c15:sqref>'Q4(17)属性'!$AV$7</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6-6A60-4602-BC9B-582ADD957E1B}"/>
                      </c:ext>
                    </c:extLst>
                  </c15:dLbl>
                </c15:categoryFilterException>
                <c15:categoryFilterException>
                  <c15:sqref>'Q4(17)属性'!$AV$8</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7-6A60-4602-BC9B-582ADD957E1B}"/>
                      </c:ext>
                    </c:extLst>
                  </c15:dLbl>
                </c15:categoryFilterException>
                <c15:categoryFilterException>
                  <c15:sqref>'Q4(17)属性'!$AV$9</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8-6A60-4602-BC9B-582ADD957E1B}"/>
                      </c:ext>
                    </c:extLst>
                  </c15:dLbl>
                </c15:categoryFilterException>
                <c15:categoryFilterException>
                  <c15:sqref>'Q4(17)属性'!$AV$10</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9-6A60-4602-BC9B-582ADD957E1B}"/>
                      </c:ext>
                    </c:extLst>
                  </c15:dLbl>
                </c15:categoryFilterException>
                <c15:categoryFilterException>
                  <c15:sqref>'Q4(17)属性'!$AV$11</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A-6A60-4602-BC9B-582ADD957E1B}"/>
                      </c:ext>
                    </c:extLst>
                  </c15:dLbl>
                </c15:categoryFilterException>
                <c15:categoryFilterException>
                  <c15:sqref>'Q4(17)属性'!$AV$12</c15:sqref>
                  <c15:dLbl>
                    <c:idx val="1"/>
                    <c:layout>
                      <c:manualLayout>
                        <c:x val="1.664585934248855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B-6A60-4602-BC9B-582ADD957E1B}"/>
                      </c:ext>
                    </c:extLst>
                  </c15:dLbl>
                </c15:categoryFilterException>
                <c15:categoryFilterException>
                  <c15:sqref>'Q4(17)属性'!$AV$13</c15:sqref>
                  <c15:dLbl>
                    <c:idx val="1"/>
                    <c:layout>
                      <c:manualLayout>
                        <c:x val="1.8310445276737534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C-6A60-4602-BC9B-582ADD957E1B}"/>
                      </c:ext>
                    </c:extLst>
                  </c15:dLbl>
                </c15:categoryFilterException>
                <c15:categoryFilterException>
                  <c15:sqref>'Q4(17)属性'!$AV$14</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D-6A60-4602-BC9B-582ADD957E1B}"/>
                      </c:ext>
                    </c:extLst>
                  </c15:dLbl>
                </c15:categoryFilterException>
                <c15:categoryFilterException>
                  <c15:sqref>'Q4(17)属性'!$AV$15</c15:sqref>
                  <c15:dLbl>
                    <c:idx val="1"/>
                    <c:layout>
                      <c:manualLayout>
                        <c:x val="2.496878901373271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E-6A60-4602-BC9B-582ADD957E1B}"/>
                      </c:ext>
                    </c:extLst>
                  </c15:dLbl>
                </c15:categoryFilterException>
                <c15:categoryFilterException>
                  <c15:sqref>'Q4(17)属性'!$AV$17</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F-6A60-4602-BC9B-582ADD957E1B}"/>
                      </c:ext>
                    </c:extLst>
                  </c15:dLbl>
                </c15:categoryFilterException>
                <c15:categoryFilterException>
                  <c15:sqref>'Q4(17)属性'!$AV$18</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0-6A60-4602-BC9B-582ADD957E1B}"/>
                      </c:ext>
                    </c:extLst>
                  </c15:dLbl>
                </c15:categoryFilterException>
                <c15:categoryFilterException>
                  <c15:sqref>'Q4(17)属性'!$AV$19</c15:sqref>
                  <c15:dLbl>
                    <c:idx val="1"/>
                    <c:layout>
                      <c:manualLayout>
                        <c:x val="1.83103142069788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1-6A60-4602-BC9B-582ADD957E1B}"/>
                      </c:ext>
                    </c:extLst>
                  </c15:dLbl>
                </c15:categoryFilterException>
                <c15:categoryFilterException>
                  <c15:sqref>'Q4(17)属性'!$AV$20</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2-6A60-4602-BC9B-582ADD957E1B}"/>
                      </c:ext>
                    </c:extLst>
                  </c15:dLbl>
                </c15:categoryFilterException>
                <c15:categoryFilterException>
                  <c15:sqref>'Q4(17)属性'!$AV$21</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3-6A60-4602-BC9B-582ADD957E1B}"/>
                      </c:ext>
                    </c:extLst>
                  </c15:dLbl>
                </c15:categoryFilterException>
              </c15:categoryFilterExceptions>
            </c:ext>
            <c:ext xmlns:c16="http://schemas.microsoft.com/office/drawing/2014/chart" uri="{C3380CC4-5D6E-409C-BE32-E72D297353CC}">
              <c16:uniqueId val="{0000000B-2328-4BA0-B14B-4E830EB47232}"/>
            </c:ext>
          </c:extLst>
        </c:ser>
        <c:ser>
          <c:idx val="0"/>
          <c:order val="5"/>
          <c:tx>
            <c:strRef>
              <c:f>'Q4(17)属性'!$AW$2</c:f>
              <c:strCache>
                <c:ptCount val="1"/>
                <c:pt idx="0">
                  <c:v>わからない</c:v>
                </c:pt>
              </c:strCache>
            </c:strRef>
          </c:tx>
          <c:spPr>
            <a:pattFill prst="dotGrid">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2328-4BA0-B14B-4E830EB47232}"/>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'Q4(17)属性'!$AP$3:$AP$50</c15:sqref>
                  </c15:fullRef>
                </c:ext>
              </c:extLst>
              <c:f>('Q4(17)属性'!$AP$3:$AP$4,'Q4(17)属性'!$AP$23:$AP$50)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'Q4(17)属性'!$AW$3:$AW$50</c15:sqref>
                  </c15:fullRef>
                </c:ext>
              </c:extLst>
              <c:f>('Q4(17)属性'!$AW$3:$AW$4,'Q4(17)属性'!$AW$23:$AW$50)</c:f>
              <c:numCache>
                <c:formatCode>0.0</c:formatCode>
                <c:ptCount val="30"/>
                <c:pt idx="0">
                  <c:v>14.285714285714286</c:v>
                </c:pt>
                <c:pt idx="1">
                  <c:v>18.870346598202826</c:v>
                </c:pt>
                <c:pt idx="3">
                  <c:v>15.591397849462366</c:v>
                </c:pt>
                <c:pt idx="4">
                  <c:v>21.818181818181817</c:v>
                </c:pt>
                <c:pt idx="5">
                  <c:v>15.981735159817351</c:v>
                </c:pt>
                <c:pt idx="6">
                  <c:v>0</c:v>
                </c:pt>
                <c:pt idx="7">
                  <c:v>16.666666666666664</c:v>
                </c:pt>
                <c:pt idx="8">
                  <c:v>22.222222222222221</c:v>
                </c:pt>
                <c:pt idx="9">
                  <c:v>16.556291390728479</c:v>
                </c:pt>
                <c:pt idx="10">
                  <c:v>13.513513513513514</c:v>
                </c:pt>
                <c:pt idx="12">
                  <c:v>20.860927152317881</c:v>
                </c:pt>
                <c:pt idx="13">
                  <c:v>17.671517671517673</c:v>
                </c:pt>
                <c:pt idx="14">
                  <c:v>21.525885558583106</c:v>
                </c:pt>
                <c:pt idx="15">
                  <c:v>17.034700315457414</c:v>
                </c:pt>
                <c:pt idx="16">
                  <c:v>11.594202898550725</c:v>
                </c:pt>
                <c:pt idx="17">
                  <c:v>22.222222222222221</c:v>
                </c:pt>
                <c:pt idx="18">
                  <c:v>25</c:v>
                </c:pt>
                <c:pt idx="20">
                  <c:v>14.006514657980457</c:v>
                </c:pt>
                <c:pt idx="21">
                  <c:v>20.512820512820511</c:v>
                </c:pt>
                <c:pt idx="22">
                  <c:v>0</c:v>
                </c:pt>
                <c:pt idx="23">
                  <c:v>15.555555555555555</c:v>
                </c:pt>
                <c:pt idx="24">
                  <c:v>0</c:v>
                </c:pt>
                <c:pt idx="25">
                  <c:v>24.384236453201972</c:v>
                </c:pt>
                <c:pt idx="26">
                  <c:v>13.953488372093023</c:v>
                </c:pt>
                <c:pt idx="27">
                  <c:v>38.636363636363633</c:v>
                </c:pt>
                <c:pt idx="28">
                  <c:v>50</c:v>
                </c:pt>
                <c:pt idx="29">
                  <c:v>21.428571428571427</c:v>
                </c:pt>
              </c:numCache>
            </c:numRef>
          </c:val>
          <c:extLst>
            <c:ext xmlns:c16="http://schemas.microsoft.com/office/drawing/2014/chart" uri="{C3380CC4-5D6E-409C-BE32-E72D297353CC}">
              <c16:uniqueId val="{0000000D-2328-4BA0-B14B-4E830EB47232}"/>
            </c:ext>
          </c:extLst>
        </c:ser>
        <c:ser>
          <c:idx val="5"/>
          <c:order val="6"/>
          <c:tx>
            <c:strRef>
              <c:f>'Q4(17)属性'!$AX$2</c:f>
              <c:strCache>
                <c:ptCount val="1"/>
                <c:pt idx="0">
                  <c:v>無回答</c:v>
                </c:pt>
              </c:strCache>
            </c:strRef>
          </c:tx>
          <c:spPr>
            <a:solidFill>
              <a:schemeClr val="bg1"/>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E-2328-4BA0-B14B-4E830EB47232}"/>
                </c:ext>
              </c:extLst>
            </c:dLbl>
            <c:dLbl>
              <c:idx val="22"/>
              <c:layout>
                <c:manualLayout>
                  <c:x val="2.3162906739168185E-2"/>
                  <c:y val="-1.6952025767077922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AE2F-4D8D-A164-AEA44842FA87}"/>
                </c:ext>
              </c:extLst>
            </c:dLbl>
            <c:dLbl>
              <c:idx val="24"/>
              <c:layout>
                <c:manualLayout>
                  <c:x val="2.4935798965747592E-2"/>
                  <c:y val="-3.3904051534158334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AE2F-4D8D-A164-AEA44842FA87}"/>
                </c:ext>
              </c:extLst>
            </c:dLbl>
            <c:dLbl>
              <c:idx val="29"/>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AE2F-4D8D-A164-AEA44842FA87}"/>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'Q4(17)属性'!$AP$3:$AP$50</c15:sqref>
                  </c15:fullRef>
                </c:ext>
              </c:extLst>
              <c:f>('Q4(17)属性'!$AP$3:$AP$4,'Q4(17)属性'!$AP$23:$AP$50)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'Q4(17)属性'!$AX$3:$AX$50</c15:sqref>
                  </c15:fullRef>
                </c:ext>
              </c:extLst>
              <c:f>('Q4(17)属性'!$AX$3:$AX$4,'Q4(17)属性'!$AX$23:$AX$50)</c:f>
              <c:numCache>
                <c:formatCode>0.0</c:formatCode>
                <c:ptCount val="30"/>
                <c:pt idx="0">
                  <c:v>14.285714285714286</c:v>
                </c:pt>
                <c:pt idx="1">
                  <c:v>0.25673940949935814</c:v>
                </c:pt>
                <c:pt idx="3">
                  <c:v>0</c:v>
                </c:pt>
                <c:pt idx="4">
                  <c:v>0.13986013986013987</c:v>
                </c:pt>
                <c:pt idx="5">
                  <c:v>0.45662100456621002</c:v>
                </c:pt>
                <c:pt idx="6">
                  <c:v>0</c:v>
                </c:pt>
                <c:pt idx="7">
                  <c:v>0.55555555555555558</c:v>
                </c:pt>
                <c:pt idx="8">
                  <c:v>0</c:v>
                </c:pt>
                <c:pt idx="9">
                  <c:v>0.66225165562913912</c:v>
                </c:pt>
                <c:pt idx="10">
                  <c:v>0</c:v>
                </c:pt>
                <c:pt idx="12">
                  <c:v>0.33112582781456956</c:v>
                </c:pt>
                <c:pt idx="13">
                  <c:v>0</c:v>
                </c:pt>
                <c:pt idx="14">
                  <c:v>0.54495912806539504</c:v>
                </c:pt>
                <c:pt idx="15">
                  <c:v>0.31545741324921134</c:v>
                </c:pt>
                <c:pt idx="16">
                  <c:v>0</c:v>
                </c:pt>
                <c:pt idx="17">
                  <c:v>0</c:v>
                </c:pt>
                <c:pt idx="18">
                  <c:v>0</c:v>
                </c:pt>
                <c:pt idx="20">
                  <c:v>0.32573289902280134</c:v>
                </c:pt>
                <c:pt idx="21">
                  <c:v>0</c:v>
                </c:pt>
                <c:pt idx="22">
                  <c:v>0</c:v>
                </c:pt>
                <c:pt idx="23">
                  <c:v>0</c:v>
                </c:pt>
                <c:pt idx="24">
                  <c:v>0</c:v>
                </c:pt>
                <c:pt idx="25">
                  <c:v>0.24630541871921183</c:v>
                </c:pt>
                <c:pt idx="26">
                  <c:v>0</c:v>
                </c:pt>
                <c:pt idx="27">
                  <c:v>0</c:v>
                </c:pt>
                <c:pt idx="28">
                  <c:v>0</c:v>
                </c:pt>
                <c:pt idx="29">
                  <c:v>3.5714285714285712</c:v>
                </c:pt>
              </c:numCache>
            </c:numRef>
          </c:val>
          <c:extLst>
            <c:ext xmlns:c16="http://schemas.microsoft.com/office/drawing/2014/chart" uri="{C3380CC4-5D6E-409C-BE32-E72D297353CC}">
              <c16:uniqueId val="{0000000F-2328-4BA0-B14B-4E830EB47232}"/>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5.3769401892586555E-2"/>
          <c:w val="0.63290210450069928"/>
          <c:h val="0.88988786131199427"/>
        </c:manualLayout>
      </c:layout>
      <c:barChart>
        <c:barDir val="bar"/>
        <c:grouping val="stacked"/>
        <c:varyColors val="0"/>
        <c:ser>
          <c:idx val="1"/>
          <c:order val="0"/>
          <c:tx>
            <c:strRef>
              <c:f>'Q4(17)比較'!$AR$2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13EE-42AC-BC61-BE0C39452FB4}"/>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13EE-42AC-BC61-BE0C39452FB4}"/>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13EE-42AC-BC61-BE0C39452FB4}"/>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13EE-42AC-BC61-BE0C39452FB4}"/>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13EE-42AC-BC61-BE0C39452FB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'Q4(17)比較'!$AP$3:$AP$5</c:f>
              <c:strCache>
                <c:ptCount val="3"/>
                <c:pt idx="0">
                  <c:v>凡例</c:v>
                </c:pt>
                <c:pt idx="1">
                  <c:v>(1,558)</c:v>
                </c:pt>
                <c:pt idx="2">
                  <c:v>(2,232)</c:v>
                </c:pt>
              </c:strCache>
            </c:strRef>
          </c:cat>
          <c:val>
            <c:numRef>
              <c:f>'Q4(17)比較'!$AR$3:$AR$5</c:f>
              <c:numCache>
                <c:formatCode>0.0</c:formatCode>
                <c:ptCount val="3"/>
                <c:pt idx="0">
                  <c:v>14.285714285714286</c:v>
                </c:pt>
                <c:pt idx="1">
                  <c:v>8.6007702182284991</c:v>
                </c:pt>
                <c:pt idx="2">
                  <c:v>6.6</c:v>
                </c:pt>
              </c:numCache>
            </c:numRef>
          </c:val>
          <c:extLst>
            <c:ext xmlns:c16="http://schemas.microsoft.com/office/drawing/2014/chart" uri="{C3380CC4-5D6E-409C-BE32-E72D297353CC}">
              <c16:uniqueId val="{00000005-13EE-42AC-BC61-BE0C39452FB4}"/>
            </c:ext>
          </c:extLst>
        </c:ser>
        <c:ser>
          <c:idx val="2"/>
          <c:order val="1"/>
          <c:tx>
            <c:strRef>
              <c:f>'Q4(17)比較'!$AS$2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13EE-42AC-BC61-BE0C39452FB4}"/>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13EE-42AC-BC61-BE0C39452FB4}"/>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13EE-42AC-BC61-BE0C39452FB4}"/>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13EE-42AC-BC61-BE0C39452FB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'Q4(17)比較'!$AP$3:$AP$5</c:f>
              <c:strCache>
                <c:ptCount val="3"/>
                <c:pt idx="0">
                  <c:v>凡例</c:v>
                </c:pt>
                <c:pt idx="1">
                  <c:v>(1,558)</c:v>
                </c:pt>
                <c:pt idx="2">
                  <c:v>(2,232)</c:v>
                </c:pt>
              </c:strCache>
            </c:strRef>
          </c:cat>
          <c:val>
            <c:numRef>
              <c:f>'Q4(17)比較'!$AS$3:$AS$5</c:f>
              <c:numCache>
                <c:formatCode>0.0</c:formatCode>
                <c:ptCount val="3"/>
                <c:pt idx="0">
                  <c:v>14.285714285714286</c:v>
                </c:pt>
                <c:pt idx="1">
                  <c:v>17.779204107830552</c:v>
                </c:pt>
                <c:pt idx="2">
                  <c:v>13.3</c:v>
                </c:pt>
              </c:numCache>
            </c:numRef>
          </c:val>
          <c:extLst>
            <c:ext xmlns:c16="http://schemas.microsoft.com/office/drawing/2014/chart" uri="{C3380CC4-5D6E-409C-BE32-E72D297353CC}">
              <c16:uniqueId val="{0000000A-13EE-42AC-BC61-BE0C39452FB4}"/>
            </c:ext>
          </c:extLst>
        </c:ser>
        <c:ser>
          <c:idx val="3"/>
          <c:order val="2"/>
          <c:tx>
            <c:strRef>
              <c:f>'Q4(17)比較'!$AT$2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13EE-42AC-BC61-BE0C39452FB4}"/>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13EE-42AC-BC61-BE0C39452FB4}"/>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13EE-42AC-BC61-BE0C39452FB4}"/>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13EE-42AC-BC61-BE0C39452FB4}"/>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13EE-42AC-BC61-BE0C39452FB4}"/>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13EE-42AC-BC61-BE0C39452FB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'Q4(17)比較'!$AP$3:$AP$5</c:f>
              <c:strCache>
                <c:ptCount val="3"/>
                <c:pt idx="0">
                  <c:v>凡例</c:v>
                </c:pt>
                <c:pt idx="1">
                  <c:v>(1,558)</c:v>
                </c:pt>
                <c:pt idx="2">
                  <c:v>(2,232)</c:v>
                </c:pt>
              </c:strCache>
            </c:strRef>
          </c:cat>
          <c:val>
            <c:numRef>
              <c:f>'Q4(17)比較'!$AT$3:$AT$5</c:f>
              <c:numCache>
                <c:formatCode>0.0</c:formatCode>
                <c:ptCount val="3"/>
                <c:pt idx="0">
                  <c:v>14.285714285714286</c:v>
                </c:pt>
                <c:pt idx="1">
                  <c:v>30.359435173299104</c:v>
                </c:pt>
                <c:pt idx="2">
                  <c:v>26.6</c:v>
                </c:pt>
              </c:numCache>
            </c:numRef>
          </c:val>
          <c:extLst>
            <c:ext xmlns:c16="http://schemas.microsoft.com/office/drawing/2014/chart" uri="{C3380CC4-5D6E-409C-BE32-E72D297353CC}">
              <c16:uniqueId val="{00000011-13EE-42AC-BC61-BE0C39452FB4}"/>
            </c:ext>
          </c:extLst>
        </c:ser>
        <c:ser>
          <c:idx val="4"/>
          <c:order val="3"/>
          <c:tx>
            <c:strRef>
              <c:f>'Q4(17)比較'!$AU$2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13EE-42AC-BC61-BE0C39452FB4}"/>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13EE-42AC-BC61-BE0C39452FB4}"/>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13EE-42AC-BC61-BE0C39452FB4}"/>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13EE-42AC-BC61-BE0C39452FB4}"/>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13EE-42AC-BC61-BE0C39452FB4}"/>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13EE-42AC-BC61-BE0C39452FB4}"/>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13EE-42AC-BC61-BE0C39452FB4}"/>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13EE-42AC-BC61-BE0C39452FB4}"/>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13EE-42AC-BC61-BE0C39452FB4}"/>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13EE-42AC-BC61-BE0C39452FB4}"/>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13EE-42AC-BC61-BE0C39452FB4}"/>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13EE-42AC-BC61-BE0C39452FB4}"/>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13EE-42AC-BC61-BE0C39452FB4}"/>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13EE-42AC-BC61-BE0C39452FB4}"/>
                </c:ext>
              </c:extLst>
            </c:dLbl>
            <c:dLbl>
              <c:idx val="1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13EE-42AC-BC61-BE0C39452FB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'Q4(17)比較'!$AP$3:$AP$5</c:f>
              <c:strCache>
                <c:ptCount val="3"/>
                <c:pt idx="0">
                  <c:v>凡例</c:v>
                </c:pt>
                <c:pt idx="1">
                  <c:v>(1,558)</c:v>
                </c:pt>
                <c:pt idx="2">
                  <c:v>(2,232)</c:v>
                </c:pt>
              </c:strCache>
            </c:strRef>
          </c:cat>
          <c:val>
            <c:numRef>
              <c:f>'Q4(17)比較'!$AU$3:$AU$5</c:f>
              <c:numCache>
                <c:formatCode>0.0</c:formatCode>
                <c:ptCount val="3"/>
                <c:pt idx="0">
                  <c:v>14.285714285714286</c:v>
                </c:pt>
                <c:pt idx="1">
                  <c:v>7.8947368421052628</c:v>
                </c:pt>
                <c:pt idx="2">
                  <c:v>7.6</c:v>
                </c:pt>
              </c:numCache>
            </c:numRef>
          </c:val>
          <c:extLst>
            <c:ext xmlns:c16="http://schemas.microsoft.com/office/drawing/2014/chart" uri="{C3380CC4-5D6E-409C-BE32-E72D297353CC}">
              <c16:uniqueId val="{00000021-13EE-42AC-BC61-BE0C39452FB4}"/>
            </c:ext>
          </c:extLst>
        </c:ser>
        <c:ser>
          <c:idx val="13"/>
          <c:order val="4"/>
          <c:tx>
            <c:strRef>
              <c:f>'Q4(17)比較'!$AV$2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13EE-42AC-BC61-BE0C39452FB4}"/>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3-13EE-42AC-BC61-BE0C39452FB4}"/>
                </c:ext>
              </c:extLst>
            </c:dLbl>
            <c:dLbl>
              <c:idx val="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4-13EE-42AC-BC61-BE0C39452FB4}"/>
                </c:ext>
              </c:extLst>
            </c:dLbl>
            <c:dLbl>
              <c:idx val="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5-13EE-42AC-BC61-BE0C39452FB4}"/>
                </c:ext>
              </c:extLst>
            </c:dLbl>
            <c:dLbl>
              <c:idx val="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6-13EE-42AC-BC61-BE0C39452FB4}"/>
                </c:ext>
              </c:extLst>
            </c:dLbl>
            <c:dLbl>
              <c:idx val="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7-13EE-42AC-BC61-BE0C39452FB4}"/>
                </c:ext>
              </c:extLst>
            </c:dLbl>
            <c:dLbl>
              <c:idx val="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8-13EE-42AC-BC61-BE0C39452FB4}"/>
                </c:ext>
              </c:extLst>
            </c:dLbl>
            <c:dLbl>
              <c:idx val="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9-13EE-42AC-BC61-BE0C39452FB4}"/>
                </c:ext>
              </c:extLst>
            </c:dLbl>
            <c:dLbl>
              <c:idx val="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A-13EE-42AC-BC61-BE0C39452FB4}"/>
                </c:ext>
              </c:extLst>
            </c:dLbl>
            <c:dLbl>
              <c:idx val="9"/>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B-13EE-42AC-BC61-BE0C39452FB4}"/>
                </c:ext>
              </c:extLst>
            </c:dLbl>
            <c:dLbl>
              <c:idx val="10"/>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C-13EE-42AC-BC61-BE0C39452FB4}"/>
                </c:ext>
              </c:extLst>
            </c:dLbl>
            <c:dLbl>
              <c:idx val="1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D-13EE-42AC-BC61-BE0C39452FB4}"/>
                </c:ext>
              </c:extLst>
            </c:dLbl>
            <c:dLbl>
              <c:idx val="1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E-13EE-42AC-BC61-BE0C39452FB4}"/>
                </c:ext>
              </c:extLst>
            </c:dLbl>
            <c:dLbl>
              <c:idx val="1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F-13EE-42AC-BC61-BE0C39452FB4}"/>
                </c:ext>
              </c:extLst>
            </c:dLbl>
            <c:dLbl>
              <c:idx val="1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0-13EE-42AC-BC61-BE0C39452FB4}"/>
                </c:ext>
              </c:extLst>
            </c:dLbl>
            <c:dLbl>
              <c:idx val="1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1-13EE-42AC-BC61-BE0C39452FB4}"/>
                </c:ext>
              </c:extLst>
            </c:dLbl>
            <c:dLbl>
              <c:idx val="1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2-13EE-42AC-BC61-BE0C39452FB4}"/>
                </c:ext>
              </c:extLst>
            </c:dLbl>
            <c:dLbl>
              <c:idx val="1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3-13EE-42AC-BC61-BE0C39452FB4}"/>
                </c:ext>
              </c:extLst>
            </c:dLbl>
            <c:dLbl>
              <c:idx val="1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4-13EE-42AC-BC61-BE0C39452FB4}"/>
                </c:ext>
              </c:extLst>
            </c:dLbl>
            <c:spPr>
              <a:solidFill>
                <a:schemeClr val="bg1"/>
              </a:solidFill>
            </c:sp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'Q4(17)比較'!$AP$3:$AP$5</c:f>
              <c:strCache>
                <c:ptCount val="3"/>
                <c:pt idx="0">
                  <c:v>凡例</c:v>
                </c:pt>
                <c:pt idx="1">
                  <c:v>(1,558)</c:v>
                </c:pt>
                <c:pt idx="2">
                  <c:v>(2,232)</c:v>
                </c:pt>
              </c:strCache>
            </c:strRef>
          </c:cat>
          <c:val>
            <c:numRef>
              <c:f>'Q4(17)比較'!$AV$3:$AV$5</c:f>
              <c:numCache>
                <c:formatCode>0.0</c:formatCode>
                <c:ptCount val="3"/>
                <c:pt idx="0">
                  <c:v>14.285714285714286</c:v>
                </c:pt>
                <c:pt idx="1">
                  <c:v>16.238767650834404</c:v>
                </c:pt>
                <c:pt idx="2">
                  <c:v>15.5</c:v>
                </c:pt>
              </c:numCache>
            </c:numRef>
          </c:val>
          <c:extLst>
            <c:ext xmlns:c16="http://schemas.microsoft.com/office/drawing/2014/chart" uri="{C3380CC4-5D6E-409C-BE32-E72D297353CC}">
              <c16:uniqueId val="{00000035-13EE-42AC-BC61-BE0C39452FB4}"/>
            </c:ext>
          </c:extLst>
        </c:ser>
        <c:ser>
          <c:idx val="0"/>
          <c:order val="5"/>
          <c:tx>
            <c:strRef>
              <c:f>'Q4(17)比較'!$AW$2</c:f>
              <c:strCache>
                <c:ptCount val="1"/>
                <c:pt idx="0">
                  <c:v>わからない</c:v>
                </c:pt>
              </c:strCache>
            </c:strRef>
          </c:tx>
          <c:spPr>
            <a:pattFill prst="dotGrid">
              <a:fgClr>
                <a:schemeClr val="tx1"/>
              </a:fgClr>
              <a:bgClr>
                <a:schemeClr val="bg1"/>
              </a:bgClr>
            </a:patt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6-13EE-42AC-BC61-BE0C39452FB4}"/>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'Q4(17)比較'!$AP$3:$AP$5</c:f>
              <c:strCache>
                <c:ptCount val="3"/>
                <c:pt idx="0">
                  <c:v>凡例</c:v>
                </c:pt>
                <c:pt idx="1">
                  <c:v>(1,558)</c:v>
                </c:pt>
                <c:pt idx="2">
                  <c:v>(2,232)</c:v>
                </c:pt>
              </c:strCache>
            </c:strRef>
          </c:cat>
          <c:val>
            <c:numRef>
              <c:f>'Q4(17)比較'!$AW$3:$AW$5</c:f>
              <c:numCache>
                <c:formatCode>0.0</c:formatCode>
                <c:ptCount val="3"/>
                <c:pt idx="0">
                  <c:v>14.285714285714286</c:v>
                </c:pt>
                <c:pt idx="1">
                  <c:v>18.870346598202826</c:v>
                </c:pt>
                <c:pt idx="2">
                  <c:v>27.7</c:v>
                </c:pt>
              </c:numCache>
            </c:numRef>
          </c:val>
          <c:extLst>
            <c:ext xmlns:c16="http://schemas.microsoft.com/office/drawing/2014/chart" uri="{C3380CC4-5D6E-409C-BE32-E72D297353CC}">
              <c16:uniqueId val="{00000037-13EE-42AC-BC61-BE0C39452FB4}"/>
            </c:ext>
          </c:extLst>
        </c:ser>
        <c:ser>
          <c:idx val="5"/>
          <c:order val="6"/>
          <c:tx>
            <c:strRef>
              <c:f>'Q4(17)比較'!$AX$2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8-13EE-42AC-BC61-BE0C39452FB4}"/>
                </c:ext>
              </c:extLst>
            </c:dLbl>
            <c:dLbl>
              <c:idx val="2"/>
              <c:layout>
                <c:manualLayout>
                  <c:x val="2.6836420123442513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9-13EE-42AC-BC61-BE0C39452FB4}"/>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'Q4(17)比較'!$AP$3:$AP$5</c:f>
              <c:strCache>
                <c:ptCount val="3"/>
                <c:pt idx="0">
                  <c:v>凡例</c:v>
                </c:pt>
                <c:pt idx="1">
                  <c:v>(1,558)</c:v>
                </c:pt>
                <c:pt idx="2">
                  <c:v>(2,232)</c:v>
                </c:pt>
              </c:strCache>
            </c:strRef>
          </c:cat>
          <c:val>
            <c:numRef>
              <c:f>'Q4(17)比較'!$AX$3:$AX$5</c:f>
              <c:numCache>
                <c:formatCode>0.0</c:formatCode>
                <c:ptCount val="3"/>
                <c:pt idx="0">
                  <c:v>14.285714285714286</c:v>
                </c:pt>
                <c:pt idx="1">
                  <c:v>0.25673940949935814</c:v>
                </c:pt>
                <c:pt idx="2">
                  <c:v>2.8</c:v>
                </c:pt>
              </c:numCache>
            </c:numRef>
          </c:val>
          <c:extLst>
            <c:ext xmlns:c16="http://schemas.microsoft.com/office/drawing/2014/chart" uri="{C3380CC4-5D6E-409C-BE32-E72D297353CC}">
              <c16:uniqueId val="{0000003A-13EE-42AC-BC61-BE0C39452FB4}"/>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4809027777777777E-2"/>
          <c:y val="2.7998236331569663E-2"/>
          <c:w val="0.8059722222222222"/>
          <c:h val="0.94654882154882169"/>
        </c:manualLayout>
      </c:layout>
      <c:barChart>
        <c:barDir val="bar"/>
        <c:grouping val="percentStacked"/>
        <c:varyColors val="0"/>
        <c:ser>
          <c:idx val="0"/>
          <c:order val="0"/>
          <c:tx>
            <c:strRef>
              <c:f>'Q4(18)属性'!$AR$2</c:f>
              <c:strCache>
                <c:ptCount val="1"/>
                <c:pt idx="0">
                  <c:v>よく取り組んで
いると思う</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7A3D-4C79-A162-8ACF2560AAA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'Q4(18)属性'!$AP$3:$AP$22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'Q4(18)属性'!$AR$3:$AR$22</c:f>
              <c:numCache>
                <c:formatCode>0.0</c:formatCode>
                <c:ptCount val="20"/>
                <c:pt idx="0">
                  <c:v>14.285714285714286</c:v>
                </c:pt>
                <c:pt idx="1">
                  <c:v>4.2362002567394095</c:v>
                </c:pt>
                <c:pt idx="3">
                  <c:v>4.9786628733997151</c:v>
                </c:pt>
                <c:pt idx="4">
                  <c:v>3.5294117647058822</c:v>
                </c:pt>
                <c:pt idx="6">
                  <c:v>7.6923076923076925</c:v>
                </c:pt>
                <c:pt idx="7">
                  <c:v>6.1643835616438354</c:v>
                </c:pt>
                <c:pt idx="8">
                  <c:v>5.485232067510549</c:v>
                </c:pt>
                <c:pt idx="9">
                  <c:v>2.9239766081871341</c:v>
                </c:pt>
                <c:pt idx="10">
                  <c:v>2.7322404371584699</c:v>
                </c:pt>
                <c:pt idx="11">
                  <c:v>4.8780487804878048</c:v>
                </c:pt>
                <c:pt idx="12">
                  <c:v>3.5294117647058822</c:v>
                </c:pt>
                <c:pt idx="13">
                  <c:v>9.0909090909090917</c:v>
                </c:pt>
                <c:pt idx="15">
                  <c:v>3.6821705426356592</c:v>
                </c:pt>
                <c:pt idx="16">
                  <c:v>6.9565217391304346</c:v>
                </c:pt>
                <c:pt idx="17">
                  <c:v>2.8089887640449436</c:v>
                </c:pt>
                <c:pt idx="18">
                  <c:v>5.0980392156862742</c:v>
                </c:pt>
                <c:pt idx="19">
                  <c:v>3.5175879396984926</c:v>
                </c:pt>
              </c:numCache>
            </c:numRef>
          </c:val>
          <c:extLst>
            <c:ext xmlns:c16="http://schemas.microsoft.com/office/drawing/2014/chart" uri="{C3380CC4-5D6E-409C-BE32-E72D297353CC}">
              <c16:uniqueId val="{00000001-7A3D-4C79-A162-8ACF2560AAA2}"/>
            </c:ext>
          </c:extLst>
        </c:ser>
        <c:ser>
          <c:idx val="1"/>
          <c:order val="1"/>
          <c:tx>
            <c:strRef>
              <c:f>'Q4(18)属性'!$AS$2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7A3D-4C79-A162-8ACF2560AAA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'Q4(18)属性'!$AP$3:$AP$22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'Q4(18)属性'!$AS$3:$AS$22</c:f>
              <c:numCache>
                <c:formatCode>0.0</c:formatCode>
                <c:ptCount val="20"/>
                <c:pt idx="0">
                  <c:v>14.285714285714286</c:v>
                </c:pt>
                <c:pt idx="1">
                  <c:v>16.559691912708601</c:v>
                </c:pt>
                <c:pt idx="3">
                  <c:v>15.789473684210526</c:v>
                </c:pt>
                <c:pt idx="4">
                  <c:v>17.058823529411764</c:v>
                </c:pt>
                <c:pt idx="6">
                  <c:v>7.6923076923076925</c:v>
                </c:pt>
                <c:pt idx="7">
                  <c:v>17.80821917808219</c:v>
                </c:pt>
                <c:pt idx="8">
                  <c:v>18.143459915611814</c:v>
                </c:pt>
                <c:pt idx="9">
                  <c:v>14.327485380116958</c:v>
                </c:pt>
                <c:pt idx="10">
                  <c:v>15.300546448087433</c:v>
                </c:pt>
                <c:pt idx="11">
                  <c:v>13.658536585365855</c:v>
                </c:pt>
                <c:pt idx="12">
                  <c:v>22.352941176470591</c:v>
                </c:pt>
                <c:pt idx="13">
                  <c:v>24.242424242424242</c:v>
                </c:pt>
                <c:pt idx="15">
                  <c:v>16.279069767441861</c:v>
                </c:pt>
                <c:pt idx="16">
                  <c:v>13.043478260869565</c:v>
                </c:pt>
                <c:pt idx="17">
                  <c:v>17.977528089887642</c:v>
                </c:pt>
                <c:pt idx="18">
                  <c:v>16.078431372549019</c:v>
                </c:pt>
                <c:pt idx="19">
                  <c:v>19.095477386934672</c:v>
                </c:pt>
              </c:numCache>
            </c:numRef>
          </c:val>
          <c:extLst>
            <c:ext xmlns:c16="http://schemas.microsoft.com/office/drawing/2014/chart" uri="{C3380CC4-5D6E-409C-BE32-E72D297353CC}">
              <c16:uniqueId val="{00000003-7A3D-4C79-A162-8ACF2560AAA2}"/>
            </c:ext>
          </c:extLst>
        </c:ser>
        <c:ser>
          <c:idx val="2"/>
          <c:order val="2"/>
          <c:tx>
            <c:strRef>
              <c:f>'Q4(18)属性'!$AT$2</c:f>
              <c:strCache>
                <c:ptCount val="1"/>
                <c:pt idx="0">
                  <c:v>普通</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7A3D-4C79-A162-8ACF2560AAA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'Q4(18)属性'!$AP$3:$AP$22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'Q4(18)属性'!$AT$3:$AT$22</c:f>
              <c:numCache>
                <c:formatCode>0.0</c:formatCode>
                <c:ptCount val="20"/>
                <c:pt idx="0">
                  <c:v>14.285714285714286</c:v>
                </c:pt>
                <c:pt idx="1">
                  <c:v>32.156611039794605</c:v>
                </c:pt>
                <c:pt idx="3">
                  <c:v>32.859174964438118</c:v>
                </c:pt>
                <c:pt idx="4">
                  <c:v>31.764705882352938</c:v>
                </c:pt>
                <c:pt idx="6">
                  <c:v>34.615384615384613</c:v>
                </c:pt>
                <c:pt idx="7">
                  <c:v>29.452054794520549</c:v>
                </c:pt>
                <c:pt idx="8">
                  <c:v>26.160337552742618</c:v>
                </c:pt>
                <c:pt idx="9">
                  <c:v>30.701754385964914</c:v>
                </c:pt>
                <c:pt idx="10">
                  <c:v>33.060109289617486</c:v>
                </c:pt>
                <c:pt idx="11">
                  <c:v>35.121951219512191</c:v>
                </c:pt>
                <c:pt idx="12">
                  <c:v>36.470588235294116</c:v>
                </c:pt>
                <c:pt idx="13">
                  <c:v>40.909090909090914</c:v>
                </c:pt>
                <c:pt idx="15">
                  <c:v>33.914728682170541</c:v>
                </c:pt>
                <c:pt idx="16">
                  <c:v>23.913043478260871</c:v>
                </c:pt>
                <c:pt idx="17">
                  <c:v>32.303370786516858</c:v>
                </c:pt>
                <c:pt idx="18">
                  <c:v>34.117647058823529</c:v>
                </c:pt>
                <c:pt idx="19">
                  <c:v>34.673366834170857</c:v>
                </c:pt>
              </c:numCache>
            </c:numRef>
          </c:val>
          <c:extLst>
            <c:ext xmlns:c16="http://schemas.microsoft.com/office/drawing/2014/chart" uri="{C3380CC4-5D6E-409C-BE32-E72D297353CC}">
              <c16:uniqueId val="{00000005-7A3D-4C79-A162-8ACF2560AAA2}"/>
            </c:ext>
          </c:extLst>
        </c:ser>
        <c:ser>
          <c:idx val="3"/>
          <c:order val="3"/>
          <c:tx>
            <c:strRef>
              <c:f>'Q4(18)属性'!$AU$2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7A3D-4C79-A162-8ACF2560AAA2}"/>
                </c:ext>
              </c:extLst>
            </c:dLbl>
            <c:dLbl>
              <c:idx val="13"/>
              <c:layout>
                <c:manualLayout>
                  <c:x val="-2.2048611111111113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3DC-4365-9DD5-9AAEEBB30ACB}"/>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'Q4(18)属性'!$AP$3:$AP$22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'Q4(18)属性'!$AU$3:$AU$22</c:f>
              <c:numCache>
                <c:formatCode>0.0</c:formatCode>
                <c:ptCount val="20"/>
                <c:pt idx="0">
                  <c:v>14.285714285714286</c:v>
                </c:pt>
                <c:pt idx="1">
                  <c:v>5.9691912708600769</c:v>
                </c:pt>
                <c:pt idx="3">
                  <c:v>5.4054054054054053</c:v>
                </c:pt>
                <c:pt idx="4">
                  <c:v>6.4705882352941186</c:v>
                </c:pt>
                <c:pt idx="6">
                  <c:v>7.6923076923076925</c:v>
                </c:pt>
                <c:pt idx="7">
                  <c:v>5.4794520547945202</c:v>
                </c:pt>
                <c:pt idx="8">
                  <c:v>4.2194092827004219</c:v>
                </c:pt>
                <c:pt idx="9">
                  <c:v>6.4327485380116958</c:v>
                </c:pt>
                <c:pt idx="10">
                  <c:v>7.3770491803278686</c:v>
                </c:pt>
                <c:pt idx="11">
                  <c:v>4.8780487804878048</c:v>
                </c:pt>
                <c:pt idx="12">
                  <c:v>7.6470588235294121</c:v>
                </c:pt>
                <c:pt idx="13">
                  <c:v>1.5151515151515151</c:v>
                </c:pt>
                <c:pt idx="15">
                  <c:v>4.4573643410852712</c:v>
                </c:pt>
                <c:pt idx="16">
                  <c:v>7.3913043478260869</c:v>
                </c:pt>
                <c:pt idx="17">
                  <c:v>5.6179775280898872</c:v>
                </c:pt>
                <c:pt idx="18">
                  <c:v>7.8431372549019605</c:v>
                </c:pt>
                <c:pt idx="19">
                  <c:v>6.5326633165829149</c:v>
                </c:pt>
              </c:numCache>
            </c:numRef>
          </c:val>
          <c:extLst>
            <c:ext xmlns:c16="http://schemas.microsoft.com/office/drawing/2014/chart" uri="{C3380CC4-5D6E-409C-BE32-E72D297353CC}">
              <c16:uniqueId val="{00000007-7A3D-4C79-A162-8ACF2560AAA2}"/>
            </c:ext>
          </c:extLst>
        </c:ser>
        <c:ser>
          <c:idx val="4"/>
          <c:order val="4"/>
          <c:tx>
            <c:strRef>
              <c:f>'Q4(18)属性'!$AV$2</c:f>
              <c:strCache>
                <c:ptCount val="1"/>
                <c:pt idx="0">
                  <c:v>取組みが不十分
だと思う</c:v>
                </c:pt>
              </c:strCache>
            </c:strRef>
          </c:tx>
          <c:spPr>
            <a:pattFill prst="pct4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7A3D-4C79-A162-8ACF2560AAA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'Q4(18)属性'!$AP$3:$AP$22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'Q4(18)属性'!$AV$3:$AV$22</c:f>
              <c:numCache>
                <c:formatCode>0.0</c:formatCode>
                <c:ptCount val="20"/>
                <c:pt idx="0">
                  <c:v>14.285714285714286</c:v>
                </c:pt>
                <c:pt idx="1">
                  <c:v>6.6752246469833114</c:v>
                </c:pt>
                <c:pt idx="3">
                  <c:v>9.6728307254623047</c:v>
                </c:pt>
                <c:pt idx="4">
                  <c:v>4.2352941176470589</c:v>
                </c:pt>
                <c:pt idx="6">
                  <c:v>0</c:v>
                </c:pt>
                <c:pt idx="7">
                  <c:v>5.4794520547945202</c:v>
                </c:pt>
                <c:pt idx="8">
                  <c:v>5.0632911392405067</c:v>
                </c:pt>
                <c:pt idx="9">
                  <c:v>6.7251461988304087</c:v>
                </c:pt>
                <c:pt idx="10">
                  <c:v>6.8306010928961758</c:v>
                </c:pt>
                <c:pt idx="11">
                  <c:v>10.24390243902439</c:v>
                </c:pt>
                <c:pt idx="12">
                  <c:v>8.235294117647058</c:v>
                </c:pt>
                <c:pt idx="13">
                  <c:v>1.5151515151515151</c:v>
                </c:pt>
                <c:pt idx="15">
                  <c:v>6.395348837209303</c:v>
                </c:pt>
                <c:pt idx="16">
                  <c:v>9.1304347826086953</c:v>
                </c:pt>
                <c:pt idx="17">
                  <c:v>6.4606741573033712</c:v>
                </c:pt>
                <c:pt idx="18">
                  <c:v>5.4901960784313726</c:v>
                </c:pt>
                <c:pt idx="19">
                  <c:v>6.5326633165829149</c:v>
                </c:pt>
              </c:numCache>
            </c:numRef>
          </c:val>
          <c:extLst>
            <c:ext xmlns:c16="http://schemas.microsoft.com/office/drawing/2014/chart" uri="{C3380CC4-5D6E-409C-BE32-E72D297353CC}">
              <c16:uniqueId val="{00000009-7A3D-4C79-A162-8ACF2560AAA2}"/>
            </c:ext>
          </c:extLst>
        </c:ser>
        <c:ser>
          <c:idx val="5"/>
          <c:order val="5"/>
          <c:tx>
            <c:strRef>
              <c:f>'Q4(18)属性'!$AW$2</c:f>
              <c:strCache>
                <c:ptCount val="1"/>
                <c:pt idx="0">
                  <c:v>わからない</c:v>
                </c:pt>
              </c:strCache>
            </c:strRef>
          </c:tx>
          <c:spPr>
            <a:pattFill prst="dotGrid">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7A3D-4C79-A162-8ACF2560AAA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'Q4(18)属性'!$AP$3:$AP$22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'Q4(18)属性'!$AW$3:$AW$22</c:f>
              <c:numCache>
                <c:formatCode>0.0</c:formatCode>
                <c:ptCount val="20"/>
                <c:pt idx="0">
                  <c:v>14.285714285714286</c:v>
                </c:pt>
                <c:pt idx="1">
                  <c:v>34.146341463414636</c:v>
                </c:pt>
                <c:pt idx="3">
                  <c:v>31.152204836415365</c:v>
                </c:pt>
                <c:pt idx="4">
                  <c:v>36.588235294117652</c:v>
                </c:pt>
                <c:pt idx="6">
                  <c:v>42.307692307692307</c:v>
                </c:pt>
                <c:pt idx="7">
                  <c:v>35.61643835616438</c:v>
                </c:pt>
                <c:pt idx="8">
                  <c:v>40.928270042194093</c:v>
                </c:pt>
                <c:pt idx="9">
                  <c:v>38.888888888888893</c:v>
                </c:pt>
                <c:pt idx="10">
                  <c:v>34.42622950819672</c:v>
                </c:pt>
                <c:pt idx="11">
                  <c:v>31.219512195121951</c:v>
                </c:pt>
                <c:pt idx="12">
                  <c:v>20.588235294117645</c:v>
                </c:pt>
                <c:pt idx="13">
                  <c:v>21.212121212121211</c:v>
                </c:pt>
                <c:pt idx="15">
                  <c:v>34.689922480620154</c:v>
                </c:pt>
                <c:pt idx="16">
                  <c:v>39.565217391304344</c:v>
                </c:pt>
                <c:pt idx="17">
                  <c:v>34.550561797752813</c:v>
                </c:pt>
                <c:pt idx="18">
                  <c:v>31.372549019607842</c:v>
                </c:pt>
                <c:pt idx="19">
                  <c:v>29.64824120603015</c:v>
                </c:pt>
              </c:numCache>
            </c:numRef>
          </c:val>
          <c:extLst>
            <c:ext xmlns:c16="http://schemas.microsoft.com/office/drawing/2014/chart" uri="{C3380CC4-5D6E-409C-BE32-E72D297353CC}">
              <c16:uniqueId val="{0000000B-7A3D-4C79-A162-8ACF2560AAA2}"/>
            </c:ext>
          </c:extLst>
        </c:ser>
        <c:ser>
          <c:idx val="6"/>
          <c:order val="6"/>
          <c:tx>
            <c:strRef>
              <c:f>'Q4(18)属性'!$AX$2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7A3D-4C79-A162-8ACF2560AAA2}"/>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'Q4(18)属性'!$AP$3:$AP$22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'Q4(18)属性'!$AX$3:$AX$22</c:f>
              <c:numCache>
                <c:formatCode>0.0</c:formatCode>
                <c:ptCount val="20"/>
                <c:pt idx="0">
                  <c:v>14.285714285714286</c:v>
                </c:pt>
                <c:pt idx="1">
                  <c:v>0.25673940949935814</c:v>
                </c:pt>
                <c:pt idx="3">
                  <c:v>0.14224751066856331</c:v>
                </c:pt>
                <c:pt idx="4">
                  <c:v>0.35294117647058826</c:v>
                </c:pt>
                <c:pt idx="6">
                  <c:v>0</c:v>
                </c:pt>
                <c:pt idx="7">
                  <c:v>0</c:v>
                </c:pt>
                <c:pt idx="8">
                  <c:v>0</c:v>
                </c:pt>
                <c:pt idx="9">
                  <c:v>0</c:v>
                </c:pt>
                <c:pt idx="10">
                  <c:v>0.27322404371584702</c:v>
                </c:pt>
                <c:pt idx="11">
                  <c:v>0</c:v>
                </c:pt>
                <c:pt idx="12">
                  <c:v>1.1764705882352942</c:v>
                </c:pt>
                <c:pt idx="13">
                  <c:v>1.5151515151515151</c:v>
                </c:pt>
                <c:pt idx="15">
                  <c:v>0.58139534883720934</c:v>
                </c:pt>
                <c:pt idx="16">
                  <c:v>0</c:v>
                </c:pt>
                <c:pt idx="17">
                  <c:v>0.2808988764044944</c:v>
                </c:pt>
                <c:pt idx="18">
                  <c:v>0</c:v>
                </c:pt>
                <c:pt idx="19">
                  <c:v>0</c:v>
                </c:pt>
              </c:numCache>
            </c:numRef>
          </c:val>
          <c:extLst>
            <c:ext xmlns:c16="http://schemas.microsoft.com/office/drawing/2014/chart" uri="{C3380CC4-5D6E-409C-BE32-E72D297353CC}">
              <c16:uniqueId val="{0000000D-7A3D-4C79-A162-8ACF2560AAA2}"/>
            </c:ext>
          </c:extLst>
        </c:ser>
        <c:dLbls>
          <c:showLegendKey val="0"/>
          <c:showVal val="0"/>
          <c:showCatName val="0"/>
          <c:showSerName val="0"/>
          <c:showPercent val="0"/>
          <c:showBubbleSize val="0"/>
        </c:dLbls>
        <c:gapWidth val="30"/>
        <c:overlap val="100"/>
        <c:serLines/>
        <c:axId val="88242735"/>
        <c:axId val="1302220511"/>
      </c:barChart>
      <c:catAx>
        <c:axId val="88242735"/>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2220511"/>
        <c:crosses val="autoZero"/>
        <c:auto val="1"/>
        <c:lblAlgn val="ctr"/>
        <c:lblOffset val="100"/>
        <c:noMultiLvlLbl val="0"/>
      </c:catAx>
      <c:valAx>
        <c:axId val="1302220511"/>
        <c:scaling>
          <c:orientation val="minMax"/>
        </c:scaling>
        <c:delete val="1"/>
        <c:axPos val="t"/>
        <c:numFmt formatCode="0%" sourceLinked="1"/>
        <c:majorTickMark val="none"/>
        <c:minorTickMark val="none"/>
        <c:tickLblPos val="nextTo"/>
        <c:crossAx val="88242735"/>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828939631763307"/>
          <c:y val="3.4489798655917586E-2"/>
          <c:w val="0.64827995950546624"/>
          <c:h val="0.94137936122550281"/>
        </c:manualLayout>
      </c:layout>
      <c:barChart>
        <c:barDir val="bar"/>
        <c:grouping val="stacked"/>
        <c:varyColors val="0"/>
        <c:ser>
          <c:idx val="1"/>
          <c:order val="0"/>
          <c:tx>
            <c:strRef>
              <c:f>'Q4(18)属性'!$AR$2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F354-47F7-A900-B225BD3973D9}"/>
                </c:ext>
              </c:extLst>
            </c:dLbl>
            <c:dLbl>
              <c:idx val="18"/>
              <c:layout>
                <c:manualLayout>
                  <c:x val="-1.5956030039215849E-2"/>
                  <c:y val="1.186641803695541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4122-4D37-A56C-46F51AE1C1CF}"/>
                </c:ext>
              </c:extLst>
            </c:dLbl>
            <c:dLbl>
              <c:idx val="28"/>
              <c:layout>
                <c:manualLayout>
                  <c:x val="-1.5956030039215849E-2"/>
                  <c:y val="8.476146364057558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4122-4D37-A56C-46F51AE1C1CF}"/>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'Q4(18)属性'!$AP$3:$AP$50</c15:sqref>
                  </c15:fullRef>
                </c:ext>
              </c:extLst>
              <c:f>('Q4(18)属性'!$AP$3:$AP$4,'Q4(18)属性'!$AP$23:$AP$50)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'Q4(18)属性'!$AR$3:$AR$50</c15:sqref>
                  </c15:fullRef>
                </c:ext>
              </c:extLst>
              <c:f>('Q4(18)属性'!$AR$3:$AR$4,'Q4(18)属性'!$AR$23:$AR$50)</c:f>
              <c:numCache>
                <c:formatCode>0.0</c:formatCode>
                <c:ptCount val="30"/>
                <c:pt idx="0">
                  <c:v>14.285714285714286</c:v>
                </c:pt>
                <c:pt idx="1">
                  <c:v>4.2362002567394095</c:v>
                </c:pt>
                <c:pt idx="3">
                  <c:v>3.225806451612903</c:v>
                </c:pt>
                <c:pt idx="4">
                  <c:v>4.1958041958041958</c:v>
                </c:pt>
                <c:pt idx="5">
                  <c:v>3.1963470319634704</c:v>
                </c:pt>
                <c:pt idx="6">
                  <c:v>0</c:v>
                </c:pt>
                <c:pt idx="7">
                  <c:v>3.8888888888888888</c:v>
                </c:pt>
                <c:pt idx="8">
                  <c:v>7.9365079365079358</c:v>
                </c:pt>
                <c:pt idx="9">
                  <c:v>6.6225165562913908</c:v>
                </c:pt>
                <c:pt idx="10">
                  <c:v>2.7027027027027026</c:v>
                </c:pt>
                <c:pt idx="12">
                  <c:v>4.3046357615894042</c:v>
                </c:pt>
                <c:pt idx="13">
                  <c:v>3.3264033264033266</c:v>
                </c:pt>
                <c:pt idx="14">
                  <c:v>3.8147138964577656</c:v>
                </c:pt>
                <c:pt idx="15">
                  <c:v>5.6782334384858046</c:v>
                </c:pt>
                <c:pt idx="16">
                  <c:v>7.2463768115942031</c:v>
                </c:pt>
                <c:pt idx="17">
                  <c:v>0</c:v>
                </c:pt>
                <c:pt idx="18">
                  <c:v>0</c:v>
                </c:pt>
                <c:pt idx="20">
                  <c:v>3.0944625407166124</c:v>
                </c:pt>
                <c:pt idx="21">
                  <c:v>5.4131054131054128</c:v>
                </c:pt>
                <c:pt idx="22">
                  <c:v>0</c:v>
                </c:pt>
                <c:pt idx="23">
                  <c:v>6.666666666666667</c:v>
                </c:pt>
                <c:pt idx="24">
                  <c:v>16.666666666666664</c:v>
                </c:pt>
                <c:pt idx="25">
                  <c:v>4.1871921182266005</c:v>
                </c:pt>
                <c:pt idx="26">
                  <c:v>11.627906976744185</c:v>
                </c:pt>
                <c:pt idx="27">
                  <c:v>4.5454545454545459</c:v>
                </c:pt>
                <c:pt idx="28">
                  <c:v>0</c:v>
                </c:pt>
                <c:pt idx="29">
                  <c:v>0</c:v>
                </c:pt>
              </c:numCache>
            </c:numRef>
          </c:val>
          <c:extLst>
            <c:ext xmlns:c16="http://schemas.microsoft.com/office/drawing/2014/chart" uri="{C3380CC4-5D6E-409C-BE32-E72D297353CC}">
              <c16:uniqueId val="{00000001-F354-47F7-A900-B225BD3973D9}"/>
            </c:ext>
          </c:extLst>
        </c:ser>
        <c:ser>
          <c:idx val="2"/>
          <c:order val="1"/>
          <c:tx>
            <c:strRef>
              <c:f>'Q4(18)属性'!$AS$2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F354-47F7-A900-B225BD3973D9}"/>
                </c:ext>
              </c:extLst>
            </c:dLbl>
            <c:dLbl>
              <c:idx val="18"/>
              <c:layout>
                <c:manualLayout>
                  <c:x val="7.0915689063180765E-3"/>
                  <c:y val="-5.085607730123749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4122-4D37-A56C-46F51AE1C1CF}"/>
                </c:ext>
              </c:extLst>
            </c:dLbl>
            <c:dLbl>
              <c:idx val="28"/>
              <c:layout>
                <c:manualLayout>
                  <c:x val="1.2410245586056747E-2"/>
                  <c:y val="-5.085607730123625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4122-4D37-A56C-46F51AE1C1CF}"/>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'Q4(18)属性'!$AP$3:$AP$50</c15:sqref>
                  </c15:fullRef>
                </c:ext>
              </c:extLst>
              <c:f>('Q4(18)属性'!$AP$3:$AP$4,'Q4(18)属性'!$AP$23:$AP$50)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'Q4(18)属性'!$AS$3:$AS$50</c15:sqref>
                  </c15:fullRef>
                </c:ext>
              </c:extLst>
              <c:f>('Q4(18)属性'!$AS$3:$AS$4,'Q4(18)属性'!$AS$23:$AS$50)</c:f>
              <c:numCache>
                <c:formatCode>0.0</c:formatCode>
                <c:ptCount val="30"/>
                <c:pt idx="0">
                  <c:v>14.285714285714286</c:v>
                </c:pt>
                <c:pt idx="1">
                  <c:v>16.559691912708601</c:v>
                </c:pt>
                <c:pt idx="3">
                  <c:v>15.053763440860216</c:v>
                </c:pt>
                <c:pt idx="4">
                  <c:v>17.2027972027972</c:v>
                </c:pt>
                <c:pt idx="5">
                  <c:v>14.15525114155251</c:v>
                </c:pt>
                <c:pt idx="6">
                  <c:v>28.571428571428569</c:v>
                </c:pt>
                <c:pt idx="7">
                  <c:v>13.888888888888889</c:v>
                </c:pt>
                <c:pt idx="8">
                  <c:v>14.285714285714285</c:v>
                </c:pt>
                <c:pt idx="9">
                  <c:v>23.178807947019866</c:v>
                </c:pt>
                <c:pt idx="10">
                  <c:v>13.513513513513514</c:v>
                </c:pt>
                <c:pt idx="12">
                  <c:v>15.562913907284766</c:v>
                </c:pt>
                <c:pt idx="13">
                  <c:v>17.047817047817048</c:v>
                </c:pt>
                <c:pt idx="14">
                  <c:v>17.983651226158038</c:v>
                </c:pt>
                <c:pt idx="15">
                  <c:v>15.141955835962145</c:v>
                </c:pt>
                <c:pt idx="16">
                  <c:v>14.492753623188406</c:v>
                </c:pt>
                <c:pt idx="17">
                  <c:v>27.777777777777779</c:v>
                </c:pt>
                <c:pt idx="18">
                  <c:v>0</c:v>
                </c:pt>
                <c:pt idx="20">
                  <c:v>15.798045602605862</c:v>
                </c:pt>
                <c:pt idx="21">
                  <c:v>19.088319088319089</c:v>
                </c:pt>
                <c:pt idx="22">
                  <c:v>21.052631578947366</c:v>
                </c:pt>
                <c:pt idx="23">
                  <c:v>20</c:v>
                </c:pt>
                <c:pt idx="24">
                  <c:v>16.666666666666664</c:v>
                </c:pt>
                <c:pt idx="25">
                  <c:v>15.024630541871922</c:v>
                </c:pt>
                <c:pt idx="26">
                  <c:v>27.906976744186046</c:v>
                </c:pt>
                <c:pt idx="27">
                  <c:v>9.0909090909090917</c:v>
                </c:pt>
                <c:pt idx="28">
                  <c:v>0</c:v>
                </c:pt>
                <c:pt idx="29">
                  <c:v>10.714285714285714</c:v>
                </c:pt>
              </c:numCache>
            </c:numRef>
          </c:val>
          <c:extLst>
            <c:ext xmlns:c15="http://schemas.microsoft.com/office/drawing/2012/chart" uri="{02D57815-91ED-43cb-92C2-25804820EDAC}">
              <c15:categoryFilterExceptions>
                <c15:categoryFilterException>
                  <c15:sqref>'Q4(18)属性'!$AS$5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0-4F41-4405-B89A-BD48167F6515}"/>
                      </c:ext>
                    </c:extLst>
                  </c15:dLbl>
                </c15:categoryFilterException>
                <c15:categoryFilterException>
                  <c15:sqref>'Q4(18)属性'!$AS$8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1-4F41-4405-B89A-BD48167F6515}"/>
                      </c:ext>
                    </c:extLst>
                  </c15:dLbl>
                </c15:categoryFilterException>
                <c15:categoryFilterException>
                  <c15:sqref>'Q4(18)属性'!$AS$17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2-4F41-4405-B89A-BD48167F6515}"/>
                      </c:ext>
                    </c:extLst>
                  </c15:dLbl>
                </c15:categoryFilterException>
              </c15:categoryFilterExceptions>
            </c:ext>
            <c:ext xmlns:c16="http://schemas.microsoft.com/office/drawing/2014/chart" uri="{C3380CC4-5D6E-409C-BE32-E72D297353CC}">
              <c16:uniqueId val="{00000003-F354-47F7-A900-B225BD3973D9}"/>
            </c:ext>
          </c:extLst>
        </c:ser>
        <c:ser>
          <c:idx val="3"/>
          <c:order val="2"/>
          <c:tx>
            <c:strRef>
              <c:f>'Q4(18)属性'!$AT$2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F354-47F7-A900-B225BD3973D9}"/>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'Q4(18)属性'!$AP$3:$AP$50</c15:sqref>
                  </c15:fullRef>
                </c:ext>
              </c:extLst>
              <c:f>('Q4(18)属性'!$AP$3:$AP$4,'Q4(18)属性'!$AP$23:$AP$50)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'Q4(18)属性'!$AT$3:$AT$50</c15:sqref>
                  </c15:fullRef>
                </c:ext>
              </c:extLst>
              <c:f>('Q4(18)属性'!$AT$3:$AT$4,'Q4(18)属性'!$AT$23:$AT$50)</c:f>
              <c:numCache>
                <c:formatCode>0.0</c:formatCode>
                <c:ptCount val="30"/>
                <c:pt idx="0">
                  <c:v>14.285714285714286</c:v>
                </c:pt>
                <c:pt idx="1">
                  <c:v>32.156611039794605</c:v>
                </c:pt>
                <c:pt idx="3">
                  <c:v>36.55913978494624</c:v>
                </c:pt>
                <c:pt idx="4">
                  <c:v>29.09090909090909</c:v>
                </c:pt>
                <c:pt idx="5">
                  <c:v>31.506849315068493</c:v>
                </c:pt>
                <c:pt idx="6">
                  <c:v>28.571428571428569</c:v>
                </c:pt>
                <c:pt idx="7">
                  <c:v>38.888888888888893</c:v>
                </c:pt>
                <c:pt idx="8">
                  <c:v>36.507936507936506</c:v>
                </c:pt>
                <c:pt idx="9">
                  <c:v>32.450331125827816</c:v>
                </c:pt>
                <c:pt idx="10">
                  <c:v>32.432432432432435</c:v>
                </c:pt>
                <c:pt idx="12">
                  <c:v>31.125827814569533</c:v>
                </c:pt>
                <c:pt idx="13">
                  <c:v>34.927234927234927</c:v>
                </c:pt>
                <c:pt idx="14">
                  <c:v>28.337874659400548</c:v>
                </c:pt>
                <c:pt idx="15">
                  <c:v>32.176656151419557</c:v>
                </c:pt>
                <c:pt idx="16">
                  <c:v>33.333333333333329</c:v>
                </c:pt>
                <c:pt idx="17">
                  <c:v>44.444444444444443</c:v>
                </c:pt>
                <c:pt idx="18">
                  <c:v>50</c:v>
                </c:pt>
                <c:pt idx="20">
                  <c:v>37.45928338762215</c:v>
                </c:pt>
                <c:pt idx="21">
                  <c:v>29.059829059829063</c:v>
                </c:pt>
                <c:pt idx="22">
                  <c:v>36.84210526315789</c:v>
                </c:pt>
                <c:pt idx="23">
                  <c:v>28.888888888888886</c:v>
                </c:pt>
                <c:pt idx="24">
                  <c:v>33.333333333333329</c:v>
                </c:pt>
                <c:pt idx="25">
                  <c:v>29.064039408866993</c:v>
                </c:pt>
                <c:pt idx="26">
                  <c:v>25.581395348837212</c:v>
                </c:pt>
                <c:pt idx="27">
                  <c:v>20.454545454545457</c:v>
                </c:pt>
                <c:pt idx="28">
                  <c:v>50</c:v>
                </c:pt>
                <c:pt idx="29">
                  <c:v>28.571428571428569</c:v>
                </c:pt>
              </c:numCache>
            </c:numRef>
          </c:val>
          <c:extLst>
            <c:ext xmlns:c15="http://schemas.microsoft.com/office/drawing/2012/chart" uri="{02D57815-91ED-43cb-92C2-25804820EDAC}">
              <c15:categoryFilterExceptions>
                <c15:categoryFilterException>
                  <c15:sqref>'Q4(18)属性'!$AT$5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3-4F41-4405-B89A-BD48167F6515}"/>
                      </c:ext>
                    </c:extLst>
                  </c15:dLbl>
                </c15:categoryFilterException>
                <c15:categoryFilterException>
                  <c15:sqref>'Q4(18)属性'!$AT$8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4-4F41-4405-B89A-BD48167F6515}"/>
                      </c:ext>
                    </c:extLst>
                  </c15:dLbl>
                </c15:categoryFilterException>
                <c15:categoryFilterException>
                  <c15:sqref>'Q4(18)属性'!$AT$14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5-4F41-4405-B89A-BD48167F6515}"/>
                      </c:ext>
                    </c:extLst>
                  </c15:dLbl>
                </c15:categoryFilterException>
                <c15:categoryFilterException>
                  <c15:sqref>'Q4(18)属性'!$AT$15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6-4F41-4405-B89A-BD48167F6515}"/>
                      </c:ext>
                    </c:extLst>
                  </c15:dLbl>
                </c15:categoryFilterException>
                <c15:categoryFilterException>
                  <c15:sqref>'Q4(18)属性'!$AT$17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7-4F41-4405-B89A-BD48167F6515}"/>
                      </c:ext>
                    </c:extLst>
                  </c15:dLbl>
                </c15:categoryFilterException>
              </c15:categoryFilterExceptions>
            </c:ext>
            <c:ext xmlns:c16="http://schemas.microsoft.com/office/drawing/2014/chart" uri="{C3380CC4-5D6E-409C-BE32-E72D297353CC}">
              <c16:uniqueId val="{00000005-F354-47F7-A900-B225BD3973D9}"/>
            </c:ext>
          </c:extLst>
        </c:ser>
        <c:ser>
          <c:idx val="4"/>
          <c:order val="3"/>
          <c:tx>
            <c:strRef>
              <c:f>'Q4(18)属性'!$AU$2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F354-47F7-A900-B225BD3973D9}"/>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F354-47F7-A900-B225BD3973D9}"/>
                </c:ext>
              </c:extLst>
            </c:dLbl>
            <c:dLbl>
              <c:idx val="17"/>
              <c:layout>
                <c:manualLayout>
                  <c:x val="-8.8644611328976761E-3"/>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4122-4D37-A56C-46F51AE1C1CF}"/>
                </c:ext>
              </c:extLst>
            </c:dLbl>
            <c:dLbl>
              <c:idx val="26"/>
              <c:layout>
                <c:manualLayout>
                  <c:x val="-1.9501814492375018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4122-4D37-A56C-46F51AE1C1CF}"/>
                </c:ext>
              </c:extLst>
            </c:dLbl>
            <c:dLbl>
              <c:idx val="28"/>
              <c:layout>
                <c:manualLayout>
                  <c:x val="-1.5956030039215818E-2"/>
                  <c:y val="1.2431341954601653E-16"/>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4122-4D37-A56C-46F51AE1C1CF}"/>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'Q4(18)属性'!$AP$3:$AP$50</c15:sqref>
                  </c15:fullRef>
                </c:ext>
              </c:extLst>
              <c:f>('Q4(18)属性'!$AP$3:$AP$4,'Q4(18)属性'!$AP$23:$AP$50)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'Q4(18)属性'!$AU$3:$AU$50</c15:sqref>
                  </c15:fullRef>
                </c:ext>
              </c:extLst>
              <c:f>('Q4(18)属性'!$AU$3:$AU$4,'Q4(18)属性'!$AU$23:$AU$50)</c:f>
              <c:numCache>
                <c:formatCode>0.0</c:formatCode>
                <c:ptCount val="30"/>
                <c:pt idx="0">
                  <c:v>14.285714285714286</c:v>
                </c:pt>
                <c:pt idx="1">
                  <c:v>5.9691912708600769</c:v>
                </c:pt>
                <c:pt idx="3">
                  <c:v>2.6881720430107525</c:v>
                </c:pt>
                <c:pt idx="4">
                  <c:v>5.7342657342657342</c:v>
                </c:pt>
                <c:pt idx="5">
                  <c:v>9.1324200913241995</c:v>
                </c:pt>
                <c:pt idx="6">
                  <c:v>0</c:v>
                </c:pt>
                <c:pt idx="7">
                  <c:v>7.7777777777777777</c:v>
                </c:pt>
                <c:pt idx="8">
                  <c:v>6.3492063492063489</c:v>
                </c:pt>
                <c:pt idx="9">
                  <c:v>3.9735099337748347</c:v>
                </c:pt>
                <c:pt idx="10">
                  <c:v>8.1081081081081088</c:v>
                </c:pt>
                <c:pt idx="12">
                  <c:v>5.629139072847682</c:v>
                </c:pt>
                <c:pt idx="13">
                  <c:v>4.7817047817047822</c:v>
                </c:pt>
                <c:pt idx="14">
                  <c:v>7.9019073569482288</c:v>
                </c:pt>
                <c:pt idx="15">
                  <c:v>5.3627760252365935</c:v>
                </c:pt>
                <c:pt idx="16">
                  <c:v>7.2463768115942031</c:v>
                </c:pt>
                <c:pt idx="17">
                  <c:v>5.5555555555555554</c:v>
                </c:pt>
                <c:pt idx="18">
                  <c:v>25</c:v>
                </c:pt>
                <c:pt idx="20">
                  <c:v>6.5146579804560263</c:v>
                </c:pt>
                <c:pt idx="21">
                  <c:v>6.267806267806268</c:v>
                </c:pt>
                <c:pt idx="22">
                  <c:v>0</c:v>
                </c:pt>
                <c:pt idx="23">
                  <c:v>11.111111111111111</c:v>
                </c:pt>
                <c:pt idx="24">
                  <c:v>16.666666666666664</c:v>
                </c:pt>
                <c:pt idx="25">
                  <c:v>5.6650246305418719</c:v>
                </c:pt>
                <c:pt idx="26">
                  <c:v>0</c:v>
                </c:pt>
                <c:pt idx="27">
                  <c:v>2.2727272727272729</c:v>
                </c:pt>
                <c:pt idx="28">
                  <c:v>0</c:v>
                </c:pt>
                <c:pt idx="29">
                  <c:v>3.5714285714285712</c:v>
                </c:pt>
              </c:numCache>
            </c:numRef>
          </c:val>
          <c:extLst>
            <c:ext xmlns:c15="http://schemas.microsoft.com/office/drawing/2012/chart" uri="{02D57815-91ED-43cb-92C2-25804820EDAC}">
              <c15:categoryFilterExceptions>
                <c15:categoryFilterException>
                  <c15:sqref>'Q4(18)属性'!$AU$5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4F41-4405-B89A-BD48167F6515}"/>
                      </c:ext>
                    </c:extLst>
                  </c15:dLbl>
                </c15:categoryFilterException>
                <c15:categoryFilterException>
                  <c15:sqref>'Q4(18)属性'!$AU$7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4F41-4405-B89A-BD48167F6515}"/>
                      </c:ext>
                    </c:extLst>
                  </c15:dLbl>
                </c15:categoryFilterException>
                <c15:categoryFilterException>
                  <c15:sqref>'Q4(18)属性'!$AU$8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A-4F41-4405-B89A-BD48167F6515}"/>
                      </c:ext>
                    </c:extLst>
                  </c15:dLbl>
                </c15:categoryFilterException>
                <c15:categoryFilterException>
                  <c15:sqref>'Q4(18)属性'!$AU$12</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B-4F41-4405-B89A-BD48167F6515}"/>
                      </c:ext>
                    </c:extLst>
                  </c15:dLbl>
                </c15:categoryFilterException>
                <c15:categoryFilterException>
                  <c15:sqref>'Q4(18)属性'!$AU$13</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4F41-4405-B89A-BD48167F6515}"/>
                      </c:ext>
                    </c:extLst>
                  </c15:dLbl>
                </c15:categoryFilterException>
                <c15:categoryFilterException>
                  <c15:sqref>'Q4(18)属性'!$AU$14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4F41-4405-B89A-BD48167F6515}"/>
                      </c:ext>
                    </c:extLst>
                  </c15:dLbl>
                </c15:categoryFilterException>
                <c15:categoryFilterException>
                  <c15:sqref>'Q4(18)属性'!$AU$15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4F41-4405-B89A-BD48167F6515}"/>
                      </c:ext>
                    </c:extLst>
                  </c15:dLbl>
                </c15:categoryFilterException>
                <c15:categoryFilterException>
                  <c15:sqref>'Q4(18)属性'!$AU$17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4F41-4405-B89A-BD48167F6515}"/>
                      </c:ext>
                    </c:extLst>
                  </c15:dLbl>
                </c15:categoryFilterException>
                <c15:categoryFilterException>
                  <c15:sqref>'Q4(18)属性'!$AU$18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4F41-4405-B89A-BD48167F6515}"/>
                      </c:ext>
                    </c:extLst>
                  </c15:dLbl>
                </c15:categoryFilterException>
                <c15:categoryFilterException>
                  <c15:sqref>'Q4(18)属性'!$AU$19</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1-4F41-4405-B89A-BD48167F6515}"/>
                      </c:ext>
                    </c:extLst>
                  </c15:dLbl>
                </c15:categoryFilterException>
                <c15:categoryFilterException>
                  <c15:sqref>'Q4(18)属性'!$AU$20</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2-4F41-4405-B89A-BD48167F6515}"/>
                      </c:ext>
                    </c:extLst>
                  </c15:dLbl>
                </c15:categoryFilterException>
                <c15:categoryFilterException>
                  <c15:sqref>'Q4(18)属性'!$AU$21</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4F41-4405-B89A-BD48167F6515}"/>
                      </c:ext>
                    </c:extLst>
                  </c15:dLbl>
                </c15:categoryFilterException>
              </c15:categoryFilterExceptions>
            </c:ext>
            <c:ext xmlns:c16="http://schemas.microsoft.com/office/drawing/2014/chart" uri="{C3380CC4-5D6E-409C-BE32-E72D297353CC}">
              <c16:uniqueId val="{00000008-F354-47F7-A900-B225BD3973D9}"/>
            </c:ext>
          </c:extLst>
        </c:ser>
        <c:ser>
          <c:idx val="13"/>
          <c:order val="4"/>
          <c:tx>
            <c:strRef>
              <c:f>'Q4(18)属性'!$AV$2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F354-47F7-A900-B225BD3973D9}"/>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354-47F7-A900-B225BD3973D9}"/>
                </c:ext>
              </c:extLst>
            </c:dLbl>
            <c:dLbl>
              <c:idx val="28"/>
              <c:layout>
                <c:manualLayout>
                  <c:x val="1.2410245586056747E-2"/>
                  <c:y val="1.2431341954601653E-16"/>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4122-4D37-A56C-46F51AE1C1CF}"/>
                </c:ext>
              </c:extLst>
            </c:dLbl>
            <c:spPr>
              <a:solidFill>
                <a:schemeClr val="bg1"/>
              </a:solidFill>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'Q4(18)属性'!$AP$3:$AP$50</c15:sqref>
                  </c15:fullRef>
                </c:ext>
              </c:extLst>
              <c:f>('Q4(18)属性'!$AP$3:$AP$4,'Q4(18)属性'!$AP$23:$AP$50)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'Q4(18)属性'!$AV$3:$AV$50</c15:sqref>
                  </c15:fullRef>
                </c:ext>
              </c:extLst>
              <c:f>('Q4(18)属性'!$AV$3:$AV$4,'Q4(18)属性'!$AV$23:$AV$50)</c:f>
              <c:numCache>
                <c:formatCode>0.0</c:formatCode>
                <c:ptCount val="30"/>
                <c:pt idx="0">
                  <c:v>14.285714285714286</c:v>
                </c:pt>
                <c:pt idx="1">
                  <c:v>6.6752246469833114</c:v>
                </c:pt>
                <c:pt idx="3">
                  <c:v>9.67741935483871</c:v>
                </c:pt>
                <c:pt idx="4">
                  <c:v>6.4335664335664333</c:v>
                </c:pt>
                <c:pt idx="5">
                  <c:v>7.3059360730593603</c:v>
                </c:pt>
                <c:pt idx="6">
                  <c:v>14.285714285714285</c:v>
                </c:pt>
                <c:pt idx="7">
                  <c:v>4.4444444444444446</c:v>
                </c:pt>
                <c:pt idx="8">
                  <c:v>3.1746031746031744</c:v>
                </c:pt>
                <c:pt idx="9">
                  <c:v>5.298013245033113</c:v>
                </c:pt>
                <c:pt idx="10">
                  <c:v>13.513513513513514</c:v>
                </c:pt>
                <c:pt idx="12">
                  <c:v>5.298013245033113</c:v>
                </c:pt>
                <c:pt idx="13">
                  <c:v>7.4844074844074848</c:v>
                </c:pt>
                <c:pt idx="14">
                  <c:v>4.9046321525885563</c:v>
                </c:pt>
                <c:pt idx="15">
                  <c:v>8.8328075709779181</c:v>
                </c:pt>
                <c:pt idx="16">
                  <c:v>8.695652173913043</c:v>
                </c:pt>
                <c:pt idx="17">
                  <c:v>0</c:v>
                </c:pt>
                <c:pt idx="18">
                  <c:v>0</c:v>
                </c:pt>
                <c:pt idx="20">
                  <c:v>8.3061889250814325</c:v>
                </c:pt>
                <c:pt idx="21">
                  <c:v>4.5584045584045585</c:v>
                </c:pt>
                <c:pt idx="22">
                  <c:v>21.052631578947366</c:v>
                </c:pt>
                <c:pt idx="23">
                  <c:v>2.2222222222222223</c:v>
                </c:pt>
                <c:pt idx="24">
                  <c:v>0</c:v>
                </c:pt>
                <c:pt idx="25">
                  <c:v>5.4187192118226601</c:v>
                </c:pt>
                <c:pt idx="26">
                  <c:v>2.3255813953488373</c:v>
                </c:pt>
                <c:pt idx="27">
                  <c:v>9.0909090909090917</c:v>
                </c:pt>
                <c:pt idx="28">
                  <c:v>0</c:v>
                </c:pt>
                <c:pt idx="29">
                  <c:v>17.857142857142858</c:v>
                </c:pt>
              </c:numCache>
            </c:numRef>
          </c:val>
          <c:extLst>
            <c:ext xmlns:c15="http://schemas.microsoft.com/office/drawing/2012/chart" uri="{02D57815-91ED-43cb-92C2-25804820EDAC}">
              <c15:categoryFilterExceptions>
                <c15:categoryFilterException>
                  <c15:sqref>'Q4(18)属性'!$AV$5</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4-4F41-4405-B89A-BD48167F6515}"/>
                      </c:ext>
                    </c:extLst>
                  </c15:dLbl>
                </c15:categoryFilterException>
                <c15:categoryFilterException>
                  <c15:sqref>'Q4(18)属性'!$AV$6</c15:sqref>
                  <c15:dLbl>
                    <c:idx val="1"/>
                    <c:layout>
                      <c:manualLayout>
                        <c:x val="1.831044527673741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5-4F41-4405-B89A-BD48167F6515}"/>
                      </c:ext>
                    </c:extLst>
                  </c15:dLbl>
                </c15:categoryFilterException>
                <c15:categoryFilterException>
                  <c15:sqref>'Q4(18)属性'!$AV$7</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6-4F41-4405-B89A-BD48167F6515}"/>
                      </c:ext>
                    </c:extLst>
                  </c15:dLbl>
                </c15:categoryFilterException>
                <c15:categoryFilterException>
                  <c15:sqref>'Q4(18)属性'!$AV$8</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7-4F41-4405-B89A-BD48167F6515}"/>
                      </c:ext>
                    </c:extLst>
                  </c15:dLbl>
                </c15:categoryFilterException>
                <c15:categoryFilterException>
                  <c15:sqref>'Q4(18)属性'!$AV$9</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8-4F41-4405-B89A-BD48167F6515}"/>
                      </c:ext>
                    </c:extLst>
                  </c15:dLbl>
                </c15:categoryFilterException>
                <c15:categoryFilterException>
                  <c15:sqref>'Q4(18)属性'!$AV$10</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9-4F41-4405-B89A-BD48167F6515}"/>
                      </c:ext>
                    </c:extLst>
                  </c15:dLbl>
                </c15:categoryFilterException>
                <c15:categoryFilterException>
                  <c15:sqref>'Q4(18)属性'!$AV$11</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A-4F41-4405-B89A-BD48167F6515}"/>
                      </c:ext>
                    </c:extLst>
                  </c15:dLbl>
                </c15:categoryFilterException>
                <c15:categoryFilterException>
                  <c15:sqref>'Q4(18)属性'!$AV$12</c15:sqref>
                  <c15:dLbl>
                    <c:idx val="1"/>
                    <c:layout>
                      <c:manualLayout>
                        <c:x val="1.664585934248855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B-4F41-4405-B89A-BD48167F6515}"/>
                      </c:ext>
                    </c:extLst>
                  </c15:dLbl>
                </c15:categoryFilterException>
                <c15:categoryFilterException>
                  <c15:sqref>'Q4(18)属性'!$AV$13</c15:sqref>
                  <c15:dLbl>
                    <c:idx val="1"/>
                    <c:layout>
                      <c:manualLayout>
                        <c:x val="1.8310445276737534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C-4F41-4405-B89A-BD48167F6515}"/>
                      </c:ext>
                    </c:extLst>
                  </c15:dLbl>
                </c15:categoryFilterException>
                <c15:categoryFilterException>
                  <c15:sqref>'Q4(18)属性'!$AV$14</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D-4F41-4405-B89A-BD48167F6515}"/>
                      </c:ext>
                    </c:extLst>
                  </c15:dLbl>
                </c15:categoryFilterException>
                <c15:categoryFilterException>
                  <c15:sqref>'Q4(18)属性'!$AV$15</c15:sqref>
                  <c15:dLbl>
                    <c:idx val="1"/>
                    <c:layout>
                      <c:manualLayout>
                        <c:x val="2.496878901373271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E-4F41-4405-B89A-BD48167F6515}"/>
                      </c:ext>
                    </c:extLst>
                  </c15:dLbl>
                </c15:categoryFilterException>
                <c15:categoryFilterException>
                  <c15:sqref>'Q4(18)属性'!$AV$17</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F-4F41-4405-B89A-BD48167F6515}"/>
                      </c:ext>
                    </c:extLst>
                  </c15:dLbl>
                </c15:categoryFilterException>
                <c15:categoryFilterException>
                  <c15:sqref>'Q4(18)属性'!$AV$18</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0-4F41-4405-B89A-BD48167F6515}"/>
                      </c:ext>
                    </c:extLst>
                  </c15:dLbl>
                </c15:categoryFilterException>
                <c15:categoryFilterException>
                  <c15:sqref>'Q4(18)属性'!$AV$19</c15:sqref>
                  <c15:dLbl>
                    <c:idx val="1"/>
                    <c:layout>
                      <c:manualLayout>
                        <c:x val="1.83103142069788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1-4F41-4405-B89A-BD48167F6515}"/>
                      </c:ext>
                    </c:extLst>
                  </c15:dLbl>
                </c15:categoryFilterException>
                <c15:categoryFilterException>
                  <c15:sqref>'Q4(18)属性'!$AV$20</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2-4F41-4405-B89A-BD48167F6515}"/>
                      </c:ext>
                    </c:extLst>
                  </c15:dLbl>
                </c15:categoryFilterException>
                <c15:categoryFilterException>
                  <c15:sqref>'Q4(18)属性'!$AV$21</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3-4F41-4405-B89A-BD48167F6515}"/>
                      </c:ext>
                    </c:extLst>
                  </c15:dLbl>
                </c15:categoryFilterException>
              </c15:categoryFilterExceptions>
            </c:ext>
            <c:ext xmlns:c16="http://schemas.microsoft.com/office/drawing/2014/chart" uri="{C3380CC4-5D6E-409C-BE32-E72D297353CC}">
              <c16:uniqueId val="{0000000B-F354-47F7-A900-B225BD3973D9}"/>
            </c:ext>
          </c:extLst>
        </c:ser>
        <c:ser>
          <c:idx val="0"/>
          <c:order val="5"/>
          <c:tx>
            <c:strRef>
              <c:f>'Q4(18)属性'!$AW$2</c:f>
              <c:strCache>
                <c:ptCount val="1"/>
                <c:pt idx="0">
                  <c:v>わからない</c:v>
                </c:pt>
              </c:strCache>
            </c:strRef>
          </c:tx>
          <c:spPr>
            <a:pattFill prst="dotGrid">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F354-47F7-A900-B225BD3973D9}"/>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'Q4(18)属性'!$AP$3:$AP$50</c15:sqref>
                  </c15:fullRef>
                </c:ext>
              </c:extLst>
              <c:f>('Q4(18)属性'!$AP$3:$AP$4,'Q4(18)属性'!$AP$23:$AP$50)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'Q4(18)属性'!$AW$3:$AW$50</c15:sqref>
                  </c15:fullRef>
                </c:ext>
              </c:extLst>
              <c:f>('Q4(18)属性'!$AW$3:$AW$4,'Q4(18)属性'!$AW$23:$AW$50)</c:f>
              <c:numCache>
                <c:formatCode>0.0</c:formatCode>
                <c:ptCount val="30"/>
                <c:pt idx="0">
                  <c:v>14.285714285714286</c:v>
                </c:pt>
                <c:pt idx="1">
                  <c:v>34.146341463414636</c:v>
                </c:pt>
                <c:pt idx="3">
                  <c:v>32.795698924731184</c:v>
                </c:pt>
                <c:pt idx="4">
                  <c:v>37.202797202797207</c:v>
                </c:pt>
                <c:pt idx="5">
                  <c:v>34.246575342465754</c:v>
                </c:pt>
                <c:pt idx="6">
                  <c:v>28.571428571428569</c:v>
                </c:pt>
                <c:pt idx="7">
                  <c:v>30.555555555555557</c:v>
                </c:pt>
                <c:pt idx="8">
                  <c:v>31.746031746031743</c:v>
                </c:pt>
                <c:pt idx="9">
                  <c:v>27.814569536423839</c:v>
                </c:pt>
                <c:pt idx="10">
                  <c:v>29.72972972972973</c:v>
                </c:pt>
                <c:pt idx="12">
                  <c:v>37.748344370860927</c:v>
                </c:pt>
                <c:pt idx="13">
                  <c:v>32.432432432432435</c:v>
                </c:pt>
                <c:pt idx="14">
                  <c:v>36.51226158038147</c:v>
                </c:pt>
                <c:pt idx="15">
                  <c:v>32.49211356466877</c:v>
                </c:pt>
                <c:pt idx="16">
                  <c:v>28.985507246376812</c:v>
                </c:pt>
                <c:pt idx="17">
                  <c:v>22.222222222222221</c:v>
                </c:pt>
                <c:pt idx="18">
                  <c:v>25</c:v>
                </c:pt>
                <c:pt idx="20">
                  <c:v>28.338762214983714</c:v>
                </c:pt>
                <c:pt idx="21">
                  <c:v>35.612535612535609</c:v>
                </c:pt>
                <c:pt idx="22">
                  <c:v>21.052631578947366</c:v>
                </c:pt>
                <c:pt idx="23">
                  <c:v>31.111111111111111</c:v>
                </c:pt>
                <c:pt idx="24">
                  <c:v>16.666666666666664</c:v>
                </c:pt>
                <c:pt idx="25">
                  <c:v>40.39408866995074</c:v>
                </c:pt>
                <c:pt idx="26">
                  <c:v>32.558139534883722</c:v>
                </c:pt>
                <c:pt idx="27">
                  <c:v>54.54545454545454</c:v>
                </c:pt>
                <c:pt idx="28">
                  <c:v>50</c:v>
                </c:pt>
                <c:pt idx="29">
                  <c:v>39.285714285714285</c:v>
                </c:pt>
              </c:numCache>
            </c:numRef>
          </c:val>
          <c:extLst>
            <c:ext xmlns:c16="http://schemas.microsoft.com/office/drawing/2014/chart" uri="{C3380CC4-5D6E-409C-BE32-E72D297353CC}">
              <c16:uniqueId val="{0000000D-F354-47F7-A900-B225BD3973D9}"/>
            </c:ext>
          </c:extLst>
        </c:ser>
        <c:ser>
          <c:idx val="5"/>
          <c:order val="6"/>
          <c:tx>
            <c:strRef>
              <c:f>'Q4(18)属性'!$AX$2</c:f>
              <c:strCache>
                <c:ptCount val="1"/>
                <c:pt idx="0">
                  <c:v>無回答</c:v>
                </c:pt>
              </c:strCache>
            </c:strRef>
          </c:tx>
          <c:spPr>
            <a:solidFill>
              <a:schemeClr val="bg1"/>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E-F354-47F7-A900-B225BD3973D9}"/>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'Q4(18)属性'!$AP$3:$AP$50</c15:sqref>
                  </c15:fullRef>
                </c:ext>
              </c:extLst>
              <c:f>('Q4(18)属性'!$AP$3:$AP$4,'Q4(18)属性'!$AP$23:$AP$50)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'Q4(18)属性'!$AX$3:$AX$50</c15:sqref>
                  </c15:fullRef>
                </c:ext>
              </c:extLst>
              <c:f>('Q4(18)属性'!$AX$3:$AX$4,'Q4(18)属性'!$AX$23:$AX$50)</c:f>
              <c:numCache>
                <c:formatCode>0.0</c:formatCode>
                <c:ptCount val="30"/>
                <c:pt idx="0">
                  <c:v>14.285714285714286</c:v>
                </c:pt>
                <c:pt idx="1">
                  <c:v>0.25673940949935814</c:v>
                </c:pt>
                <c:pt idx="3">
                  <c:v>0</c:v>
                </c:pt>
                <c:pt idx="4">
                  <c:v>0.13986013986013987</c:v>
                </c:pt>
                <c:pt idx="5">
                  <c:v>0.45662100456621002</c:v>
                </c:pt>
                <c:pt idx="6">
                  <c:v>0</c:v>
                </c:pt>
                <c:pt idx="7">
                  <c:v>0.55555555555555558</c:v>
                </c:pt>
                <c:pt idx="8">
                  <c:v>0</c:v>
                </c:pt>
                <c:pt idx="9">
                  <c:v>0.66225165562913912</c:v>
                </c:pt>
                <c:pt idx="10">
                  <c:v>0</c:v>
                </c:pt>
                <c:pt idx="12">
                  <c:v>0.33112582781456956</c:v>
                </c:pt>
                <c:pt idx="13">
                  <c:v>0</c:v>
                </c:pt>
                <c:pt idx="14">
                  <c:v>0.54495912806539504</c:v>
                </c:pt>
                <c:pt idx="15">
                  <c:v>0.31545741324921134</c:v>
                </c:pt>
                <c:pt idx="16">
                  <c:v>0</c:v>
                </c:pt>
                <c:pt idx="17">
                  <c:v>0</c:v>
                </c:pt>
                <c:pt idx="18">
                  <c:v>0</c:v>
                </c:pt>
                <c:pt idx="20">
                  <c:v>0.48859934853420189</c:v>
                </c:pt>
                <c:pt idx="21">
                  <c:v>0</c:v>
                </c:pt>
                <c:pt idx="22">
                  <c:v>0</c:v>
                </c:pt>
                <c:pt idx="23">
                  <c:v>0</c:v>
                </c:pt>
                <c:pt idx="24">
                  <c:v>0</c:v>
                </c:pt>
                <c:pt idx="25">
                  <c:v>0.24630541871921183</c:v>
                </c:pt>
                <c:pt idx="26">
                  <c:v>0</c:v>
                </c:pt>
                <c:pt idx="27">
                  <c:v>0</c:v>
                </c:pt>
                <c:pt idx="28">
                  <c:v>0</c:v>
                </c:pt>
                <c:pt idx="29">
                  <c:v>0</c:v>
                </c:pt>
              </c:numCache>
            </c:numRef>
          </c:val>
          <c:extLst>
            <c:ext xmlns:c16="http://schemas.microsoft.com/office/drawing/2014/chart" uri="{C3380CC4-5D6E-409C-BE32-E72D297353CC}">
              <c16:uniqueId val="{0000000F-F354-47F7-A900-B225BD3973D9}"/>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4809027777777777E-2"/>
          <c:y val="2.7998236331569663E-2"/>
          <c:w val="0.8059722222222222"/>
          <c:h val="0.94654882154882169"/>
        </c:manualLayout>
      </c:layout>
      <c:barChart>
        <c:barDir val="bar"/>
        <c:grouping val="percentStacked"/>
        <c:varyColors val="0"/>
        <c:ser>
          <c:idx val="0"/>
          <c:order val="0"/>
          <c:tx>
            <c:strRef>
              <c:f>'Q4(19)属性'!$AR$2</c:f>
              <c:strCache>
                <c:ptCount val="1"/>
                <c:pt idx="0">
                  <c:v>よく取り組んで
いると思う</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5E58-46AE-AB71-D0B14B6EAFD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'Q4(19)属性'!$AP$3:$AP$22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'Q4(19)属性'!$AR$3:$AR$22</c:f>
              <c:numCache>
                <c:formatCode>0.0</c:formatCode>
                <c:ptCount val="20"/>
                <c:pt idx="0">
                  <c:v>14.285714285714286</c:v>
                </c:pt>
                <c:pt idx="1">
                  <c:v>4.1720154043645703</c:v>
                </c:pt>
                <c:pt idx="3">
                  <c:v>4.5519203413940259</c:v>
                </c:pt>
                <c:pt idx="4">
                  <c:v>3.7647058823529407</c:v>
                </c:pt>
                <c:pt idx="6">
                  <c:v>3.8461538461538463</c:v>
                </c:pt>
                <c:pt idx="7">
                  <c:v>8.2191780821917799</c:v>
                </c:pt>
                <c:pt idx="8">
                  <c:v>4.6413502109704643</c:v>
                </c:pt>
                <c:pt idx="9">
                  <c:v>2.9239766081871341</c:v>
                </c:pt>
                <c:pt idx="10">
                  <c:v>2.7322404371584699</c:v>
                </c:pt>
                <c:pt idx="11">
                  <c:v>5.3658536585365857</c:v>
                </c:pt>
                <c:pt idx="12">
                  <c:v>4.117647058823529</c:v>
                </c:pt>
                <c:pt idx="13">
                  <c:v>4.5454545454545459</c:v>
                </c:pt>
                <c:pt idx="15">
                  <c:v>4.0697674418604652</c:v>
                </c:pt>
                <c:pt idx="16">
                  <c:v>6.0869565217391308</c:v>
                </c:pt>
                <c:pt idx="17">
                  <c:v>2.8089887640449436</c:v>
                </c:pt>
                <c:pt idx="18">
                  <c:v>4.7058823529411766</c:v>
                </c:pt>
                <c:pt idx="19">
                  <c:v>3.5175879396984926</c:v>
                </c:pt>
              </c:numCache>
            </c:numRef>
          </c:val>
          <c:extLst>
            <c:ext xmlns:c16="http://schemas.microsoft.com/office/drawing/2014/chart" uri="{C3380CC4-5D6E-409C-BE32-E72D297353CC}">
              <c16:uniqueId val="{00000001-5E58-46AE-AB71-D0B14B6EAFDD}"/>
            </c:ext>
          </c:extLst>
        </c:ser>
        <c:ser>
          <c:idx val="1"/>
          <c:order val="1"/>
          <c:tx>
            <c:strRef>
              <c:f>'Q4(19)属性'!$AS$2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5E58-46AE-AB71-D0B14B6EAFD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'Q4(19)属性'!$AP$3:$AP$22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'Q4(19)属性'!$AS$3:$AS$22</c:f>
              <c:numCache>
                <c:formatCode>0.0</c:formatCode>
                <c:ptCount val="20"/>
                <c:pt idx="0">
                  <c:v>14.285714285714286</c:v>
                </c:pt>
                <c:pt idx="1">
                  <c:v>15.982028241335044</c:v>
                </c:pt>
                <c:pt idx="3">
                  <c:v>14.793741109530584</c:v>
                </c:pt>
                <c:pt idx="4">
                  <c:v>16.823529411764707</c:v>
                </c:pt>
                <c:pt idx="6">
                  <c:v>19.230769230769234</c:v>
                </c:pt>
                <c:pt idx="7">
                  <c:v>17.80821917808219</c:v>
                </c:pt>
                <c:pt idx="8">
                  <c:v>22.362869198312236</c:v>
                </c:pt>
                <c:pt idx="9">
                  <c:v>15.204678362573098</c:v>
                </c:pt>
                <c:pt idx="10">
                  <c:v>11.748633879781421</c:v>
                </c:pt>
                <c:pt idx="11">
                  <c:v>13.170731707317074</c:v>
                </c:pt>
                <c:pt idx="12">
                  <c:v>18.823529411764707</c:v>
                </c:pt>
                <c:pt idx="13">
                  <c:v>16.666666666666664</c:v>
                </c:pt>
                <c:pt idx="15">
                  <c:v>15.891472868217054</c:v>
                </c:pt>
                <c:pt idx="16">
                  <c:v>14.782608695652174</c:v>
                </c:pt>
                <c:pt idx="17">
                  <c:v>14.887640449438203</c:v>
                </c:pt>
                <c:pt idx="18">
                  <c:v>20</c:v>
                </c:pt>
                <c:pt idx="19">
                  <c:v>14.572864321608039</c:v>
                </c:pt>
              </c:numCache>
            </c:numRef>
          </c:val>
          <c:extLst>
            <c:ext xmlns:c16="http://schemas.microsoft.com/office/drawing/2014/chart" uri="{C3380CC4-5D6E-409C-BE32-E72D297353CC}">
              <c16:uniqueId val="{00000003-5E58-46AE-AB71-D0B14B6EAFDD}"/>
            </c:ext>
          </c:extLst>
        </c:ser>
        <c:ser>
          <c:idx val="2"/>
          <c:order val="2"/>
          <c:tx>
            <c:strRef>
              <c:f>'Q4(19)属性'!$AT$2</c:f>
              <c:strCache>
                <c:ptCount val="1"/>
                <c:pt idx="0">
                  <c:v>普通</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5E58-46AE-AB71-D0B14B6EAFD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'Q4(19)属性'!$AP$3:$AP$22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'Q4(19)属性'!$AT$3:$AT$22</c:f>
              <c:numCache>
                <c:formatCode>0.0</c:formatCode>
                <c:ptCount val="20"/>
                <c:pt idx="0">
                  <c:v>14.285714285714286</c:v>
                </c:pt>
                <c:pt idx="1">
                  <c:v>35.237483953786906</c:v>
                </c:pt>
                <c:pt idx="3">
                  <c:v>35.277382645803698</c:v>
                </c:pt>
                <c:pt idx="4">
                  <c:v>35.17647058823529</c:v>
                </c:pt>
                <c:pt idx="6">
                  <c:v>34.615384615384613</c:v>
                </c:pt>
                <c:pt idx="7">
                  <c:v>27.397260273972602</c:v>
                </c:pt>
                <c:pt idx="8">
                  <c:v>26.582278481012654</c:v>
                </c:pt>
                <c:pt idx="9">
                  <c:v>35.087719298245609</c:v>
                </c:pt>
                <c:pt idx="10">
                  <c:v>36.612021857923501</c:v>
                </c:pt>
                <c:pt idx="11">
                  <c:v>40</c:v>
                </c:pt>
                <c:pt idx="12">
                  <c:v>40.588235294117645</c:v>
                </c:pt>
                <c:pt idx="13">
                  <c:v>48.484848484848484</c:v>
                </c:pt>
                <c:pt idx="15">
                  <c:v>35.65891472868217</c:v>
                </c:pt>
                <c:pt idx="16">
                  <c:v>28.260869565217391</c:v>
                </c:pt>
                <c:pt idx="17">
                  <c:v>36.516853932584269</c:v>
                </c:pt>
                <c:pt idx="18">
                  <c:v>37.254901960784316</c:v>
                </c:pt>
                <c:pt idx="19">
                  <c:v>37.185929648241206</c:v>
                </c:pt>
              </c:numCache>
            </c:numRef>
          </c:val>
          <c:extLst>
            <c:ext xmlns:c16="http://schemas.microsoft.com/office/drawing/2014/chart" uri="{C3380CC4-5D6E-409C-BE32-E72D297353CC}">
              <c16:uniqueId val="{00000005-5E58-46AE-AB71-D0B14B6EAFDD}"/>
            </c:ext>
          </c:extLst>
        </c:ser>
        <c:ser>
          <c:idx val="3"/>
          <c:order val="3"/>
          <c:tx>
            <c:strRef>
              <c:f>'Q4(19)属性'!$AU$2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5E58-46AE-AB71-D0B14B6EAFD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'Q4(19)属性'!$AP$3:$AP$22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'Q4(19)属性'!$AU$3:$AU$22</c:f>
              <c:numCache>
                <c:formatCode>0.0</c:formatCode>
                <c:ptCount val="20"/>
                <c:pt idx="0">
                  <c:v>14.285714285714286</c:v>
                </c:pt>
                <c:pt idx="1">
                  <c:v>7.6379974326059044</c:v>
                </c:pt>
                <c:pt idx="3">
                  <c:v>8.2503556187766716</c:v>
                </c:pt>
                <c:pt idx="4">
                  <c:v>7.1764705882352935</c:v>
                </c:pt>
                <c:pt idx="6">
                  <c:v>3.8461538461538463</c:v>
                </c:pt>
                <c:pt idx="7">
                  <c:v>10.273972602739725</c:v>
                </c:pt>
                <c:pt idx="8">
                  <c:v>7.1729957805907167</c:v>
                </c:pt>
                <c:pt idx="9">
                  <c:v>7.0175438596491224</c:v>
                </c:pt>
                <c:pt idx="10">
                  <c:v>8.1967213114754092</c:v>
                </c:pt>
                <c:pt idx="11">
                  <c:v>6.8292682926829276</c:v>
                </c:pt>
                <c:pt idx="12">
                  <c:v>8.8235294117647065</c:v>
                </c:pt>
                <c:pt idx="13">
                  <c:v>4.5454545454545459</c:v>
                </c:pt>
                <c:pt idx="15">
                  <c:v>7.170542635658915</c:v>
                </c:pt>
                <c:pt idx="16">
                  <c:v>8.2608695652173907</c:v>
                </c:pt>
                <c:pt idx="17">
                  <c:v>9.2696629213483153</c:v>
                </c:pt>
                <c:pt idx="18">
                  <c:v>6.666666666666667</c:v>
                </c:pt>
                <c:pt idx="19">
                  <c:v>6.5326633165829149</c:v>
                </c:pt>
              </c:numCache>
            </c:numRef>
          </c:val>
          <c:extLst>
            <c:ext xmlns:c16="http://schemas.microsoft.com/office/drawing/2014/chart" uri="{C3380CC4-5D6E-409C-BE32-E72D297353CC}">
              <c16:uniqueId val="{00000007-5E58-46AE-AB71-D0B14B6EAFDD}"/>
            </c:ext>
          </c:extLst>
        </c:ser>
        <c:ser>
          <c:idx val="4"/>
          <c:order val="4"/>
          <c:tx>
            <c:strRef>
              <c:f>'Q4(19)属性'!$AV$2</c:f>
              <c:strCache>
                <c:ptCount val="1"/>
                <c:pt idx="0">
                  <c:v>取組みが不十分
だと思う</c:v>
                </c:pt>
              </c:strCache>
            </c:strRef>
          </c:tx>
          <c:spPr>
            <a:pattFill prst="pct4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5E58-46AE-AB71-D0B14B6EAFD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'Q4(19)属性'!$AP$3:$AP$22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'Q4(19)属性'!$AV$3:$AV$22</c:f>
              <c:numCache>
                <c:formatCode>0.0</c:formatCode>
                <c:ptCount val="20"/>
                <c:pt idx="0">
                  <c:v>14.285714285714286</c:v>
                </c:pt>
                <c:pt idx="1">
                  <c:v>7.7021822849807453</c:v>
                </c:pt>
                <c:pt idx="3">
                  <c:v>9.3883357041251774</c:v>
                </c:pt>
                <c:pt idx="4">
                  <c:v>6.3529411764705879</c:v>
                </c:pt>
                <c:pt idx="6">
                  <c:v>7.6923076923076925</c:v>
                </c:pt>
                <c:pt idx="7">
                  <c:v>7.5342465753424657</c:v>
                </c:pt>
                <c:pt idx="8">
                  <c:v>6.3291139240506329</c:v>
                </c:pt>
                <c:pt idx="9">
                  <c:v>7.8947368421052628</c:v>
                </c:pt>
                <c:pt idx="10">
                  <c:v>8.4699453551912569</c:v>
                </c:pt>
                <c:pt idx="11">
                  <c:v>7.3170731707317067</c:v>
                </c:pt>
                <c:pt idx="12">
                  <c:v>9.4117647058823533</c:v>
                </c:pt>
                <c:pt idx="13">
                  <c:v>4.5454545454545459</c:v>
                </c:pt>
                <c:pt idx="15">
                  <c:v>7.945736434108527</c:v>
                </c:pt>
                <c:pt idx="16">
                  <c:v>9.1304347826086953</c:v>
                </c:pt>
                <c:pt idx="17">
                  <c:v>7.3033707865168536</c:v>
                </c:pt>
                <c:pt idx="18">
                  <c:v>5.4901960784313726</c:v>
                </c:pt>
                <c:pt idx="19">
                  <c:v>9.0452261306532673</c:v>
                </c:pt>
              </c:numCache>
            </c:numRef>
          </c:val>
          <c:extLst>
            <c:ext xmlns:c16="http://schemas.microsoft.com/office/drawing/2014/chart" uri="{C3380CC4-5D6E-409C-BE32-E72D297353CC}">
              <c16:uniqueId val="{00000009-5E58-46AE-AB71-D0B14B6EAFDD}"/>
            </c:ext>
          </c:extLst>
        </c:ser>
        <c:ser>
          <c:idx val="5"/>
          <c:order val="5"/>
          <c:tx>
            <c:strRef>
              <c:f>'Q4(19)属性'!$AW$2</c:f>
              <c:strCache>
                <c:ptCount val="1"/>
                <c:pt idx="0">
                  <c:v>わからない</c:v>
                </c:pt>
              </c:strCache>
            </c:strRef>
          </c:tx>
          <c:spPr>
            <a:pattFill prst="dotGrid">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5E58-46AE-AB71-D0B14B6EAFD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'Q4(19)属性'!$AP$3:$AP$22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'Q4(19)属性'!$AW$3:$AW$22</c:f>
              <c:numCache>
                <c:formatCode>0.0</c:formatCode>
                <c:ptCount val="20"/>
                <c:pt idx="0">
                  <c:v>14.285714285714286</c:v>
                </c:pt>
                <c:pt idx="1">
                  <c:v>29.07573812580231</c:v>
                </c:pt>
                <c:pt idx="3">
                  <c:v>27.596017069701279</c:v>
                </c:pt>
                <c:pt idx="4">
                  <c:v>30.470588235294116</c:v>
                </c:pt>
                <c:pt idx="6">
                  <c:v>30.76923076923077</c:v>
                </c:pt>
                <c:pt idx="7">
                  <c:v>28.767123287671232</c:v>
                </c:pt>
                <c:pt idx="8">
                  <c:v>32.911392405063289</c:v>
                </c:pt>
                <c:pt idx="9">
                  <c:v>31.871345029239766</c:v>
                </c:pt>
                <c:pt idx="10">
                  <c:v>31.967213114754102</c:v>
                </c:pt>
                <c:pt idx="11">
                  <c:v>27.31707317073171</c:v>
                </c:pt>
                <c:pt idx="12">
                  <c:v>17.058823529411764</c:v>
                </c:pt>
                <c:pt idx="13">
                  <c:v>21.212121212121211</c:v>
                </c:pt>
                <c:pt idx="15">
                  <c:v>28.875968992248062</c:v>
                </c:pt>
                <c:pt idx="16">
                  <c:v>33.478260869565219</c:v>
                </c:pt>
                <c:pt idx="17">
                  <c:v>28.932584269662918</c:v>
                </c:pt>
                <c:pt idx="18">
                  <c:v>25.882352941176475</c:v>
                </c:pt>
                <c:pt idx="19">
                  <c:v>29.145728643216078</c:v>
                </c:pt>
              </c:numCache>
            </c:numRef>
          </c:val>
          <c:extLst>
            <c:ext xmlns:c16="http://schemas.microsoft.com/office/drawing/2014/chart" uri="{C3380CC4-5D6E-409C-BE32-E72D297353CC}">
              <c16:uniqueId val="{0000000B-5E58-46AE-AB71-D0B14B6EAFDD}"/>
            </c:ext>
          </c:extLst>
        </c:ser>
        <c:ser>
          <c:idx val="6"/>
          <c:order val="6"/>
          <c:tx>
            <c:strRef>
              <c:f>'Q4(19)属性'!$AX$2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5E58-46AE-AB71-D0B14B6EAFDD}"/>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'Q4(19)属性'!$AP$3:$AP$22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'Q4(19)属性'!$AX$3:$AX$22</c:f>
              <c:numCache>
                <c:formatCode>0.0</c:formatCode>
                <c:ptCount val="20"/>
                <c:pt idx="0">
                  <c:v>14.285714285714286</c:v>
                </c:pt>
                <c:pt idx="1">
                  <c:v>0.19255455712451863</c:v>
                </c:pt>
                <c:pt idx="3">
                  <c:v>0.14224751066856331</c:v>
                </c:pt>
                <c:pt idx="4">
                  <c:v>0.23529411764705879</c:v>
                </c:pt>
                <c:pt idx="6">
                  <c:v>0</c:v>
                </c:pt>
                <c:pt idx="7">
                  <c:v>0</c:v>
                </c:pt>
                <c:pt idx="8">
                  <c:v>0</c:v>
                </c:pt>
                <c:pt idx="9">
                  <c:v>0</c:v>
                </c:pt>
                <c:pt idx="10">
                  <c:v>0.27322404371584702</c:v>
                </c:pt>
                <c:pt idx="11">
                  <c:v>0</c:v>
                </c:pt>
                <c:pt idx="12">
                  <c:v>1.1764705882352942</c:v>
                </c:pt>
                <c:pt idx="13">
                  <c:v>0</c:v>
                </c:pt>
                <c:pt idx="15">
                  <c:v>0.38759689922480622</c:v>
                </c:pt>
                <c:pt idx="16">
                  <c:v>0</c:v>
                </c:pt>
                <c:pt idx="17">
                  <c:v>0.2808988764044944</c:v>
                </c:pt>
                <c:pt idx="18">
                  <c:v>0</c:v>
                </c:pt>
                <c:pt idx="19">
                  <c:v>0</c:v>
                </c:pt>
              </c:numCache>
            </c:numRef>
          </c:val>
          <c:extLst>
            <c:ext xmlns:c16="http://schemas.microsoft.com/office/drawing/2014/chart" uri="{C3380CC4-5D6E-409C-BE32-E72D297353CC}">
              <c16:uniqueId val="{0000000D-5E58-46AE-AB71-D0B14B6EAFDD}"/>
            </c:ext>
          </c:extLst>
        </c:ser>
        <c:dLbls>
          <c:showLegendKey val="0"/>
          <c:showVal val="0"/>
          <c:showCatName val="0"/>
          <c:showSerName val="0"/>
          <c:showPercent val="0"/>
          <c:showBubbleSize val="0"/>
        </c:dLbls>
        <c:gapWidth val="30"/>
        <c:overlap val="100"/>
        <c:serLines/>
        <c:axId val="88242735"/>
        <c:axId val="1302220511"/>
      </c:barChart>
      <c:catAx>
        <c:axId val="88242735"/>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2220511"/>
        <c:crosses val="autoZero"/>
        <c:auto val="1"/>
        <c:lblAlgn val="ctr"/>
        <c:lblOffset val="100"/>
        <c:noMultiLvlLbl val="0"/>
      </c:catAx>
      <c:valAx>
        <c:axId val="1302220511"/>
        <c:scaling>
          <c:orientation val="minMax"/>
        </c:scaling>
        <c:delete val="1"/>
        <c:axPos val="t"/>
        <c:numFmt formatCode="0%" sourceLinked="1"/>
        <c:majorTickMark val="none"/>
        <c:minorTickMark val="none"/>
        <c:tickLblPos val="nextTo"/>
        <c:crossAx val="88242735"/>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4809027777777777E-2"/>
          <c:y val="2.7998236331569663E-2"/>
          <c:w val="0.8059722222222222"/>
          <c:h val="0.94231565656565641"/>
        </c:manualLayout>
      </c:layout>
      <c:barChart>
        <c:barDir val="bar"/>
        <c:grouping val="percentStacked"/>
        <c:varyColors val="0"/>
        <c:ser>
          <c:idx val="0"/>
          <c:order val="0"/>
          <c:tx>
            <c:strRef>
              <c:f>'Q4(19)属性'!$AR$2</c:f>
              <c:strCache>
                <c:ptCount val="1"/>
                <c:pt idx="0">
                  <c:v>よく取り組んで
いると思う</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35CF-4537-B14D-4C750291E702}"/>
                </c:ext>
              </c:extLst>
            </c:dLbl>
            <c:dLbl>
              <c:idx val="10"/>
              <c:layout>
                <c:manualLayout>
                  <c:x val="-2.8663194444444446E-2"/>
                  <c:y val="1.0127591706539076E-2"/>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6C55-4829-8CB5-8E20B27772CD}"/>
                </c:ext>
              </c:extLst>
            </c:dLbl>
            <c:dLbl>
              <c:idx val="18"/>
              <c:layout>
                <c:manualLayout>
                  <c:x val="-1.5434027777777788E-2"/>
                  <c:y val="6.7517278043593837E-3"/>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6C55-4829-8CB5-8E20B27772CD}"/>
                </c:ext>
              </c:extLst>
            </c:dLbl>
            <c:dLbl>
              <c:idx val="28"/>
              <c:layout>
                <c:manualLayout>
                  <c:x val="-1.9843750000000011E-2"/>
                  <c:y val="8.4396597554492296E-3"/>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4-6C55-4829-8CB5-8E20B27772C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'Q4(19)属性'!$AP$3:$AP$50</c15:sqref>
                  </c15:fullRef>
                </c:ext>
              </c:extLst>
              <c:f>('Q4(19)属性'!$AP$3:$AP$4,'Q4(19)属性'!$AP$23:$AP$50)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'Q4(19)属性'!$AR$3:$AR$50</c15:sqref>
                  </c15:fullRef>
                </c:ext>
              </c:extLst>
              <c:f>('Q4(19)属性'!$AR$3:$AR$4,'Q4(19)属性'!$AR$23:$AR$50)</c:f>
              <c:numCache>
                <c:formatCode>0.0</c:formatCode>
                <c:ptCount val="30"/>
                <c:pt idx="0">
                  <c:v>14.285714285714286</c:v>
                </c:pt>
                <c:pt idx="1">
                  <c:v>4.1720154043645703</c:v>
                </c:pt>
                <c:pt idx="3">
                  <c:v>5.913978494623656</c:v>
                </c:pt>
                <c:pt idx="4">
                  <c:v>3.9160839160839163</c:v>
                </c:pt>
                <c:pt idx="5">
                  <c:v>2.2831050228310499</c:v>
                </c:pt>
                <c:pt idx="6">
                  <c:v>0</c:v>
                </c:pt>
                <c:pt idx="7">
                  <c:v>4.4444444444444446</c:v>
                </c:pt>
                <c:pt idx="8">
                  <c:v>7.9365079365079358</c:v>
                </c:pt>
                <c:pt idx="9">
                  <c:v>4.6357615894039732</c:v>
                </c:pt>
                <c:pt idx="10">
                  <c:v>2.7027027027027026</c:v>
                </c:pt>
                <c:pt idx="12">
                  <c:v>3.9735099337748347</c:v>
                </c:pt>
                <c:pt idx="13">
                  <c:v>3.5343035343035343</c:v>
                </c:pt>
                <c:pt idx="14">
                  <c:v>3.8147138964577656</c:v>
                </c:pt>
                <c:pt idx="15">
                  <c:v>5.0473186119873814</c:v>
                </c:pt>
                <c:pt idx="16">
                  <c:v>8.695652173913043</c:v>
                </c:pt>
                <c:pt idx="17">
                  <c:v>0</c:v>
                </c:pt>
                <c:pt idx="18">
                  <c:v>0</c:v>
                </c:pt>
                <c:pt idx="20">
                  <c:v>4.0716612377850163</c:v>
                </c:pt>
                <c:pt idx="21">
                  <c:v>3.9886039886039883</c:v>
                </c:pt>
                <c:pt idx="22">
                  <c:v>0</c:v>
                </c:pt>
                <c:pt idx="23">
                  <c:v>2.2222222222222223</c:v>
                </c:pt>
                <c:pt idx="24">
                  <c:v>0</c:v>
                </c:pt>
                <c:pt idx="25">
                  <c:v>3.6945812807881775</c:v>
                </c:pt>
                <c:pt idx="26">
                  <c:v>11.627906976744185</c:v>
                </c:pt>
                <c:pt idx="27">
                  <c:v>6.8181818181818175</c:v>
                </c:pt>
                <c:pt idx="28">
                  <c:v>0</c:v>
                </c:pt>
                <c:pt idx="29">
                  <c:v>7.1428571428571423</c:v>
                </c:pt>
              </c:numCache>
            </c:numRef>
          </c:val>
          <c:extLst>
            <c:ext xmlns:c16="http://schemas.microsoft.com/office/drawing/2014/chart" uri="{C3380CC4-5D6E-409C-BE32-E72D297353CC}">
              <c16:uniqueId val="{00000000-35CF-4537-B14D-4C750291E702}"/>
            </c:ext>
          </c:extLst>
        </c:ser>
        <c:ser>
          <c:idx val="1"/>
          <c:order val="1"/>
          <c:tx>
            <c:strRef>
              <c:f>'Q4(19)属性'!$AS$2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35CF-4537-B14D-4C750291E702}"/>
                </c:ext>
              </c:extLst>
            </c:dLbl>
            <c:dLbl>
              <c:idx val="18"/>
              <c:layout>
                <c:manualLayout>
                  <c:x val="1.3229166666666656E-2"/>
                  <c:y val="-5.063795853269413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6C55-4829-8CB5-8E20B27772CD}"/>
                </c:ext>
              </c:extLst>
            </c:dLbl>
            <c:dLbl>
              <c:idx val="28"/>
              <c:layout>
                <c:manualLayout>
                  <c:x val="1.7638888888888888E-2"/>
                  <c:y val="-1.687931951089845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3-6C55-4829-8CB5-8E20B27772C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'Q4(19)属性'!$AP$3:$AP$50</c15:sqref>
                  </c15:fullRef>
                </c:ext>
              </c:extLst>
              <c:f>('Q4(19)属性'!$AP$3:$AP$4,'Q4(19)属性'!$AP$23:$AP$50)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'Q4(19)属性'!$AS$3:$AS$50</c15:sqref>
                  </c15:fullRef>
                </c:ext>
              </c:extLst>
              <c:f>('Q4(19)属性'!$AS$3:$AS$4,'Q4(19)属性'!$AS$23:$AS$50)</c:f>
              <c:numCache>
                <c:formatCode>0.0</c:formatCode>
                <c:ptCount val="30"/>
                <c:pt idx="0">
                  <c:v>14.285714285714286</c:v>
                </c:pt>
                <c:pt idx="1">
                  <c:v>15.982028241335044</c:v>
                </c:pt>
                <c:pt idx="3">
                  <c:v>12.365591397849462</c:v>
                </c:pt>
                <c:pt idx="4">
                  <c:v>15.524475524475525</c:v>
                </c:pt>
                <c:pt idx="5">
                  <c:v>17.80821917808219</c:v>
                </c:pt>
                <c:pt idx="6">
                  <c:v>28.571428571428569</c:v>
                </c:pt>
                <c:pt idx="7">
                  <c:v>18.333333333333332</c:v>
                </c:pt>
                <c:pt idx="8">
                  <c:v>19.047619047619047</c:v>
                </c:pt>
                <c:pt idx="9">
                  <c:v>18.543046357615893</c:v>
                </c:pt>
                <c:pt idx="10">
                  <c:v>2.7027027027027026</c:v>
                </c:pt>
                <c:pt idx="12">
                  <c:v>12.582781456953644</c:v>
                </c:pt>
                <c:pt idx="13">
                  <c:v>16.424116424116423</c:v>
                </c:pt>
                <c:pt idx="14">
                  <c:v>18.256130790190735</c:v>
                </c:pt>
                <c:pt idx="15">
                  <c:v>16.403785488958992</c:v>
                </c:pt>
                <c:pt idx="16">
                  <c:v>10.144927536231885</c:v>
                </c:pt>
                <c:pt idx="17">
                  <c:v>33.333333333333329</c:v>
                </c:pt>
                <c:pt idx="18">
                  <c:v>0</c:v>
                </c:pt>
                <c:pt idx="20">
                  <c:v>13.843648208469055</c:v>
                </c:pt>
                <c:pt idx="21">
                  <c:v>17.378917378917379</c:v>
                </c:pt>
                <c:pt idx="22">
                  <c:v>26.315789473684209</c:v>
                </c:pt>
                <c:pt idx="23">
                  <c:v>15.555555555555555</c:v>
                </c:pt>
                <c:pt idx="24">
                  <c:v>16.666666666666664</c:v>
                </c:pt>
                <c:pt idx="25">
                  <c:v>16.995073891625616</c:v>
                </c:pt>
                <c:pt idx="26">
                  <c:v>27.906976744186046</c:v>
                </c:pt>
                <c:pt idx="27">
                  <c:v>13.636363636363635</c:v>
                </c:pt>
                <c:pt idx="28">
                  <c:v>0</c:v>
                </c:pt>
                <c:pt idx="29">
                  <c:v>10.714285714285714</c:v>
                </c:pt>
              </c:numCache>
            </c:numRef>
          </c:val>
          <c:extLst>
            <c:ext xmlns:c16="http://schemas.microsoft.com/office/drawing/2014/chart" uri="{C3380CC4-5D6E-409C-BE32-E72D297353CC}">
              <c16:uniqueId val="{00000001-35CF-4537-B14D-4C750291E702}"/>
            </c:ext>
          </c:extLst>
        </c:ser>
        <c:ser>
          <c:idx val="2"/>
          <c:order val="2"/>
          <c:tx>
            <c:strRef>
              <c:f>'Q4(19)属性'!$AT$2</c:f>
              <c:strCache>
                <c:ptCount val="1"/>
                <c:pt idx="0">
                  <c:v>普通</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35CF-4537-B14D-4C750291E7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'Q4(19)属性'!$AP$3:$AP$50</c15:sqref>
                  </c15:fullRef>
                </c:ext>
              </c:extLst>
              <c:f>('Q4(19)属性'!$AP$3:$AP$4,'Q4(19)属性'!$AP$23:$AP$50)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'Q4(19)属性'!$AT$3:$AT$50</c15:sqref>
                  </c15:fullRef>
                </c:ext>
              </c:extLst>
              <c:f>('Q4(19)属性'!$AT$3:$AT$4,'Q4(19)属性'!$AT$23:$AT$50)</c:f>
              <c:numCache>
                <c:formatCode>0.0</c:formatCode>
                <c:ptCount val="30"/>
                <c:pt idx="0">
                  <c:v>14.285714285714286</c:v>
                </c:pt>
                <c:pt idx="1">
                  <c:v>35.237483953786906</c:v>
                </c:pt>
                <c:pt idx="3">
                  <c:v>36.021505376344088</c:v>
                </c:pt>
                <c:pt idx="4">
                  <c:v>32.727272727272727</c:v>
                </c:pt>
                <c:pt idx="5">
                  <c:v>36.986301369863014</c:v>
                </c:pt>
                <c:pt idx="6">
                  <c:v>28.571428571428569</c:v>
                </c:pt>
                <c:pt idx="7">
                  <c:v>38.333333333333336</c:v>
                </c:pt>
                <c:pt idx="8">
                  <c:v>34.920634920634917</c:v>
                </c:pt>
                <c:pt idx="9">
                  <c:v>40.397350993377486</c:v>
                </c:pt>
                <c:pt idx="10">
                  <c:v>35.135135135135137</c:v>
                </c:pt>
                <c:pt idx="12">
                  <c:v>34.768211920529801</c:v>
                </c:pt>
                <c:pt idx="13">
                  <c:v>36.174636174636177</c:v>
                </c:pt>
                <c:pt idx="14">
                  <c:v>34.877384196185282</c:v>
                </c:pt>
                <c:pt idx="15">
                  <c:v>33.438485804416402</c:v>
                </c:pt>
                <c:pt idx="16">
                  <c:v>40.579710144927539</c:v>
                </c:pt>
                <c:pt idx="17">
                  <c:v>33.333333333333329</c:v>
                </c:pt>
                <c:pt idx="18">
                  <c:v>50</c:v>
                </c:pt>
                <c:pt idx="20">
                  <c:v>39.250814332247558</c:v>
                </c:pt>
                <c:pt idx="21">
                  <c:v>35.327635327635328</c:v>
                </c:pt>
                <c:pt idx="22">
                  <c:v>31.578947368421051</c:v>
                </c:pt>
                <c:pt idx="23">
                  <c:v>35.555555555555557</c:v>
                </c:pt>
                <c:pt idx="24">
                  <c:v>33.333333333333329</c:v>
                </c:pt>
                <c:pt idx="25">
                  <c:v>30.78817733990148</c:v>
                </c:pt>
                <c:pt idx="26">
                  <c:v>39.534883720930232</c:v>
                </c:pt>
                <c:pt idx="27">
                  <c:v>20.454545454545457</c:v>
                </c:pt>
                <c:pt idx="28">
                  <c:v>50</c:v>
                </c:pt>
                <c:pt idx="29">
                  <c:v>28.571428571428569</c:v>
                </c:pt>
              </c:numCache>
            </c:numRef>
          </c:val>
          <c:extLst>
            <c:ext xmlns:c16="http://schemas.microsoft.com/office/drawing/2014/chart" uri="{C3380CC4-5D6E-409C-BE32-E72D297353CC}">
              <c16:uniqueId val="{00000002-35CF-4537-B14D-4C750291E702}"/>
            </c:ext>
          </c:extLst>
        </c:ser>
        <c:ser>
          <c:idx val="3"/>
          <c:order val="3"/>
          <c:tx>
            <c:strRef>
              <c:f>'Q4(19)属性'!$AU$2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35CF-4537-B14D-4C750291E702}"/>
                </c:ext>
              </c:extLst>
            </c:dLbl>
            <c:dLbl>
              <c:idx val="17"/>
              <c:layout>
                <c:manualLayout>
                  <c:x val="-1.3229166666666747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6C55-4829-8CB5-8E20B27772CD}"/>
                </c:ext>
              </c:extLst>
            </c:dLbl>
            <c:dLbl>
              <c:idx val="23"/>
              <c:layout>
                <c:manualLayout>
                  <c:x val="-8.819444444444444E-3"/>
                  <c:y val="1.687931951089969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6C55-4829-8CB5-8E20B27772CD}"/>
                </c:ext>
              </c:extLst>
            </c:dLbl>
            <c:dLbl>
              <c:idx val="26"/>
              <c:layout>
                <c:manualLayout>
                  <c:x val="-2.2048611111111113E-2"/>
                  <c:y val="1.687931951089969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2-6C55-4829-8CB5-8E20B27772CD}"/>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'Q4(19)属性'!$AP$3:$AP$50</c15:sqref>
                  </c15:fullRef>
                </c:ext>
              </c:extLst>
              <c:f>('Q4(19)属性'!$AP$3:$AP$4,'Q4(19)属性'!$AP$23:$AP$50)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'Q4(19)属性'!$AU$3:$AU$50</c15:sqref>
                  </c15:fullRef>
                </c:ext>
              </c:extLst>
              <c:f>('Q4(19)属性'!$AU$3:$AU$4,'Q4(19)属性'!$AU$23:$AU$50)</c:f>
              <c:numCache>
                <c:formatCode>0.0</c:formatCode>
                <c:ptCount val="30"/>
                <c:pt idx="0">
                  <c:v>14.285714285714286</c:v>
                </c:pt>
                <c:pt idx="1">
                  <c:v>7.6379974326059044</c:v>
                </c:pt>
                <c:pt idx="3">
                  <c:v>5.913978494623656</c:v>
                </c:pt>
                <c:pt idx="4">
                  <c:v>8.1118881118881117</c:v>
                </c:pt>
                <c:pt idx="5">
                  <c:v>6.8493150684931505</c:v>
                </c:pt>
                <c:pt idx="6">
                  <c:v>0</c:v>
                </c:pt>
                <c:pt idx="7">
                  <c:v>7.2222222222222214</c:v>
                </c:pt>
                <c:pt idx="8">
                  <c:v>9.5238095238095237</c:v>
                </c:pt>
                <c:pt idx="9">
                  <c:v>7.9470198675496695</c:v>
                </c:pt>
                <c:pt idx="10">
                  <c:v>10.810810810810811</c:v>
                </c:pt>
                <c:pt idx="12">
                  <c:v>9.2715231788079464</c:v>
                </c:pt>
                <c:pt idx="13">
                  <c:v>6.8607068607068609</c:v>
                </c:pt>
                <c:pt idx="14">
                  <c:v>7.3569482288828345</c:v>
                </c:pt>
                <c:pt idx="15">
                  <c:v>7.8864353312302837</c:v>
                </c:pt>
                <c:pt idx="16">
                  <c:v>5.7971014492753623</c:v>
                </c:pt>
                <c:pt idx="17">
                  <c:v>5.5555555555555554</c:v>
                </c:pt>
                <c:pt idx="18">
                  <c:v>25</c:v>
                </c:pt>
                <c:pt idx="20">
                  <c:v>8.4690553745928341</c:v>
                </c:pt>
                <c:pt idx="21">
                  <c:v>8.2621082621082618</c:v>
                </c:pt>
                <c:pt idx="22">
                  <c:v>5.2631578947368416</c:v>
                </c:pt>
                <c:pt idx="23">
                  <c:v>4.4444444444444446</c:v>
                </c:pt>
                <c:pt idx="24">
                  <c:v>0</c:v>
                </c:pt>
                <c:pt idx="25">
                  <c:v>7.6354679802955667</c:v>
                </c:pt>
                <c:pt idx="26">
                  <c:v>0</c:v>
                </c:pt>
                <c:pt idx="27">
                  <c:v>4.5454545454545459</c:v>
                </c:pt>
                <c:pt idx="28">
                  <c:v>0</c:v>
                </c:pt>
                <c:pt idx="29">
                  <c:v>7.1428571428571423</c:v>
                </c:pt>
              </c:numCache>
            </c:numRef>
          </c:val>
          <c:extLst>
            <c:ext xmlns:c16="http://schemas.microsoft.com/office/drawing/2014/chart" uri="{C3380CC4-5D6E-409C-BE32-E72D297353CC}">
              <c16:uniqueId val="{00000003-35CF-4537-B14D-4C750291E702}"/>
            </c:ext>
          </c:extLst>
        </c:ser>
        <c:ser>
          <c:idx val="4"/>
          <c:order val="4"/>
          <c:tx>
            <c:strRef>
              <c:f>'Q4(19)属性'!$AV$2</c:f>
              <c:strCache>
                <c:ptCount val="1"/>
                <c:pt idx="0">
                  <c:v>取組みが不十分
だと思う</c:v>
                </c:pt>
              </c:strCache>
            </c:strRef>
          </c:tx>
          <c:spPr>
            <a:pattFill prst="pct4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35CF-4537-B14D-4C750291E7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'Q4(19)属性'!$AP$3:$AP$50</c15:sqref>
                  </c15:fullRef>
                </c:ext>
              </c:extLst>
              <c:f>('Q4(19)属性'!$AP$3:$AP$4,'Q4(19)属性'!$AP$23:$AP$50)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'Q4(19)属性'!$AV$3:$AV$50</c15:sqref>
                  </c15:fullRef>
                </c:ext>
              </c:extLst>
              <c:f>('Q4(19)属性'!$AV$3:$AV$4,'Q4(19)属性'!$AV$23:$AV$50)</c:f>
              <c:numCache>
                <c:formatCode>0.0</c:formatCode>
                <c:ptCount val="30"/>
                <c:pt idx="0">
                  <c:v>14.285714285714286</c:v>
                </c:pt>
                <c:pt idx="1">
                  <c:v>7.7021822849807453</c:v>
                </c:pt>
                <c:pt idx="3">
                  <c:v>9.67741935483871</c:v>
                </c:pt>
                <c:pt idx="4">
                  <c:v>8.5314685314685317</c:v>
                </c:pt>
                <c:pt idx="5">
                  <c:v>6.3926940639269407</c:v>
                </c:pt>
                <c:pt idx="6">
                  <c:v>14.285714285714285</c:v>
                </c:pt>
                <c:pt idx="7">
                  <c:v>7.2222222222222214</c:v>
                </c:pt>
                <c:pt idx="8">
                  <c:v>1.5873015873015872</c:v>
                </c:pt>
                <c:pt idx="9">
                  <c:v>3.9735099337748347</c:v>
                </c:pt>
                <c:pt idx="10">
                  <c:v>16.216216216216218</c:v>
                </c:pt>
                <c:pt idx="12">
                  <c:v>7.6158940397350996</c:v>
                </c:pt>
                <c:pt idx="13">
                  <c:v>9.3555093555093567</c:v>
                </c:pt>
                <c:pt idx="14">
                  <c:v>5.4495912806539506</c:v>
                </c:pt>
                <c:pt idx="15">
                  <c:v>8.2018927444794958</c:v>
                </c:pt>
                <c:pt idx="16">
                  <c:v>8.695652173913043</c:v>
                </c:pt>
                <c:pt idx="17">
                  <c:v>0</c:v>
                </c:pt>
                <c:pt idx="18">
                  <c:v>0</c:v>
                </c:pt>
                <c:pt idx="20">
                  <c:v>9.2833876221498368</c:v>
                </c:pt>
                <c:pt idx="21">
                  <c:v>6.8376068376068382</c:v>
                </c:pt>
                <c:pt idx="22">
                  <c:v>10.526315789473683</c:v>
                </c:pt>
                <c:pt idx="23">
                  <c:v>2.2222222222222223</c:v>
                </c:pt>
                <c:pt idx="24">
                  <c:v>33.333333333333329</c:v>
                </c:pt>
                <c:pt idx="25">
                  <c:v>6.403940886699508</c:v>
                </c:pt>
                <c:pt idx="26">
                  <c:v>2.3255813953488373</c:v>
                </c:pt>
                <c:pt idx="27">
                  <c:v>9.0909090909090917</c:v>
                </c:pt>
                <c:pt idx="28">
                  <c:v>0</c:v>
                </c:pt>
                <c:pt idx="29">
                  <c:v>10.714285714285714</c:v>
                </c:pt>
              </c:numCache>
            </c:numRef>
          </c:val>
          <c:extLst>
            <c:ext xmlns:c16="http://schemas.microsoft.com/office/drawing/2014/chart" uri="{C3380CC4-5D6E-409C-BE32-E72D297353CC}">
              <c16:uniqueId val="{00000004-35CF-4537-B14D-4C750291E702}"/>
            </c:ext>
          </c:extLst>
        </c:ser>
        <c:ser>
          <c:idx val="5"/>
          <c:order val="5"/>
          <c:tx>
            <c:strRef>
              <c:f>'Q4(19)属性'!$AW$2</c:f>
              <c:strCache>
                <c:ptCount val="1"/>
                <c:pt idx="0">
                  <c:v>わからない</c:v>
                </c:pt>
              </c:strCache>
            </c:strRef>
          </c:tx>
          <c:spPr>
            <a:pattFill prst="dotGrid">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D-35CF-4537-B14D-4C750291E702}"/>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'Q4(19)属性'!$AP$3:$AP$50</c15:sqref>
                  </c15:fullRef>
                </c:ext>
              </c:extLst>
              <c:f>('Q4(19)属性'!$AP$3:$AP$4,'Q4(19)属性'!$AP$23:$AP$50)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'Q4(19)属性'!$AW$3:$AW$50</c15:sqref>
                  </c15:fullRef>
                </c:ext>
              </c:extLst>
              <c:f>('Q4(19)属性'!$AW$3:$AW$4,'Q4(19)属性'!$AW$23:$AW$50)</c:f>
              <c:numCache>
                <c:formatCode>0.0</c:formatCode>
                <c:ptCount val="30"/>
                <c:pt idx="0">
                  <c:v>14.285714285714286</c:v>
                </c:pt>
                <c:pt idx="1">
                  <c:v>29.07573812580231</c:v>
                </c:pt>
                <c:pt idx="3">
                  <c:v>30.107526881720432</c:v>
                </c:pt>
                <c:pt idx="4">
                  <c:v>31.04895104895105</c:v>
                </c:pt>
                <c:pt idx="5">
                  <c:v>29.223744292237441</c:v>
                </c:pt>
                <c:pt idx="6">
                  <c:v>28.571428571428569</c:v>
                </c:pt>
                <c:pt idx="7">
                  <c:v>24.444444444444443</c:v>
                </c:pt>
                <c:pt idx="8">
                  <c:v>26.984126984126984</c:v>
                </c:pt>
                <c:pt idx="9">
                  <c:v>23.841059602649008</c:v>
                </c:pt>
                <c:pt idx="10">
                  <c:v>32.432432432432435</c:v>
                </c:pt>
                <c:pt idx="12">
                  <c:v>31.456953642384107</c:v>
                </c:pt>
                <c:pt idx="13">
                  <c:v>27.650727650727653</c:v>
                </c:pt>
                <c:pt idx="14">
                  <c:v>29.972752043596728</c:v>
                </c:pt>
                <c:pt idx="15">
                  <c:v>28.706624605678233</c:v>
                </c:pt>
                <c:pt idx="16">
                  <c:v>26.086956521739129</c:v>
                </c:pt>
                <c:pt idx="17">
                  <c:v>27.777777777777779</c:v>
                </c:pt>
                <c:pt idx="18">
                  <c:v>25</c:v>
                </c:pt>
                <c:pt idx="20">
                  <c:v>24.755700325732899</c:v>
                </c:pt>
                <c:pt idx="21">
                  <c:v>28.205128205128204</c:v>
                </c:pt>
                <c:pt idx="22">
                  <c:v>26.315789473684209</c:v>
                </c:pt>
                <c:pt idx="23">
                  <c:v>40</c:v>
                </c:pt>
                <c:pt idx="24">
                  <c:v>16.666666666666664</c:v>
                </c:pt>
                <c:pt idx="25">
                  <c:v>34.236453201970448</c:v>
                </c:pt>
                <c:pt idx="26">
                  <c:v>18.604651162790699</c:v>
                </c:pt>
                <c:pt idx="27">
                  <c:v>45.454545454545453</c:v>
                </c:pt>
                <c:pt idx="28">
                  <c:v>50</c:v>
                </c:pt>
                <c:pt idx="29">
                  <c:v>35.714285714285715</c:v>
                </c:pt>
              </c:numCache>
            </c:numRef>
          </c:val>
          <c:extLst>
            <c:ext xmlns:c16="http://schemas.microsoft.com/office/drawing/2014/chart" uri="{C3380CC4-5D6E-409C-BE32-E72D297353CC}">
              <c16:uniqueId val="{00000005-35CF-4537-B14D-4C750291E702}"/>
            </c:ext>
          </c:extLst>
        </c:ser>
        <c:ser>
          <c:idx val="6"/>
          <c:order val="6"/>
          <c:tx>
            <c:strRef>
              <c:f>'Q4(19)属性'!$AX$2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E-35CF-4537-B14D-4C750291E702}"/>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'Q4(19)属性'!$AP$3:$AP$50</c15:sqref>
                  </c15:fullRef>
                </c:ext>
              </c:extLst>
              <c:f>('Q4(19)属性'!$AP$3:$AP$4,'Q4(19)属性'!$AP$23:$AP$50)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'Q4(19)属性'!$AX$3:$AX$50</c15:sqref>
                  </c15:fullRef>
                </c:ext>
              </c:extLst>
              <c:f>('Q4(19)属性'!$AX$3:$AX$4,'Q4(19)属性'!$AX$23:$AX$50)</c:f>
              <c:numCache>
                <c:formatCode>0.0</c:formatCode>
                <c:ptCount val="30"/>
                <c:pt idx="0">
                  <c:v>14.285714285714286</c:v>
                </c:pt>
                <c:pt idx="1">
                  <c:v>0.19255455712451863</c:v>
                </c:pt>
                <c:pt idx="3">
                  <c:v>0</c:v>
                </c:pt>
                <c:pt idx="4">
                  <c:v>0.13986013986013987</c:v>
                </c:pt>
                <c:pt idx="5">
                  <c:v>0.45662100456621002</c:v>
                </c:pt>
                <c:pt idx="6">
                  <c:v>0</c:v>
                </c:pt>
                <c:pt idx="7">
                  <c:v>0</c:v>
                </c:pt>
                <c:pt idx="8">
                  <c:v>0</c:v>
                </c:pt>
                <c:pt idx="9">
                  <c:v>0.66225165562913912</c:v>
                </c:pt>
                <c:pt idx="10">
                  <c:v>0</c:v>
                </c:pt>
                <c:pt idx="12">
                  <c:v>0.33112582781456956</c:v>
                </c:pt>
                <c:pt idx="13">
                  <c:v>0</c:v>
                </c:pt>
                <c:pt idx="14">
                  <c:v>0.27247956403269752</c:v>
                </c:pt>
                <c:pt idx="15">
                  <c:v>0.31545741324921134</c:v>
                </c:pt>
                <c:pt idx="16">
                  <c:v>0</c:v>
                </c:pt>
                <c:pt idx="17">
                  <c:v>0</c:v>
                </c:pt>
                <c:pt idx="18">
                  <c:v>0</c:v>
                </c:pt>
                <c:pt idx="20">
                  <c:v>0.32573289902280134</c:v>
                </c:pt>
                <c:pt idx="21">
                  <c:v>0</c:v>
                </c:pt>
                <c:pt idx="22">
                  <c:v>0</c:v>
                </c:pt>
                <c:pt idx="23">
                  <c:v>0</c:v>
                </c:pt>
                <c:pt idx="24">
                  <c:v>0</c:v>
                </c:pt>
                <c:pt idx="25">
                  <c:v>0.24630541871921183</c:v>
                </c:pt>
                <c:pt idx="26">
                  <c:v>0</c:v>
                </c:pt>
                <c:pt idx="27">
                  <c:v>0</c:v>
                </c:pt>
                <c:pt idx="28">
                  <c:v>0</c:v>
                </c:pt>
                <c:pt idx="29">
                  <c:v>0</c:v>
                </c:pt>
              </c:numCache>
            </c:numRef>
          </c:val>
          <c:extLst>
            <c:ext xmlns:c16="http://schemas.microsoft.com/office/drawing/2014/chart" uri="{C3380CC4-5D6E-409C-BE32-E72D297353CC}">
              <c16:uniqueId val="{00000006-35CF-4537-B14D-4C750291E702}"/>
            </c:ext>
          </c:extLst>
        </c:ser>
        <c:dLbls>
          <c:showLegendKey val="0"/>
          <c:showVal val="0"/>
          <c:showCatName val="0"/>
          <c:showSerName val="0"/>
          <c:showPercent val="0"/>
          <c:showBubbleSize val="0"/>
        </c:dLbls>
        <c:gapWidth val="30"/>
        <c:overlap val="100"/>
        <c:serLines>
          <c:spPr>
            <a:ln w="9525" cap="flat" cmpd="sng" algn="ctr">
              <a:solidFill>
                <a:sysClr val="windowText" lastClr="000000"/>
              </a:solidFill>
              <a:round/>
            </a:ln>
            <a:effectLst/>
          </c:spPr>
        </c:serLines>
        <c:axId val="88242735"/>
        <c:axId val="1302220511"/>
      </c:barChart>
      <c:catAx>
        <c:axId val="88242735"/>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2220511"/>
        <c:crosses val="autoZero"/>
        <c:auto val="1"/>
        <c:lblAlgn val="ctr"/>
        <c:lblOffset val="100"/>
        <c:noMultiLvlLbl val="0"/>
      </c:catAx>
      <c:valAx>
        <c:axId val="1302220511"/>
        <c:scaling>
          <c:orientation val="minMax"/>
        </c:scaling>
        <c:delete val="1"/>
        <c:axPos val="t"/>
        <c:numFmt formatCode="0%" sourceLinked="1"/>
        <c:majorTickMark val="none"/>
        <c:minorTickMark val="none"/>
        <c:tickLblPos val="nextTo"/>
        <c:crossAx val="88242735"/>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4809027777777777E-2"/>
          <c:y val="2.7998236331569663E-2"/>
          <c:w val="0.8059722222222222"/>
          <c:h val="0.9490941157607824"/>
        </c:manualLayout>
      </c:layout>
      <c:barChart>
        <c:barDir val="bar"/>
        <c:grouping val="percentStacked"/>
        <c:varyColors val="0"/>
        <c:ser>
          <c:idx val="0"/>
          <c:order val="0"/>
          <c:tx>
            <c:strRef>
              <c:f>'Q4(20)属性'!$AR$2</c:f>
              <c:strCache>
                <c:ptCount val="1"/>
                <c:pt idx="0">
                  <c:v>よく取り組んで
いると思う</c:v>
                </c:pt>
              </c:strCache>
            </c:strRef>
          </c:tx>
          <c:spPr>
            <a:solidFill>
              <a:schemeClr val="bg1">
                <a:lumMod val="75000"/>
              </a:schemeClr>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4C7F-46D9-8CE6-48A2E9387D9E}"/>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'Q4(20)属性'!$AP$3:$AP$22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'Q4(20)属性'!$AR$3:$AR$22</c:f>
              <c:numCache>
                <c:formatCode>0.0</c:formatCode>
                <c:ptCount val="20"/>
                <c:pt idx="0">
                  <c:v>14.285714285714286</c:v>
                </c:pt>
                <c:pt idx="1">
                  <c:v>3.4659820282413349</c:v>
                </c:pt>
                <c:pt idx="3">
                  <c:v>3.2716927453769555</c:v>
                </c:pt>
                <c:pt idx="4">
                  <c:v>3.5294117647058822</c:v>
                </c:pt>
                <c:pt idx="6">
                  <c:v>7.6923076923076925</c:v>
                </c:pt>
                <c:pt idx="7">
                  <c:v>3.4246575342465753</c:v>
                </c:pt>
                <c:pt idx="8">
                  <c:v>4.6413502109704643</c:v>
                </c:pt>
                <c:pt idx="9">
                  <c:v>4.0935672514619883</c:v>
                </c:pt>
                <c:pt idx="10">
                  <c:v>2.1857923497267762</c:v>
                </c:pt>
                <c:pt idx="11">
                  <c:v>3.9024390243902438</c:v>
                </c:pt>
                <c:pt idx="12">
                  <c:v>2.9411764705882351</c:v>
                </c:pt>
                <c:pt idx="13">
                  <c:v>1.5151515151515151</c:v>
                </c:pt>
                <c:pt idx="15">
                  <c:v>3.1007751937984498</c:v>
                </c:pt>
                <c:pt idx="16">
                  <c:v>4.7826086956521738</c:v>
                </c:pt>
                <c:pt idx="17">
                  <c:v>3.6516853932584268</c:v>
                </c:pt>
                <c:pt idx="18">
                  <c:v>3.9215686274509802</c:v>
                </c:pt>
                <c:pt idx="19">
                  <c:v>1.5075376884422109</c:v>
                </c:pt>
              </c:numCache>
            </c:numRef>
          </c:val>
          <c:extLst>
            <c:ext xmlns:c16="http://schemas.microsoft.com/office/drawing/2014/chart" uri="{C3380CC4-5D6E-409C-BE32-E72D297353CC}">
              <c16:uniqueId val="{00000001-4C7F-46D9-8CE6-48A2E9387D9E}"/>
            </c:ext>
          </c:extLst>
        </c:ser>
        <c:ser>
          <c:idx val="1"/>
          <c:order val="1"/>
          <c:tx>
            <c:strRef>
              <c:f>'Q4(20)属性'!$AS$2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4C7F-46D9-8CE6-48A2E9387D9E}"/>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'Q4(20)属性'!$AP$3:$AP$22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'Q4(20)属性'!$AS$3:$AS$22</c:f>
              <c:numCache>
                <c:formatCode>0.0</c:formatCode>
                <c:ptCount val="20"/>
                <c:pt idx="0">
                  <c:v>14.285714285714286</c:v>
                </c:pt>
                <c:pt idx="1">
                  <c:v>14.569961489088575</c:v>
                </c:pt>
                <c:pt idx="3">
                  <c:v>12.517780938833569</c:v>
                </c:pt>
                <c:pt idx="4">
                  <c:v>16.235294117647058</c:v>
                </c:pt>
                <c:pt idx="6">
                  <c:v>26.923076923076923</c:v>
                </c:pt>
                <c:pt idx="7">
                  <c:v>12.328767123287671</c:v>
                </c:pt>
                <c:pt idx="8">
                  <c:v>14.345991561181433</c:v>
                </c:pt>
                <c:pt idx="9">
                  <c:v>12.865497076023392</c:v>
                </c:pt>
                <c:pt idx="10">
                  <c:v>14.207650273224044</c:v>
                </c:pt>
                <c:pt idx="11">
                  <c:v>12.195121951219512</c:v>
                </c:pt>
                <c:pt idx="12">
                  <c:v>19.411764705882355</c:v>
                </c:pt>
                <c:pt idx="13">
                  <c:v>21.212121212121211</c:v>
                </c:pt>
                <c:pt idx="15">
                  <c:v>15.697674418604651</c:v>
                </c:pt>
                <c:pt idx="16">
                  <c:v>14.347826086956522</c:v>
                </c:pt>
                <c:pt idx="17">
                  <c:v>12.359550561797752</c:v>
                </c:pt>
                <c:pt idx="18">
                  <c:v>16.078431372549019</c:v>
                </c:pt>
                <c:pt idx="19">
                  <c:v>13.5678391959799</c:v>
                </c:pt>
              </c:numCache>
            </c:numRef>
          </c:val>
          <c:extLst>
            <c:ext xmlns:c16="http://schemas.microsoft.com/office/drawing/2014/chart" uri="{C3380CC4-5D6E-409C-BE32-E72D297353CC}">
              <c16:uniqueId val="{00000003-4C7F-46D9-8CE6-48A2E9387D9E}"/>
            </c:ext>
          </c:extLst>
        </c:ser>
        <c:ser>
          <c:idx val="2"/>
          <c:order val="2"/>
          <c:tx>
            <c:strRef>
              <c:f>'Q4(20)属性'!$AT$2</c:f>
              <c:strCache>
                <c:ptCount val="1"/>
                <c:pt idx="0">
                  <c:v>普通</c:v>
                </c:pt>
              </c:strCache>
            </c:strRef>
          </c:tx>
          <c:spPr>
            <a:pattFill prst="ltUpDiag">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4C7F-46D9-8CE6-48A2E9387D9E}"/>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'Q4(20)属性'!$AP$3:$AP$22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'Q4(20)属性'!$AT$3:$AT$22</c:f>
              <c:numCache>
                <c:formatCode>0.0</c:formatCode>
                <c:ptCount val="20"/>
                <c:pt idx="0">
                  <c:v>14.285714285714286</c:v>
                </c:pt>
                <c:pt idx="1">
                  <c:v>30.359435173299104</c:v>
                </c:pt>
                <c:pt idx="3">
                  <c:v>31.863442389758177</c:v>
                </c:pt>
                <c:pt idx="4">
                  <c:v>29.176470588235293</c:v>
                </c:pt>
                <c:pt idx="6">
                  <c:v>19.230769230769234</c:v>
                </c:pt>
                <c:pt idx="7">
                  <c:v>27.397260273972602</c:v>
                </c:pt>
                <c:pt idx="8">
                  <c:v>25.738396624472575</c:v>
                </c:pt>
                <c:pt idx="9">
                  <c:v>29.532163742690059</c:v>
                </c:pt>
                <c:pt idx="10">
                  <c:v>31.420765027322407</c:v>
                </c:pt>
                <c:pt idx="11">
                  <c:v>35.609756097560975</c:v>
                </c:pt>
                <c:pt idx="12">
                  <c:v>32.352941176470587</c:v>
                </c:pt>
                <c:pt idx="13">
                  <c:v>34.848484848484851</c:v>
                </c:pt>
                <c:pt idx="15">
                  <c:v>30.038759689922479</c:v>
                </c:pt>
                <c:pt idx="16">
                  <c:v>24.782608695652176</c:v>
                </c:pt>
                <c:pt idx="17">
                  <c:v>29.213483146067414</c:v>
                </c:pt>
                <c:pt idx="18">
                  <c:v>32.156862745098039</c:v>
                </c:pt>
                <c:pt idx="19">
                  <c:v>37.688442211055282</c:v>
                </c:pt>
              </c:numCache>
            </c:numRef>
          </c:val>
          <c:extLst>
            <c:ext xmlns:c16="http://schemas.microsoft.com/office/drawing/2014/chart" uri="{C3380CC4-5D6E-409C-BE32-E72D297353CC}">
              <c16:uniqueId val="{00000005-4C7F-46D9-8CE6-48A2E9387D9E}"/>
            </c:ext>
          </c:extLst>
        </c:ser>
        <c:ser>
          <c:idx val="3"/>
          <c:order val="3"/>
          <c:tx>
            <c:strRef>
              <c:f>'Q4(20)属性'!$AU$2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4C7F-46D9-8CE6-48A2E9387D9E}"/>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'Q4(20)属性'!$AP$3:$AP$22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'Q4(20)属性'!$AU$3:$AU$22</c:f>
              <c:numCache>
                <c:formatCode>0.0</c:formatCode>
                <c:ptCount val="20"/>
                <c:pt idx="0">
                  <c:v>14.285714285714286</c:v>
                </c:pt>
                <c:pt idx="1">
                  <c:v>6.1617458279845962</c:v>
                </c:pt>
                <c:pt idx="3">
                  <c:v>6.8278805120910393</c:v>
                </c:pt>
                <c:pt idx="4">
                  <c:v>5.6470588235294121</c:v>
                </c:pt>
                <c:pt idx="6">
                  <c:v>3.8461538461538463</c:v>
                </c:pt>
                <c:pt idx="7">
                  <c:v>6.8493150684931505</c:v>
                </c:pt>
                <c:pt idx="8">
                  <c:v>4.6413502109704643</c:v>
                </c:pt>
                <c:pt idx="9">
                  <c:v>5.8479532163742682</c:v>
                </c:pt>
                <c:pt idx="10">
                  <c:v>6.557377049180328</c:v>
                </c:pt>
                <c:pt idx="11">
                  <c:v>5.3658536585365857</c:v>
                </c:pt>
                <c:pt idx="12">
                  <c:v>10</c:v>
                </c:pt>
                <c:pt idx="13">
                  <c:v>3.0303030303030303</c:v>
                </c:pt>
                <c:pt idx="15">
                  <c:v>3.6821705426356592</c:v>
                </c:pt>
                <c:pt idx="16">
                  <c:v>6.5217391304347823</c:v>
                </c:pt>
                <c:pt idx="17">
                  <c:v>7.3033707865168536</c:v>
                </c:pt>
                <c:pt idx="18">
                  <c:v>8.6274509803921564</c:v>
                </c:pt>
                <c:pt idx="19">
                  <c:v>7.0351758793969852</c:v>
                </c:pt>
              </c:numCache>
            </c:numRef>
          </c:val>
          <c:extLst>
            <c:ext xmlns:c16="http://schemas.microsoft.com/office/drawing/2014/chart" uri="{C3380CC4-5D6E-409C-BE32-E72D297353CC}">
              <c16:uniqueId val="{00000007-4C7F-46D9-8CE6-48A2E9387D9E}"/>
            </c:ext>
          </c:extLst>
        </c:ser>
        <c:ser>
          <c:idx val="4"/>
          <c:order val="4"/>
          <c:tx>
            <c:strRef>
              <c:f>'Q4(20)属性'!$AV$2</c:f>
              <c:strCache>
                <c:ptCount val="1"/>
                <c:pt idx="0">
                  <c:v>取組みが不十分
だと思う</c:v>
                </c:pt>
              </c:strCache>
            </c:strRef>
          </c:tx>
          <c:spPr>
            <a:pattFill prst="pct40">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8-4C7F-46D9-8CE6-48A2E9387D9E}"/>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'Q4(20)属性'!$AP$3:$AP$22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'Q4(20)属性'!$AV$3:$AV$22</c:f>
              <c:numCache>
                <c:formatCode>0.0</c:formatCode>
                <c:ptCount val="20"/>
                <c:pt idx="0">
                  <c:v>14.285714285714286</c:v>
                </c:pt>
                <c:pt idx="1">
                  <c:v>5.1347881899871632</c:v>
                </c:pt>
                <c:pt idx="3">
                  <c:v>7.2546230440967276</c:v>
                </c:pt>
                <c:pt idx="4">
                  <c:v>3.4117647058823533</c:v>
                </c:pt>
                <c:pt idx="6">
                  <c:v>3.8461538461538463</c:v>
                </c:pt>
                <c:pt idx="7">
                  <c:v>4.7945205479452051</c:v>
                </c:pt>
                <c:pt idx="8">
                  <c:v>4.2194092827004219</c:v>
                </c:pt>
                <c:pt idx="9">
                  <c:v>4.0935672514619883</c:v>
                </c:pt>
                <c:pt idx="10">
                  <c:v>4.3715846994535523</c:v>
                </c:pt>
                <c:pt idx="11">
                  <c:v>5.8536585365853666</c:v>
                </c:pt>
                <c:pt idx="12">
                  <c:v>10</c:v>
                </c:pt>
                <c:pt idx="13">
                  <c:v>4.5454545454545459</c:v>
                </c:pt>
                <c:pt idx="15">
                  <c:v>6.0077519379844961</c:v>
                </c:pt>
                <c:pt idx="16">
                  <c:v>4.3478260869565215</c:v>
                </c:pt>
                <c:pt idx="17">
                  <c:v>6.179775280898876</c:v>
                </c:pt>
                <c:pt idx="18">
                  <c:v>3.1372549019607843</c:v>
                </c:pt>
                <c:pt idx="19">
                  <c:v>4.5226130653266337</c:v>
                </c:pt>
              </c:numCache>
            </c:numRef>
          </c:val>
          <c:extLst>
            <c:ext xmlns:c16="http://schemas.microsoft.com/office/drawing/2014/chart" uri="{C3380CC4-5D6E-409C-BE32-E72D297353CC}">
              <c16:uniqueId val="{00000009-4C7F-46D9-8CE6-48A2E9387D9E}"/>
            </c:ext>
          </c:extLst>
        </c:ser>
        <c:ser>
          <c:idx val="5"/>
          <c:order val="5"/>
          <c:tx>
            <c:strRef>
              <c:f>'Q4(20)属性'!$AW$2</c:f>
              <c:strCache>
                <c:ptCount val="1"/>
                <c:pt idx="0">
                  <c:v>わからない</c:v>
                </c:pt>
              </c:strCache>
            </c:strRef>
          </c:tx>
          <c:spPr>
            <a:pattFill prst="dotGrid">
              <a:fgClr>
                <a:schemeClr val="tx1"/>
              </a:fgClr>
              <a:bgClr>
                <a:schemeClr val="bg1"/>
              </a:bgClr>
            </a:patt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A-4C7F-46D9-8CE6-48A2E9387D9E}"/>
                </c:ext>
              </c:extLst>
            </c:dLbl>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'Q4(20)属性'!$AP$3:$AP$22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'Q4(20)属性'!$AW$3:$AW$22</c:f>
              <c:numCache>
                <c:formatCode>0.0</c:formatCode>
                <c:ptCount val="20"/>
                <c:pt idx="0">
                  <c:v>14.285714285714286</c:v>
                </c:pt>
                <c:pt idx="1">
                  <c:v>40.051347881899872</c:v>
                </c:pt>
                <c:pt idx="3">
                  <c:v>38.122332859174961</c:v>
                </c:pt>
                <c:pt idx="4">
                  <c:v>41.647058823529406</c:v>
                </c:pt>
                <c:pt idx="6">
                  <c:v>38.461538461538467</c:v>
                </c:pt>
                <c:pt idx="7">
                  <c:v>45.205479452054789</c:v>
                </c:pt>
                <c:pt idx="8">
                  <c:v>46.413502109704638</c:v>
                </c:pt>
                <c:pt idx="9">
                  <c:v>43.567251461988306</c:v>
                </c:pt>
                <c:pt idx="10">
                  <c:v>40.983606557377051</c:v>
                </c:pt>
                <c:pt idx="11">
                  <c:v>37.073170731707314</c:v>
                </c:pt>
                <c:pt idx="12">
                  <c:v>23.52941176470588</c:v>
                </c:pt>
                <c:pt idx="13">
                  <c:v>34.848484848484851</c:v>
                </c:pt>
                <c:pt idx="15">
                  <c:v>40.891472868217058</c:v>
                </c:pt>
                <c:pt idx="16">
                  <c:v>45.217391304347828</c:v>
                </c:pt>
                <c:pt idx="17">
                  <c:v>41.011235955056179</c:v>
                </c:pt>
                <c:pt idx="18">
                  <c:v>36.078431372549019</c:v>
                </c:pt>
                <c:pt idx="19">
                  <c:v>35.678391959798994</c:v>
                </c:pt>
              </c:numCache>
            </c:numRef>
          </c:val>
          <c:extLst>
            <c:ext xmlns:c16="http://schemas.microsoft.com/office/drawing/2014/chart" uri="{C3380CC4-5D6E-409C-BE32-E72D297353CC}">
              <c16:uniqueId val="{0000000B-4C7F-46D9-8CE6-48A2E9387D9E}"/>
            </c:ext>
          </c:extLst>
        </c:ser>
        <c:ser>
          <c:idx val="6"/>
          <c:order val="6"/>
          <c:tx>
            <c:strRef>
              <c:f>'Q4(20)属性'!$AX$2</c:f>
              <c:strCache>
                <c:ptCount val="1"/>
                <c:pt idx="0">
                  <c:v>無回答</c:v>
                </c:pt>
              </c:strCache>
            </c:strRef>
          </c:tx>
          <c:spPr>
            <a:solidFill>
              <a:schemeClr val="bg1"/>
            </a:solidFill>
            <a:ln>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4C7F-46D9-8CE6-48A2E9387D9E}"/>
                </c:ext>
              </c:extLst>
            </c:dLbl>
            <c:dLbl>
              <c:idx val="12"/>
              <c:layout>
                <c:manualLayout>
                  <c:x val="3.0514409722222059E-2"/>
                  <c:y val="9.3326376324302406E-1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7E2-41B0-A39B-AAF3784A7F80}"/>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'Q4(20)属性'!$AP$3:$AP$22</c:f>
              <c:strCache>
                <c:ptCount val="20"/>
                <c:pt idx="0">
                  <c:v>凡例</c:v>
                </c:pt>
                <c:pt idx="1">
                  <c:v>(1,558)</c:v>
                </c:pt>
                <c:pt idx="2">
                  <c:v>【性別】</c:v>
                </c:pt>
                <c:pt idx="3">
                  <c:v>男性</c:v>
                </c:pt>
                <c:pt idx="4">
                  <c:v>女性</c:v>
                </c:pt>
                <c:pt idx="5">
                  <c:v>【年代別】</c:v>
                </c:pt>
                <c:pt idx="6">
                  <c:v>10歳代</c:v>
                </c:pt>
                <c:pt idx="7">
                  <c:v>20歳代</c:v>
                </c:pt>
                <c:pt idx="8">
                  <c:v>30歳代</c:v>
                </c:pt>
                <c:pt idx="9">
                  <c:v>40歳代</c:v>
                </c:pt>
                <c:pt idx="10">
                  <c:v>50歳代</c:v>
                </c:pt>
                <c:pt idx="11">
                  <c:v>60歳代</c:v>
                </c:pt>
                <c:pt idx="12">
                  <c:v>70歳代</c:v>
                </c:pt>
                <c:pt idx="13">
                  <c:v>80歳以上</c:v>
                </c:pt>
                <c:pt idx="14">
                  <c:v>【居住地域別】</c:v>
                </c:pt>
                <c:pt idx="15">
                  <c:v>世田谷地域</c:v>
                </c:pt>
                <c:pt idx="16">
                  <c:v>北沢地域</c:v>
                </c:pt>
                <c:pt idx="17">
                  <c:v>玉川地域</c:v>
                </c:pt>
                <c:pt idx="18">
                  <c:v>砧地域</c:v>
                </c:pt>
                <c:pt idx="19">
                  <c:v>烏山地域</c:v>
                </c:pt>
              </c:strCache>
            </c:strRef>
          </c:cat>
          <c:val>
            <c:numRef>
              <c:f>'Q4(20)属性'!$AX$3:$AX$22</c:f>
              <c:numCache>
                <c:formatCode>0.0</c:formatCode>
                <c:ptCount val="20"/>
                <c:pt idx="0">
                  <c:v>14.285714285714286</c:v>
                </c:pt>
                <c:pt idx="1">
                  <c:v>0.25673940949935814</c:v>
                </c:pt>
                <c:pt idx="3">
                  <c:v>0.14224751066856331</c:v>
                </c:pt>
                <c:pt idx="4">
                  <c:v>0.35294117647058826</c:v>
                </c:pt>
                <c:pt idx="6">
                  <c:v>0</c:v>
                </c:pt>
                <c:pt idx="7">
                  <c:v>0</c:v>
                </c:pt>
                <c:pt idx="8">
                  <c:v>0</c:v>
                </c:pt>
                <c:pt idx="9">
                  <c:v>0</c:v>
                </c:pt>
                <c:pt idx="10">
                  <c:v>0.27322404371584702</c:v>
                </c:pt>
                <c:pt idx="11">
                  <c:v>0</c:v>
                </c:pt>
                <c:pt idx="12">
                  <c:v>1.7647058823529411</c:v>
                </c:pt>
                <c:pt idx="13">
                  <c:v>0</c:v>
                </c:pt>
                <c:pt idx="15">
                  <c:v>0.58139534883720934</c:v>
                </c:pt>
                <c:pt idx="16">
                  <c:v>0</c:v>
                </c:pt>
                <c:pt idx="17">
                  <c:v>0.2808988764044944</c:v>
                </c:pt>
                <c:pt idx="18">
                  <c:v>0</c:v>
                </c:pt>
                <c:pt idx="19">
                  <c:v>0</c:v>
                </c:pt>
              </c:numCache>
            </c:numRef>
          </c:val>
          <c:extLst>
            <c:ext xmlns:c16="http://schemas.microsoft.com/office/drawing/2014/chart" uri="{C3380CC4-5D6E-409C-BE32-E72D297353CC}">
              <c16:uniqueId val="{0000000D-4C7F-46D9-8CE6-48A2E9387D9E}"/>
            </c:ext>
          </c:extLst>
        </c:ser>
        <c:dLbls>
          <c:showLegendKey val="0"/>
          <c:showVal val="0"/>
          <c:showCatName val="0"/>
          <c:showSerName val="0"/>
          <c:showPercent val="0"/>
          <c:showBubbleSize val="0"/>
        </c:dLbls>
        <c:gapWidth val="30"/>
        <c:overlap val="100"/>
        <c:serLines/>
        <c:axId val="88242735"/>
        <c:axId val="1302220511"/>
      </c:barChart>
      <c:catAx>
        <c:axId val="88242735"/>
        <c:scaling>
          <c:orientation val="maxMin"/>
        </c:scaling>
        <c:delete val="0"/>
        <c:axPos val="l"/>
        <c:numFmt formatCode="General" sourceLinked="1"/>
        <c:majorTickMark val="none"/>
        <c:minorTickMark val="none"/>
        <c:tickLblPos val="none"/>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02220511"/>
        <c:crosses val="autoZero"/>
        <c:auto val="1"/>
        <c:lblAlgn val="ctr"/>
        <c:lblOffset val="100"/>
        <c:noMultiLvlLbl val="0"/>
      </c:catAx>
      <c:valAx>
        <c:axId val="1302220511"/>
        <c:scaling>
          <c:orientation val="minMax"/>
        </c:scaling>
        <c:delete val="1"/>
        <c:axPos val="t"/>
        <c:numFmt formatCode="0%" sourceLinked="1"/>
        <c:majorTickMark val="none"/>
        <c:minorTickMark val="none"/>
        <c:tickLblPos val="nextTo"/>
        <c:crossAx val="88242735"/>
        <c:crosses val="autoZero"/>
        <c:crossBetween val="between"/>
      </c:valAx>
      <c:spPr>
        <a:noFill/>
        <a:ln>
          <a:noFill/>
        </a:ln>
        <a:effectLst/>
      </c:spPr>
    </c:plotArea>
    <c:plotVisOnly val="1"/>
    <c:dispBlanksAs val="gap"/>
    <c:showDLblsOverMax val="0"/>
    <c:extLst/>
  </c:chart>
  <c:spPr>
    <a:noFill/>
    <a:ln w="9525" cap="flat" cmpd="sng" algn="ctr">
      <a:noFill/>
      <a:round/>
    </a:ln>
    <a:effectLst/>
  </c:spPr>
  <c:txPr>
    <a:bodyPr/>
    <a:lstStyle/>
    <a:p>
      <a:pPr>
        <a:defRPr/>
      </a:pPr>
      <a:endParaRPr lang="ja-JP"/>
    </a:p>
  </c:txPr>
  <c:printSettings>
    <c:headerFooter/>
    <c:pageMargins b="0.75" l="0.7" r="0.7" t="0.75" header="0.3" footer="0.3"/>
    <c:pageSetup/>
  </c:printSettings>
</c:chartSpace>
</file>

<file path=xl/charts/chart1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828939631763307"/>
          <c:y val="3.4489798655917586E-2"/>
          <c:w val="0.64827995950546624"/>
          <c:h val="0.94137936122550281"/>
        </c:manualLayout>
      </c:layout>
      <c:barChart>
        <c:barDir val="bar"/>
        <c:grouping val="stacked"/>
        <c:varyColors val="0"/>
        <c:ser>
          <c:idx val="1"/>
          <c:order val="0"/>
          <c:tx>
            <c:strRef>
              <c:f>'Q4(20)属性'!$AR$2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17CC-4CCA-B543-DC2E6BADA14B}"/>
                </c:ext>
              </c:extLst>
            </c:dLbl>
            <c:dLbl>
              <c:idx val="28"/>
              <c:layout>
                <c:manualLayout>
                  <c:x val="-1.9501814492374921E-2"/>
                  <c:y val="1.0171348940765474E-2"/>
                </c:manualLayout>
              </c:layout>
              <c:spPr>
                <a:noFill/>
              </c:spPr>
              <c:txPr>
                <a:bodyPr/>
                <a:lstStyle/>
                <a:p>
                  <a:pPr>
                    <a:defRPr sz="800"/>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1EFF-4DC9-AF1C-528DEAC4F8E5}"/>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'Q4(20)属性'!$AP$3:$AP$50</c15:sqref>
                  </c15:fullRef>
                </c:ext>
              </c:extLst>
              <c:f>('Q4(20)属性'!$AP$3:$AP$4,'Q4(20)属性'!$AP$23:$AP$50)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'Q4(20)属性'!$AR$3:$AR$50</c15:sqref>
                  </c15:fullRef>
                </c:ext>
              </c:extLst>
              <c:f>('Q4(20)属性'!$AR$3:$AR$4,'Q4(20)属性'!$AR$23:$AR$50)</c:f>
              <c:numCache>
                <c:formatCode>0.0</c:formatCode>
                <c:ptCount val="30"/>
                <c:pt idx="0">
                  <c:v>14.285714285714286</c:v>
                </c:pt>
                <c:pt idx="1">
                  <c:v>3.4659820282413349</c:v>
                </c:pt>
                <c:pt idx="3">
                  <c:v>4.3010752688172049</c:v>
                </c:pt>
                <c:pt idx="4">
                  <c:v>3.0769230769230771</c:v>
                </c:pt>
                <c:pt idx="5">
                  <c:v>5.0228310502283104</c:v>
                </c:pt>
                <c:pt idx="6">
                  <c:v>0</c:v>
                </c:pt>
                <c:pt idx="7">
                  <c:v>4.4444444444444446</c:v>
                </c:pt>
                <c:pt idx="8">
                  <c:v>3.1746031746031744</c:v>
                </c:pt>
                <c:pt idx="9">
                  <c:v>1.3245033112582782</c:v>
                </c:pt>
                <c:pt idx="10">
                  <c:v>2.7027027027027026</c:v>
                </c:pt>
                <c:pt idx="12">
                  <c:v>2.9801324503311259</c:v>
                </c:pt>
                <c:pt idx="13">
                  <c:v>1.6632016632016633</c:v>
                </c:pt>
                <c:pt idx="14">
                  <c:v>3.2697547683923704</c:v>
                </c:pt>
                <c:pt idx="15">
                  <c:v>6.624605678233439</c:v>
                </c:pt>
                <c:pt idx="16">
                  <c:v>5.7971014492753623</c:v>
                </c:pt>
                <c:pt idx="17">
                  <c:v>0</c:v>
                </c:pt>
                <c:pt idx="18">
                  <c:v>0</c:v>
                </c:pt>
                <c:pt idx="20">
                  <c:v>3.9087947882736152</c:v>
                </c:pt>
                <c:pt idx="21">
                  <c:v>3.4188034188034191</c:v>
                </c:pt>
                <c:pt idx="22">
                  <c:v>5.2631578947368416</c:v>
                </c:pt>
                <c:pt idx="23">
                  <c:v>4.4444444444444446</c:v>
                </c:pt>
                <c:pt idx="24">
                  <c:v>0</c:v>
                </c:pt>
                <c:pt idx="25">
                  <c:v>2.2167487684729066</c:v>
                </c:pt>
                <c:pt idx="26">
                  <c:v>4.6511627906976747</c:v>
                </c:pt>
                <c:pt idx="27">
                  <c:v>6.8181818181818175</c:v>
                </c:pt>
                <c:pt idx="28">
                  <c:v>0</c:v>
                </c:pt>
                <c:pt idx="29">
                  <c:v>3.5714285714285712</c:v>
                </c:pt>
              </c:numCache>
            </c:numRef>
          </c:val>
          <c:extLst>
            <c:ext xmlns:c16="http://schemas.microsoft.com/office/drawing/2014/chart" uri="{C3380CC4-5D6E-409C-BE32-E72D297353CC}">
              <c16:uniqueId val="{00000001-17CC-4CCA-B543-DC2E6BADA14B}"/>
            </c:ext>
          </c:extLst>
        </c:ser>
        <c:ser>
          <c:idx val="2"/>
          <c:order val="1"/>
          <c:tx>
            <c:strRef>
              <c:f>'Q4(20)属性'!$AS$2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17CC-4CCA-B543-DC2E6BADA14B}"/>
                </c:ext>
              </c:extLst>
            </c:dLbl>
            <c:dLbl>
              <c:idx val="28"/>
              <c:layout>
                <c:manualLayout>
                  <c:x val="2.3047598945533893E-2"/>
                  <c:y val="-1.695202576707792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1EFF-4DC9-AF1C-528DEAC4F8E5}"/>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'Q4(20)属性'!$AP$3:$AP$50</c15:sqref>
                  </c15:fullRef>
                </c:ext>
              </c:extLst>
              <c:f>('Q4(20)属性'!$AP$3:$AP$4,'Q4(20)属性'!$AP$23:$AP$50)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'Q4(20)属性'!$AS$3:$AS$50</c15:sqref>
                  </c15:fullRef>
                </c:ext>
              </c:extLst>
              <c:f>('Q4(20)属性'!$AS$3:$AS$4,'Q4(20)属性'!$AS$23:$AS$50)</c:f>
              <c:numCache>
                <c:formatCode>0.0</c:formatCode>
                <c:ptCount val="30"/>
                <c:pt idx="0">
                  <c:v>14.285714285714286</c:v>
                </c:pt>
                <c:pt idx="1">
                  <c:v>14.569961489088575</c:v>
                </c:pt>
                <c:pt idx="3">
                  <c:v>12.903225806451612</c:v>
                </c:pt>
                <c:pt idx="4">
                  <c:v>12.867132867132867</c:v>
                </c:pt>
                <c:pt idx="5">
                  <c:v>16.43835616438356</c:v>
                </c:pt>
                <c:pt idx="6">
                  <c:v>28.571428571428569</c:v>
                </c:pt>
                <c:pt idx="7">
                  <c:v>16.666666666666664</c:v>
                </c:pt>
                <c:pt idx="8">
                  <c:v>20.634920634920633</c:v>
                </c:pt>
                <c:pt idx="9">
                  <c:v>18.543046357615893</c:v>
                </c:pt>
                <c:pt idx="10">
                  <c:v>5.4054054054054053</c:v>
                </c:pt>
                <c:pt idx="12">
                  <c:v>12.251655629139073</c:v>
                </c:pt>
                <c:pt idx="13">
                  <c:v>13.513513513513514</c:v>
                </c:pt>
                <c:pt idx="14">
                  <c:v>15.531335149863759</c:v>
                </c:pt>
                <c:pt idx="15">
                  <c:v>16.719242902208201</c:v>
                </c:pt>
                <c:pt idx="16">
                  <c:v>14.492753623188406</c:v>
                </c:pt>
                <c:pt idx="17">
                  <c:v>27.777777777777779</c:v>
                </c:pt>
                <c:pt idx="18">
                  <c:v>0</c:v>
                </c:pt>
                <c:pt idx="20">
                  <c:v>14.82084690553746</c:v>
                </c:pt>
                <c:pt idx="21">
                  <c:v>17.094017094017094</c:v>
                </c:pt>
                <c:pt idx="22">
                  <c:v>26.315789473684209</c:v>
                </c:pt>
                <c:pt idx="23">
                  <c:v>17.777777777777779</c:v>
                </c:pt>
                <c:pt idx="24">
                  <c:v>16.666666666666664</c:v>
                </c:pt>
                <c:pt idx="25">
                  <c:v>10.83743842364532</c:v>
                </c:pt>
                <c:pt idx="26">
                  <c:v>30.232558139534881</c:v>
                </c:pt>
                <c:pt idx="27">
                  <c:v>6.8181818181818175</c:v>
                </c:pt>
                <c:pt idx="28">
                  <c:v>0</c:v>
                </c:pt>
                <c:pt idx="29">
                  <c:v>7.1428571428571423</c:v>
                </c:pt>
              </c:numCache>
            </c:numRef>
          </c:val>
          <c:extLst>
            <c:ext xmlns:c15="http://schemas.microsoft.com/office/drawing/2012/chart" uri="{02D57815-91ED-43cb-92C2-25804820EDAC}">
              <c15:categoryFilterExceptions>
                <c15:categoryFilterException>
                  <c15:sqref>'Q4(20)属性'!$AS$5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0-064D-4E8A-BB74-6949E1DE3D19}"/>
                      </c:ext>
                    </c:extLst>
                  </c15:dLbl>
                </c15:categoryFilterException>
                <c15:categoryFilterException>
                  <c15:sqref>'Q4(20)属性'!$AS$8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1-064D-4E8A-BB74-6949E1DE3D19}"/>
                      </c:ext>
                    </c:extLst>
                  </c15:dLbl>
                </c15:categoryFilterException>
                <c15:categoryFilterException>
                  <c15:sqref>'Q4(20)属性'!$AS$17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2-064D-4E8A-BB74-6949E1DE3D19}"/>
                      </c:ext>
                    </c:extLst>
                  </c15:dLbl>
                </c15:categoryFilterException>
              </c15:categoryFilterExceptions>
            </c:ext>
            <c:ext xmlns:c16="http://schemas.microsoft.com/office/drawing/2014/chart" uri="{C3380CC4-5D6E-409C-BE32-E72D297353CC}">
              <c16:uniqueId val="{00000003-17CC-4CCA-B543-DC2E6BADA14B}"/>
            </c:ext>
          </c:extLst>
        </c:ser>
        <c:ser>
          <c:idx val="3"/>
          <c:order val="2"/>
          <c:tx>
            <c:strRef>
              <c:f>'Q4(20)属性'!$AT$2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4-17CC-4CCA-B543-DC2E6BADA14B}"/>
                </c:ext>
              </c:extLst>
            </c:dLbl>
            <c:spPr>
              <a:solidFill>
                <a:schemeClr val="bg1"/>
              </a:solidFill>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'Q4(20)属性'!$AP$3:$AP$50</c15:sqref>
                  </c15:fullRef>
                </c:ext>
              </c:extLst>
              <c:f>('Q4(20)属性'!$AP$3:$AP$4,'Q4(20)属性'!$AP$23:$AP$50)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'Q4(20)属性'!$AT$3:$AT$50</c15:sqref>
                  </c15:fullRef>
                </c:ext>
              </c:extLst>
              <c:f>('Q4(20)属性'!$AT$3:$AT$4,'Q4(20)属性'!$AT$23:$AT$50)</c:f>
              <c:numCache>
                <c:formatCode>0.0</c:formatCode>
                <c:ptCount val="30"/>
                <c:pt idx="0">
                  <c:v>14.285714285714286</c:v>
                </c:pt>
                <c:pt idx="1">
                  <c:v>30.359435173299104</c:v>
                </c:pt>
                <c:pt idx="3">
                  <c:v>28.49462365591398</c:v>
                </c:pt>
                <c:pt idx="4">
                  <c:v>30.629370629370626</c:v>
                </c:pt>
                <c:pt idx="5">
                  <c:v>29.68036529680365</c:v>
                </c:pt>
                <c:pt idx="6">
                  <c:v>28.571428571428569</c:v>
                </c:pt>
                <c:pt idx="7">
                  <c:v>32.222222222222221</c:v>
                </c:pt>
                <c:pt idx="8">
                  <c:v>26.984126984126984</c:v>
                </c:pt>
                <c:pt idx="9">
                  <c:v>31.788079470198678</c:v>
                </c:pt>
                <c:pt idx="10">
                  <c:v>29.72972972972973</c:v>
                </c:pt>
                <c:pt idx="12">
                  <c:v>27.152317880794701</c:v>
                </c:pt>
                <c:pt idx="13">
                  <c:v>31.185031185031185</c:v>
                </c:pt>
                <c:pt idx="14">
                  <c:v>31.607629427792915</c:v>
                </c:pt>
                <c:pt idx="15">
                  <c:v>31.230283911671926</c:v>
                </c:pt>
                <c:pt idx="16">
                  <c:v>28.985507246376812</c:v>
                </c:pt>
                <c:pt idx="17">
                  <c:v>22.222222222222221</c:v>
                </c:pt>
                <c:pt idx="18">
                  <c:v>50</c:v>
                </c:pt>
                <c:pt idx="20">
                  <c:v>34.853420195439739</c:v>
                </c:pt>
                <c:pt idx="21">
                  <c:v>28.205128205128204</c:v>
                </c:pt>
                <c:pt idx="22">
                  <c:v>31.578947368421051</c:v>
                </c:pt>
                <c:pt idx="23">
                  <c:v>24.444444444444443</c:v>
                </c:pt>
                <c:pt idx="24">
                  <c:v>66.666666666666657</c:v>
                </c:pt>
                <c:pt idx="25">
                  <c:v>26.354679802955665</c:v>
                </c:pt>
                <c:pt idx="26">
                  <c:v>27.906976744186046</c:v>
                </c:pt>
                <c:pt idx="27">
                  <c:v>22.727272727272727</c:v>
                </c:pt>
                <c:pt idx="28">
                  <c:v>50</c:v>
                </c:pt>
                <c:pt idx="29">
                  <c:v>32.142857142857146</c:v>
                </c:pt>
              </c:numCache>
            </c:numRef>
          </c:val>
          <c:extLst>
            <c:ext xmlns:c15="http://schemas.microsoft.com/office/drawing/2012/chart" uri="{02D57815-91ED-43cb-92C2-25804820EDAC}">
              <c15:categoryFilterExceptions>
                <c15:categoryFilterException>
                  <c15:sqref>'Q4(20)属性'!$AT$5</c15:sqref>
                  <c15:dLbl>
                    <c:idx val="1"/>
                    <c:layout>
                      <c:manualLayout>
                        <c:x val="0"/>
                        <c:y val="-3.1111117643629223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3-064D-4E8A-BB74-6949E1DE3D19}"/>
                      </c:ext>
                    </c:extLst>
                  </c15:dLbl>
                </c15:categoryFilterException>
                <c15:categoryFilterException>
                  <c15:sqref>'Q4(20)属性'!$AT$8</c15:sqref>
                  <c15:dLbl>
                    <c:idx val="1"/>
                    <c:layout>
                      <c:manualLayout>
                        <c:x val="0"/>
                        <c:y val="-3.1111117643629196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4-064D-4E8A-BB74-6949E1DE3D19}"/>
                      </c:ext>
                    </c:extLst>
                  </c15:dLbl>
                </c15:categoryFilterException>
                <c15:categoryFilterException>
                  <c15:sqref>'Q4(20)属性'!$AT$14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5-064D-4E8A-BB74-6949E1DE3D19}"/>
                      </c:ext>
                    </c:extLst>
                  </c15:dLbl>
                </c15:categoryFilterException>
                <c15:categoryFilterException>
                  <c15:sqref>'Q4(20)属性'!$AT$15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uri="{CE6537A1-D6FC-4f65-9D91-7224C49458BB}"/>
                      <c:ext xmlns:c16="http://schemas.microsoft.com/office/drawing/2014/chart" uri="{C3380CC4-5D6E-409C-BE32-E72D297353CC}">
                        <c16:uniqueId val="{00000006-064D-4E8A-BB74-6949E1DE3D19}"/>
                      </c:ext>
                    </c:extLst>
                  </c15:dLbl>
                </c15:categoryFilterException>
                <c15:categoryFilterException>
                  <c15:sqref>'Q4(20)属性'!$AT$17</c15:sqref>
                  <c15:dLbl>
                    <c:idx val="1"/>
                    <c:layout>
                      <c:manualLayout>
                        <c:x val="0"/>
                        <c:y val="-3.1111117643629251E-2"/>
                      </c:manualLayout>
                    </c:layout>
                    <c:spPr>
                      <a:noFill/>
                    </c:spPr>
                    <c:txPr>
                      <a:bodyPr/>
                      <a:lstStyle/>
                      <a:p>
                        <a:pPr>
                          <a:defRPr altLang="en-US" sz="800">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07-064D-4E8A-BB74-6949E1DE3D19}"/>
                      </c:ext>
                    </c:extLst>
                  </c15:dLbl>
                </c15:categoryFilterException>
              </c15:categoryFilterExceptions>
            </c:ext>
            <c:ext xmlns:c16="http://schemas.microsoft.com/office/drawing/2014/chart" uri="{C3380CC4-5D6E-409C-BE32-E72D297353CC}">
              <c16:uniqueId val="{00000005-17CC-4CCA-B543-DC2E6BADA14B}"/>
            </c:ext>
          </c:extLst>
        </c:ser>
        <c:ser>
          <c:idx val="4"/>
          <c:order val="3"/>
          <c:tx>
            <c:strRef>
              <c:f>'Q4(20)属性'!$AU$2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17CC-4CCA-B543-DC2E6BADA14B}"/>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17CC-4CCA-B543-DC2E6BADA14B}"/>
                </c:ext>
              </c:extLst>
            </c:dLbl>
            <c:dLbl>
              <c:idx val="24"/>
              <c:layout>
                <c:manualLayout>
                  <c:x val="-2.1274706718954425E-2"/>
                  <c:y val="5.0856077301237495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1EFF-4DC9-AF1C-528DEAC4F8E5}"/>
                </c:ext>
              </c:extLst>
            </c:dLbl>
            <c:dLbl>
              <c:idx val="26"/>
              <c:layout>
                <c:manualLayout>
                  <c:x val="-1.5956030039215818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1EFF-4DC9-AF1C-528DEAC4F8E5}"/>
                </c:ext>
              </c:extLst>
            </c:dLbl>
            <c:dLbl>
              <c:idx val="28"/>
              <c:layout>
                <c:manualLayout>
                  <c:x val="-1.9501814492374887E-2"/>
                  <c:y val="1.6952025767079167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1EFF-4DC9-AF1C-528DEAC4F8E5}"/>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'Q4(20)属性'!$AP$3:$AP$50</c15:sqref>
                  </c15:fullRef>
                </c:ext>
              </c:extLst>
              <c:f>('Q4(20)属性'!$AP$3:$AP$4,'Q4(20)属性'!$AP$23:$AP$50)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'Q4(20)属性'!$AU$3:$AU$50</c15:sqref>
                  </c15:fullRef>
                </c:ext>
              </c:extLst>
              <c:f>('Q4(20)属性'!$AU$3:$AU$4,'Q4(20)属性'!$AU$23:$AU$50)</c:f>
              <c:numCache>
                <c:formatCode>0.0</c:formatCode>
                <c:ptCount val="30"/>
                <c:pt idx="0">
                  <c:v>14.285714285714286</c:v>
                </c:pt>
                <c:pt idx="1">
                  <c:v>6.1617458279845962</c:v>
                </c:pt>
                <c:pt idx="3">
                  <c:v>7.5268817204301079</c:v>
                </c:pt>
                <c:pt idx="4">
                  <c:v>5.4545454545454541</c:v>
                </c:pt>
                <c:pt idx="5">
                  <c:v>5.93607305936073</c:v>
                </c:pt>
                <c:pt idx="6">
                  <c:v>14.285714285714285</c:v>
                </c:pt>
                <c:pt idx="7">
                  <c:v>6.1111111111111107</c:v>
                </c:pt>
                <c:pt idx="8">
                  <c:v>7.9365079365079358</c:v>
                </c:pt>
                <c:pt idx="9">
                  <c:v>6.6225165562913908</c:v>
                </c:pt>
                <c:pt idx="10">
                  <c:v>8.1081081081081088</c:v>
                </c:pt>
                <c:pt idx="12">
                  <c:v>5.298013245033113</c:v>
                </c:pt>
                <c:pt idx="13">
                  <c:v>7.0686070686070686</c:v>
                </c:pt>
                <c:pt idx="14">
                  <c:v>5.4495912806539506</c:v>
                </c:pt>
                <c:pt idx="15">
                  <c:v>5.9936908517350158</c:v>
                </c:pt>
                <c:pt idx="16">
                  <c:v>5.7971014492753623</c:v>
                </c:pt>
                <c:pt idx="17">
                  <c:v>11.111111111111111</c:v>
                </c:pt>
                <c:pt idx="18">
                  <c:v>25</c:v>
                </c:pt>
                <c:pt idx="20">
                  <c:v>6.677524429967427</c:v>
                </c:pt>
                <c:pt idx="21">
                  <c:v>6.5527065527065522</c:v>
                </c:pt>
                <c:pt idx="22">
                  <c:v>5.2631578947368416</c:v>
                </c:pt>
                <c:pt idx="23">
                  <c:v>11.111111111111111</c:v>
                </c:pt>
                <c:pt idx="24">
                  <c:v>0</c:v>
                </c:pt>
                <c:pt idx="25">
                  <c:v>5.4187192118226601</c:v>
                </c:pt>
                <c:pt idx="26">
                  <c:v>0</c:v>
                </c:pt>
                <c:pt idx="27">
                  <c:v>6.8181818181818175</c:v>
                </c:pt>
                <c:pt idx="28">
                  <c:v>0</c:v>
                </c:pt>
                <c:pt idx="29">
                  <c:v>3.5714285714285712</c:v>
                </c:pt>
              </c:numCache>
            </c:numRef>
          </c:val>
          <c:extLst>
            <c:ext xmlns:c15="http://schemas.microsoft.com/office/drawing/2012/chart" uri="{02D57815-91ED-43cb-92C2-25804820EDAC}">
              <c15:categoryFilterExceptions>
                <c15:categoryFilterException>
                  <c15:sqref>'Q4(20)属性'!$AU$5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064D-4E8A-BB74-6949E1DE3D19}"/>
                      </c:ext>
                    </c:extLst>
                  </c15:dLbl>
                </c15:categoryFilterException>
                <c15:categoryFilterException>
                  <c15:sqref>'Q4(20)属性'!$AU$7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064D-4E8A-BB74-6949E1DE3D19}"/>
                      </c:ext>
                    </c:extLst>
                  </c15:dLbl>
                </c15:categoryFilterException>
                <c15:categoryFilterException>
                  <c15:sqref>'Q4(20)属性'!$AU$8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A-064D-4E8A-BB74-6949E1DE3D19}"/>
                      </c:ext>
                    </c:extLst>
                  </c15:dLbl>
                </c15:categoryFilterException>
                <c15:categoryFilterException>
                  <c15:sqref>'Q4(20)属性'!$AU$12</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B-064D-4E8A-BB74-6949E1DE3D19}"/>
                      </c:ext>
                    </c:extLst>
                  </c15:dLbl>
                </c15:categoryFilterException>
                <c15:categoryFilterException>
                  <c15:sqref>'Q4(20)属性'!$AU$13</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064D-4E8A-BB74-6949E1DE3D19}"/>
                      </c:ext>
                    </c:extLst>
                  </c15:dLbl>
                </c15:categoryFilterException>
                <c15:categoryFilterException>
                  <c15:sqref>'Q4(20)属性'!$AU$14</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064D-4E8A-BB74-6949E1DE3D19}"/>
                      </c:ext>
                    </c:extLst>
                  </c15:dLbl>
                </c15:categoryFilterException>
                <c15:categoryFilterException>
                  <c15:sqref>'Q4(20)属性'!$AU$15</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064D-4E8A-BB74-6949E1DE3D19}"/>
                      </c:ext>
                    </c:extLst>
                  </c15:dLbl>
                </c15:categoryFilterException>
                <c15:categoryFilterException>
                  <c15:sqref>'Q4(20)属性'!$AU$17</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064D-4E8A-BB74-6949E1DE3D19}"/>
                      </c:ext>
                    </c:extLst>
                  </c15:dLbl>
                </c15:categoryFilterException>
                <c15:categoryFilterException>
                  <c15:sqref>'Q4(20)属性'!$AU$18</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064D-4E8A-BB74-6949E1DE3D19}"/>
                      </c:ext>
                    </c:extLst>
                  </c15:dLbl>
                </c15:categoryFilterException>
                <c15:categoryFilterException>
                  <c15:sqref>'Q4(20)属性'!$AU$19</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1-064D-4E8A-BB74-6949E1DE3D19}"/>
                      </c:ext>
                    </c:extLst>
                  </c15:dLbl>
                </c15:categoryFilterException>
                <c15:categoryFilterException>
                  <c15:sqref>'Q4(20)属性'!$AU$20</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2-064D-4E8A-BB74-6949E1DE3D19}"/>
                      </c:ext>
                    </c:extLst>
                  </c15:dLbl>
                </c15:categoryFilterException>
                <c15:categoryFilterException>
                  <c15:sqref>'Q4(20)属性'!$AU$21</c15:sqref>
                  <c15: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064D-4E8A-BB74-6949E1DE3D19}"/>
                      </c:ext>
                    </c:extLst>
                  </c15:dLbl>
                </c15:categoryFilterException>
              </c15:categoryFilterExceptions>
            </c:ext>
            <c:ext xmlns:c16="http://schemas.microsoft.com/office/drawing/2014/chart" uri="{C3380CC4-5D6E-409C-BE32-E72D297353CC}">
              <c16:uniqueId val="{00000008-17CC-4CCA-B543-DC2E6BADA14B}"/>
            </c:ext>
          </c:extLst>
        </c:ser>
        <c:ser>
          <c:idx val="13"/>
          <c:order val="4"/>
          <c:tx>
            <c:strRef>
              <c:f>'Q4(20)属性'!$AV$2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17CC-4CCA-B543-DC2E6BADA14B}"/>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17CC-4CCA-B543-DC2E6BADA14B}"/>
                </c:ext>
              </c:extLst>
            </c:dLbl>
            <c:dLbl>
              <c:idx val="24"/>
              <c:layout>
                <c:manualLayout>
                  <c:x val="1.2410245586056747E-2"/>
                  <c:y val="-1.695202576707916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1EFF-4DC9-AF1C-528DEAC4F8E5}"/>
                </c:ext>
              </c:extLst>
            </c:dLbl>
            <c:dLbl>
              <c:idx val="26"/>
              <c:layout>
                <c:manualLayout>
                  <c:x val="1.2410245586056747E-2"/>
                  <c:y val="-1.695202576707916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1EFF-4DC9-AF1C-528DEAC4F8E5}"/>
                </c:ext>
              </c:extLst>
            </c:dLbl>
            <c:dLbl>
              <c:idx val="28"/>
              <c:layout>
                <c:manualLayout>
                  <c:x val="8.8644611328976761E-3"/>
                  <c:y val="-1.695202576707792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1EFF-4DC9-AF1C-528DEAC4F8E5}"/>
                </c:ext>
              </c:extLst>
            </c:dLbl>
            <c:spPr>
              <a:solidFill>
                <a:schemeClr val="bg1"/>
              </a:solidFill>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'Q4(20)属性'!$AP$3:$AP$50</c15:sqref>
                  </c15:fullRef>
                </c:ext>
              </c:extLst>
              <c:f>('Q4(20)属性'!$AP$3:$AP$4,'Q4(20)属性'!$AP$23:$AP$50)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'Q4(20)属性'!$AV$3:$AV$50</c15:sqref>
                  </c15:fullRef>
                </c:ext>
              </c:extLst>
              <c:f>('Q4(20)属性'!$AV$3:$AV$4,'Q4(20)属性'!$AV$23:$AV$50)</c:f>
              <c:numCache>
                <c:formatCode>0.0</c:formatCode>
                <c:ptCount val="30"/>
                <c:pt idx="0">
                  <c:v>14.285714285714286</c:v>
                </c:pt>
                <c:pt idx="1">
                  <c:v>5.1347881899871632</c:v>
                </c:pt>
                <c:pt idx="3">
                  <c:v>5.913978494623656</c:v>
                </c:pt>
                <c:pt idx="4">
                  <c:v>6.0139860139860142</c:v>
                </c:pt>
                <c:pt idx="5">
                  <c:v>1.3698630136986301</c:v>
                </c:pt>
                <c:pt idx="6">
                  <c:v>0</c:v>
                </c:pt>
                <c:pt idx="7">
                  <c:v>4.4444444444444446</c:v>
                </c:pt>
                <c:pt idx="8">
                  <c:v>1.5873015873015872</c:v>
                </c:pt>
                <c:pt idx="9">
                  <c:v>5.298013245033113</c:v>
                </c:pt>
                <c:pt idx="10">
                  <c:v>16.216216216216218</c:v>
                </c:pt>
                <c:pt idx="12">
                  <c:v>6.2913907284768218</c:v>
                </c:pt>
                <c:pt idx="13">
                  <c:v>4.5738045738045745</c:v>
                </c:pt>
                <c:pt idx="14">
                  <c:v>4.3596730245231603</c:v>
                </c:pt>
                <c:pt idx="15">
                  <c:v>5.3627760252365935</c:v>
                </c:pt>
                <c:pt idx="16">
                  <c:v>8.695652173913043</c:v>
                </c:pt>
                <c:pt idx="17">
                  <c:v>0</c:v>
                </c:pt>
                <c:pt idx="18">
                  <c:v>0</c:v>
                </c:pt>
                <c:pt idx="20">
                  <c:v>6.0260586319218241</c:v>
                </c:pt>
                <c:pt idx="21">
                  <c:v>4.8433048433048427</c:v>
                </c:pt>
                <c:pt idx="22">
                  <c:v>15.789473684210526</c:v>
                </c:pt>
                <c:pt idx="23">
                  <c:v>2.2222222222222223</c:v>
                </c:pt>
                <c:pt idx="24">
                  <c:v>0</c:v>
                </c:pt>
                <c:pt idx="25">
                  <c:v>4.6798029556650249</c:v>
                </c:pt>
                <c:pt idx="26">
                  <c:v>0</c:v>
                </c:pt>
                <c:pt idx="27">
                  <c:v>4.5454545454545459</c:v>
                </c:pt>
                <c:pt idx="28">
                  <c:v>0</c:v>
                </c:pt>
                <c:pt idx="29">
                  <c:v>3.5714285714285712</c:v>
                </c:pt>
              </c:numCache>
            </c:numRef>
          </c:val>
          <c:extLst>
            <c:ext xmlns:c15="http://schemas.microsoft.com/office/drawing/2012/chart" uri="{02D57815-91ED-43cb-92C2-25804820EDAC}">
              <c15:categoryFilterExceptions>
                <c15:categoryFilterException>
                  <c15:sqref>'Q4(20)属性'!$AV$5</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4-064D-4E8A-BB74-6949E1DE3D19}"/>
                      </c:ext>
                    </c:extLst>
                  </c15:dLbl>
                </c15:categoryFilterException>
                <c15:categoryFilterException>
                  <c15:sqref>'Q4(20)属性'!$AV$6</c15:sqref>
                  <c15:dLbl>
                    <c:idx val="1"/>
                    <c:layout>
                      <c:manualLayout>
                        <c:x val="1.831044527673741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5-064D-4E8A-BB74-6949E1DE3D19}"/>
                      </c:ext>
                    </c:extLst>
                  </c15:dLbl>
                </c15:categoryFilterException>
                <c15:categoryFilterException>
                  <c15:sqref>'Q4(20)属性'!$AV$7</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6-064D-4E8A-BB74-6949E1DE3D19}"/>
                      </c:ext>
                    </c:extLst>
                  </c15:dLbl>
                </c15:categoryFilterException>
                <c15:categoryFilterException>
                  <c15:sqref>'Q4(20)属性'!$AV$8</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7-064D-4E8A-BB74-6949E1DE3D19}"/>
                      </c:ext>
                    </c:extLst>
                  </c15:dLbl>
                </c15:categoryFilterException>
                <c15:categoryFilterException>
                  <c15:sqref>'Q4(20)属性'!$AV$9</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8-064D-4E8A-BB74-6949E1DE3D19}"/>
                      </c:ext>
                    </c:extLst>
                  </c15:dLbl>
                </c15:categoryFilterException>
                <c15:categoryFilterException>
                  <c15:sqref>'Q4(20)属性'!$AV$10</c15:sqref>
                  <c15:dLbl>
                    <c:idx val="1"/>
                    <c:layout>
                      <c:manualLayout>
                        <c:x val="1.498127340823970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9-064D-4E8A-BB74-6949E1DE3D19}"/>
                      </c:ext>
                    </c:extLst>
                  </c15:dLbl>
                </c15:categoryFilterException>
                <c15:categoryFilterException>
                  <c15:sqref>'Q4(20)属性'!$AV$11</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A-064D-4E8A-BB74-6949E1DE3D19}"/>
                      </c:ext>
                    </c:extLst>
                  </c15:dLbl>
                </c15:categoryFilterException>
                <c15:categoryFilterException>
                  <c15:sqref>'Q4(20)属性'!$AV$12</c15:sqref>
                  <c15:dLbl>
                    <c:idx val="1"/>
                    <c:layout>
                      <c:manualLayout>
                        <c:x val="1.664585934248855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B-064D-4E8A-BB74-6949E1DE3D19}"/>
                      </c:ext>
                    </c:extLst>
                  </c15:dLbl>
                </c15:categoryFilterException>
                <c15:categoryFilterException>
                  <c15:sqref>'Q4(20)属性'!$AV$13</c15:sqref>
                  <c15:dLbl>
                    <c:idx val="1"/>
                    <c:layout>
                      <c:manualLayout>
                        <c:x val="1.8310445276737534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C-064D-4E8A-BB74-6949E1DE3D19}"/>
                      </c:ext>
                    </c:extLst>
                  </c15:dLbl>
                </c15:categoryFilterException>
                <c15:categoryFilterException>
                  <c15:sqref>'Q4(20)属性'!$AV$14</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D-064D-4E8A-BB74-6949E1DE3D19}"/>
                      </c:ext>
                    </c:extLst>
                  </c15:dLbl>
                </c15:categoryFilterException>
                <c15:categoryFilterException>
                  <c15:sqref>'Q4(20)属性'!$AV$15</c15:sqref>
                  <c15:dLbl>
                    <c:idx val="1"/>
                    <c:layout>
                      <c:manualLayout>
                        <c:x val="2.496878901373271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E-064D-4E8A-BB74-6949E1DE3D19}"/>
                      </c:ext>
                    </c:extLst>
                  </c15:dLbl>
                </c15:categoryFilterException>
                <c15:categoryFilterException>
                  <c15:sqref>'Q4(20)属性'!$AV$17</c15:sqref>
                  <c15:dLbl>
                    <c:idx val="1"/>
                    <c:layout>
                      <c:manualLayout>
                        <c:x val="2.496878901373283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1F-064D-4E8A-BB74-6949E1DE3D19}"/>
                      </c:ext>
                    </c:extLst>
                  </c15:dLbl>
                </c15:categoryFilterException>
                <c15:categoryFilterException>
                  <c15:sqref>'Q4(20)属性'!$AV$18</c15:sqref>
                  <c15:dLbl>
                    <c:idx val="1"/>
                    <c:layout>
                      <c:manualLayout>
                        <c:x val="2.1639617145235122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0-064D-4E8A-BB74-6949E1DE3D19}"/>
                      </c:ext>
                    </c:extLst>
                  </c15:dLbl>
                </c15:categoryFilterException>
                <c15:categoryFilterException>
                  <c15:sqref>'Q4(20)属性'!$AV$19</c15:sqref>
                  <c15:dLbl>
                    <c:idx val="1"/>
                    <c:layout>
                      <c:manualLayout>
                        <c:x val="1.831031420697881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1-064D-4E8A-BB74-6949E1DE3D19}"/>
                      </c:ext>
                    </c:extLst>
                  </c15:dLbl>
                </c15:categoryFilterException>
                <c15:categoryFilterException>
                  <c15:sqref>'Q4(20)属性'!$AV$20</c15:sqref>
                  <c15:dLbl>
                    <c:idx val="1"/>
                    <c:layout>
                      <c:manualLayout>
                        <c:x val="1.9975031210986267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2-064D-4E8A-BB74-6949E1DE3D19}"/>
                      </c:ext>
                    </c:extLst>
                  </c15:dLbl>
                </c15:categoryFilterException>
                <c15:categoryFilterException>
                  <c15:sqref>'Q4(20)属性'!$AV$21</c15:sqref>
                  <c15:dLbl>
                    <c:idx val="1"/>
                    <c:layout>
                      <c:manualLayout>
                        <c:x val="1.9975031210986146E-2"/>
                        <c:y val="0"/>
                      </c:manualLayout>
                    </c:layout>
                    <c:spPr>
                      <a:noFill/>
                    </c:spPr>
                    <c:txPr>
                      <a:bodyPr/>
                      <a:lstStyle/>
                      <a:p>
                        <a:pPr>
                          <a:defRPr altLang="en-US">
                            <a:solidFill>
                              <a:srgbClr val="000000"/>
                            </a:solidFill>
                          </a:defRPr>
                        </a:pPr>
                        <a:endParaRPr lang="ja-JP"/>
                      </a:p>
                    </c:txPr>
                    <c:showLegendKey val="0"/>
                    <c:showVal val="1"/>
                    <c:showCatName val="0"/>
                    <c:showSerName val="0"/>
                    <c:showPercent val="0"/>
                    <c:showBubbleSize val="0"/>
                    <c:extLst>
                      <c:ext uri="{CE6537A1-D6FC-4f65-9D91-7224C49458BB}"/>
                      <c:ext xmlns:c16="http://schemas.microsoft.com/office/drawing/2014/chart" uri="{C3380CC4-5D6E-409C-BE32-E72D297353CC}">
                        <c16:uniqueId val="{00000023-064D-4E8A-BB74-6949E1DE3D19}"/>
                      </c:ext>
                    </c:extLst>
                  </c15:dLbl>
                </c15:categoryFilterException>
              </c15:categoryFilterExceptions>
            </c:ext>
            <c:ext xmlns:c16="http://schemas.microsoft.com/office/drawing/2014/chart" uri="{C3380CC4-5D6E-409C-BE32-E72D297353CC}">
              <c16:uniqueId val="{0000000B-17CC-4CCA-B543-DC2E6BADA14B}"/>
            </c:ext>
          </c:extLst>
        </c:ser>
        <c:ser>
          <c:idx val="0"/>
          <c:order val="5"/>
          <c:tx>
            <c:strRef>
              <c:f>'Q4(20)属性'!$AW$2</c:f>
              <c:strCache>
                <c:ptCount val="1"/>
                <c:pt idx="0">
                  <c:v>わからない</c:v>
                </c:pt>
              </c:strCache>
            </c:strRef>
          </c:tx>
          <c:spPr>
            <a:pattFill prst="dotGrid">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17CC-4CCA-B543-DC2E6BADA14B}"/>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'Q4(20)属性'!$AP$3:$AP$50</c15:sqref>
                  </c15:fullRef>
                </c:ext>
              </c:extLst>
              <c:f>('Q4(20)属性'!$AP$3:$AP$4,'Q4(20)属性'!$AP$23:$AP$50)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'Q4(20)属性'!$AW$3:$AW$50</c15:sqref>
                  </c15:fullRef>
                </c:ext>
              </c:extLst>
              <c:f>('Q4(20)属性'!$AW$3:$AW$4,'Q4(20)属性'!$AW$23:$AW$50)</c:f>
              <c:numCache>
                <c:formatCode>0.0</c:formatCode>
                <c:ptCount val="30"/>
                <c:pt idx="0">
                  <c:v>14.285714285714286</c:v>
                </c:pt>
                <c:pt idx="1">
                  <c:v>40.051347881899872</c:v>
                </c:pt>
                <c:pt idx="3">
                  <c:v>40.322580645161288</c:v>
                </c:pt>
                <c:pt idx="4">
                  <c:v>41.818181818181813</c:v>
                </c:pt>
                <c:pt idx="5">
                  <c:v>41.095890410958901</c:v>
                </c:pt>
                <c:pt idx="6">
                  <c:v>28.571428571428569</c:v>
                </c:pt>
                <c:pt idx="7">
                  <c:v>36.111111111111107</c:v>
                </c:pt>
                <c:pt idx="8">
                  <c:v>39.682539682539684</c:v>
                </c:pt>
                <c:pt idx="9">
                  <c:v>35.76158940397351</c:v>
                </c:pt>
                <c:pt idx="10">
                  <c:v>37.837837837837839</c:v>
                </c:pt>
                <c:pt idx="12">
                  <c:v>45.695364238410598</c:v>
                </c:pt>
                <c:pt idx="13">
                  <c:v>41.78794178794179</c:v>
                </c:pt>
                <c:pt idx="14">
                  <c:v>39.509536784741144</c:v>
                </c:pt>
                <c:pt idx="15">
                  <c:v>33.753943217665615</c:v>
                </c:pt>
                <c:pt idx="16">
                  <c:v>36.231884057971016</c:v>
                </c:pt>
                <c:pt idx="17">
                  <c:v>38.888888888888893</c:v>
                </c:pt>
                <c:pt idx="18">
                  <c:v>25</c:v>
                </c:pt>
                <c:pt idx="20">
                  <c:v>33.387622149837135</c:v>
                </c:pt>
                <c:pt idx="21">
                  <c:v>39.6011396011396</c:v>
                </c:pt>
                <c:pt idx="22">
                  <c:v>15.789473684210526</c:v>
                </c:pt>
                <c:pt idx="23">
                  <c:v>40</c:v>
                </c:pt>
                <c:pt idx="24">
                  <c:v>16.666666666666664</c:v>
                </c:pt>
                <c:pt idx="25">
                  <c:v>50.246305418719217</c:v>
                </c:pt>
                <c:pt idx="26">
                  <c:v>37.209302325581397</c:v>
                </c:pt>
                <c:pt idx="27">
                  <c:v>52.272727272727273</c:v>
                </c:pt>
                <c:pt idx="28">
                  <c:v>50</c:v>
                </c:pt>
                <c:pt idx="29">
                  <c:v>50</c:v>
                </c:pt>
              </c:numCache>
            </c:numRef>
          </c:val>
          <c:extLst>
            <c:ext xmlns:c16="http://schemas.microsoft.com/office/drawing/2014/chart" uri="{C3380CC4-5D6E-409C-BE32-E72D297353CC}">
              <c16:uniqueId val="{0000000D-17CC-4CCA-B543-DC2E6BADA14B}"/>
            </c:ext>
          </c:extLst>
        </c:ser>
        <c:ser>
          <c:idx val="5"/>
          <c:order val="6"/>
          <c:tx>
            <c:strRef>
              <c:f>'Q4(20)属性'!$AX$2</c:f>
              <c:strCache>
                <c:ptCount val="1"/>
                <c:pt idx="0">
                  <c:v>無回答</c:v>
                </c:pt>
              </c:strCache>
            </c:strRef>
          </c:tx>
          <c:spPr>
            <a:solidFill>
              <a:schemeClr val="bg1"/>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E-17CC-4CCA-B543-DC2E6BADA14B}"/>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'Q4(20)属性'!$AP$3:$AP$50</c15:sqref>
                  </c15:fullRef>
                </c:ext>
              </c:extLst>
              <c:f>('Q4(20)属性'!$AP$3:$AP$4,'Q4(20)属性'!$AP$23:$AP$50)</c:f>
              <c:strCache>
                <c:ptCount val="30"/>
                <c:pt idx="0">
                  <c:v>凡例</c:v>
                </c:pt>
                <c:pt idx="1">
                  <c:v>(1,558)</c:v>
                </c:pt>
                <c:pt idx="2">
                  <c:v>【職業別】</c:v>
                </c:pt>
                <c:pt idx="3">
                  <c:v>自営業・事業主</c:v>
                </c:pt>
                <c:pt idx="4">
                  <c:v>会社員・公務員・団体職員</c:v>
                </c:pt>
                <c:pt idx="5">
                  <c:v>パート・臨時職員</c:v>
                </c:pt>
                <c:pt idx="6">
                  <c:v>その他就業者</c:v>
                </c:pt>
                <c:pt idx="7">
                  <c:v>家事専業</c:v>
                </c:pt>
                <c:pt idx="8">
                  <c:v>学生</c:v>
                </c:pt>
                <c:pt idx="9">
                  <c:v>無職</c:v>
                </c:pt>
                <c:pt idx="10">
                  <c:v>その他</c:v>
                </c:pt>
                <c:pt idx="11">
                  <c:v>【世帯人数別】</c:v>
                </c:pt>
                <c:pt idx="12">
                  <c:v>１人</c:v>
                </c:pt>
                <c:pt idx="13">
                  <c:v>２人</c:v>
                </c:pt>
                <c:pt idx="14">
                  <c:v>３人</c:v>
                </c:pt>
                <c:pt idx="15">
                  <c:v>４人</c:v>
                </c:pt>
                <c:pt idx="16">
                  <c:v>５人</c:v>
                </c:pt>
                <c:pt idx="17">
                  <c:v>６人</c:v>
                </c:pt>
                <c:pt idx="18">
                  <c:v>７人以上</c:v>
                </c:pt>
                <c:pt idx="19">
                  <c:v>【住居形態別】</c:v>
                </c:pt>
                <c:pt idx="20">
                  <c:v>一戸建て（持ち家）</c:v>
                </c:pt>
                <c:pt idx="21">
                  <c:v>分譲マンション（持ち家）</c:v>
                </c:pt>
                <c:pt idx="22">
                  <c:v>店舗併用住宅（持ち家）</c:v>
                </c:pt>
                <c:pt idx="23">
                  <c:v>一戸建て（借家）</c:v>
                </c:pt>
                <c:pt idx="24">
                  <c:v>店舗併用住宅（借家）</c:v>
                </c:pt>
                <c:pt idx="25">
                  <c:v>民営アパート・マンション</c:v>
                </c:pt>
                <c:pt idx="26">
                  <c:v>都市再生機構（旧公団）・公社・都営住宅・区営住宅</c:v>
                </c:pt>
                <c:pt idx="27">
                  <c:v>社宅・官舎・寮・間借り・住み込み</c:v>
                </c:pt>
                <c:pt idx="28">
                  <c:v>ケアつき住宅・老人ホーム</c:v>
                </c:pt>
                <c:pt idx="29">
                  <c:v>その他</c:v>
                </c:pt>
              </c:strCache>
            </c:strRef>
          </c:cat>
          <c:val>
            <c:numRef>
              <c:extLst>
                <c:ext xmlns:c15="http://schemas.microsoft.com/office/drawing/2012/chart" uri="{02D57815-91ED-43cb-92C2-25804820EDAC}">
                  <c15:fullRef>
                    <c15:sqref>'Q4(20)属性'!$AX$3:$AX$50</c15:sqref>
                  </c15:fullRef>
                </c:ext>
              </c:extLst>
              <c:f>('Q4(20)属性'!$AX$3:$AX$4,'Q4(20)属性'!$AX$23:$AX$50)</c:f>
              <c:numCache>
                <c:formatCode>0.0</c:formatCode>
                <c:ptCount val="30"/>
                <c:pt idx="0">
                  <c:v>14.285714285714286</c:v>
                </c:pt>
                <c:pt idx="1">
                  <c:v>0.25673940949935814</c:v>
                </c:pt>
                <c:pt idx="3">
                  <c:v>0.53763440860215062</c:v>
                </c:pt>
                <c:pt idx="4">
                  <c:v>0.13986013986013987</c:v>
                </c:pt>
                <c:pt idx="5">
                  <c:v>0.45662100456621002</c:v>
                </c:pt>
                <c:pt idx="6">
                  <c:v>0</c:v>
                </c:pt>
                <c:pt idx="7">
                  <c:v>0</c:v>
                </c:pt>
                <c:pt idx="8">
                  <c:v>0</c:v>
                </c:pt>
                <c:pt idx="9">
                  <c:v>0.66225165562913912</c:v>
                </c:pt>
                <c:pt idx="10">
                  <c:v>0</c:v>
                </c:pt>
                <c:pt idx="12">
                  <c:v>0.33112582781456956</c:v>
                </c:pt>
                <c:pt idx="13">
                  <c:v>0.20790020790020791</c:v>
                </c:pt>
                <c:pt idx="14">
                  <c:v>0.27247956403269752</c:v>
                </c:pt>
                <c:pt idx="15">
                  <c:v>0.31545741324921134</c:v>
                </c:pt>
                <c:pt idx="16">
                  <c:v>0</c:v>
                </c:pt>
                <c:pt idx="17">
                  <c:v>0</c:v>
                </c:pt>
                <c:pt idx="18">
                  <c:v>0</c:v>
                </c:pt>
                <c:pt idx="20">
                  <c:v>0.32573289902280134</c:v>
                </c:pt>
                <c:pt idx="21">
                  <c:v>0.28490028490028491</c:v>
                </c:pt>
                <c:pt idx="22">
                  <c:v>0</c:v>
                </c:pt>
                <c:pt idx="23">
                  <c:v>0</c:v>
                </c:pt>
                <c:pt idx="24">
                  <c:v>0</c:v>
                </c:pt>
                <c:pt idx="25">
                  <c:v>0.24630541871921183</c:v>
                </c:pt>
                <c:pt idx="26">
                  <c:v>0</c:v>
                </c:pt>
                <c:pt idx="27">
                  <c:v>0</c:v>
                </c:pt>
                <c:pt idx="28">
                  <c:v>0</c:v>
                </c:pt>
                <c:pt idx="29">
                  <c:v>0</c:v>
                </c:pt>
              </c:numCache>
            </c:numRef>
          </c:val>
          <c:extLst>
            <c:ext xmlns:c16="http://schemas.microsoft.com/office/drawing/2014/chart" uri="{C3380CC4-5D6E-409C-BE32-E72D297353CC}">
              <c16:uniqueId val="{0000000F-17CC-4CCA-B543-DC2E6BADA14B}"/>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9032690012675882"/>
          <c:y val="0.10619208209327957"/>
          <c:w val="0.63290210450069928"/>
          <c:h val="0.81649625816784366"/>
        </c:manualLayout>
      </c:layout>
      <c:barChart>
        <c:barDir val="bar"/>
        <c:grouping val="stacked"/>
        <c:varyColors val="0"/>
        <c:ser>
          <c:idx val="1"/>
          <c:order val="0"/>
          <c:tx>
            <c:strRef>
              <c:f>'★Q4(20)比較'!$AR$2</c:f>
              <c:strCache>
                <c:ptCount val="1"/>
                <c:pt idx="0">
                  <c:v>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0D32-43DF-9860-4544E53FF098}"/>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0D32-43DF-9860-4544E53FF098}"/>
                </c:ext>
              </c:extLst>
            </c:dLbl>
            <c:dLbl>
              <c:idx val="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0D32-43DF-9860-4544E53FF098}"/>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0D32-43DF-9860-4544E53FF098}"/>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'★Q4(20)比較'!$AP$3:$AP$4</c:f>
              <c:strCache>
                <c:ptCount val="2"/>
                <c:pt idx="0">
                  <c:v>凡例</c:v>
                </c:pt>
                <c:pt idx="1">
                  <c:v>(1,558)</c:v>
                </c:pt>
              </c:strCache>
            </c:strRef>
          </c:cat>
          <c:val>
            <c:numRef>
              <c:f>'★Q4(20)比較'!$AR$3:$AR$4</c:f>
              <c:numCache>
                <c:formatCode>0.0</c:formatCode>
                <c:ptCount val="2"/>
                <c:pt idx="0">
                  <c:v>14.285714285714286</c:v>
                </c:pt>
                <c:pt idx="1">
                  <c:v>3.4659820282413349</c:v>
                </c:pt>
              </c:numCache>
            </c:numRef>
          </c:val>
          <c:extLst>
            <c:ext xmlns:c16="http://schemas.microsoft.com/office/drawing/2014/chart" uri="{C3380CC4-5D6E-409C-BE32-E72D297353CC}">
              <c16:uniqueId val="{00000005-0D32-43DF-9860-4544E53FF098}"/>
            </c:ext>
          </c:extLst>
        </c:ser>
        <c:ser>
          <c:idx val="2"/>
          <c:order val="1"/>
          <c:tx>
            <c:strRef>
              <c:f>'★Q4(20)比較'!$AS$2</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0D32-43DF-9860-4544E53FF098}"/>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0D32-43DF-9860-4544E53FF098}"/>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0D32-43DF-9860-4544E53FF098}"/>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'★Q4(20)比較'!$AP$3:$AP$4</c:f>
              <c:strCache>
                <c:ptCount val="2"/>
                <c:pt idx="0">
                  <c:v>凡例</c:v>
                </c:pt>
                <c:pt idx="1">
                  <c:v>(1,558)</c:v>
                </c:pt>
              </c:strCache>
            </c:strRef>
          </c:cat>
          <c:val>
            <c:numRef>
              <c:f>'★Q4(20)比較'!$AS$3:$AS$4</c:f>
              <c:numCache>
                <c:formatCode>0.0</c:formatCode>
                <c:ptCount val="2"/>
                <c:pt idx="0">
                  <c:v>14.285714285714286</c:v>
                </c:pt>
                <c:pt idx="1">
                  <c:v>14.569961489088575</c:v>
                </c:pt>
              </c:numCache>
            </c:numRef>
          </c:val>
          <c:extLst>
            <c:ext xmlns:c16="http://schemas.microsoft.com/office/drawing/2014/chart" uri="{C3380CC4-5D6E-409C-BE32-E72D297353CC}">
              <c16:uniqueId val="{0000000A-0D32-43DF-9860-4544E53FF098}"/>
            </c:ext>
          </c:extLst>
        </c:ser>
        <c:ser>
          <c:idx val="3"/>
          <c:order val="2"/>
          <c:tx>
            <c:strRef>
              <c:f>'★Q4(20)比較'!$AT$2</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0D32-43DF-9860-4544E53FF098}"/>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0D32-43DF-9860-4544E53FF098}"/>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0D32-43DF-9860-4544E53FF098}"/>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0D32-43DF-9860-4544E53FF098}"/>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0D32-43DF-9860-4544E53FF098}"/>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'★Q4(20)比較'!$AP$3:$AP$4</c:f>
              <c:strCache>
                <c:ptCount val="2"/>
                <c:pt idx="0">
                  <c:v>凡例</c:v>
                </c:pt>
                <c:pt idx="1">
                  <c:v>(1,558)</c:v>
                </c:pt>
              </c:strCache>
            </c:strRef>
          </c:cat>
          <c:val>
            <c:numRef>
              <c:f>'★Q4(20)比較'!$AT$3:$AT$4</c:f>
              <c:numCache>
                <c:formatCode>0.0</c:formatCode>
                <c:ptCount val="2"/>
                <c:pt idx="0">
                  <c:v>14.285714285714286</c:v>
                </c:pt>
                <c:pt idx="1">
                  <c:v>30.359435173299104</c:v>
                </c:pt>
              </c:numCache>
            </c:numRef>
          </c:val>
          <c:extLst>
            <c:ext xmlns:c16="http://schemas.microsoft.com/office/drawing/2014/chart" uri="{C3380CC4-5D6E-409C-BE32-E72D297353CC}">
              <c16:uniqueId val="{00000011-0D32-43DF-9860-4544E53FF098}"/>
            </c:ext>
          </c:extLst>
        </c:ser>
        <c:ser>
          <c:idx val="4"/>
          <c:order val="3"/>
          <c:tx>
            <c:strRef>
              <c:f>'★Q4(20)比較'!$AU$2</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0D32-43DF-9860-4544E53FF098}"/>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0D32-43DF-9860-4544E53FF098}"/>
                </c:ext>
              </c:extLst>
            </c:dLbl>
            <c:dLbl>
              <c:idx val="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0D32-43DF-9860-4544E53FF098}"/>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0D32-43DF-9860-4544E53FF098}"/>
                </c:ext>
              </c:extLst>
            </c:dLbl>
            <c:dLbl>
              <c:idx val="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0D32-43DF-9860-4544E53FF098}"/>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0D32-43DF-9860-4544E53FF098}"/>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0D32-43DF-9860-4544E53FF098}"/>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0D32-43DF-9860-4544E53FF098}"/>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0D32-43DF-9860-4544E53FF098}"/>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0D32-43DF-9860-4544E53FF098}"/>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0D32-43DF-9860-4544E53FF098}"/>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0D32-43DF-9860-4544E53FF098}"/>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0D32-43DF-9860-4544E53FF098}"/>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0D32-43DF-9860-4544E53FF098}"/>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'★Q4(20)比較'!$AP$3:$AP$4</c:f>
              <c:strCache>
                <c:ptCount val="2"/>
                <c:pt idx="0">
                  <c:v>凡例</c:v>
                </c:pt>
                <c:pt idx="1">
                  <c:v>(1,558)</c:v>
                </c:pt>
              </c:strCache>
            </c:strRef>
          </c:cat>
          <c:val>
            <c:numRef>
              <c:f>'★Q4(20)比較'!$AU$3:$AU$4</c:f>
              <c:numCache>
                <c:formatCode>0.0</c:formatCode>
                <c:ptCount val="2"/>
                <c:pt idx="0">
                  <c:v>14.285714285714286</c:v>
                </c:pt>
                <c:pt idx="1">
                  <c:v>6.1617458279845962</c:v>
                </c:pt>
              </c:numCache>
            </c:numRef>
          </c:val>
          <c:extLst>
            <c:ext xmlns:c16="http://schemas.microsoft.com/office/drawing/2014/chart" uri="{C3380CC4-5D6E-409C-BE32-E72D297353CC}">
              <c16:uniqueId val="{00000021-0D32-43DF-9860-4544E53FF098}"/>
            </c:ext>
          </c:extLst>
        </c:ser>
        <c:ser>
          <c:idx val="13"/>
          <c:order val="4"/>
          <c:tx>
            <c:strRef>
              <c:f>'★Q4(20)比較'!$AV$2</c:f>
              <c:strCache>
                <c:ptCount val="1"/>
                <c:pt idx="0">
                  <c:v>取組みが不十分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0D32-43DF-9860-4544E53FF098}"/>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3-0D32-43DF-9860-4544E53FF098}"/>
                </c:ext>
              </c:extLst>
            </c:dLbl>
            <c:dLbl>
              <c:idx val="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5-0D32-43DF-9860-4544E53FF098}"/>
                </c:ext>
              </c:extLst>
            </c:dLbl>
            <c:dLbl>
              <c:idx val="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6-0D32-43DF-9860-4544E53FF098}"/>
                </c:ext>
              </c:extLst>
            </c:dLbl>
            <c:dLbl>
              <c:idx val="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7-0D32-43DF-9860-4544E53FF098}"/>
                </c:ext>
              </c:extLst>
            </c:dLbl>
            <c:dLbl>
              <c:idx val="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8-0D32-43DF-9860-4544E53FF098}"/>
                </c:ext>
              </c:extLst>
            </c:dLbl>
            <c:dLbl>
              <c:idx val="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9-0D32-43DF-9860-4544E53FF098}"/>
                </c:ext>
              </c:extLst>
            </c:dLbl>
            <c:dLbl>
              <c:idx val="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A-0D32-43DF-9860-4544E53FF098}"/>
                </c:ext>
              </c:extLst>
            </c:dLbl>
            <c:dLbl>
              <c:idx val="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B-0D32-43DF-9860-4544E53FF098}"/>
                </c:ext>
              </c:extLst>
            </c:dLbl>
            <c:dLbl>
              <c:idx val="9"/>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C-0D32-43DF-9860-4544E53FF098}"/>
                </c:ext>
              </c:extLst>
            </c:dLbl>
            <c:dLbl>
              <c:idx val="10"/>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D-0D32-43DF-9860-4544E53FF098}"/>
                </c:ext>
              </c:extLst>
            </c:dLbl>
            <c:dLbl>
              <c:idx val="1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E-0D32-43DF-9860-4544E53FF098}"/>
                </c:ext>
              </c:extLst>
            </c:dLbl>
            <c:dLbl>
              <c:idx val="1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F-0D32-43DF-9860-4544E53FF098}"/>
                </c:ext>
              </c:extLst>
            </c:dLbl>
            <c:dLbl>
              <c:idx val="1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0-0D32-43DF-9860-4544E53FF098}"/>
                </c:ext>
              </c:extLst>
            </c:dLbl>
            <c:dLbl>
              <c:idx val="1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1-0D32-43DF-9860-4544E53FF098}"/>
                </c:ext>
              </c:extLst>
            </c:dLbl>
            <c:dLbl>
              <c:idx val="1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2-0D32-43DF-9860-4544E53FF098}"/>
                </c:ext>
              </c:extLst>
            </c:dLbl>
            <c:dLbl>
              <c:idx val="1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3-0D32-43DF-9860-4544E53FF098}"/>
                </c:ext>
              </c:extLst>
            </c:dLbl>
            <c:dLbl>
              <c:idx val="1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4-0D32-43DF-9860-4544E53FF098}"/>
                </c:ext>
              </c:extLst>
            </c:dLbl>
            <c:spPr>
              <a:solidFill>
                <a:schemeClr val="bg1"/>
              </a:solidFill>
            </c:sp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'★Q4(20)比較'!$AP$3:$AP$4</c:f>
              <c:strCache>
                <c:ptCount val="2"/>
                <c:pt idx="0">
                  <c:v>凡例</c:v>
                </c:pt>
                <c:pt idx="1">
                  <c:v>(1,558)</c:v>
                </c:pt>
              </c:strCache>
            </c:strRef>
          </c:cat>
          <c:val>
            <c:numRef>
              <c:f>'★Q4(20)比較'!$AV$3:$AV$4</c:f>
              <c:numCache>
                <c:formatCode>0.0</c:formatCode>
                <c:ptCount val="2"/>
                <c:pt idx="0">
                  <c:v>14.285714285714286</c:v>
                </c:pt>
                <c:pt idx="1">
                  <c:v>5.1347881899871632</c:v>
                </c:pt>
              </c:numCache>
            </c:numRef>
          </c:val>
          <c:extLst>
            <c:ext xmlns:c16="http://schemas.microsoft.com/office/drawing/2014/chart" uri="{C3380CC4-5D6E-409C-BE32-E72D297353CC}">
              <c16:uniqueId val="{00000035-0D32-43DF-9860-4544E53FF098}"/>
            </c:ext>
          </c:extLst>
        </c:ser>
        <c:ser>
          <c:idx val="0"/>
          <c:order val="5"/>
          <c:tx>
            <c:strRef>
              <c:f>'★Q4(20)比較'!$AW$2</c:f>
              <c:strCache>
                <c:ptCount val="1"/>
                <c:pt idx="0">
                  <c:v>わからない</c:v>
                </c:pt>
              </c:strCache>
            </c:strRef>
          </c:tx>
          <c:spPr>
            <a:pattFill prst="dotGrid">
              <a:fgClr>
                <a:schemeClr val="tx1"/>
              </a:fgClr>
              <a:bgClr>
                <a:schemeClr val="bg1"/>
              </a:bgClr>
            </a:patt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6-0D32-43DF-9860-4544E53FF098}"/>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'★Q4(20)比較'!$AP$3:$AP$4</c:f>
              <c:strCache>
                <c:ptCount val="2"/>
                <c:pt idx="0">
                  <c:v>凡例</c:v>
                </c:pt>
                <c:pt idx="1">
                  <c:v>(1,558)</c:v>
                </c:pt>
              </c:strCache>
            </c:strRef>
          </c:cat>
          <c:val>
            <c:numRef>
              <c:f>'★Q4(20)比較'!$AW$3:$AW$4</c:f>
              <c:numCache>
                <c:formatCode>0.0</c:formatCode>
                <c:ptCount val="2"/>
                <c:pt idx="0">
                  <c:v>14.285714285714286</c:v>
                </c:pt>
                <c:pt idx="1">
                  <c:v>40.051347881899872</c:v>
                </c:pt>
              </c:numCache>
            </c:numRef>
          </c:val>
          <c:extLst>
            <c:ext xmlns:c16="http://schemas.microsoft.com/office/drawing/2014/chart" uri="{C3380CC4-5D6E-409C-BE32-E72D297353CC}">
              <c16:uniqueId val="{00000037-0D32-43DF-9860-4544E53FF098}"/>
            </c:ext>
          </c:extLst>
        </c:ser>
        <c:ser>
          <c:idx val="5"/>
          <c:order val="6"/>
          <c:tx>
            <c:strRef>
              <c:f>'★Q4(20)比較'!$AX$2</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8-0D32-43DF-9860-4544E53FF098}"/>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'★Q4(20)比較'!$AP$3:$AP$4</c:f>
              <c:strCache>
                <c:ptCount val="2"/>
                <c:pt idx="0">
                  <c:v>凡例</c:v>
                </c:pt>
                <c:pt idx="1">
                  <c:v>(1,558)</c:v>
                </c:pt>
              </c:strCache>
            </c:strRef>
          </c:cat>
          <c:val>
            <c:numRef>
              <c:f>'★Q4(20)比較'!$AX$3:$AX$4</c:f>
              <c:numCache>
                <c:formatCode>0.0</c:formatCode>
                <c:ptCount val="2"/>
                <c:pt idx="0">
                  <c:v>14.285714285714286</c:v>
                </c:pt>
                <c:pt idx="1">
                  <c:v>0.25673940949935814</c:v>
                </c:pt>
              </c:numCache>
            </c:numRef>
          </c:val>
          <c:extLst>
            <c:ext xmlns:c16="http://schemas.microsoft.com/office/drawing/2014/chart" uri="{C3380CC4-5D6E-409C-BE32-E72D297353CC}">
              <c16:uniqueId val="{0000003A-0D32-43DF-9860-4544E53FF098}"/>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0.29032690012675882"/>
          <c:y val="0.10619208209327957"/>
          <c:w val="0.63290210450069928"/>
          <c:h val="0.81649625816784366"/>
        </c:manualLayout>
      </c:layout>
      <c:barChart>
        <c:barDir val="bar"/>
        <c:grouping val="stacked"/>
        <c:varyColors val="0"/>
        <c:ser>
          <c:idx val="1"/>
          <c:order val="0"/>
          <c:tx>
            <c:strRef>
              <c:f>'★Q4(20)比較'!$AR$7</c:f>
              <c:strCache>
                <c:ptCount val="1"/>
                <c:pt idx="0">
                  <c:v>区はよく取り組んで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0D32-43DF-9860-4544E53FF098}"/>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0D32-43DF-9860-4544E53FF098}"/>
                </c:ext>
              </c:extLst>
            </c:dLbl>
            <c:dLbl>
              <c:idx val="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0D32-43DF-9860-4544E53FF098}"/>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0D32-43DF-9860-4544E53FF098}"/>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'★Q4(20)比較'!$AR$8:$AR$9</c:f>
              <c:numCache>
                <c:formatCode>0.0</c:formatCode>
                <c:ptCount val="2"/>
                <c:pt idx="0">
                  <c:v>14.285714285714286</c:v>
                </c:pt>
                <c:pt idx="1">
                  <c:v>5.4</c:v>
                </c:pt>
              </c:numCache>
            </c:numRef>
          </c:val>
          <c:extLst>
            <c:ext xmlns:c16="http://schemas.microsoft.com/office/drawing/2014/chart" uri="{C3380CC4-5D6E-409C-BE32-E72D297353CC}">
              <c16:uniqueId val="{00000005-0D32-43DF-9860-4544E53FF098}"/>
            </c:ext>
          </c:extLst>
        </c:ser>
        <c:ser>
          <c:idx val="2"/>
          <c:order val="1"/>
          <c:tx>
            <c:strRef>
              <c:f>'★Q4(20)比較'!$AS$7</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6-0D32-43DF-9860-4544E53FF098}"/>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8-0D32-43DF-9860-4544E53FF098}"/>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0D32-43DF-9860-4544E53FF098}"/>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'★Q4(20)比較'!$AS$8:$AS$9</c:f>
              <c:numCache>
                <c:formatCode>0.0</c:formatCode>
                <c:ptCount val="2"/>
                <c:pt idx="0">
                  <c:v>14.285714285714286</c:v>
                </c:pt>
                <c:pt idx="1">
                  <c:v>12.2</c:v>
                </c:pt>
              </c:numCache>
            </c:numRef>
          </c:val>
          <c:extLst>
            <c:ext xmlns:c16="http://schemas.microsoft.com/office/drawing/2014/chart" uri="{C3380CC4-5D6E-409C-BE32-E72D297353CC}">
              <c16:uniqueId val="{0000000A-0D32-43DF-9860-4544E53FF098}"/>
            </c:ext>
          </c:extLst>
        </c:ser>
        <c:ser>
          <c:idx val="3"/>
          <c:order val="2"/>
          <c:tx>
            <c:strRef>
              <c:f>'★Q4(20)比較'!$AT$7</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B-0D32-43DF-9860-4544E53FF098}"/>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0D32-43DF-9860-4544E53FF098}"/>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E-0D32-43DF-9860-4544E53FF098}"/>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F-0D32-43DF-9860-4544E53FF098}"/>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0-0D32-43DF-9860-4544E53FF098}"/>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'★Q4(20)比較'!$AT$8:$AT$9</c:f>
              <c:numCache>
                <c:formatCode>0.0</c:formatCode>
                <c:ptCount val="2"/>
                <c:pt idx="0">
                  <c:v>14.285714285714286</c:v>
                </c:pt>
                <c:pt idx="1">
                  <c:v>24</c:v>
                </c:pt>
              </c:numCache>
            </c:numRef>
          </c:val>
          <c:extLst>
            <c:ext xmlns:c16="http://schemas.microsoft.com/office/drawing/2014/chart" uri="{C3380CC4-5D6E-409C-BE32-E72D297353CC}">
              <c16:uniqueId val="{00000011-0D32-43DF-9860-4544E53FF098}"/>
            </c:ext>
          </c:extLst>
        </c:ser>
        <c:ser>
          <c:idx val="4"/>
          <c:order val="3"/>
          <c:tx>
            <c:strRef>
              <c:f>'★Q4(20)比較'!$AU$7</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2-0D32-43DF-9860-4544E53FF098}"/>
                </c:ext>
              </c:extLst>
            </c:dLbl>
            <c:dLbl>
              <c:idx val="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0D32-43DF-9860-4544E53FF098}"/>
                </c:ext>
              </c:extLst>
            </c:dLbl>
            <c:dLbl>
              <c:idx val="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0D32-43DF-9860-4544E53FF098}"/>
                </c:ext>
              </c:extLst>
            </c:dLbl>
            <c:dLbl>
              <c:idx val="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0D32-43DF-9860-4544E53FF098}"/>
                </c:ext>
              </c:extLst>
            </c:dLbl>
            <c:dLbl>
              <c:idx val="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0D32-43DF-9860-4544E53FF098}"/>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0D32-43DF-9860-4544E53FF098}"/>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0D32-43DF-9860-4544E53FF098}"/>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0D32-43DF-9860-4544E53FF098}"/>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0D32-43DF-9860-4544E53FF098}"/>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0D32-43DF-9860-4544E53FF098}"/>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D-0D32-43DF-9860-4544E53FF098}"/>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E-0D32-43DF-9860-4544E53FF098}"/>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F-0D32-43DF-9860-4544E53FF098}"/>
                </c:ext>
              </c:extLst>
            </c:dLbl>
            <c:dLbl>
              <c:idx val="1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0D32-43DF-9860-4544E53FF098}"/>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'★Q4(20)比較'!$AU$8:$AU$9</c:f>
              <c:numCache>
                <c:formatCode>0.0</c:formatCode>
                <c:ptCount val="2"/>
                <c:pt idx="0">
                  <c:v>14.285714285714286</c:v>
                </c:pt>
                <c:pt idx="1">
                  <c:v>3.3</c:v>
                </c:pt>
              </c:numCache>
            </c:numRef>
          </c:val>
          <c:extLst>
            <c:ext xmlns:c16="http://schemas.microsoft.com/office/drawing/2014/chart" uri="{C3380CC4-5D6E-409C-BE32-E72D297353CC}">
              <c16:uniqueId val="{00000021-0D32-43DF-9860-4544E53FF098}"/>
            </c:ext>
          </c:extLst>
        </c:ser>
        <c:ser>
          <c:idx val="13"/>
          <c:order val="4"/>
          <c:tx>
            <c:strRef>
              <c:f>'★Q4(20)比較'!$AV$7</c:f>
              <c:strCache>
                <c:ptCount val="1"/>
                <c:pt idx="0">
                  <c:v>取り組みが不十分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22-0D32-43DF-9860-4544E53FF098}"/>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3-0D32-43DF-9860-4544E53FF098}"/>
                </c:ext>
              </c:extLst>
            </c:dLbl>
            <c:dLbl>
              <c:idx val="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5-0D32-43DF-9860-4544E53FF098}"/>
                </c:ext>
              </c:extLst>
            </c:dLbl>
            <c:dLbl>
              <c:idx val="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6-0D32-43DF-9860-4544E53FF098}"/>
                </c:ext>
              </c:extLst>
            </c:dLbl>
            <c:dLbl>
              <c:idx val="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7-0D32-43DF-9860-4544E53FF098}"/>
                </c:ext>
              </c:extLst>
            </c:dLbl>
            <c:dLbl>
              <c:idx val="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8-0D32-43DF-9860-4544E53FF098}"/>
                </c:ext>
              </c:extLst>
            </c:dLbl>
            <c:dLbl>
              <c:idx val="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9-0D32-43DF-9860-4544E53FF098}"/>
                </c:ext>
              </c:extLst>
            </c:dLbl>
            <c:dLbl>
              <c:idx val="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A-0D32-43DF-9860-4544E53FF098}"/>
                </c:ext>
              </c:extLst>
            </c:dLbl>
            <c:dLbl>
              <c:idx val="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B-0D32-43DF-9860-4544E53FF098}"/>
                </c:ext>
              </c:extLst>
            </c:dLbl>
            <c:dLbl>
              <c:idx val="9"/>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C-0D32-43DF-9860-4544E53FF098}"/>
                </c:ext>
              </c:extLst>
            </c:dLbl>
            <c:dLbl>
              <c:idx val="10"/>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D-0D32-43DF-9860-4544E53FF098}"/>
                </c:ext>
              </c:extLst>
            </c:dLbl>
            <c:dLbl>
              <c:idx val="1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E-0D32-43DF-9860-4544E53FF098}"/>
                </c:ext>
              </c:extLst>
            </c:dLbl>
            <c:dLbl>
              <c:idx val="1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F-0D32-43DF-9860-4544E53FF098}"/>
                </c:ext>
              </c:extLst>
            </c:dLbl>
            <c:dLbl>
              <c:idx val="1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0-0D32-43DF-9860-4544E53FF098}"/>
                </c:ext>
              </c:extLst>
            </c:dLbl>
            <c:dLbl>
              <c:idx val="1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1-0D32-43DF-9860-4544E53FF098}"/>
                </c:ext>
              </c:extLst>
            </c:dLbl>
            <c:dLbl>
              <c:idx val="1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2-0D32-43DF-9860-4544E53FF098}"/>
                </c:ext>
              </c:extLst>
            </c:dLbl>
            <c:dLbl>
              <c:idx val="1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3-0D32-43DF-9860-4544E53FF098}"/>
                </c:ext>
              </c:extLst>
            </c:dLbl>
            <c:dLbl>
              <c:idx val="1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34-0D32-43DF-9860-4544E53FF098}"/>
                </c:ext>
              </c:extLst>
            </c:dLbl>
            <c:spPr>
              <a:solidFill>
                <a:schemeClr val="bg1"/>
              </a:solidFill>
            </c:sp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'★Q4(20)比較'!$AV$8:$AV$9</c:f>
              <c:numCache>
                <c:formatCode>0.0</c:formatCode>
                <c:ptCount val="2"/>
                <c:pt idx="0">
                  <c:v>14.285714285714286</c:v>
                </c:pt>
                <c:pt idx="1">
                  <c:v>3.8</c:v>
                </c:pt>
              </c:numCache>
            </c:numRef>
          </c:val>
          <c:extLst>
            <c:ext xmlns:c16="http://schemas.microsoft.com/office/drawing/2014/chart" uri="{C3380CC4-5D6E-409C-BE32-E72D297353CC}">
              <c16:uniqueId val="{00000035-0D32-43DF-9860-4544E53FF098}"/>
            </c:ext>
          </c:extLst>
        </c:ser>
        <c:ser>
          <c:idx val="0"/>
          <c:order val="5"/>
          <c:tx>
            <c:strRef>
              <c:f>'★Q4(20)比較'!$AW$7</c:f>
              <c:strCache>
                <c:ptCount val="1"/>
                <c:pt idx="0">
                  <c:v>わからない</c:v>
                </c:pt>
              </c:strCache>
            </c:strRef>
          </c:tx>
          <c:spPr>
            <a:pattFill prst="dotGrid">
              <a:fgClr>
                <a:schemeClr val="tx1"/>
              </a:fgClr>
              <a:bgClr>
                <a:schemeClr val="bg1"/>
              </a:bgClr>
            </a:patt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6-0D32-43DF-9860-4544E53FF098}"/>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'★Q4(20)比較'!$AW$8:$AW$9</c:f>
              <c:numCache>
                <c:formatCode>0.0</c:formatCode>
                <c:ptCount val="2"/>
                <c:pt idx="0">
                  <c:v>14.285714285714286</c:v>
                </c:pt>
                <c:pt idx="1">
                  <c:v>48</c:v>
                </c:pt>
              </c:numCache>
            </c:numRef>
          </c:val>
          <c:extLst>
            <c:ext xmlns:c16="http://schemas.microsoft.com/office/drawing/2014/chart" uri="{C3380CC4-5D6E-409C-BE32-E72D297353CC}">
              <c16:uniqueId val="{00000037-0D32-43DF-9860-4544E53FF098}"/>
            </c:ext>
          </c:extLst>
        </c:ser>
        <c:ser>
          <c:idx val="5"/>
          <c:order val="6"/>
          <c:tx>
            <c:strRef>
              <c:f>'★Q4(20)比較'!$AX$7</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8-0D32-43DF-9860-4544E53FF098}"/>
                </c:ext>
              </c:extLst>
            </c:dLbl>
            <c:dLbl>
              <c:idx val="1"/>
              <c:layout>
                <c:manualLayout>
                  <c:x val="2.9183556924714776E-2"/>
                  <c:y val="8.2555590871002761E-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A-DB80-47B0-B874-BFFC44CC0404}"/>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'★Q4(20)比較'!$AX$8:$AX$9</c:f>
              <c:numCache>
                <c:formatCode>0.0</c:formatCode>
                <c:ptCount val="2"/>
                <c:pt idx="0">
                  <c:v>14.285714285714286</c:v>
                </c:pt>
                <c:pt idx="1">
                  <c:v>3.4</c:v>
                </c:pt>
              </c:numCache>
            </c:numRef>
          </c:val>
          <c:extLst>
            <c:ext xmlns:c16="http://schemas.microsoft.com/office/drawing/2014/chart" uri="{C3380CC4-5D6E-409C-BE32-E72D297353CC}">
              <c16:uniqueId val="{0000003A-0D32-43DF-9860-4544E53FF098}"/>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0.29032690012675882"/>
          <c:y val="0.10619208209327957"/>
          <c:w val="0.63290210450069928"/>
          <c:h val="0.81649625816784366"/>
        </c:manualLayout>
      </c:layout>
      <c:barChart>
        <c:barDir val="bar"/>
        <c:grouping val="stacked"/>
        <c:varyColors val="0"/>
        <c:ser>
          <c:idx val="1"/>
          <c:order val="0"/>
          <c:tx>
            <c:strRef>
              <c:f>'★Q4(20)比較'!$AR$7</c:f>
              <c:strCache>
                <c:ptCount val="1"/>
                <c:pt idx="0">
                  <c:v>区はよく取り組んで
いると思う</c:v>
                </c:pt>
              </c:strCache>
            </c:strRef>
          </c:tx>
          <c:spPr>
            <a:solidFill>
              <a:schemeClr val="bg1">
                <a:lumMod val="75000"/>
              </a:schemeClr>
            </a:solid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945A-4260-AB7D-2DD7D7ADA784}"/>
                </c:ext>
              </c:extLst>
            </c:dLbl>
            <c:dLbl>
              <c:idx val="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945A-4260-AB7D-2DD7D7ADA784}"/>
                </c:ext>
              </c:extLst>
            </c:dLbl>
            <c:dLbl>
              <c:idx val="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945A-4260-AB7D-2DD7D7ADA784}"/>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945A-4260-AB7D-2DD7D7ADA78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
              <c:pt idx="0">
                <c:v>1</c:v>
              </c:pt>
              <c:pt idx="1">
                <c:v>3</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'★Q4(20)比較'!$AR$8:$AR$10</c15:sqref>
                  </c15:fullRef>
                </c:ext>
              </c:extLst>
              <c:f>('★Q4(20)比較'!$AR$8,'★Q4(20)比較'!$AR$10)</c:f>
              <c:numCache>
                <c:formatCode>0.0</c:formatCode>
                <c:ptCount val="2"/>
                <c:pt idx="0">
                  <c:v>14.285714285714286</c:v>
                </c:pt>
                <c:pt idx="1">
                  <c:v>3.2</c:v>
                </c:pt>
              </c:numCache>
            </c:numRef>
          </c:val>
          <c:extLst>
            <c:ext xmlns:c16="http://schemas.microsoft.com/office/drawing/2014/chart" uri="{C3380CC4-5D6E-409C-BE32-E72D297353CC}">
              <c16:uniqueId val="{00000004-945A-4260-AB7D-2DD7D7ADA784}"/>
            </c:ext>
          </c:extLst>
        </c:ser>
        <c:ser>
          <c:idx val="2"/>
          <c:order val="1"/>
          <c:tx>
            <c:strRef>
              <c:f>'★Q4(20)比較'!$AS$7</c:f>
              <c:strCache>
                <c:ptCount val="1"/>
                <c:pt idx="0">
                  <c:v>どちらかと言えば、
取り組んでいる
と思う</c:v>
                </c:pt>
              </c:strCache>
            </c:strRef>
          </c:tx>
          <c:spPr>
            <a:pattFill prst="pct1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5-945A-4260-AB7D-2DD7D7ADA784}"/>
                </c:ext>
              </c:extLst>
            </c:dLbl>
            <c:dLbl>
              <c:idx val="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6-945A-4260-AB7D-2DD7D7ADA784}"/>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7-945A-4260-AB7D-2DD7D7ADA78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
              <c:pt idx="0">
                <c:v>1</c:v>
              </c:pt>
              <c:pt idx="1">
                <c:v>3</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'★Q4(20)比較'!$AS$8:$AS$10</c15:sqref>
                  </c15:fullRef>
                </c:ext>
              </c:extLst>
              <c:f>('★Q4(20)比較'!$AS$8,'★Q4(20)比較'!$AS$10)</c:f>
              <c:numCache>
                <c:formatCode>0.0</c:formatCode>
                <c:ptCount val="2"/>
                <c:pt idx="0">
                  <c:v>14.285714285714286</c:v>
                </c:pt>
                <c:pt idx="1">
                  <c:v>10.3</c:v>
                </c:pt>
              </c:numCache>
            </c:numRef>
          </c:val>
          <c:extLst>
            <c:ext xmlns:c16="http://schemas.microsoft.com/office/drawing/2014/chart" uri="{C3380CC4-5D6E-409C-BE32-E72D297353CC}">
              <c16:uniqueId val="{00000008-945A-4260-AB7D-2DD7D7ADA784}"/>
            </c:ext>
          </c:extLst>
        </c:ser>
        <c:ser>
          <c:idx val="3"/>
          <c:order val="2"/>
          <c:tx>
            <c:strRef>
              <c:f>'★Q4(20)比較'!$AT$7</c:f>
              <c:strCache>
                <c:ptCount val="1"/>
                <c:pt idx="0">
                  <c:v>普通</c:v>
                </c:pt>
              </c:strCache>
            </c:strRef>
          </c:tx>
          <c:spPr>
            <a:pattFill prst="ltUpDiag">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9-945A-4260-AB7D-2DD7D7ADA784}"/>
                </c:ext>
              </c:extLst>
            </c:dLbl>
            <c:dLbl>
              <c:idx val="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A-945A-4260-AB7D-2DD7D7ADA784}"/>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B-945A-4260-AB7D-2DD7D7ADA784}"/>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C-945A-4260-AB7D-2DD7D7ADA784}"/>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D-945A-4260-AB7D-2DD7D7ADA78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
              <c:pt idx="0">
                <c:v>1</c:v>
              </c:pt>
              <c:pt idx="1">
                <c:v>3</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'★Q4(20)比較'!$AT$8:$AT$10</c15:sqref>
                  </c15:fullRef>
                </c:ext>
              </c:extLst>
              <c:f>('★Q4(20)比較'!$AT$8,'★Q4(20)比較'!$AT$10)</c:f>
              <c:numCache>
                <c:formatCode>0.0</c:formatCode>
                <c:ptCount val="2"/>
                <c:pt idx="0">
                  <c:v>14.285714285714286</c:v>
                </c:pt>
                <c:pt idx="1">
                  <c:v>29.2</c:v>
                </c:pt>
              </c:numCache>
            </c:numRef>
          </c:val>
          <c:extLst>
            <c:ext xmlns:c16="http://schemas.microsoft.com/office/drawing/2014/chart" uri="{C3380CC4-5D6E-409C-BE32-E72D297353CC}">
              <c16:uniqueId val="{0000000E-945A-4260-AB7D-2DD7D7ADA784}"/>
            </c:ext>
          </c:extLst>
        </c:ser>
        <c:ser>
          <c:idx val="4"/>
          <c:order val="3"/>
          <c:tx>
            <c:strRef>
              <c:f>'★Q4(20)比較'!$AU$7</c:f>
              <c:strCache>
                <c:ptCount val="1"/>
                <c:pt idx="0">
                  <c:v>どちらかと言えば、
取り組んでいない
と思う</c:v>
                </c:pt>
              </c:strCache>
            </c:strRef>
          </c:tx>
          <c:spPr>
            <a:pattFill prst="divot">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F-945A-4260-AB7D-2DD7D7ADA784}"/>
                </c:ext>
              </c:extLst>
            </c:dLbl>
            <c:dLbl>
              <c:idx val="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1-945A-4260-AB7D-2DD7D7ADA784}"/>
                </c:ext>
              </c:extLst>
            </c:dLbl>
            <c:dLbl>
              <c:idx val="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2-945A-4260-AB7D-2DD7D7ADA784}"/>
                </c:ext>
              </c:extLst>
            </c:dLbl>
            <c:dLbl>
              <c:idx val="7"/>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3-945A-4260-AB7D-2DD7D7ADA784}"/>
                </c:ext>
              </c:extLst>
            </c:dLbl>
            <c:dLbl>
              <c:idx val="8"/>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4-945A-4260-AB7D-2DD7D7ADA784}"/>
                </c:ext>
              </c:extLst>
            </c:dLbl>
            <c:dLbl>
              <c:idx val="9"/>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5-945A-4260-AB7D-2DD7D7ADA784}"/>
                </c:ext>
              </c:extLst>
            </c:dLbl>
            <c:dLbl>
              <c:idx val="1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6-945A-4260-AB7D-2DD7D7ADA784}"/>
                </c:ext>
              </c:extLst>
            </c:dLbl>
            <c:dLbl>
              <c:idx val="11"/>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7-945A-4260-AB7D-2DD7D7ADA784}"/>
                </c:ext>
              </c:extLst>
            </c:dLbl>
            <c:dLbl>
              <c:idx val="12"/>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8-945A-4260-AB7D-2DD7D7ADA784}"/>
                </c:ext>
              </c:extLst>
            </c:dLbl>
            <c:dLbl>
              <c:idx val="13"/>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9-945A-4260-AB7D-2DD7D7ADA784}"/>
                </c:ext>
              </c:extLst>
            </c:dLbl>
            <c:dLbl>
              <c:idx val="14"/>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A-945A-4260-AB7D-2DD7D7ADA784}"/>
                </c:ext>
              </c:extLst>
            </c:dLbl>
            <c:dLbl>
              <c:idx val="15"/>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B-945A-4260-AB7D-2DD7D7ADA784}"/>
                </c:ext>
              </c:extLst>
            </c:dLbl>
            <c:dLbl>
              <c:idx val="16"/>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1C-945A-4260-AB7D-2DD7D7ADA784}"/>
                </c:ext>
              </c:extLst>
            </c:dLbl>
            <c:spPr>
              <a:solidFill>
                <a:schemeClr val="bg1"/>
              </a:solidFill>
            </c:spPr>
            <c:txPr>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
              <c:pt idx="0">
                <c:v>1</c:v>
              </c:pt>
              <c:pt idx="1">
                <c:v>3</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'★Q4(20)比較'!$AU$8:$AU$10</c15:sqref>
                  </c15:fullRef>
                </c:ext>
              </c:extLst>
              <c:f>('★Q4(20)比較'!$AU$8,'★Q4(20)比較'!$AU$10)</c:f>
              <c:numCache>
                <c:formatCode>0.0</c:formatCode>
                <c:ptCount val="2"/>
                <c:pt idx="0">
                  <c:v>14.285714285714286</c:v>
                </c:pt>
                <c:pt idx="1">
                  <c:v>5.2</c:v>
                </c:pt>
              </c:numCache>
            </c:numRef>
          </c:val>
          <c:extLst>
            <c:ext xmlns:c15="http://schemas.microsoft.com/office/drawing/2012/chart" uri="{02D57815-91ED-43cb-92C2-25804820EDAC}">
              <c15:categoryFilterExceptions>
                <c15:categoryFilterException>
                  <c15:sqref>'★Q4(20)比較'!$AU$9</c15:sqref>
                  <c15:dLbl>
                    <c:idx val="0"/>
                    <c:spPr>
                      <a:solidFill>
                        <a:schemeClr val="bg1"/>
                      </a:solidFill>
                    </c:spPr>
                    <c:txPr>
                      <a:bodyPr/>
                      <a:lstStyle/>
                      <a:p>
                        <a:pPr>
                          <a:defRPr altLang="en-US" sz="800">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0-758E-4AA6-8F4D-F3BBB9A5F798}"/>
                      </c:ext>
                    </c:extLst>
                  </c15:dLbl>
                </c15:categoryFilterException>
              </c15:categoryFilterExceptions>
            </c:ext>
            <c:ext xmlns:c16="http://schemas.microsoft.com/office/drawing/2014/chart" uri="{C3380CC4-5D6E-409C-BE32-E72D297353CC}">
              <c16:uniqueId val="{0000001D-945A-4260-AB7D-2DD7D7ADA784}"/>
            </c:ext>
          </c:extLst>
        </c:ser>
        <c:ser>
          <c:idx val="13"/>
          <c:order val="4"/>
          <c:tx>
            <c:strRef>
              <c:f>'★Q4(20)比較'!$AV$7</c:f>
              <c:strCache>
                <c:ptCount val="1"/>
                <c:pt idx="0">
                  <c:v>取り組みが不十分
だと思う</c:v>
                </c:pt>
              </c:strCache>
            </c:strRef>
          </c:tx>
          <c:spPr>
            <a:pattFill prst="pct40">
              <a:fgClr>
                <a:schemeClr val="tx1"/>
              </a:fgClr>
              <a:bgClr>
                <a:schemeClr val="bg1"/>
              </a:bgClr>
            </a:pattFill>
            <a:ln>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1E-945A-4260-AB7D-2DD7D7ADA784}"/>
                </c:ext>
              </c:extLst>
            </c:dLbl>
            <c:dLbl>
              <c:idx val="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0-945A-4260-AB7D-2DD7D7ADA784}"/>
                </c:ext>
              </c:extLst>
            </c:dLbl>
            <c:dLbl>
              <c:idx val="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1-945A-4260-AB7D-2DD7D7ADA784}"/>
                </c:ext>
              </c:extLst>
            </c:dLbl>
            <c:dLbl>
              <c:idx val="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2-945A-4260-AB7D-2DD7D7ADA784}"/>
                </c:ext>
              </c:extLst>
            </c:dLbl>
            <c:dLbl>
              <c:idx val="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3-945A-4260-AB7D-2DD7D7ADA784}"/>
                </c:ext>
              </c:extLst>
            </c:dLbl>
            <c:dLbl>
              <c:idx val="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4-945A-4260-AB7D-2DD7D7ADA784}"/>
                </c:ext>
              </c:extLst>
            </c:dLbl>
            <c:dLbl>
              <c:idx val="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5-945A-4260-AB7D-2DD7D7ADA784}"/>
                </c:ext>
              </c:extLst>
            </c:dLbl>
            <c:dLbl>
              <c:idx val="7"/>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6-945A-4260-AB7D-2DD7D7ADA784}"/>
                </c:ext>
              </c:extLst>
            </c:dLbl>
            <c:dLbl>
              <c:idx val="8"/>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7-945A-4260-AB7D-2DD7D7ADA784}"/>
                </c:ext>
              </c:extLst>
            </c:dLbl>
            <c:dLbl>
              <c:idx val="9"/>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8-945A-4260-AB7D-2DD7D7ADA784}"/>
                </c:ext>
              </c:extLst>
            </c:dLbl>
            <c:dLbl>
              <c:idx val="10"/>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9-945A-4260-AB7D-2DD7D7ADA784}"/>
                </c:ext>
              </c:extLst>
            </c:dLbl>
            <c:dLbl>
              <c:idx val="11"/>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A-945A-4260-AB7D-2DD7D7ADA784}"/>
                </c:ext>
              </c:extLst>
            </c:dLbl>
            <c:dLbl>
              <c:idx val="12"/>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B-945A-4260-AB7D-2DD7D7ADA784}"/>
                </c:ext>
              </c:extLst>
            </c:dLbl>
            <c:dLbl>
              <c:idx val="13"/>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C-945A-4260-AB7D-2DD7D7ADA784}"/>
                </c:ext>
              </c:extLst>
            </c:dLbl>
            <c:dLbl>
              <c:idx val="14"/>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D-945A-4260-AB7D-2DD7D7ADA784}"/>
                </c:ext>
              </c:extLst>
            </c:dLbl>
            <c:dLbl>
              <c:idx val="15"/>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E-945A-4260-AB7D-2DD7D7ADA784}"/>
                </c:ext>
              </c:extLst>
            </c:dLbl>
            <c:dLbl>
              <c:idx val="16"/>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F-945A-4260-AB7D-2DD7D7ADA784}"/>
                </c:ext>
              </c:extLst>
            </c:dLbl>
            <c:spPr>
              <a:solidFill>
                <a:schemeClr val="bg1"/>
              </a:solidFill>
            </c:sp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
              <c:pt idx="0">
                <c:v>1</c:v>
              </c:pt>
              <c:pt idx="1">
                <c:v>3</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'★Q4(20)比較'!$AV$8:$AV$10</c15:sqref>
                  </c15:fullRef>
                </c:ext>
              </c:extLst>
              <c:f>('★Q4(20)比較'!$AV$8,'★Q4(20)比較'!$AV$10)</c:f>
              <c:numCache>
                <c:formatCode>0.0</c:formatCode>
                <c:ptCount val="2"/>
                <c:pt idx="0">
                  <c:v>14.285714285714286</c:v>
                </c:pt>
                <c:pt idx="1">
                  <c:v>6.2</c:v>
                </c:pt>
              </c:numCache>
            </c:numRef>
          </c:val>
          <c:extLst>
            <c:ext xmlns:c15="http://schemas.microsoft.com/office/drawing/2012/chart" uri="{02D57815-91ED-43cb-92C2-25804820EDAC}">
              <c15:categoryFilterExceptions>
                <c15:categoryFilterException>
                  <c15:sqref>'★Q4(20)比較'!$AV$9</c15:sqref>
                  <c15:dLbl>
                    <c:idx val="0"/>
                    <c:spPr>
                      <a:solidFill>
                        <a:schemeClr val="bg1"/>
                      </a:solidFill>
                    </c:spPr>
                    <c:txPr>
                      <a:bodyPr/>
                      <a:lstStyle/>
                      <a:p>
                        <a:pPr>
                          <a:defRPr altLang="en-US">
                            <a:solidFill>
                              <a:srgbClr val="000000"/>
                            </a:solidFill>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758E-4AA6-8F4D-F3BBB9A5F798}"/>
                      </c:ext>
                    </c:extLst>
                  </c15:dLbl>
                </c15:categoryFilterException>
              </c15:categoryFilterExceptions>
            </c:ext>
            <c:ext xmlns:c16="http://schemas.microsoft.com/office/drawing/2014/chart" uri="{C3380CC4-5D6E-409C-BE32-E72D297353CC}">
              <c16:uniqueId val="{00000030-945A-4260-AB7D-2DD7D7ADA784}"/>
            </c:ext>
          </c:extLst>
        </c:ser>
        <c:ser>
          <c:idx val="0"/>
          <c:order val="5"/>
          <c:tx>
            <c:strRef>
              <c:f>'★Q4(20)比較'!$AW$7</c:f>
              <c:strCache>
                <c:ptCount val="1"/>
                <c:pt idx="0">
                  <c:v>わからない</c:v>
                </c:pt>
              </c:strCache>
            </c:strRef>
          </c:tx>
          <c:spPr>
            <a:pattFill prst="dotGrid">
              <a:fgClr>
                <a:schemeClr val="tx1"/>
              </a:fgClr>
              <a:bgClr>
                <a:schemeClr val="bg1"/>
              </a:bgClr>
            </a:patt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1-945A-4260-AB7D-2DD7D7ADA784}"/>
                </c:ext>
              </c:extLst>
            </c:dLbl>
            <c:spPr>
              <a:solidFill>
                <a:schemeClr val="bg1"/>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2"/>
              <c:pt idx="0">
                <c:v>1</c:v>
              </c:pt>
              <c:pt idx="1">
                <c:v>3</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'★Q4(20)比較'!$AW$8:$AW$10</c15:sqref>
                  </c15:fullRef>
                </c:ext>
              </c:extLst>
              <c:f>('★Q4(20)比較'!$AW$8,'★Q4(20)比較'!$AW$10)</c:f>
              <c:numCache>
                <c:formatCode>0.0</c:formatCode>
                <c:ptCount val="2"/>
                <c:pt idx="0">
                  <c:v>14.285714285714286</c:v>
                </c:pt>
                <c:pt idx="1">
                  <c:v>42.7</c:v>
                </c:pt>
              </c:numCache>
            </c:numRef>
          </c:val>
          <c:extLst>
            <c:ext xmlns:c16="http://schemas.microsoft.com/office/drawing/2014/chart" uri="{C3380CC4-5D6E-409C-BE32-E72D297353CC}">
              <c16:uniqueId val="{00000032-945A-4260-AB7D-2DD7D7ADA784}"/>
            </c:ext>
          </c:extLst>
        </c:ser>
        <c:ser>
          <c:idx val="5"/>
          <c:order val="6"/>
          <c:tx>
            <c:strRef>
              <c:f>'★Q4(20)比較'!$AX$7</c:f>
              <c:strCache>
                <c:ptCount val="1"/>
                <c:pt idx="0">
                  <c:v>無回答</c:v>
                </c:pt>
              </c:strCache>
            </c:strRef>
          </c:tx>
          <c:spPr>
            <a:solidFill>
              <a:schemeClr val="bg1"/>
            </a:solidFill>
            <a:ln w="9525">
              <a:solidFill>
                <a:schemeClr val="tx1"/>
              </a:solidFill>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33-945A-4260-AB7D-2DD7D7ADA784}"/>
                </c:ext>
              </c:extLst>
            </c:dLbl>
            <c:dLbl>
              <c:idx val="1"/>
              <c:layout>
                <c:manualLayout>
                  <c:x val="2.462114187598587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5-945A-4260-AB7D-2DD7D7ADA784}"/>
                </c:ext>
              </c:extLst>
            </c:dLbl>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2"/>
              <c:pt idx="0">
                <c:v>1</c:v>
              </c:pt>
              <c:pt idx="1">
                <c:v>3</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'★Q4(20)比較'!$AX$8:$AX$10</c15:sqref>
                  </c15:fullRef>
                </c:ext>
              </c:extLst>
              <c:f>('★Q4(20)比較'!$AX$8,'★Q4(20)比較'!$AX$10)</c:f>
              <c:numCache>
                <c:formatCode>0.0</c:formatCode>
                <c:ptCount val="2"/>
                <c:pt idx="0">
                  <c:v>14.285714285714286</c:v>
                </c:pt>
                <c:pt idx="1">
                  <c:v>3.2</c:v>
                </c:pt>
              </c:numCache>
            </c:numRef>
          </c:val>
          <c:extLst>
            <c:ext xmlns:c16="http://schemas.microsoft.com/office/drawing/2014/chart" uri="{C3380CC4-5D6E-409C-BE32-E72D297353CC}">
              <c16:uniqueId val="{00000034-945A-4260-AB7D-2DD7D7ADA784}"/>
            </c:ext>
          </c:extLst>
        </c:ser>
        <c:dLbls>
          <c:showLegendKey val="0"/>
          <c:showVal val="1"/>
          <c:showCatName val="0"/>
          <c:showSerName val="0"/>
          <c:showPercent val="0"/>
          <c:showBubbleSize val="0"/>
        </c:dLbls>
        <c:gapWidth val="30"/>
        <c:overlap val="100"/>
        <c:serLines/>
        <c:axId val="144842752"/>
        <c:axId val="143438336"/>
      </c:barChart>
      <c:valAx>
        <c:axId val="143438336"/>
        <c:scaling>
          <c:orientation val="minMax"/>
          <c:max val="100"/>
          <c:min val="0"/>
        </c:scaling>
        <c:delete val="1"/>
        <c:axPos val="t"/>
        <c:numFmt formatCode="0&quot;%&quot;" sourceLinked="0"/>
        <c:majorTickMark val="out"/>
        <c:minorTickMark val="none"/>
        <c:tickLblPos val="low"/>
        <c:crossAx val="144842752"/>
        <c:crosses val="autoZero"/>
        <c:crossBetween val="between"/>
        <c:majorUnit val="20"/>
      </c:valAx>
      <c:catAx>
        <c:axId val="144842752"/>
        <c:scaling>
          <c:orientation val="maxMin"/>
        </c:scaling>
        <c:delete val="1"/>
        <c:axPos val="l"/>
        <c:numFmt formatCode="@" sourceLinked="0"/>
        <c:majorTickMark val="out"/>
        <c:minorTickMark val="none"/>
        <c:tickLblPos val="nextTo"/>
        <c:crossAx val="143438336"/>
        <c:crosses val="autoZero"/>
        <c:auto val="1"/>
        <c:lblAlgn val="ctr"/>
        <c:lblOffset val="100"/>
        <c:noMultiLvlLbl val="0"/>
      </c:catAx>
      <c:spPr>
        <a:noFill/>
        <a:ln>
          <a:noFill/>
        </a:ln>
      </c:spPr>
    </c:plotArea>
    <c:plotVisOnly val="1"/>
    <c:dispBlanksAs val="gap"/>
    <c:showDLblsOverMax val="0"/>
  </c:chart>
  <c:spPr>
    <a:noFill/>
    <a:ln>
      <a:noFill/>
    </a:ln>
  </c:spPr>
  <c:txPr>
    <a:bodyPr/>
    <a:lstStyle/>
    <a:p>
      <a:pPr>
        <a:defRPr sz="800"/>
      </a:pPr>
      <a:endParaRPr lang="ja-JP"/>
    </a:p>
  </c:txPr>
  <c:printSettings>
    <c:headerFooter/>
    <c:pageMargins b="0.75" l="0.7" r="0.7" t="0.75" header="0.3" footer="0.3"/>
    <c:pageSetup/>
  </c:printSettings>
</c:chartSpace>
</file>

<file path=xl/charts/chart1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9288790660772957E-2"/>
          <c:y val="3.8812092932827835E-2"/>
          <c:w val="0.84966876345914089"/>
          <c:h val="0.93752673276951504"/>
        </c:manualLayout>
      </c:layout>
      <c:barChart>
        <c:barDir val="bar"/>
        <c:grouping val="clustered"/>
        <c:varyColors val="0"/>
        <c:ser>
          <c:idx val="0"/>
          <c:order val="0"/>
          <c:tx>
            <c:strRef>
              <c:f>'Q5(1)'!$AK$3</c:f>
              <c:strCache>
                <c:ptCount val="1"/>
                <c:pt idx="0">
                  <c:v>構成比</c:v>
                </c:pt>
              </c:strCache>
            </c:strRef>
          </c:tx>
          <c:spPr>
            <a:solidFill>
              <a:schemeClr val="bg1">
                <a:lumMod val="75000"/>
              </a:schemeClr>
            </a:solidFill>
            <a:ln>
              <a:solidFill>
                <a:schemeClr val="tx1"/>
              </a:solidFill>
            </a:ln>
          </c:spPr>
          <c:invertIfNegative val="0"/>
          <c:dPt>
            <c:idx val="0"/>
            <c:invertIfNegative val="0"/>
            <c:bubble3D val="0"/>
            <c:extLst>
              <c:ext xmlns:c16="http://schemas.microsoft.com/office/drawing/2014/chart" uri="{C3380CC4-5D6E-409C-BE32-E72D297353CC}">
                <c16:uniqueId val="{00000000-3B4D-43B3-8D8C-9938CE4511C0}"/>
              </c:ext>
            </c:extLst>
          </c:dPt>
          <c:dPt>
            <c:idx val="1"/>
            <c:invertIfNegative val="0"/>
            <c:bubble3D val="0"/>
            <c:extLst>
              <c:ext xmlns:c16="http://schemas.microsoft.com/office/drawing/2014/chart" uri="{C3380CC4-5D6E-409C-BE32-E72D297353CC}">
                <c16:uniqueId val="{00000001-3B4D-43B3-8D8C-9938CE4511C0}"/>
              </c:ext>
            </c:extLst>
          </c:dPt>
          <c:dPt>
            <c:idx val="2"/>
            <c:invertIfNegative val="0"/>
            <c:bubble3D val="0"/>
            <c:extLst>
              <c:ext xmlns:c16="http://schemas.microsoft.com/office/drawing/2014/chart" uri="{C3380CC4-5D6E-409C-BE32-E72D297353CC}">
                <c16:uniqueId val="{00000002-3B4D-43B3-8D8C-9938CE4511C0}"/>
              </c:ext>
            </c:extLst>
          </c:dPt>
          <c:dPt>
            <c:idx val="3"/>
            <c:invertIfNegative val="0"/>
            <c:bubble3D val="0"/>
            <c:extLst>
              <c:ext xmlns:c16="http://schemas.microsoft.com/office/drawing/2014/chart" uri="{C3380CC4-5D6E-409C-BE32-E72D297353CC}">
                <c16:uniqueId val="{00000003-3B4D-43B3-8D8C-9938CE4511C0}"/>
              </c:ext>
            </c:extLst>
          </c:dPt>
          <c:dPt>
            <c:idx val="4"/>
            <c:invertIfNegative val="0"/>
            <c:bubble3D val="0"/>
            <c:extLst>
              <c:ext xmlns:c16="http://schemas.microsoft.com/office/drawing/2014/chart" uri="{C3380CC4-5D6E-409C-BE32-E72D297353CC}">
                <c16:uniqueId val="{00000004-3B4D-43B3-8D8C-9938CE4511C0}"/>
              </c:ext>
            </c:extLst>
          </c:dPt>
          <c:dPt>
            <c:idx val="5"/>
            <c:invertIfNegative val="0"/>
            <c:bubble3D val="0"/>
            <c:extLst>
              <c:ext xmlns:c16="http://schemas.microsoft.com/office/drawing/2014/chart" uri="{C3380CC4-5D6E-409C-BE32-E72D297353CC}">
                <c16:uniqueId val="{00000005-3B4D-43B3-8D8C-9938CE4511C0}"/>
              </c:ext>
            </c:extLst>
          </c:dPt>
          <c:dPt>
            <c:idx val="6"/>
            <c:invertIfNegative val="0"/>
            <c:bubble3D val="0"/>
            <c:extLst>
              <c:ext xmlns:c16="http://schemas.microsoft.com/office/drawing/2014/chart" uri="{C3380CC4-5D6E-409C-BE32-E72D297353CC}">
                <c16:uniqueId val="{00000006-3B4D-43B3-8D8C-9938CE4511C0}"/>
              </c:ext>
            </c:extLst>
          </c:dPt>
          <c:dPt>
            <c:idx val="7"/>
            <c:invertIfNegative val="0"/>
            <c:bubble3D val="0"/>
            <c:extLst>
              <c:ext xmlns:c16="http://schemas.microsoft.com/office/drawing/2014/chart" uri="{C3380CC4-5D6E-409C-BE32-E72D297353CC}">
                <c16:uniqueId val="{00000007-3B4D-43B3-8D8C-9938CE4511C0}"/>
              </c:ext>
            </c:extLst>
          </c:dPt>
          <c:dPt>
            <c:idx val="8"/>
            <c:invertIfNegative val="0"/>
            <c:bubble3D val="0"/>
            <c:extLst>
              <c:ext xmlns:c16="http://schemas.microsoft.com/office/drawing/2014/chart" uri="{C3380CC4-5D6E-409C-BE32-E72D297353CC}">
                <c16:uniqueId val="{00000008-3B4D-43B3-8D8C-9938CE4511C0}"/>
              </c:ext>
            </c:extLst>
          </c:dPt>
          <c:dPt>
            <c:idx val="9"/>
            <c:invertIfNegative val="0"/>
            <c:bubble3D val="0"/>
            <c:extLst>
              <c:ext xmlns:c16="http://schemas.microsoft.com/office/drawing/2014/chart" uri="{C3380CC4-5D6E-409C-BE32-E72D297353CC}">
                <c16:uniqueId val="{00000009-3B4D-43B3-8D8C-9938CE4511C0}"/>
              </c:ext>
            </c:extLst>
          </c:dPt>
          <c:dPt>
            <c:idx val="10"/>
            <c:invertIfNegative val="0"/>
            <c:bubble3D val="0"/>
            <c:extLst>
              <c:ext xmlns:c16="http://schemas.microsoft.com/office/drawing/2014/chart" uri="{C3380CC4-5D6E-409C-BE32-E72D297353CC}">
                <c16:uniqueId val="{0000000A-3B4D-43B3-8D8C-9938CE4511C0}"/>
              </c:ext>
            </c:extLst>
          </c:dPt>
          <c:dPt>
            <c:idx val="11"/>
            <c:invertIfNegative val="0"/>
            <c:bubble3D val="0"/>
            <c:extLst>
              <c:ext xmlns:c16="http://schemas.microsoft.com/office/drawing/2014/chart" uri="{C3380CC4-5D6E-409C-BE32-E72D297353CC}">
                <c16:uniqueId val="{0000000B-3B4D-43B3-8D8C-9938CE4511C0}"/>
              </c:ext>
            </c:extLst>
          </c:dPt>
          <c:dPt>
            <c:idx val="12"/>
            <c:invertIfNegative val="0"/>
            <c:bubble3D val="0"/>
            <c:extLst>
              <c:ext xmlns:c16="http://schemas.microsoft.com/office/drawing/2014/chart" uri="{C3380CC4-5D6E-409C-BE32-E72D297353CC}">
                <c16:uniqueId val="{0000000C-3B4D-43B3-8D8C-9938CE4511C0}"/>
              </c:ext>
            </c:extLst>
          </c:dPt>
          <c:dPt>
            <c:idx val="13"/>
            <c:invertIfNegative val="0"/>
            <c:bubble3D val="0"/>
            <c:extLst>
              <c:ext xmlns:c16="http://schemas.microsoft.com/office/drawing/2014/chart" uri="{C3380CC4-5D6E-409C-BE32-E72D297353CC}">
                <c16:uniqueId val="{0000000D-3B4D-43B3-8D8C-9938CE4511C0}"/>
              </c:ext>
            </c:extLst>
          </c:dPt>
          <c:dPt>
            <c:idx val="14"/>
            <c:invertIfNegative val="0"/>
            <c:bubble3D val="0"/>
            <c:extLst>
              <c:ext xmlns:c16="http://schemas.microsoft.com/office/drawing/2014/chart" uri="{C3380CC4-5D6E-409C-BE32-E72D297353CC}">
                <c16:uniqueId val="{0000000E-3B4D-43B3-8D8C-9938CE4511C0}"/>
              </c:ext>
            </c:extLst>
          </c:dPt>
          <c:dLbls>
            <c:numFmt formatCode="0.0" sourceLinked="0"/>
            <c:spPr>
              <a:noFill/>
              <a:ln>
                <a:noFill/>
              </a:ln>
              <a:effectLst/>
            </c:spPr>
            <c:txPr>
              <a:bodyPr/>
              <a:lstStyle/>
              <a:p>
                <a:pPr>
                  <a:defRPr sz="1000">
                    <a:latin typeface="+mn-ea"/>
                    <a:ea typeface="+mn-ea"/>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'Q5(1)'!$AM$2:$BO$2</c:f>
              <c:strCache>
                <c:ptCount val="29"/>
                <c:pt idx="0">
                  <c:v>太陽光や水力、地熱などの再生可能エネルギーの利用</c:v>
                </c:pt>
                <c:pt idx="1">
                  <c:v>日常生活等における省エネルギーにつながる行動の促進・支援</c:v>
                </c:pt>
                <c:pt idx="2">
                  <c:v>ヒートアイランド現象の抑制</c:v>
                </c:pt>
                <c:pt idx="3">
                  <c:v>公共施設の緑化や公園などの整備</c:v>
                </c:pt>
                <c:pt idx="4">
                  <c:v>ごみの分別の徹底、リサイクルの推進</c:v>
                </c:pt>
                <c:pt idx="5">
                  <c:v>歩きたばこ、路上喫煙の防止</c:v>
                </c:pt>
                <c:pt idx="6">
                  <c:v>樹林地などの貴重な自然環境の保全</c:v>
                </c:pt>
                <c:pt idx="7">
                  <c:v>ごみの減量</c:v>
                </c:pt>
                <c:pt idx="8">
                  <c:v>空き地や空き家などへの対応</c:v>
                </c:pt>
                <c:pt idx="9">
                  <c:v>カラスなどの鳥獣による被害への対応</c:v>
                </c:pt>
                <c:pt idx="10">
                  <c:v>ポイ捨ての防止</c:v>
                </c:pt>
                <c:pt idx="11">
                  <c:v>省エネルギー住宅の普及促進・支援</c:v>
                </c:pt>
                <c:pt idx="12">
                  <c:v>大規模な建物を建てる際の環境への負荷の低減</c:v>
                </c:pt>
                <c:pt idx="13">
                  <c:v>生活騒音、振動、におい・悪臭の抑制</c:v>
                </c:pt>
                <c:pt idx="14">
                  <c:v>きれいな空気の確保</c:v>
                </c:pt>
                <c:pt idx="15">
                  <c:v>きれいな水、土壌の確保</c:v>
                </c:pt>
                <c:pt idx="16">
                  <c:v>利用時に二酸化炭素を発生しない「水素エネルギー」の活用</c:v>
                </c:pt>
                <c:pt idx="17">
                  <c:v>地下水の保全など健全な水循環の回復</c:v>
                </c:pt>
                <c:pt idx="18">
                  <c:v>徒歩や自転車の利用、公共交通機関による移動の促進に関する
啓発や支援</c:v>
                </c:pt>
                <c:pt idx="19">
                  <c:v>農業・農地の保全</c:v>
                </c:pt>
                <c:pt idx="20">
                  <c:v>自然の持つ様々な機能を有効に活用するグリーンインフラの保全・推進</c:v>
                </c:pt>
                <c:pt idx="21">
                  <c:v>地域の風景の保全や風景づくり</c:v>
                </c:pt>
                <c:pt idx="22">
                  <c:v>太陽光発電など、自然の力を活かした災害対策</c:v>
                </c:pt>
                <c:pt idx="23">
                  <c:v>水辺環境の保全・創出</c:v>
                </c:pt>
                <c:pt idx="24">
                  <c:v>環境教育、環境学習の推進</c:v>
                </c:pt>
                <c:pt idx="25">
                  <c:v>電気自動車など、環境負荷の低い自動車の普及</c:v>
                </c:pt>
                <c:pt idx="26">
                  <c:v>落書きへの対策</c:v>
                </c:pt>
                <c:pt idx="27">
                  <c:v>その他</c:v>
                </c:pt>
                <c:pt idx="28">
                  <c:v>無回答</c:v>
                </c:pt>
              </c:strCache>
            </c:strRef>
          </c:cat>
          <c:val>
            <c:numRef>
              <c:f>'Q5(1)'!$AM$3:$BO$3</c:f>
              <c:numCache>
                <c:formatCode>0.0</c:formatCode>
                <c:ptCount val="29"/>
                <c:pt idx="0">
                  <c:v>28.241335044929393</c:v>
                </c:pt>
                <c:pt idx="1">
                  <c:v>27.471116816431323</c:v>
                </c:pt>
                <c:pt idx="2">
                  <c:v>27.342747111681643</c:v>
                </c:pt>
                <c:pt idx="3">
                  <c:v>25.930680359435172</c:v>
                </c:pt>
                <c:pt idx="4">
                  <c:v>25.802310654685495</c:v>
                </c:pt>
                <c:pt idx="5">
                  <c:v>24.967907573812582</c:v>
                </c:pt>
                <c:pt idx="6">
                  <c:v>24.582798459563541</c:v>
                </c:pt>
                <c:pt idx="7">
                  <c:v>23.555840821566111</c:v>
                </c:pt>
                <c:pt idx="8">
                  <c:v>23.427471116816431</c:v>
                </c:pt>
                <c:pt idx="9">
                  <c:v>20.218228498074453</c:v>
                </c:pt>
                <c:pt idx="10">
                  <c:v>17.522464698331195</c:v>
                </c:pt>
                <c:pt idx="11">
                  <c:v>17.073170731707318</c:v>
                </c:pt>
                <c:pt idx="12">
                  <c:v>16.623876765083441</c:v>
                </c:pt>
                <c:pt idx="13">
                  <c:v>15.083440308087292</c:v>
                </c:pt>
                <c:pt idx="14">
                  <c:v>14.377406931964057</c:v>
                </c:pt>
                <c:pt idx="15">
                  <c:v>13.671373555840821</c:v>
                </c:pt>
                <c:pt idx="16">
                  <c:v>12.772785622593069</c:v>
                </c:pt>
                <c:pt idx="17">
                  <c:v>12.259306803594351</c:v>
                </c:pt>
                <c:pt idx="18">
                  <c:v>9.4993581514762511</c:v>
                </c:pt>
                <c:pt idx="19">
                  <c:v>9.3709884467265727</c:v>
                </c:pt>
                <c:pt idx="20">
                  <c:v>9.3709884467265727</c:v>
                </c:pt>
                <c:pt idx="21">
                  <c:v>8.8575096277278575</c:v>
                </c:pt>
                <c:pt idx="22">
                  <c:v>8.8575096277278575</c:v>
                </c:pt>
                <c:pt idx="23">
                  <c:v>8.536585365853659</c:v>
                </c:pt>
                <c:pt idx="24">
                  <c:v>7.7663671373555845</c:v>
                </c:pt>
                <c:pt idx="25">
                  <c:v>6.0975609756097562</c:v>
                </c:pt>
                <c:pt idx="26">
                  <c:v>6.033376123234917</c:v>
                </c:pt>
                <c:pt idx="27">
                  <c:v>1.2195121951219512</c:v>
                </c:pt>
                <c:pt idx="28">
                  <c:v>0.70603337612323491</c:v>
                </c:pt>
              </c:numCache>
            </c:numRef>
          </c:val>
          <c:extLst>
            <c:ext xmlns:c16="http://schemas.microsoft.com/office/drawing/2014/chart" uri="{C3380CC4-5D6E-409C-BE32-E72D297353CC}">
              <c16:uniqueId val="{0000000F-3B4D-43B3-8D8C-9938CE4511C0}"/>
            </c:ext>
          </c:extLst>
        </c:ser>
        <c:dLbls>
          <c:showLegendKey val="0"/>
          <c:showVal val="1"/>
          <c:showCatName val="0"/>
          <c:showSerName val="0"/>
          <c:showPercent val="0"/>
          <c:showBubbleSize val="0"/>
        </c:dLbls>
        <c:gapWidth val="50"/>
        <c:overlap val="100"/>
        <c:axId val="389743104"/>
        <c:axId val="390375104"/>
      </c:barChart>
      <c:valAx>
        <c:axId val="390375104"/>
        <c:scaling>
          <c:orientation val="minMax"/>
        </c:scaling>
        <c:delete val="0"/>
        <c:axPos val="t"/>
        <c:numFmt formatCode="0&quot;%&quot;" sourceLinked="0"/>
        <c:majorTickMark val="out"/>
        <c:minorTickMark val="none"/>
        <c:tickLblPos val="low"/>
        <c:spPr>
          <a:ln>
            <a:solidFill>
              <a:schemeClr val="tx1"/>
            </a:solidFill>
          </a:ln>
        </c:spPr>
        <c:txPr>
          <a:bodyPr/>
          <a:lstStyle/>
          <a:p>
            <a:pPr>
              <a:defRPr sz="800"/>
            </a:pPr>
            <a:endParaRPr lang="ja-JP"/>
          </a:p>
        </c:txPr>
        <c:crossAx val="389743104"/>
        <c:crosses val="autoZero"/>
        <c:crossBetween val="between"/>
      </c:valAx>
      <c:catAx>
        <c:axId val="389743104"/>
        <c:scaling>
          <c:orientation val="maxMin"/>
        </c:scaling>
        <c:delete val="1"/>
        <c:axPos val="l"/>
        <c:numFmt formatCode="General" sourceLinked="1"/>
        <c:majorTickMark val="out"/>
        <c:minorTickMark val="none"/>
        <c:tickLblPos val="nextTo"/>
        <c:crossAx val="390375104"/>
        <c:crosses val="autoZero"/>
        <c:auto val="1"/>
        <c:lblAlgn val="ctr"/>
        <c:lblOffset val="100"/>
        <c:noMultiLvlLbl val="0"/>
      </c:cat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hart1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3826248244685244E-2"/>
          <c:y val="3.7833351424921301E-2"/>
          <c:w val="0.89017729617698083"/>
          <c:h val="0.95393569459578109"/>
        </c:manualLayout>
      </c:layout>
      <c:barChart>
        <c:barDir val="bar"/>
        <c:grouping val="clustered"/>
        <c:varyColors val="0"/>
        <c:ser>
          <c:idx val="0"/>
          <c:order val="0"/>
          <c:tx>
            <c:strRef>
              <c:f>'Q5(1) 比較'!$AM$3</c:f>
              <c:strCache>
                <c:ptCount val="1"/>
                <c:pt idx="0">
                  <c:v>令和5年度　（ｎ = 1,558）</c:v>
                </c:pt>
              </c:strCache>
            </c:strRef>
          </c:tx>
          <c:spPr>
            <a:solidFill>
              <a:schemeClr val="bg1">
                <a:lumMod val="75000"/>
              </a:schemeClr>
            </a:solidFill>
            <a:ln>
              <a:solidFill>
                <a:schemeClr val="tx1"/>
              </a:solidFill>
            </a:ln>
          </c:spPr>
          <c:invertIfNegative val="0"/>
          <c:dPt>
            <c:idx val="0"/>
            <c:invertIfNegative val="0"/>
            <c:bubble3D val="0"/>
            <c:extLst>
              <c:ext xmlns:c16="http://schemas.microsoft.com/office/drawing/2014/chart" uri="{C3380CC4-5D6E-409C-BE32-E72D297353CC}">
                <c16:uniqueId val="{00000000-DB9B-4ACF-B5E9-A98CEAE02AB8}"/>
              </c:ext>
            </c:extLst>
          </c:dPt>
          <c:dPt>
            <c:idx val="1"/>
            <c:invertIfNegative val="0"/>
            <c:bubble3D val="0"/>
            <c:extLst>
              <c:ext xmlns:c16="http://schemas.microsoft.com/office/drawing/2014/chart" uri="{C3380CC4-5D6E-409C-BE32-E72D297353CC}">
                <c16:uniqueId val="{00000001-DB9B-4ACF-B5E9-A98CEAE02AB8}"/>
              </c:ext>
            </c:extLst>
          </c:dPt>
          <c:dPt>
            <c:idx val="2"/>
            <c:invertIfNegative val="0"/>
            <c:bubble3D val="0"/>
            <c:extLst>
              <c:ext xmlns:c16="http://schemas.microsoft.com/office/drawing/2014/chart" uri="{C3380CC4-5D6E-409C-BE32-E72D297353CC}">
                <c16:uniqueId val="{00000002-DB9B-4ACF-B5E9-A98CEAE02AB8}"/>
              </c:ext>
            </c:extLst>
          </c:dPt>
          <c:dPt>
            <c:idx val="3"/>
            <c:invertIfNegative val="0"/>
            <c:bubble3D val="0"/>
            <c:extLst>
              <c:ext xmlns:c16="http://schemas.microsoft.com/office/drawing/2014/chart" uri="{C3380CC4-5D6E-409C-BE32-E72D297353CC}">
                <c16:uniqueId val="{00000003-DB9B-4ACF-B5E9-A98CEAE02AB8}"/>
              </c:ext>
            </c:extLst>
          </c:dPt>
          <c:dPt>
            <c:idx val="4"/>
            <c:invertIfNegative val="0"/>
            <c:bubble3D val="0"/>
            <c:extLst>
              <c:ext xmlns:c16="http://schemas.microsoft.com/office/drawing/2014/chart" uri="{C3380CC4-5D6E-409C-BE32-E72D297353CC}">
                <c16:uniqueId val="{00000004-DB9B-4ACF-B5E9-A98CEAE02AB8}"/>
              </c:ext>
            </c:extLst>
          </c:dPt>
          <c:dPt>
            <c:idx val="5"/>
            <c:invertIfNegative val="0"/>
            <c:bubble3D val="0"/>
            <c:extLst>
              <c:ext xmlns:c16="http://schemas.microsoft.com/office/drawing/2014/chart" uri="{C3380CC4-5D6E-409C-BE32-E72D297353CC}">
                <c16:uniqueId val="{00000005-DB9B-4ACF-B5E9-A98CEAE02AB8}"/>
              </c:ext>
            </c:extLst>
          </c:dPt>
          <c:dPt>
            <c:idx val="6"/>
            <c:invertIfNegative val="0"/>
            <c:bubble3D val="0"/>
            <c:extLst>
              <c:ext xmlns:c16="http://schemas.microsoft.com/office/drawing/2014/chart" uri="{C3380CC4-5D6E-409C-BE32-E72D297353CC}">
                <c16:uniqueId val="{00000006-DB9B-4ACF-B5E9-A98CEAE02AB8}"/>
              </c:ext>
            </c:extLst>
          </c:dPt>
          <c:dPt>
            <c:idx val="7"/>
            <c:invertIfNegative val="0"/>
            <c:bubble3D val="0"/>
            <c:extLst>
              <c:ext xmlns:c16="http://schemas.microsoft.com/office/drawing/2014/chart" uri="{C3380CC4-5D6E-409C-BE32-E72D297353CC}">
                <c16:uniqueId val="{00000007-DB9B-4ACF-B5E9-A98CEAE02AB8}"/>
              </c:ext>
            </c:extLst>
          </c:dPt>
          <c:dPt>
            <c:idx val="8"/>
            <c:invertIfNegative val="0"/>
            <c:bubble3D val="0"/>
            <c:extLst>
              <c:ext xmlns:c16="http://schemas.microsoft.com/office/drawing/2014/chart" uri="{C3380CC4-5D6E-409C-BE32-E72D297353CC}">
                <c16:uniqueId val="{00000008-DB9B-4ACF-B5E9-A98CEAE02AB8}"/>
              </c:ext>
            </c:extLst>
          </c:dPt>
          <c:dPt>
            <c:idx val="9"/>
            <c:invertIfNegative val="0"/>
            <c:bubble3D val="0"/>
            <c:extLst>
              <c:ext xmlns:c16="http://schemas.microsoft.com/office/drawing/2014/chart" uri="{C3380CC4-5D6E-409C-BE32-E72D297353CC}">
                <c16:uniqueId val="{00000009-DB9B-4ACF-B5E9-A98CEAE02AB8}"/>
              </c:ext>
            </c:extLst>
          </c:dPt>
          <c:dPt>
            <c:idx val="10"/>
            <c:invertIfNegative val="0"/>
            <c:bubble3D val="0"/>
            <c:extLst>
              <c:ext xmlns:c16="http://schemas.microsoft.com/office/drawing/2014/chart" uri="{C3380CC4-5D6E-409C-BE32-E72D297353CC}">
                <c16:uniqueId val="{0000000A-DB9B-4ACF-B5E9-A98CEAE02AB8}"/>
              </c:ext>
            </c:extLst>
          </c:dPt>
          <c:dPt>
            <c:idx val="11"/>
            <c:invertIfNegative val="0"/>
            <c:bubble3D val="0"/>
            <c:extLst>
              <c:ext xmlns:c16="http://schemas.microsoft.com/office/drawing/2014/chart" uri="{C3380CC4-5D6E-409C-BE32-E72D297353CC}">
                <c16:uniqueId val="{0000000B-DB9B-4ACF-B5E9-A98CEAE02AB8}"/>
              </c:ext>
            </c:extLst>
          </c:dPt>
          <c:dPt>
            <c:idx val="12"/>
            <c:invertIfNegative val="0"/>
            <c:bubble3D val="0"/>
            <c:extLst>
              <c:ext xmlns:c16="http://schemas.microsoft.com/office/drawing/2014/chart" uri="{C3380CC4-5D6E-409C-BE32-E72D297353CC}">
                <c16:uniqueId val="{0000000C-DB9B-4ACF-B5E9-A98CEAE02AB8}"/>
              </c:ext>
            </c:extLst>
          </c:dPt>
          <c:dPt>
            <c:idx val="13"/>
            <c:invertIfNegative val="0"/>
            <c:bubble3D val="0"/>
            <c:extLst>
              <c:ext xmlns:c16="http://schemas.microsoft.com/office/drawing/2014/chart" uri="{C3380CC4-5D6E-409C-BE32-E72D297353CC}">
                <c16:uniqueId val="{0000000D-DB9B-4ACF-B5E9-A98CEAE02AB8}"/>
              </c:ext>
            </c:extLst>
          </c:dPt>
          <c:dPt>
            <c:idx val="14"/>
            <c:invertIfNegative val="0"/>
            <c:bubble3D val="0"/>
            <c:extLst>
              <c:ext xmlns:c16="http://schemas.microsoft.com/office/drawing/2014/chart" uri="{C3380CC4-5D6E-409C-BE32-E72D297353CC}">
                <c16:uniqueId val="{0000000E-DB9B-4ACF-B5E9-A98CEAE02AB8}"/>
              </c:ext>
            </c:extLst>
          </c:dPt>
          <c:dLbls>
            <c:numFmt formatCode="0.0" sourceLinked="0"/>
            <c:spPr>
              <a:noFill/>
              <a:ln>
                <a:noFill/>
              </a:ln>
              <a:effectLst/>
            </c:spPr>
            <c:txPr>
              <a:bodyPr/>
              <a:lstStyle/>
              <a:p>
                <a:pPr>
                  <a:defRPr sz="1000">
                    <a:latin typeface="+mn-ea"/>
                    <a:ea typeface="+mn-ea"/>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'Q5(1) 比較'!$AO$2:$BU$2</c:f>
              <c:strCache>
                <c:ptCount val="33"/>
                <c:pt idx="0">
                  <c:v>太陽光や水力、地熱などの再生可能エネルギーの利用（※３）</c:v>
                </c:pt>
                <c:pt idx="1">
                  <c:v>日常生活等における省エネルギーにつながる行動の促進・支援（※４）</c:v>
                </c:pt>
                <c:pt idx="2">
                  <c:v>ヒートアイランド現象の抑制</c:v>
                </c:pt>
                <c:pt idx="3">
                  <c:v>公共施設の緑化や公園などの整備（※１）</c:v>
                </c:pt>
                <c:pt idx="4">
                  <c:v>ごみの分別の徹底、リサイクルの推進（※１）</c:v>
                </c:pt>
                <c:pt idx="5">
                  <c:v>歩きたばこ、路上喫煙の防止</c:v>
                </c:pt>
                <c:pt idx="6">
                  <c:v>樹林地などの貴重な自然環境の保全（※１）</c:v>
                </c:pt>
                <c:pt idx="7">
                  <c:v>ごみの減量（※５）</c:v>
                </c:pt>
                <c:pt idx="8">
                  <c:v>空き地や空き家などへの対応</c:v>
                </c:pt>
                <c:pt idx="9">
                  <c:v>カラスなどの鳥獣による被害への対応（※６）</c:v>
                </c:pt>
                <c:pt idx="10">
                  <c:v>ポイ捨ての防止</c:v>
                </c:pt>
                <c:pt idx="11">
                  <c:v>省エネルギー住宅の普及促進・支援</c:v>
                </c:pt>
                <c:pt idx="12">
                  <c:v>大規模な建物を建てる際の環境への負荷の低減</c:v>
                </c:pt>
                <c:pt idx="13">
                  <c:v>生活騒音、振動、におい・悪臭の抑制</c:v>
                </c:pt>
                <c:pt idx="14">
                  <c:v>きれいな空気の確保</c:v>
                </c:pt>
                <c:pt idx="15">
                  <c:v>きれいな水、土壌の確保</c:v>
                </c:pt>
                <c:pt idx="16">
                  <c:v>利用時に二酸化炭素を発生しない「水素エネルギー」の活用</c:v>
                </c:pt>
                <c:pt idx="17">
                  <c:v>地下水の保全など健全な水循環の回復</c:v>
                </c:pt>
                <c:pt idx="18">
                  <c:v>徒歩や自転車の利用、公共交通機関による移動の促進に関する
啓発や支援（※１）</c:v>
                </c:pt>
                <c:pt idx="19">
                  <c:v>農業・農地の保全（※１）</c:v>
                </c:pt>
                <c:pt idx="20">
                  <c:v>自然の持つ様々な機能を有効に活用するグリーンインフラの保全・推進（※１）</c:v>
                </c:pt>
                <c:pt idx="21">
                  <c:v>地域の風景の保全や風景づくり</c:v>
                </c:pt>
                <c:pt idx="22">
                  <c:v>太陽光発電など、自然の力を活かした災害対策</c:v>
                </c:pt>
                <c:pt idx="23">
                  <c:v>水辺環境の保全・創出</c:v>
                </c:pt>
                <c:pt idx="24">
                  <c:v>環境教育、環境学習の推進</c:v>
                </c:pt>
                <c:pt idx="25">
                  <c:v>電気自動車など、環境負荷の低い自動車の普及（※７）</c:v>
                </c:pt>
                <c:pt idx="26">
                  <c:v>落書きへの対策</c:v>
                </c:pt>
                <c:pt idx="27">
                  <c:v>みどりの保全・創出（※２）</c:v>
                </c:pt>
                <c:pt idx="28">
                  <c:v>ごみ出しマナーの向上、資源の持ち去りの対策（※２）</c:v>
                </c:pt>
                <c:pt idx="29">
                  <c:v>自転車の利用（※２）</c:v>
                </c:pt>
                <c:pt idx="30">
                  <c:v>自動車公害対策（※２）</c:v>
                </c:pt>
                <c:pt idx="31">
                  <c:v>その他</c:v>
                </c:pt>
                <c:pt idx="32">
                  <c:v>無回答</c:v>
                </c:pt>
              </c:strCache>
            </c:strRef>
          </c:cat>
          <c:val>
            <c:numRef>
              <c:f>'Q5(1) 比較'!$AO$3:$BU$3</c:f>
              <c:numCache>
                <c:formatCode>0.0</c:formatCode>
                <c:ptCount val="33"/>
                <c:pt idx="0">
                  <c:v>28.241335044929393</c:v>
                </c:pt>
                <c:pt idx="1">
                  <c:v>27.471116816431323</c:v>
                </c:pt>
                <c:pt idx="2">
                  <c:v>27.342747111681643</c:v>
                </c:pt>
                <c:pt idx="3">
                  <c:v>25.930680359435172</c:v>
                </c:pt>
                <c:pt idx="4">
                  <c:v>25.802310654685495</c:v>
                </c:pt>
                <c:pt idx="5">
                  <c:v>24.967907573812582</c:v>
                </c:pt>
                <c:pt idx="6">
                  <c:v>24.582798459563541</c:v>
                </c:pt>
                <c:pt idx="7">
                  <c:v>23.555840821566111</c:v>
                </c:pt>
                <c:pt idx="8">
                  <c:v>23.427471116816431</c:v>
                </c:pt>
                <c:pt idx="9">
                  <c:v>20.218228498074453</c:v>
                </c:pt>
                <c:pt idx="10">
                  <c:v>17.522464698331195</c:v>
                </c:pt>
                <c:pt idx="11">
                  <c:v>17.073170731707318</c:v>
                </c:pt>
                <c:pt idx="12">
                  <c:v>16.623876765083441</c:v>
                </c:pt>
                <c:pt idx="13">
                  <c:v>15.083440308087292</c:v>
                </c:pt>
                <c:pt idx="14">
                  <c:v>14.377406931964057</c:v>
                </c:pt>
                <c:pt idx="15">
                  <c:v>13.671373555840821</c:v>
                </c:pt>
                <c:pt idx="16">
                  <c:v>12.772785622593069</c:v>
                </c:pt>
                <c:pt idx="17">
                  <c:v>12.259306803594351</c:v>
                </c:pt>
                <c:pt idx="18">
                  <c:v>9.4993581514762511</c:v>
                </c:pt>
                <c:pt idx="19">
                  <c:v>9.3709884467265727</c:v>
                </c:pt>
                <c:pt idx="20">
                  <c:v>9.3709884467265727</c:v>
                </c:pt>
                <c:pt idx="21">
                  <c:v>8.8575096277278575</c:v>
                </c:pt>
                <c:pt idx="22">
                  <c:v>8.8575096277278575</c:v>
                </c:pt>
                <c:pt idx="23">
                  <c:v>8.536585365853659</c:v>
                </c:pt>
                <c:pt idx="24">
                  <c:v>7.7663671373555845</c:v>
                </c:pt>
                <c:pt idx="25">
                  <c:v>6.0975609756097562</c:v>
                </c:pt>
                <c:pt idx="26">
                  <c:v>6.033376123234917</c:v>
                </c:pt>
                <c:pt idx="31">
                  <c:v>1.2195121951219512</c:v>
                </c:pt>
                <c:pt idx="32">
                  <c:v>0.70603337612323491</c:v>
                </c:pt>
              </c:numCache>
            </c:numRef>
          </c:val>
          <c:extLst>
            <c:ext xmlns:c16="http://schemas.microsoft.com/office/drawing/2014/chart" uri="{C3380CC4-5D6E-409C-BE32-E72D297353CC}">
              <c16:uniqueId val="{0000000F-DB9B-4ACF-B5E9-A98CEAE02AB8}"/>
            </c:ext>
          </c:extLst>
        </c:ser>
        <c:ser>
          <c:idx val="1"/>
          <c:order val="1"/>
          <c:tx>
            <c:strRef>
              <c:f>'Q5(1) 比較'!$AM$4</c:f>
              <c:strCache>
                <c:ptCount val="1"/>
                <c:pt idx="0">
                  <c:v>平成30年度　（ｎ = 2,232）</c:v>
                </c:pt>
              </c:strCache>
            </c:strRef>
          </c:tx>
          <c:spPr>
            <a:pattFill prst="pct10">
              <a:fgClr>
                <a:schemeClr val="tx1"/>
              </a:fgClr>
              <a:bgClr>
                <a:schemeClr val="bg1"/>
              </a:bgClr>
            </a:pattFill>
            <a:ln>
              <a:solidFill>
                <a:schemeClr val="tx1"/>
              </a:solidFill>
            </a:ln>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'Q5(1) 比較'!$AO$2:$BU$2</c:f>
              <c:strCache>
                <c:ptCount val="33"/>
                <c:pt idx="0">
                  <c:v>太陽光や水力、地熱などの再生可能エネルギーの利用（※３）</c:v>
                </c:pt>
                <c:pt idx="1">
                  <c:v>日常生活等における省エネルギーにつながる行動の促進・支援（※４）</c:v>
                </c:pt>
                <c:pt idx="2">
                  <c:v>ヒートアイランド現象の抑制</c:v>
                </c:pt>
                <c:pt idx="3">
                  <c:v>公共施設の緑化や公園などの整備（※１）</c:v>
                </c:pt>
                <c:pt idx="4">
                  <c:v>ごみの分別の徹底、リサイクルの推進（※１）</c:v>
                </c:pt>
                <c:pt idx="5">
                  <c:v>歩きたばこ、路上喫煙の防止</c:v>
                </c:pt>
                <c:pt idx="6">
                  <c:v>樹林地などの貴重な自然環境の保全（※１）</c:v>
                </c:pt>
                <c:pt idx="7">
                  <c:v>ごみの減量（※５）</c:v>
                </c:pt>
                <c:pt idx="8">
                  <c:v>空き地や空き家などへの対応</c:v>
                </c:pt>
                <c:pt idx="9">
                  <c:v>カラスなどの鳥獣による被害への対応（※６）</c:v>
                </c:pt>
                <c:pt idx="10">
                  <c:v>ポイ捨ての防止</c:v>
                </c:pt>
                <c:pt idx="11">
                  <c:v>省エネルギー住宅の普及促進・支援</c:v>
                </c:pt>
                <c:pt idx="12">
                  <c:v>大規模な建物を建てる際の環境への負荷の低減</c:v>
                </c:pt>
                <c:pt idx="13">
                  <c:v>生活騒音、振動、におい・悪臭の抑制</c:v>
                </c:pt>
                <c:pt idx="14">
                  <c:v>きれいな空気の確保</c:v>
                </c:pt>
                <c:pt idx="15">
                  <c:v>きれいな水、土壌の確保</c:v>
                </c:pt>
                <c:pt idx="16">
                  <c:v>利用時に二酸化炭素を発生しない「水素エネルギー」の活用</c:v>
                </c:pt>
                <c:pt idx="17">
                  <c:v>地下水の保全など健全な水循環の回復</c:v>
                </c:pt>
                <c:pt idx="18">
                  <c:v>徒歩や自転車の利用、公共交通機関による移動の促進に関する
啓発や支援（※１）</c:v>
                </c:pt>
                <c:pt idx="19">
                  <c:v>農業・農地の保全（※１）</c:v>
                </c:pt>
                <c:pt idx="20">
                  <c:v>自然の持つ様々な機能を有効に活用するグリーンインフラの保全・推進（※１）</c:v>
                </c:pt>
                <c:pt idx="21">
                  <c:v>地域の風景の保全や風景づくり</c:v>
                </c:pt>
                <c:pt idx="22">
                  <c:v>太陽光発電など、自然の力を活かした災害対策</c:v>
                </c:pt>
                <c:pt idx="23">
                  <c:v>水辺環境の保全・創出</c:v>
                </c:pt>
                <c:pt idx="24">
                  <c:v>環境教育、環境学習の推進</c:v>
                </c:pt>
                <c:pt idx="25">
                  <c:v>電気自動車など、環境負荷の低い自動車の普及（※７）</c:v>
                </c:pt>
                <c:pt idx="26">
                  <c:v>落書きへの対策</c:v>
                </c:pt>
                <c:pt idx="27">
                  <c:v>みどりの保全・創出（※２）</c:v>
                </c:pt>
                <c:pt idx="28">
                  <c:v>ごみ出しマナーの向上、資源の持ち去りの対策（※２）</c:v>
                </c:pt>
                <c:pt idx="29">
                  <c:v>自転車の利用（※２）</c:v>
                </c:pt>
                <c:pt idx="30">
                  <c:v>自動車公害対策（※２）</c:v>
                </c:pt>
                <c:pt idx="31">
                  <c:v>その他</c:v>
                </c:pt>
                <c:pt idx="32">
                  <c:v>無回答</c:v>
                </c:pt>
              </c:strCache>
            </c:strRef>
          </c:cat>
          <c:val>
            <c:numRef>
              <c:f>'Q5(1) 比較'!$AO$4:$BU$4</c:f>
              <c:numCache>
                <c:formatCode>0.0</c:formatCode>
                <c:ptCount val="33"/>
                <c:pt idx="0">
                  <c:v>23.7</c:v>
                </c:pt>
                <c:pt idx="1">
                  <c:v>17.3</c:v>
                </c:pt>
                <c:pt idx="2">
                  <c:v>33.1</c:v>
                </c:pt>
                <c:pt idx="5">
                  <c:v>30.1</c:v>
                </c:pt>
                <c:pt idx="7">
                  <c:v>21.4</c:v>
                </c:pt>
                <c:pt idx="8">
                  <c:v>24</c:v>
                </c:pt>
                <c:pt idx="9">
                  <c:v>18.3</c:v>
                </c:pt>
                <c:pt idx="10">
                  <c:v>18.7</c:v>
                </c:pt>
                <c:pt idx="11">
                  <c:v>12.5</c:v>
                </c:pt>
                <c:pt idx="12">
                  <c:v>19.600000000000001</c:v>
                </c:pt>
                <c:pt idx="13">
                  <c:v>16.8</c:v>
                </c:pt>
                <c:pt idx="14">
                  <c:v>22.8</c:v>
                </c:pt>
                <c:pt idx="15">
                  <c:v>22.4</c:v>
                </c:pt>
                <c:pt idx="16">
                  <c:v>7.6</c:v>
                </c:pt>
                <c:pt idx="17">
                  <c:v>12.4</c:v>
                </c:pt>
                <c:pt idx="21">
                  <c:v>14.5</c:v>
                </c:pt>
                <c:pt idx="22">
                  <c:v>17.399999999999999</c:v>
                </c:pt>
                <c:pt idx="23">
                  <c:v>7.8</c:v>
                </c:pt>
                <c:pt idx="24">
                  <c:v>9.1</c:v>
                </c:pt>
                <c:pt idx="25">
                  <c:v>6.9</c:v>
                </c:pt>
                <c:pt idx="26">
                  <c:v>8.1</c:v>
                </c:pt>
                <c:pt idx="27">
                  <c:v>26.5</c:v>
                </c:pt>
                <c:pt idx="28">
                  <c:v>26.4</c:v>
                </c:pt>
                <c:pt idx="29">
                  <c:v>11.8</c:v>
                </c:pt>
                <c:pt idx="30">
                  <c:v>5.9</c:v>
                </c:pt>
                <c:pt idx="31">
                  <c:v>3.7</c:v>
                </c:pt>
                <c:pt idx="32">
                  <c:v>5.9</c:v>
                </c:pt>
              </c:numCache>
            </c:numRef>
          </c:val>
          <c:extLst>
            <c:ext xmlns:c16="http://schemas.microsoft.com/office/drawing/2014/chart" uri="{C3380CC4-5D6E-409C-BE32-E72D297353CC}">
              <c16:uniqueId val="{00000010-DB9B-4ACF-B5E9-A98CEAE02AB8}"/>
            </c:ext>
          </c:extLst>
        </c:ser>
        <c:dLbls>
          <c:showLegendKey val="0"/>
          <c:showVal val="1"/>
          <c:showCatName val="0"/>
          <c:showSerName val="0"/>
          <c:showPercent val="0"/>
          <c:showBubbleSize val="0"/>
        </c:dLbls>
        <c:gapWidth val="50"/>
        <c:axId val="384541696"/>
        <c:axId val="390377408"/>
      </c:barChart>
      <c:valAx>
        <c:axId val="390377408"/>
        <c:scaling>
          <c:orientation val="minMax"/>
        </c:scaling>
        <c:delete val="0"/>
        <c:axPos val="t"/>
        <c:numFmt formatCode="0&quot;%&quot;" sourceLinked="0"/>
        <c:majorTickMark val="out"/>
        <c:minorTickMark val="none"/>
        <c:tickLblPos val="low"/>
        <c:spPr>
          <a:ln>
            <a:solidFill>
              <a:schemeClr val="tx1"/>
            </a:solidFill>
          </a:ln>
        </c:spPr>
        <c:txPr>
          <a:bodyPr/>
          <a:lstStyle/>
          <a:p>
            <a:pPr>
              <a:defRPr sz="800"/>
            </a:pPr>
            <a:endParaRPr lang="ja-JP"/>
          </a:p>
        </c:txPr>
        <c:crossAx val="384541696"/>
        <c:crosses val="autoZero"/>
        <c:crossBetween val="between"/>
      </c:valAx>
      <c:catAx>
        <c:axId val="384541696"/>
        <c:scaling>
          <c:orientation val="maxMin"/>
        </c:scaling>
        <c:delete val="1"/>
        <c:axPos val="l"/>
        <c:numFmt formatCode="General" sourceLinked="1"/>
        <c:majorTickMark val="out"/>
        <c:minorTickMark val="none"/>
        <c:tickLblPos val="nextTo"/>
        <c:crossAx val="390377408"/>
        <c:crosses val="autoZero"/>
        <c:auto val="1"/>
        <c:lblAlgn val="ctr"/>
        <c:lblOffset val="100"/>
        <c:noMultiLvlLbl val="0"/>
      </c:catAx>
      <c:spPr>
        <a:noFill/>
        <a:ln>
          <a:noFill/>
        </a:ln>
      </c:spPr>
    </c:plotArea>
    <c:legend>
      <c:legendPos val="r"/>
      <c:layout>
        <c:manualLayout>
          <c:xMode val="edge"/>
          <c:yMode val="edge"/>
          <c:x val="0.39426464514481818"/>
          <c:y val="0.55325886114284406"/>
          <c:w val="0.5780346820809249"/>
          <c:h val="3.9297056874271756E-2"/>
        </c:manualLayout>
      </c:layout>
      <c:overlay val="1"/>
    </c:legend>
    <c:plotVisOnly val="1"/>
    <c:dispBlanksAs val="gap"/>
    <c:showDLblsOverMax val="0"/>
  </c:chart>
  <c:spPr>
    <a:noFill/>
    <a:ln>
      <a:noFill/>
    </a:ln>
  </c:spPr>
  <c:printSettings>
    <c:headerFooter/>
    <c:pageMargins b="0.75" l="0.7" r="0.7" t="0.75" header="0.3" footer="0.3"/>
    <c:pageSetup/>
  </c:printSettings>
</c:chartSpace>
</file>

<file path=xl/charts/chart1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9288790660772957E-2"/>
          <c:y val="0.10362695317290946"/>
          <c:w val="0.84966876345914089"/>
          <c:h val="0.78625050247097494"/>
        </c:manualLayout>
      </c:layout>
      <c:barChart>
        <c:barDir val="bar"/>
        <c:grouping val="clustered"/>
        <c:varyColors val="0"/>
        <c:ser>
          <c:idx val="0"/>
          <c:order val="0"/>
          <c:tx>
            <c:strRef>
              <c:f>'Q6'!$AK$3</c:f>
              <c:strCache>
                <c:ptCount val="1"/>
                <c:pt idx="0">
                  <c:v>構成比</c:v>
                </c:pt>
              </c:strCache>
            </c:strRef>
          </c:tx>
          <c:spPr>
            <a:solidFill>
              <a:schemeClr val="bg1">
                <a:lumMod val="75000"/>
              </a:schemeClr>
            </a:solidFill>
            <a:ln>
              <a:solidFill>
                <a:schemeClr val="tx1"/>
              </a:solidFill>
            </a:ln>
          </c:spPr>
          <c:invertIfNegative val="0"/>
          <c:dPt>
            <c:idx val="0"/>
            <c:invertIfNegative val="0"/>
            <c:bubble3D val="0"/>
            <c:extLst>
              <c:ext xmlns:c16="http://schemas.microsoft.com/office/drawing/2014/chart" uri="{C3380CC4-5D6E-409C-BE32-E72D297353CC}">
                <c16:uniqueId val="{00000000-B329-4D40-BC2D-62840E32E9BD}"/>
              </c:ext>
            </c:extLst>
          </c:dPt>
          <c:dPt>
            <c:idx val="1"/>
            <c:invertIfNegative val="0"/>
            <c:bubble3D val="0"/>
            <c:extLst>
              <c:ext xmlns:c16="http://schemas.microsoft.com/office/drawing/2014/chart" uri="{C3380CC4-5D6E-409C-BE32-E72D297353CC}">
                <c16:uniqueId val="{00000001-B329-4D40-BC2D-62840E32E9BD}"/>
              </c:ext>
            </c:extLst>
          </c:dPt>
          <c:dPt>
            <c:idx val="2"/>
            <c:invertIfNegative val="0"/>
            <c:bubble3D val="0"/>
            <c:extLst>
              <c:ext xmlns:c16="http://schemas.microsoft.com/office/drawing/2014/chart" uri="{C3380CC4-5D6E-409C-BE32-E72D297353CC}">
                <c16:uniqueId val="{00000002-B329-4D40-BC2D-62840E32E9BD}"/>
              </c:ext>
            </c:extLst>
          </c:dPt>
          <c:dPt>
            <c:idx val="3"/>
            <c:invertIfNegative val="0"/>
            <c:bubble3D val="0"/>
            <c:extLst>
              <c:ext xmlns:c16="http://schemas.microsoft.com/office/drawing/2014/chart" uri="{C3380CC4-5D6E-409C-BE32-E72D297353CC}">
                <c16:uniqueId val="{00000003-B329-4D40-BC2D-62840E32E9BD}"/>
              </c:ext>
            </c:extLst>
          </c:dPt>
          <c:dPt>
            <c:idx val="4"/>
            <c:invertIfNegative val="0"/>
            <c:bubble3D val="0"/>
            <c:extLst>
              <c:ext xmlns:c16="http://schemas.microsoft.com/office/drawing/2014/chart" uri="{C3380CC4-5D6E-409C-BE32-E72D297353CC}">
                <c16:uniqueId val="{00000004-B329-4D40-BC2D-62840E32E9BD}"/>
              </c:ext>
            </c:extLst>
          </c:dPt>
          <c:dPt>
            <c:idx val="5"/>
            <c:invertIfNegative val="0"/>
            <c:bubble3D val="0"/>
            <c:extLst>
              <c:ext xmlns:c16="http://schemas.microsoft.com/office/drawing/2014/chart" uri="{C3380CC4-5D6E-409C-BE32-E72D297353CC}">
                <c16:uniqueId val="{00000005-B329-4D40-BC2D-62840E32E9BD}"/>
              </c:ext>
            </c:extLst>
          </c:dPt>
          <c:dPt>
            <c:idx val="6"/>
            <c:invertIfNegative val="0"/>
            <c:bubble3D val="0"/>
            <c:extLst>
              <c:ext xmlns:c16="http://schemas.microsoft.com/office/drawing/2014/chart" uri="{C3380CC4-5D6E-409C-BE32-E72D297353CC}">
                <c16:uniqueId val="{00000006-B329-4D40-BC2D-62840E32E9BD}"/>
              </c:ext>
            </c:extLst>
          </c:dPt>
          <c:dPt>
            <c:idx val="7"/>
            <c:invertIfNegative val="0"/>
            <c:bubble3D val="0"/>
            <c:extLst>
              <c:ext xmlns:c16="http://schemas.microsoft.com/office/drawing/2014/chart" uri="{C3380CC4-5D6E-409C-BE32-E72D297353CC}">
                <c16:uniqueId val="{00000007-B329-4D40-BC2D-62840E32E9BD}"/>
              </c:ext>
            </c:extLst>
          </c:dPt>
          <c:dPt>
            <c:idx val="8"/>
            <c:invertIfNegative val="0"/>
            <c:bubble3D val="0"/>
            <c:extLst>
              <c:ext xmlns:c16="http://schemas.microsoft.com/office/drawing/2014/chart" uri="{C3380CC4-5D6E-409C-BE32-E72D297353CC}">
                <c16:uniqueId val="{00000008-B329-4D40-BC2D-62840E32E9BD}"/>
              </c:ext>
            </c:extLst>
          </c:dPt>
          <c:dPt>
            <c:idx val="9"/>
            <c:invertIfNegative val="0"/>
            <c:bubble3D val="0"/>
            <c:extLst>
              <c:ext xmlns:c16="http://schemas.microsoft.com/office/drawing/2014/chart" uri="{C3380CC4-5D6E-409C-BE32-E72D297353CC}">
                <c16:uniqueId val="{00000009-B329-4D40-BC2D-62840E32E9BD}"/>
              </c:ext>
            </c:extLst>
          </c:dPt>
          <c:dPt>
            <c:idx val="10"/>
            <c:invertIfNegative val="0"/>
            <c:bubble3D val="0"/>
            <c:extLst>
              <c:ext xmlns:c16="http://schemas.microsoft.com/office/drawing/2014/chart" uri="{C3380CC4-5D6E-409C-BE32-E72D297353CC}">
                <c16:uniqueId val="{0000000A-B329-4D40-BC2D-62840E32E9BD}"/>
              </c:ext>
            </c:extLst>
          </c:dPt>
          <c:dPt>
            <c:idx val="11"/>
            <c:invertIfNegative val="0"/>
            <c:bubble3D val="0"/>
            <c:extLst>
              <c:ext xmlns:c16="http://schemas.microsoft.com/office/drawing/2014/chart" uri="{C3380CC4-5D6E-409C-BE32-E72D297353CC}">
                <c16:uniqueId val="{0000000B-B329-4D40-BC2D-62840E32E9BD}"/>
              </c:ext>
            </c:extLst>
          </c:dPt>
          <c:dPt>
            <c:idx val="12"/>
            <c:invertIfNegative val="0"/>
            <c:bubble3D val="0"/>
            <c:extLst>
              <c:ext xmlns:c16="http://schemas.microsoft.com/office/drawing/2014/chart" uri="{C3380CC4-5D6E-409C-BE32-E72D297353CC}">
                <c16:uniqueId val="{0000000C-B329-4D40-BC2D-62840E32E9BD}"/>
              </c:ext>
            </c:extLst>
          </c:dPt>
          <c:dPt>
            <c:idx val="13"/>
            <c:invertIfNegative val="0"/>
            <c:bubble3D val="0"/>
            <c:extLst>
              <c:ext xmlns:c16="http://schemas.microsoft.com/office/drawing/2014/chart" uri="{C3380CC4-5D6E-409C-BE32-E72D297353CC}">
                <c16:uniqueId val="{0000000D-B329-4D40-BC2D-62840E32E9BD}"/>
              </c:ext>
            </c:extLst>
          </c:dPt>
          <c:dPt>
            <c:idx val="14"/>
            <c:invertIfNegative val="0"/>
            <c:bubble3D val="0"/>
            <c:extLst>
              <c:ext xmlns:c16="http://schemas.microsoft.com/office/drawing/2014/chart" uri="{C3380CC4-5D6E-409C-BE32-E72D297353CC}">
                <c16:uniqueId val="{0000000E-B329-4D40-BC2D-62840E32E9BD}"/>
              </c:ext>
            </c:extLst>
          </c:dPt>
          <c:dLbls>
            <c:numFmt formatCode="0.0" sourceLinked="0"/>
            <c:spPr>
              <a:noFill/>
              <a:ln>
                <a:noFill/>
              </a:ln>
              <a:effectLst/>
            </c:spPr>
            <c:txPr>
              <a:bodyPr/>
              <a:lstStyle/>
              <a:p>
                <a:pPr>
                  <a:defRPr sz="1000">
                    <a:latin typeface="+mn-ea"/>
                    <a:ea typeface="+mn-ea"/>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'Q6'!$AM$2:$AR$2</c:f>
              <c:strCache>
                <c:ptCount val="6"/>
                <c:pt idx="0">
                  <c:v>区のおしらせ（広報紙）など、紙による案内</c:v>
                </c:pt>
                <c:pt idx="1">
                  <c:v>区ホームページやソーシャルネットワーキングサービス
（ＳＮＳ）などによる案内</c:v>
                </c:pt>
                <c:pt idx="2">
                  <c:v>世田谷区民まつりなど区が実施しているイベント</c:v>
                </c:pt>
                <c:pt idx="3">
                  <c:v>入手したり、知ることはない</c:v>
                </c:pt>
                <c:pt idx="4">
                  <c:v>その他</c:v>
                </c:pt>
                <c:pt idx="5">
                  <c:v>無回答</c:v>
                </c:pt>
              </c:strCache>
            </c:strRef>
          </c:cat>
          <c:val>
            <c:numRef>
              <c:f>'Q6'!$AM$3:$AR$3</c:f>
              <c:numCache>
                <c:formatCode>0.0</c:formatCode>
                <c:ptCount val="6"/>
                <c:pt idx="0">
                  <c:v>52.631578947368418</c:v>
                </c:pt>
                <c:pt idx="1">
                  <c:v>21.116816431322206</c:v>
                </c:pt>
                <c:pt idx="2">
                  <c:v>9.3709884467265727</c:v>
                </c:pt>
                <c:pt idx="3">
                  <c:v>30.166880616174584</c:v>
                </c:pt>
                <c:pt idx="4">
                  <c:v>1.4762516046213094</c:v>
                </c:pt>
                <c:pt idx="5">
                  <c:v>0.44929396662387677</c:v>
                </c:pt>
              </c:numCache>
            </c:numRef>
          </c:val>
          <c:extLst>
            <c:ext xmlns:c16="http://schemas.microsoft.com/office/drawing/2014/chart" uri="{C3380CC4-5D6E-409C-BE32-E72D297353CC}">
              <c16:uniqueId val="{0000000F-B329-4D40-BC2D-62840E32E9BD}"/>
            </c:ext>
          </c:extLst>
        </c:ser>
        <c:dLbls>
          <c:showLegendKey val="0"/>
          <c:showVal val="1"/>
          <c:showCatName val="0"/>
          <c:showSerName val="0"/>
          <c:showPercent val="0"/>
          <c:showBubbleSize val="0"/>
        </c:dLbls>
        <c:gapWidth val="50"/>
        <c:overlap val="100"/>
        <c:axId val="384542720"/>
        <c:axId val="390380864"/>
      </c:barChart>
      <c:valAx>
        <c:axId val="390380864"/>
        <c:scaling>
          <c:orientation val="minMax"/>
        </c:scaling>
        <c:delete val="0"/>
        <c:axPos val="t"/>
        <c:numFmt formatCode="0&quot;%&quot;" sourceLinked="0"/>
        <c:majorTickMark val="out"/>
        <c:minorTickMark val="none"/>
        <c:tickLblPos val="low"/>
        <c:spPr>
          <a:ln>
            <a:solidFill>
              <a:schemeClr val="tx1"/>
            </a:solidFill>
          </a:ln>
        </c:spPr>
        <c:txPr>
          <a:bodyPr/>
          <a:lstStyle/>
          <a:p>
            <a:pPr>
              <a:defRPr sz="800"/>
            </a:pPr>
            <a:endParaRPr lang="ja-JP"/>
          </a:p>
        </c:txPr>
        <c:crossAx val="384542720"/>
        <c:crosses val="autoZero"/>
        <c:crossBetween val="between"/>
      </c:valAx>
      <c:catAx>
        <c:axId val="384542720"/>
        <c:scaling>
          <c:orientation val="maxMin"/>
        </c:scaling>
        <c:delete val="1"/>
        <c:axPos val="l"/>
        <c:numFmt formatCode="General" sourceLinked="1"/>
        <c:majorTickMark val="out"/>
        <c:minorTickMark val="none"/>
        <c:tickLblPos val="nextTo"/>
        <c:crossAx val="390380864"/>
        <c:crosses val="autoZero"/>
        <c:auto val="1"/>
        <c:lblAlgn val="ctr"/>
        <c:lblOffset val="100"/>
        <c:noMultiLvlLbl val="0"/>
      </c:catAx>
      <c:spPr>
        <a:noFill/>
        <a:ln>
          <a:noFill/>
        </a:ln>
      </c:spPr>
    </c:plotArea>
    <c:plotVisOnly val="1"/>
    <c:dispBlanksAs val="gap"/>
    <c:showDLblsOverMax val="0"/>
  </c:chart>
  <c:spPr>
    <a:noFill/>
    <a:ln>
      <a:noFill/>
    </a:ln>
  </c:sp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_rels/drawing6.xml.rels><?xml version="1.0" encoding="UTF-8" standalone="yes"?>
<Relationships xmlns="http://schemas.openxmlformats.org/package/2006/relationships"><Relationship Id="rId1" Type="http://schemas.openxmlformats.org/officeDocument/2006/relationships/chart" Target="../charts/chart5.xml"/></Relationships>
</file>

<file path=xl/drawings/_rels/drawing7.xml.rels><?xml version="1.0" encoding="UTF-8" standalone="yes"?>
<Relationships xmlns="http://schemas.openxmlformats.org/package/2006/relationships"><Relationship Id="rId1" Type="http://schemas.openxmlformats.org/officeDocument/2006/relationships/chart" Target="../charts/chart6.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_rels/drawing11.xml.rels><?xml version="1.0" encoding="UTF-8" standalone="yes"?>
<Relationships xmlns="http://schemas.openxmlformats.org/package/2006/relationships"><Relationship Id="rId2" Type="http://schemas.openxmlformats.org/officeDocument/2006/relationships/chart" Target="../charts/chart12.xml"/><Relationship Id="rId1" Type="http://schemas.openxmlformats.org/officeDocument/2006/relationships/chart" Target="../charts/chart11.xml"/></Relationships>
</file>

<file path=xl/drawings/_rels/drawing12.xml.rels><?xml version="1.0" encoding="UTF-8" standalone="yes"?>
<Relationships xmlns="http://schemas.openxmlformats.org/package/2006/relationships"><Relationship Id="rId2" Type="http://schemas.openxmlformats.org/officeDocument/2006/relationships/chart" Target="../charts/chart14.xml"/><Relationship Id="rId1" Type="http://schemas.openxmlformats.org/officeDocument/2006/relationships/chart" Target="../charts/chart13.xml"/></Relationships>
</file>

<file path=xl/drawings/_rels/drawing13.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19.xml"/><Relationship Id="rId2" Type="http://schemas.openxmlformats.org/officeDocument/2006/relationships/chart" Target="../charts/chart18.xml"/><Relationship Id="rId1" Type="http://schemas.openxmlformats.org/officeDocument/2006/relationships/chart" Target="../charts/chart17.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16.xml.rels><?xml version="1.0" encoding="UTF-8" standalone="yes"?>
<Relationships xmlns="http://schemas.openxmlformats.org/package/2006/relationships"><Relationship Id="rId2" Type="http://schemas.openxmlformats.org/officeDocument/2006/relationships/chart" Target="../charts/chart22.xml"/><Relationship Id="rId1" Type="http://schemas.openxmlformats.org/officeDocument/2006/relationships/chart" Target="../charts/chart21.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18.xml.rels><?xml version="1.0" encoding="UTF-8" standalone="yes"?>
<Relationships xmlns="http://schemas.openxmlformats.org/package/2006/relationships"><Relationship Id="rId2" Type="http://schemas.openxmlformats.org/officeDocument/2006/relationships/chart" Target="../charts/chart25.xml"/><Relationship Id="rId1" Type="http://schemas.openxmlformats.org/officeDocument/2006/relationships/chart" Target="../charts/chart24.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20.xml.rels><?xml version="1.0" encoding="UTF-8" standalone="yes"?>
<Relationships xmlns="http://schemas.openxmlformats.org/package/2006/relationships"><Relationship Id="rId2" Type="http://schemas.openxmlformats.org/officeDocument/2006/relationships/chart" Target="../charts/chart28.xml"/><Relationship Id="rId1" Type="http://schemas.openxmlformats.org/officeDocument/2006/relationships/chart" Target="../charts/chart27.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29.xml"/></Relationships>
</file>

<file path=xl/drawings/_rels/drawing22.xml.rels><?xml version="1.0" encoding="UTF-8" standalone="yes"?>
<Relationships xmlns="http://schemas.openxmlformats.org/package/2006/relationships"><Relationship Id="rId2" Type="http://schemas.openxmlformats.org/officeDocument/2006/relationships/chart" Target="../charts/chart31.xml"/><Relationship Id="rId1" Type="http://schemas.openxmlformats.org/officeDocument/2006/relationships/chart" Target="../charts/chart30.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32.xml"/></Relationships>
</file>

<file path=xl/drawings/_rels/drawing24.xml.rels><?xml version="1.0" encoding="UTF-8" standalone="yes"?>
<Relationships xmlns="http://schemas.openxmlformats.org/package/2006/relationships"><Relationship Id="rId2" Type="http://schemas.openxmlformats.org/officeDocument/2006/relationships/chart" Target="../charts/chart34.xml"/><Relationship Id="rId1" Type="http://schemas.openxmlformats.org/officeDocument/2006/relationships/chart" Target="../charts/chart33.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35.xml"/></Relationships>
</file>

<file path=xl/drawings/_rels/drawing26.xml.rels><?xml version="1.0" encoding="UTF-8" standalone="yes"?>
<Relationships xmlns="http://schemas.openxmlformats.org/package/2006/relationships"><Relationship Id="rId2" Type="http://schemas.openxmlformats.org/officeDocument/2006/relationships/chart" Target="../charts/chart37.xml"/><Relationship Id="rId1" Type="http://schemas.openxmlformats.org/officeDocument/2006/relationships/chart" Target="../charts/chart36.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38.xml"/></Relationships>
</file>

<file path=xl/drawings/_rels/drawing28.xml.rels><?xml version="1.0" encoding="UTF-8" standalone="yes"?>
<Relationships xmlns="http://schemas.openxmlformats.org/package/2006/relationships"><Relationship Id="rId2" Type="http://schemas.openxmlformats.org/officeDocument/2006/relationships/chart" Target="../charts/chart40.xml"/><Relationship Id="rId1" Type="http://schemas.openxmlformats.org/officeDocument/2006/relationships/chart" Target="../charts/chart39.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41.xml"/></Relationships>
</file>

<file path=xl/drawings/_rels/drawing30.xml.rels><?xml version="1.0" encoding="UTF-8" standalone="yes"?>
<Relationships xmlns="http://schemas.openxmlformats.org/package/2006/relationships"><Relationship Id="rId2" Type="http://schemas.openxmlformats.org/officeDocument/2006/relationships/chart" Target="../charts/chart43.xml"/><Relationship Id="rId1" Type="http://schemas.openxmlformats.org/officeDocument/2006/relationships/chart" Target="../charts/chart42.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44.xml"/></Relationships>
</file>

<file path=xl/drawings/_rels/drawing32.xml.rels><?xml version="1.0" encoding="UTF-8" standalone="yes"?>
<Relationships xmlns="http://schemas.openxmlformats.org/package/2006/relationships"><Relationship Id="rId2" Type="http://schemas.openxmlformats.org/officeDocument/2006/relationships/chart" Target="../charts/chart46.xml"/><Relationship Id="rId1" Type="http://schemas.openxmlformats.org/officeDocument/2006/relationships/chart" Target="../charts/chart45.xml"/></Relationships>
</file>

<file path=xl/drawings/_rels/drawing33.xml.rels><?xml version="1.0" encoding="UTF-8" standalone="yes"?>
<Relationships xmlns="http://schemas.openxmlformats.org/package/2006/relationships"><Relationship Id="rId1" Type="http://schemas.openxmlformats.org/officeDocument/2006/relationships/chart" Target="../charts/chart47.xml"/></Relationships>
</file>

<file path=xl/drawings/_rels/drawing34.xml.rels><?xml version="1.0" encoding="UTF-8" standalone="yes"?>
<Relationships xmlns="http://schemas.openxmlformats.org/package/2006/relationships"><Relationship Id="rId1" Type="http://schemas.openxmlformats.org/officeDocument/2006/relationships/chart" Target="../charts/chart48.xml"/></Relationships>
</file>

<file path=xl/drawings/_rels/drawing35.xml.rels><?xml version="1.0" encoding="UTF-8" standalone="yes"?>
<Relationships xmlns="http://schemas.openxmlformats.org/package/2006/relationships"><Relationship Id="rId1" Type="http://schemas.openxmlformats.org/officeDocument/2006/relationships/chart" Target="../charts/chart49.xml"/></Relationships>
</file>

<file path=xl/drawings/_rels/drawing36.xml.rels><?xml version="1.0" encoding="UTF-8" standalone="yes"?>
<Relationships xmlns="http://schemas.openxmlformats.org/package/2006/relationships"><Relationship Id="rId2" Type="http://schemas.openxmlformats.org/officeDocument/2006/relationships/chart" Target="../charts/chart51.xml"/><Relationship Id="rId1" Type="http://schemas.openxmlformats.org/officeDocument/2006/relationships/chart" Target="../charts/chart50.xml"/></Relationships>
</file>

<file path=xl/drawings/_rels/drawing37.xml.rels><?xml version="1.0" encoding="UTF-8" standalone="yes"?>
<Relationships xmlns="http://schemas.openxmlformats.org/package/2006/relationships"><Relationship Id="rId1" Type="http://schemas.openxmlformats.org/officeDocument/2006/relationships/chart" Target="../charts/chart52.xml"/></Relationships>
</file>

<file path=xl/drawings/_rels/drawing38.xml.rels><?xml version="1.0" encoding="UTF-8" standalone="yes"?>
<Relationships xmlns="http://schemas.openxmlformats.org/package/2006/relationships"><Relationship Id="rId2" Type="http://schemas.openxmlformats.org/officeDocument/2006/relationships/chart" Target="../charts/chart54.xml"/><Relationship Id="rId1" Type="http://schemas.openxmlformats.org/officeDocument/2006/relationships/chart" Target="../charts/chart53.xml"/></Relationships>
</file>

<file path=xl/drawings/_rels/drawing39.xml.rels><?xml version="1.0" encoding="UTF-8" standalone="yes"?>
<Relationships xmlns="http://schemas.openxmlformats.org/package/2006/relationships"><Relationship Id="rId1" Type="http://schemas.openxmlformats.org/officeDocument/2006/relationships/chart" Target="../charts/chart55.xml"/></Relationships>
</file>

<file path=xl/drawings/_rels/drawing40.xml.rels><?xml version="1.0" encoding="UTF-8" standalone="yes"?>
<Relationships xmlns="http://schemas.openxmlformats.org/package/2006/relationships"><Relationship Id="rId2" Type="http://schemas.openxmlformats.org/officeDocument/2006/relationships/chart" Target="../charts/chart57.xml"/><Relationship Id="rId1" Type="http://schemas.openxmlformats.org/officeDocument/2006/relationships/chart" Target="../charts/chart56.xml"/></Relationships>
</file>

<file path=xl/drawings/_rels/drawing41.xml.rels><?xml version="1.0" encoding="UTF-8" standalone="yes"?>
<Relationships xmlns="http://schemas.openxmlformats.org/package/2006/relationships"><Relationship Id="rId1" Type="http://schemas.openxmlformats.org/officeDocument/2006/relationships/chart" Target="../charts/chart58.xml"/></Relationships>
</file>

<file path=xl/drawings/_rels/drawing42.xml.rels><?xml version="1.0" encoding="UTF-8" standalone="yes"?>
<Relationships xmlns="http://schemas.openxmlformats.org/package/2006/relationships"><Relationship Id="rId2" Type="http://schemas.openxmlformats.org/officeDocument/2006/relationships/chart" Target="../charts/chart60.xml"/><Relationship Id="rId1" Type="http://schemas.openxmlformats.org/officeDocument/2006/relationships/chart" Target="../charts/chart59.xml"/></Relationships>
</file>

<file path=xl/drawings/_rels/drawing43.xml.rels><?xml version="1.0" encoding="UTF-8" standalone="yes"?>
<Relationships xmlns="http://schemas.openxmlformats.org/package/2006/relationships"><Relationship Id="rId2" Type="http://schemas.openxmlformats.org/officeDocument/2006/relationships/chart" Target="../charts/chart62.xml"/><Relationship Id="rId1" Type="http://schemas.openxmlformats.org/officeDocument/2006/relationships/chart" Target="../charts/chart61.xml"/></Relationships>
</file>

<file path=xl/drawings/_rels/drawing44.xml.rels><?xml version="1.0" encoding="UTF-8" standalone="yes"?>
<Relationships xmlns="http://schemas.openxmlformats.org/package/2006/relationships"><Relationship Id="rId1" Type="http://schemas.openxmlformats.org/officeDocument/2006/relationships/chart" Target="../charts/chart63.xml"/></Relationships>
</file>

<file path=xl/drawings/_rels/drawing45.xml.rels><?xml version="1.0" encoding="UTF-8" standalone="yes"?>
<Relationships xmlns="http://schemas.openxmlformats.org/package/2006/relationships"><Relationship Id="rId2" Type="http://schemas.openxmlformats.org/officeDocument/2006/relationships/chart" Target="../charts/chart65.xml"/><Relationship Id="rId1" Type="http://schemas.openxmlformats.org/officeDocument/2006/relationships/chart" Target="../charts/chart64.xml"/></Relationships>
</file>

<file path=xl/drawings/_rels/drawing46.xml.rels><?xml version="1.0" encoding="UTF-8" standalone="yes"?>
<Relationships xmlns="http://schemas.openxmlformats.org/package/2006/relationships"><Relationship Id="rId1" Type="http://schemas.openxmlformats.org/officeDocument/2006/relationships/chart" Target="../charts/chart66.xml"/></Relationships>
</file>

<file path=xl/drawings/_rels/drawing47.xml.rels><?xml version="1.0" encoding="UTF-8" standalone="yes"?>
<Relationships xmlns="http://schemas.openxmlformats.org/package/2006/relationships"><Relationship Id="rId2" Type="http://schemas.openxmlformats.org/officeDocument/2006/relationships/chart" Target="../charts/chart68.xml"/><Relationship Id="rId1" Type="http://schemas.openxmlformats.org/officeDocument/2006/relationships/chart" Target="../charts/chart67.xml"/></Relationships>
</file>

<file path=xl/drawings/_rels/drawing48.xml.rels><?xml version="1.0" encoding="UTF-8" standalone="yes"?>
<Relationships xmlns="http://schemas.openxmlformats.org/package/2006/relationships"><Relationship Id="rId1" Type="http://schemas.openxmlformats.org/officeDocument/2006/relationships/chart" Target="../charts/chart69.xml"/></Relationships>
</file>

<file path=xl/drawings/_rels/drawing49.xml.rels><?xml version="1.0" encoding="UTF-8" standalone="yes"?>
<Relationships xmlns="http://schemas.openxmlformats.org/package/2006/relationships"><Relationship Id="rId2" Type="http://schemas.openxmlformats.org/officeDocument/2006/relationships/chart" Target="../charts/chart71.xml"/><Relationship Id="rId1" Type="http://schemas.openxmlformats.org/officeDocument/2006/relationships/chart" Target="../charts/chart70.xml"/></Relationships>
</file>

<file path=xl/drawings/_rels/drawing50.xml.rels><?xml version="1.0" encoding="UTF-8" standalone="yes"?>
<Relationships xmlns="http://schemas.openxmlformats.org/package/2006/relationships"><Relationship Id="rId1" Type="http://schemas.openxmlformats.org/officeDocument/2006/relationships/chart" Target="../charts/chart72.xml"/></Relationships>
</file>

<file path=xl/drawings/_rels/drawing51.xml.rels><?xml version="1.0" encoding="UTF-8" standalone="yes"?>
<Relationships xmlns="http://schemas.openxmlformats.org/package/2006/relationships"><Relationship Id="rId1" Type="http://schemas.openxmlformats.org/officeDocument/2006/relationships/chart" Target="../charts/chart73.xml"/></Relationships>
</file>

<file path=xl/drawings/_rels/drawing52.xml.rels><?xml version="1.0" encoding="UTF-8" standalone="yes"?>
<Relationships xmlns="http://schemas.openxmlformats.org/package/2006/relationships"><Relationship Id="rId2" Type="http://schemas.openxmlformats.org/officeDocument/2006/relationships/chart" Target="../charts/chart75.xml"/><Relationship Id="rId1" Type="http://schemas.openxmlformats.org/officeDocument/2006/relationships/chart" Target="../charts/chart74.xml"/></Relationships>
</file>

<file path=xl/drawings/_rels/drawing53.xml.rels><?xml version="1.0" encoding="UTF-8" standalone="yes"?>
<Relationships xmlns="http://schemas.openxmlformats.org/package/2006/relationships"><Relationship Id="rId1" Type="http://schemas.openxmlformats.org/officeDocument/2006/relationships/chart" Target="../charts/chart76.xml"/></Relationships>
</file>

<file path=xl/drawings/_rels/drawing54.xml.rels><?xml version="1.0" encoding="UTF-8" standalone="yes"?>
<Relationships xmlns="http://schemas.openxmlformats.org/package/2006/relationships"><Relationship Id="rId2" Type="http://schemas.openxmlformats.org/officeDocument/2006/relationships/chart" Target="../charts/chart78.xml"/><Relationship Id="rId1" Type="http://schemas.openxmlformats.org/officeDocument/2006/relationships/chart" Target="../charts/chart77.xml"/></Relationships>
</file>

<file path=xl/drawings/_rels/drawing55.xml.rels><?xml version="1.0" encoding="UTF-8" standalone="yes"?>
<Relationships xmlns="http://schemas.openxmlformats.org/package/2006/relationships"><Relationship Id="rId1" Type="http://schemas.openxmlformats.org/officeDocument/2006/relationships/chart" Target="../charts/chart79.xml"/></Relationships>
</file>

<file path=xl/drawings/_rels/drawing56.xml.rels><?xml version="1.0" encoding="UTF-8" standalone="yes"?>
<Relationships xmlns="http://schemas.openxmlformats.org/package/2006/relationships"><Relationship Id="rId2" Type="http://schemas.openxmlformats.org/officeDocument/2006/relationships/chart" Target="../charts/chart81.xml"/><Relationship Id="rId1" Type="http://schemas.openxmlformats.org/officeDocument/2006/relationships/chart" Target="../charts/chart80.xml"/></Relationships>
</file>

<file path=xl/drawings/_rels/drawing57.xml.rels><?xml version="1.0" encoding="UTF-8" standalone="yes"?>
<Relationships xmlns="http://schemas.openxmlformats.org/package/2006/relationships"><Relationship Id="rId1" Type="http://schemas.openxmlformats.org/officeDocument/2006/relationships/chart" Target="../charts/chart82.xml"/></Relationships>
</file>

<file path=xl/drawings/_rels/drawing58.xml.rels><?xml version="1.0" encoding="UTF-8" standalone="yes"?>
<Relationships xmlns="http://schemas.openxmlformats.org/package/2006/relationships"><Relationship Id="rId2" Type="http://schemas.openxmlformats.org/officeDocument/2006/relationships/chart" Target="../charts/chart84.xml"/><Relationship Id="rId1" Type="http://schemas.openxmlformats.org/officeDocument/2006/relationships/chart" Target="../charts/chart83.xml"/></Relationships>
</file>

<file path=xl/drawings/_rels/drawing59.xml.rels><?xml version="1.0" encoding="UTF-8" standalone="yes"?>
<Relationships xmlns="http://schemas.openxmlformats.org/package/2006/relationships"><Relationship Id="rId1" Type="http://schemas.openxmlformats.org/officeDocument/2006/relationships/chart" Target="../charts/chart85.xml"/></Relationships>
</file>

<file path=xl/drawings/_rels/drawing60.xml.rels><?xml version="1.0" encoding="UTF-8" standalone="yes"?>
<Relationships xmlns="http://schemas.openxmlformats.org/package/2006/relationships"><Relationship Id="rId2" Type="http://schemas.openxmlformats.org/officeDocument/2006/relationships/chart" Target="../charts/chart87.xml"/><Relationship Id="rId1" Type="http://schemas.openxmlformats.org/officeDocument/2006/relationships/chart" Target="../charts/chart86.xml"/></Relationships>
</file>

<file path=xl/drawings/_rels/drawing61.xml.rels><?xml version="1.0" encoding="UTF-8" standalone="yes"?>
<Relationships xmlns="http://schemas.openxmlformats.org/package/2006/relationships"><Relationship Id="rId1" Type="http://schemas.openxmlformats.org/officeDocument/2006/relationships/chart" Target="../charts/chart88.xml"/></Relationships>
</file>

<file path=xl/drawings/_rels/drawing62.xml.rels><?xml version="1.0" encoding="UTF-8" standalone="yes"?>
<Relationships xmlns="http://schemas.openxmlformats.org/package/2006/relationships"><Relationship Id="rId2" Type="http://schemas.openxmlformats.org/officeDocument/2006/relationships/chart" Target="../charts/chart90.xml"/><Relationship Id="rId1" Type="http://schemas.openxmlformats.org/officeDocument/2006/relationships/chart" Target="../charts/chart89.xml"/></Relationships>
</file>

<file path=xl/drawings/_rels/drawing63.xml.rels><?xml version="1.0" encoding="UTF-8" standalone="yes"?>
<Relationships xmlns="http://schemas.openxmlformats.org/package/2006/relationships"><Relationship Id="rId1" Type="http://schemas.openxmlformats.org/officeDocument/2006/relationships/chart" Target="../charts/chart91.xml"/></Relationships>
</file>

<file path=xl/drawings/_rels/drawing64.xml.rels><?xml version="1.0" encoding="UTF-8" standalone="yes"?>
<Relationships xmlns="http://schemas.openxmlformats.org/package/2006/relationships"><Relationship Id="rId1" Type="http://schemas.openxmlformats.org/officeDocument/2006/relationships/chart" Target="../charts/chart92.xml"/></Relationships>
</file>

<file path=xl/drawings/_rels/drawing65.xml.rels><?xml version="1.0" encoding="UTF-8" standalone="yes"?>
<Relationships xmlns="http://schemas.openxmlformats.org/package/2006/relationships"><Relationship Id="rId2" Type="http://schemas.openxmlformats.org/officeDocument/2006/relationships/chart" Target="../charts/chart94.xml"/><Relationship Id="rId1" Type="http://schemas.openxmlformats.org/officeDocument/2006/relationships/chart" Target="../charts/chart93.xml"/></Relationships>
</file>

<file path=xl/drawings/_rels/drawing66.xml.rels><?xml version="1.0" encoding="UTF-8" standalone="yes"?>
<Relationships xmlns="http://schemas.openxmlformats.org/package/2006/relationships"><Relationship Id="rId1" Type="http://schemas.openxmlformats.org/officeDocument/2006/relationships/chart" Target="../charts/chart95.xml"/></Relationships>
</file>

<file path=xl/drawings/_rels/drawing67.xml.rels><?xml version="1.0" encoding="UTF-8" standalone="yes"?>
<Relationships xmlns="http://schemas.openxmlformats.org/package/2006/relationships"><Relationship Id="rId1" Type="http://schemas.openxmlformats.org/officeDocument/2006/relationships/chart" Target="../charts/chart96.xml"/></Relationships>
</file>

<file path=xl/drawings/_rels/drawing68.xml.rels><?xml version="1.0" encoding="UTF-8" standalone="yes"?>
<Relationships xmlns="http://schemas.openxmlformats.org/package/2006/relationships"><Relationship Id="rId1" Type="http://schemas.openxmlformats.org/officeDocument/2006/relationships/chart" Target="../charts/chart97.xml"/></Relationships>
</file>

<file path=xl/drawings/_rels/drawing69.xml.rels><?xml version="1.0" encoding="UTF-8" standalone="yes"?>
<Relationships xmlns="http://schemas.openxmlformats.org/package/2006/relationships"><Relationship Id="rId2" Type="http://schemas.openxmlformats.org/officeDocument/2006/relationships/chart" Target="../charts/chart99.xml"/><Relationship Id="rId1" Type="http://schemas.openxmlformats.org/officeDocument/2006/relationships/chart" Target="../charts/chart98.xml"/></Relationships>
</file>

<file path=xl/drawings/_rels/drawing70.xml.rels><?xml version="1.0" encoding="UTF-8" standalone="yes"?>
<Relationships xmlns="http://schemas.openxmlformats.org/package/2006/relationships"><Relationship Id="rId1" Type="http://schemas.openxmlformats.org/officeDocument/2006/relationships/chart" Target="../charts/chart100.xml"/></Relationships>
</file>

<file path=xl/drawings/_rels/drawing71.xml.rels><?xml version="1.0" encoding="UTF-8" standalone="yes"?>
<Relationships xmlns="http://schemas.openxmlformats.org/package/2006/relationships"><Relationship Id="rId1" Type="http://schemas.openxmlformats.org/officeDocument/2006/relationships/chart" Target="../charts/chart101.xml"/></Relationships>
</file>

<file path=xl/drawings/_rels/drawing72.xml.rels><?xml version="1.0" encoding="UTF-8" standalone="yes"?>
<Relationships xmlns="http://schemas.openxmlformats.org/package/2006/relationships"><Relationship Id="rId1" Type="http://schemas.openxmlformats.org/officeDocument/2006/relationships/chart" Target="../charts/chart102.xml"/></Relationships>
</file>

<file path=xl/drawings/_rels/drawing73.xml.rels><?xml version="1.0" encoding="UTF-8" standalone="yes"?>
<Relationships xmlns="http://schemas.openxmlformats.org/package/2006/relationships"><Relationship Id="rId1" Type="http://schemas.openxmlformats.org/officeDocument/2006/relationships/chart" Target="../charts/chart103.xml"/></Relationships>
</file>

<file path=xl/drawings/_rels/drawing74.xml.rels><?xml version="1.0" encoding="UTF-8" standalone="yes"?>
<Relationships xmlns="http://schemas.openxmlformats.org/package/2006/relationships"><Relationship Id="rId1" Type="http://schemas.openxmlformats.org/officeDocument/2006/relationships/chart" Target="../charts/chart104.xml"/></Relationships>
</file>

<file path=xl/drawings/_rels/drawing75.xml.rels><?xml version="1.0" encoding="UTF-8" standalone="yes"?>
<Relationships xmlns="http://schemas.openxmlformats.org/package/2006/relationships"><Relationship Id="rId2" Type="http://schemas.openxmlformats.org/officeDocument/2006/relationships/chart" Target="../charts/chart106.xml"/><Relationship Id="rId1" Type="http://schemas.openxmlformats.org/officeDocument/2006/relationships/chart" Target="../charts/chart105.xml"/></Relationships>
</file>

<file path=xl/drawings/_rels/drawing76.xml.rels><?xml version="1.0" encoding="UTF-8" standalone="yes"?>
<Relationships xmlns="http://schemas.openxmlformats.org/package/2006/relationships"><Relationship Id="rId1" Type="http://schemas.openxmlformats.org/officeDocument/2006/relationships/chart" Target="../charts/chart107.xml"/></Relationships>
</file>

<file path=xl/drawings/_rels/drawing77.xml.rels><?xml version="1.0" encoding="UTF-8" standalone="yes"?>
<Relationships xmlns="http://schemas.openxmlformats.org/package/2006/relationships"><Relationship Id="rId1" Type="http://schemas.openxmlformats.org/officeDocument/2006/relationships/chart" Target="../charts/chart108.xml"/></Relationships>
</file>

<file path=xl/drawings/_rels/drawing78.xml.rels><?xml version="1.0" encoding="UTF-8" standalone="yes"?>
<Relationships xmlns="http://schemas.openxmlformats.org/package/2006/relationships"><Relationship Id="rId1" Type="http://schemas.openxmlformats.org/officeDocument/2006/relationships/chart" Target="../charts/chart109.xml"/></Relationships>
</file>

<file path=xl/drawings/_rels/drawing79.xml.rels><?xml version="1.0" encoding="UTF-8" standalone="yes"?>
<Relationships xmlns="http://schemas.openxmlformats.org/package/2006/relationships"><Relationship Id="rId1" Type="http://schemas.openxmlformats.org/officeDocument/2006/relationships/chart" Target="../charts/chart110.xml"/></Relationships>
</file>

<file path=xl/drawings/_rels/drawing80.xml.rels><?xml version="1.0" encoding="UTF-8" standalone="yes"?>
<Relationships xmlns="http://schemas.openxmlformats.org/package/2006/relationships"><Relationship Id="rId1" Type="http://schemas.openxmlformats.org/officeDocument/2006/relationships/chart" Target="../charts/chart111.xml"/></Relationships>
</file>

<file path=xl/drawings/_rels/drawing82.xml.rels><?xml version="1.0" encoding="UTF-8" standalone="yes"?>
<Relationships xmlns="http://schemas.openxmlformats.org/package/2006/relationships"><Relationship Id="rId2" Type="http://schemas.openxmlformats.org/officeDocument/2006/relationships/chart" Target="../charts/chart113.xml"/><Relationship Id="rId1" Type="http://schemas.openxmlformats.org/officeDocument/2006/relationships/chart" Target="../charts/chart112.xml"/></Relationships>
</file>

<file path=xl/drawings/_rels/drawing83.xml.rels><?xml version="1.0" encoding="UTF-8" standalone="yes"?>
<Relationships xmlns="http://schemas.openxmlformats.org/package/2006/relationships"><Relationship Id="rId1" Type="http://schemas.openxmlformats.org/officeDocument/2006/relationships/chart" Target="../charts/chart114.xml"/></Relationships>
</file>

<file path=xl/drawings/_rels/drawing84.xml.rels><?xml version="1.0" encoding="UTF-8" standalone="yes"?>
<Relationships xmlns="http://schemas.openxmlformats.org/package/2006/relationships"><Relationship Id="rId1" Type="http://schemas.openxmlformats.org/officeDocument/2006/relationships/chart" Target="../charts/chart115.xml"/></Relationships>
</file>

<file path=xl/drawings/_rels/drawing86.xml.rels><?xml version="1.0" encoding="UTF-8" standalone="yes"?>
<Relationships xmlns="http://schemas.openxmlformats.org/package/2006/relationships"><Relationship Id="rId2" Type="http://schemas.openxmlformats.org/officeDocument/2006/relationships/chart" Target="../charts/chart117.xml"/><Relationship Id="rId1" Type="http://schemas.openxmlformats.org/officeDocument/2006/relationships/chart" Target="../charts/chart116.xml"/></Relationships>
</file>

<file path=xl/drawings/_rels/drawing87.xml.rels><?xml version="1.0" encoding="UTF-8" standalone="yes"?>
<Relationships xmlns="http://schemas.openxmlformats.org/package/2006/relationships"><Relationship Id="rId1" Type="http://schemas.openxmlformats.org/officeDocument/2006/relationships/chart" Target="../charts/chart118.xml"/></Relationships>
</file>

<file path=xl/drawings/_rels/drawing88.xml.rels><?xml version="1.0" encoding="UTF-8" standalone="yes"?>
<Relationships xmlns="http://schemas.openxmlformats.org/package/2006/relationships"><Relationship Id="rId1" Type="http://schemas.openxmlformats.org/officeDocument/2006/relationships/chart" Target="../charts/chart119.xml"/></Relationships>
</file>

<file path=xl/drawings/_rels/drawing89.xml.rels><?xml version="1.0" encoding="UTF-8" standalone="yes"?>
<Relationships xmlns="http://schemas.openxmlformats.org/package/2006/relationships"><Relationship Id="rId1" Type="http://schemas.openxmlformats.org/officeDocument/2006/relationships/chart" Target="../charts/chart120.xml"/></Relationships>
</file>

<file path=xl/drawings/_rels/drawing90.xml.rels><?xml version="1.0" encoding="UTF-8" standalone="yes"?>
<Relationships xmlns="http://schemas.openxmlformats.org/package/2006/relationships"><Relationship Id="rId2" Type="http://schemas.openxmlformats.org/officeDocument/2006/relationships/chart" Target="../charts/chart122.xml"/><Relationship Id="rId1" Type="http://schemas.openxmlformats.org/officeDocument/2006/relationships/chart" Target="../charts/chart121.xml"/></Relationships>
</file>

<file path=xl/drawings/_rels/drawing91.xml.rels><?xml version="1.0" encoding="UTF-8" standalone="yes"?>
<Relationships xmlns="http://schemas.openxmlformats.org/package/2006/relationships"><Relationship Id="rId1" Type="http://schemas.openxmlformats.org/officeDocument/2006/relationships/chart" Target="../charts/chart123.xml"/></Relationships>
</file>

<file path=xl/drawings/_rels/drawing92.xml.rels><?xml version="1.0" encoding="UTF-8" standalone="yes"?>
<Relationships xmlns="http://schemas.openxmlformats.org/package/2006/relationships"><Relationship Id="rId1" Type="http://schemas.openxmlformats.org/officeDocument/2006/relationships/chart" Target="../charts/chart124.xml"/></Relationships>
</file>

<file path=xl/drawings/_rels/drawing93.xml.rels><?xml version="1.0" encoding="UTF-8" standalone="yes"?>
<Relationships xmlns="http://schemas.openxmlformats.org/package/2006/relationships"><Relationship Id="rId1" Type="http://schemas.openxmlformats.org/officeDocument/2006/relationships/chart" Target="../charts/chart125.xml"/></Relationships>
</file>

<file path=xl/drawings/_rels/drawing94.xml.rels><?xml version="1.0" encoding="UTF-8" standalone="yes"?>
<Relationships xmlns="http://schemas.openxmlformats.org/package/2006/relationships"><Relationship Id="rId2" Type="http://schemas.openxmlformats.org/officeDocument/2006/relationships/chart" Target="../charts/chart127.xml"/><Relationship Id="rId1" Type="http://schemas.openxmlformats.org/officeDocument/2006/relationships/chart" Target="../charts/chart126.xml"/></Relationships>
</file>

<file path=xl/drawings/_rels/drawing95.xml.rels><?xml version="1.0" encoding="UTF-8" standalone="yes"?>
<Relationships xmlns="http://schemas.openxmlformats.org/package/2006/relationships"><Relationship Id="rId1" Type="http://schemas.openxmlformats.org/officeDocument/2006/relationships/chart" Target="../charts/chart128.xml"/></Relationships>
</file>

<file path=xl/drawings/_rels/drawing96.xml.rels><?xml version="1.0" encoding="UTF-8" standalone="yes"?>
<Relationships xmlns="http://schemas.openxmlformats.org/package/2006/relationships"><Relationship Id="rId2" Type="http://schemas.openxmlformats.org/officeDocument/2006/relationships/chart" Target="../charts/chart130.xml"/><Relationship Id="rId1" Type="http://schemas.openxmlformats.org/officeDocument/2006/relationships/chart" Target="../charts/chart129.xml"/></Relationships>
</file>

<file path=xl/drawings/_rels/drawing97.xml.rels><?xml version="1.0" encoding="UTF-8" standalone="yes"?>
<Relationships xmlns="http://schemas.openxmlformats.org/package/2006/relationships"><Relationship Id="rId1" Type="http://schemas.openxmlformats.org/officeDocument/2006/relationships/chart" Target="../charts/chart131.xml"/></Relationships>
</file>

<file path=xl/drawings/_rels/drawing98.xml.rels><?xml version="1.0" encoding="UTF-8" standalone="yes"?>
<Relationships xmlns="http://schemas.openxmlformats.org/package/2006/relationships"><Relationship Id="rId2" Type="http://schemas.openxmlformats.org/officeDocument/2006/relationships/chart" Target="../charts/chart133.xml"/><Relationship Id="rId1" Type="http://schemas.openxmlformats.org/officeDocument/2006/relationships/chart" Target="../charts/chart132.xml"/></Relationships>
</file>

<file path=xl/drawings/_rels/drawing99.xml.rels><?xml version="1.0" encoding="UTF-8" standalone="yes"?>
<Relationships xmlns="http://schemas.openxmlformats.org/package/2006/relationships"><Relationship Id="rId1" Type="http://schemas.openxmlformats.org/officeDocument/2006/relationships/chart" Target="../charts/chart134.xml"/></Relationships>
</file>

<file path=xl/drawings/_rels/drawing100.xml.rels><?xml version="1.0" encoding="UTF-8" standalone="yes"?>
<Relationships xmlns="http://schemas.openxmlformats.org/package/2006/relationships"><Relationship Id="rId2" Type="http://schemas.openxmlformats.org/officeDocument/2006/relationships/chart" Target="../charts/chart136.xml"/><Relationship Id="rId1" Type="http://schemas.openxmlformats.org/officeDocument/2006/relationships/chart" Target="../charts/chart135.xml"/></Relationships>
</file>

<file path=xl/drawings/_rels/drawing101.xml.rels><?xml version="1.0" encoding="UTF-8" standalone="yes"?>
<Relationships xmlns="http://schemas.openxmlformats.org/package/2006/relationships"><Relationship Id="rId1" Type="http://schemas.openxmlformats.org/officeDocument/2006/relationships/chart" Target="../charts/chart137.xml"/></Relationships>
</file>

<file path=xl/drawings/_rels/drawing102.xml.rels><?xml version="1.0" encoding="UTF-8" standalone="yes"?>
<Relationships xmlns="http://schemas.openxmlformats.org/package/2006/relationships"><Relationship Id="rId2" Type="http://schemas.openxmlformats.org/officeDocument/2006/relationships/chart" Target="../charts/chart139.xml"/><Relationship Id="rId1" Type="http://schemas.openxmlformats.org/officeDocument/2006/relationships/chart" Target="../charts/chart138.xml"/></Relationships>
</file>

<file path=xl/drawings/_rels/drawing103.xml.rels><?xml version="1.0" encoding="UTF-8" standalone="yes"?>
<Relationships xmlns="http://schemas.openxmlformats.org/package/2006/relationships"><Relationship Id="rId1" Type="http://schemas.openxmlformats.org/officeDocument/2006/relationships/chart" Target="../charts/chart140.xml"/></Relationships>
</file>

<file path=xl/drawings/_rels/drawing104.xml.rels><?xml version="1.0" encoding="UTF-8" standalone="yes"?>
<Relationships xmlns="http://schemas.openxmlformats.org/package/2006/relationships"><Relationship Id="rId2" Type="http://schemas.openxmlformats.org/officeDocument/2006/relationships/chart" Target="../charts/chart142.xml"/><Relationship Id="rId1" Type="http://schemas.openxmlformats.org/officeDocument/2006/relationships/chart" Target="../charts/chart141.xml"/></Relationships>
</file>

<file path=xl/drawings/_rels/drawing105.xml.rels><?xml version="1.0" encoding="UTF-8" standalone="yes"?>
<Relationships xmlns="http://schemas.openxmlformats.org/package/2006/relationships"><Relationship Id="rId1" Type="http://schemas.openxmlformats.org/officeDocument/2006/relationships/chart" Target="../charts/chart143.xml"/></Relationships>
</file>

<file path=xl/drawings/_rels/drawing106.xml.rels><?xml version="1.0" encoding="UTF-8" standalone="yes"?>
<Relationships xmlns="http://schemas.openxmlformats.org/package/2006/relationships"><Relationship Id="rId2" Type="http://schemas.openxmlformats.org/officeDocument/2006/relationships/chart" Target="../charts/chart145.xml"/><Relationship Id="rId1" Type="http://schemas.openxmlformats.org/officeDocument/2006/relationships/chart" Target="../charts/chart144.xml"/></Relationships>
</file>

<file path=xl/drawings/_rels/drawing107.xml.rels><?xml version="1.0" encoding="UTF-8" standalone="yes"?>
<Relationships xmlns="http://schemas.openxmlformats.org/package/2006/relationships"><Relationship Id="rId1" Type="http://schemas.openxmlformats.org/officeDocument/2006/relationships/chart" Target="../charts/chart146.xml"/></Relationships>
</file>

<file path=xl/drawings/_rels/drawing108.xml.rels><?xml version="1.0" encoding="UTF-8" standalone="yes"?>
<Relationships xmlns="http://schemas.openxmlformats.org/package/2006/relationships"><Relationship Id="rId2" Type="http://schemas.openxmlformats.org/officeDocument/2006/relationships/chart" Target="../charts/chart148.xml"/><Relationship Id="rId1" Type="http://schemas.openxmlformats.org/officeDocument/2006/relationships/chart" Target="../charts/chart147.xml"/></Relationships>
</file>

<file path=xl/drawings/_rels/drawing109.xml.rels><?xml version="1.0" encoding="UTF-8" standalone="yes"?>
<Relationships xmlns="http://schemas.openxmlformats.org/package/2006/relationships"><Relationship Id="rId1" Type="http://schemas.openxmlformats.org/officeDocument/2006/relationships/chart" Target="../charts/chart149.xml"/></Relationships>
</file>

<file path=xl/drawings/_rels/drawing110.xml.rels><?xml version="1.0" encoding="UTF-8" standalone="yes"?>
<Relationships xmlns="http://schemas.openxmlformats.org/package/2006/relationships"><Relationship Id="rId2" Type="http://schemas.openxmlformats.org/officeDocument/2006/relationships/chart" Target="../charts/chart151.xml"/><Relationship Id="rId1" Type="http://schemas.openxmlformats.org/officeDocument/2006/relationships/chart" Target="../charts/chart150.xml"/></Relationships>
</file>

<file path=xl/drawings/_rels/drawing111.xml.rels><?xml version="1.0" encoding="UTF-8" standalone="yes"?>
<Relationships xmlns="http://schemas.openxmlformats.org/package/2006/relationships"><Relationship Id="rId2" Type="http://schemas.openxmlformats.org/officeDocument/2006/relationships/chart" Target="../charts/chart153.xml"/><Relationship Id="rId1" Type="http://schemas.openxmlformats.org/officeDocument/2006/relationships/chart" Target="../charts/chart152.xml"/></Relationships>
</file>

<file path=xl/drawings/_rels/drawing112.xml.rels><?xml version="1.0" encoding="UTF-8" standalone="yes"?>
<Relationships xmlns="http://schemas.openxmlformats.org/package/2006/relationships"><Relationship Id="rId1" Type="http://schemas.openxmlformats.org/officeDocument/2006/relationships/chart" Target="../charts/chart154.xml"/></Relationships>
</file>

<file path=xl/drawings/_rels/drawing113.xml.rels><?xml version="1.0" encoding="UTF-8" standalone="yes"?>
<Relationships xmlns="http://schemas.openxmlformats.org/package/2006/relationships"><Relationship Id="rId2" Type="http://schemas.openxmlformats.org/officeDocument/2006/relationships/chart" Target="../charts/chart156.xml"/><Relationship Id="rId1" Type="http://schemas.openxmlformats.org/officeDocument/2006/relationships/chart" Target="../charts/chart155.xml"/></Relationships>
</file>

<file path=xl/drawings/_rels/drawing114.xml.rels><?xml version="1.0" encoding="UTF-8" standalone="yes"?>
<Relationships xmlns="http://schemas.openxmlformats.org/package/2006/relationships"><Relationship Id="rId1" Type="http://schemas.openxmlformats.org/officeDocument/2006/relationships/chart" Target="../charts/chart157.xml"/></Relationships>
</file>

<file path=xl/drawings/_rels/drawing115.xml.rels><?xml version="1.0" encoding="UTF-8" standalone="yes"?>
<Relationships xmlns="http://schemas.openxmlformats.org/package/2006/relationships"><Relationship Id="rId2" Type="http://schemas.openxmlformats.org/officeDocument/2006/relationships/chart" Target="../charts/chart159.xml"/><Relationship Id="rId1" Type="http://schemas.openxmlformats.org/officeDocument/2006/relationships/chart" Target="../charts/chart158.xml"/></Relationships>
</file>

<file path=xl/drawings/_rels/drawing116.xml.rels><?xml version="1.0" encoding="UTF-8" standalone="yes"?>
<Relationships xmlns="http://schemas.openxmlformats.org/package/2006/relationships"><Relationship Id="rId1" Type="http://schemas.openxmlformats.org/officeDocument/2006/relationships/chart" Target="../charts/chart160.xml"/></Relationships>
</file>

<file path=xl/drawings/_rels/drawing117.xml.rels><?xml version="1.0" encoding="UTF-8" standalone="yes"?>
<Relationships xmlns="http://schemas.openxmlformats.org/package/2006/relationships"><Relationship Id="rId2" Type="http://schemas.openxmlformats.org/officeDocument/2006/relationships/chart" Target="../charts/chart162.xml"/><Relationship Id="rId1" Type="http://schemas.openxmlformats.org/officeDocument/2006/relationships/chart" Target="../charts/chart161.xml"/></Relationships>
</file>

<file path=xl/drawings/_rels/drawing118.xml.rels><?xml version="1.0" encoding="UTF-8" standalone="yes"?>
<Relationships xmlns="http://schemas.openxmlformats.org/package/2006/relationships"><Relationship Id="rId1" Type="http://schemas.openxmlformats.org/officeDocument/2006/relationships/chart" Target="../charts/chart163.xml"/></Relationships>
</file>

<file path=xl/drawings/_rels/drawing119.xml.rels><?xml version="1.0" encoding="UTF-8" standalone="yes"?>
<Relationships xmlns="http://schemas.openxmlformats.org/package/2006/relationships"><Relationship Id="rId2" Type="http://schemas.openxmlformats.org/officeDocument/2006/relationships/chart" Target="../charts/chart165.xml"/><Relationship Id="rId1" Type="http://schemas.openxmlformats.org/officeDocument/2006/relationships/chart" Target="../charts/chart164.xml"/></Relationships>
</file>

<file path=xl/drawings/_rels/drawing120.xml.rels><?xml version="1.0" encoding="UTF-8" standalone="yes"?>
<Relationships xmlns="http://schemas.openxmlformats.org/package/2006/relationships"><Relationship Id="rId1" Type="http://schemas.openxmlformats.org/officeDocument/2006/relationships/chart" Target="../charts/chart166.xml"/></Relationships>
</file>

<file path=xl/drawings/_rels/drawing121.xml.rels><?xml version="1.0" encoding="UTF-8" standalone="yes"?>
<Relationships xmlns="http://schemas.openxmlformats.org/package/2006/relationships"><Relationship Id="rId2" Type="http://schemas.openxmlformats.org/officeDocument/2006/relationships/chart" Target="../charts/chart168.xml"/><Relationship Id="rId1" Type="http://schemas.openxmlformats.org/officeDocument/2006/relationships/chart" Target="../charts/chart167.xml"/></Relationships>
</file>

<file path=xl/drawings/_rels/drawing122.xml.rels><?xml version="1.0" encoding="UTF-8" standalone="yes"?>
<Relationships xmlns="http://schemas.openxmlformats.org/package/2006/relationships"><Relationship Id="rId1" Type="http://schemas.openxmlformats.org/officeDocument/2006/relationships/chart" Target="../charts/chart169.xml"/></Relationships>
</file>

<file path=xl/drawings/_rels/drawing123.xml.rels><?xml version="1.0" encoding="UTF-8" standalone="yes"?>
<Relationships xmlns="http://schemas.openxmlformats.org/package/2006/relationships"><Relationship Id="rId2" Type="http://schemas.openxmlformats.org/officeDocument/2006/relationships/chart" Target="../charts/chart171.xml"/><Relationship Id="rId1" Type="http://schemas.openxmlformats.org/officeDocument/2006/relationships/chart" Target="../charts/chart170.xml"/></Relationships>
</file>

<file path=xl/drawings/_rels/drawing124.xml.rels><?xml version="1.0" encoding="UTF-8" standalone="yes"?>
<Relationships xmlns="http://schemas.openxmlformats.org/package/2006/relationships"><Relationship Id="rId1" Type="http://schemas.openxmlformats.org/officeDocument/2006/relationships/chart" Target="../charts/chart172.xml"/></Relationships>
</file>

<file path=xl/drawings/_rels/drawing125.xml.rels><?xml version="1.0" encoding="UTF-8" standalone="yes"?>
<Relationships xmlns="http://schemas.openxmlformats.org/package/2006/relationships"><Relationship Id="rId2" Type="http://schemas.openxmlformats.org/officeDocument/2006/relationships/chart" Target="../charts/chart174.xml"/><Relationship Id="rId1" Type="http://schemas.openxmlformats.org/officeDocument/2006/relationships/chart" Target="../charts/chart173.xml"/></Relationships>
</file>

<file path=xl/drawings/_rels/drawing126.xml.rels><?xml version="1.0" encoding="UTF-8" standalone="yes"?>
<Relationships xmlns="http://schemas.openxmlformats.org/package/2006/relationships"><Relationship Id="rId1" Type="http://schemas.openxmlformats.org/officeDocument/2006/relationships/chart" Target="../charts/chart175.xml"/></Relationships>
</file>

<file path=xl/drawings/_rels/drawing127.xml.rels><?xml version="1.0" encoding="UTF-8" standalone="yes"?>
<Relationships xmlns="http://schemas.openxmlformats.org/package/2006/relationships"><Relationship Id="rId2" Type="http://schemas.openxmlformats.org/officeDocument/2006/relationships/chart" Target="../charts/chart177.xml"/><Relationship Id="rId1" Type="http://schemas.openxmlformats.org/officeDocument/2006/relationships/chart" Target="../charts/chart176.xml"/></Relationships>
</file>

<file path=xl/drawings/_rels/drawing128.xml.rels><?xml version="1.0" encoding="UTF-8" standalone="yes"?>
<Relationships xmlns="http://schemas.openxmlformats.org/package/2006/relationships"><Relationship Id="rId2" Type="http://schemas.openxmlformats.org/officeDocument/2006/relationships/chart" Target="../charts/chart179.xml"/><Relationship Id="rId1" Type="http://schemas.openxmlformats.org/officeDocument/2006/relationships/chart" Target="../charts/chart178.xml"/></Relationships>
</file>

<file path=xl/drawings/_rels/drawing129.xml.rels><?xml version="1.0" encoding="UTF-8" standalone="yes"?>
<Relationships xmlns="http://schemas.openxmlformats.org/package/2006/relationships"><Relationship Id="rId2" Type="http://schemas.openxmlformats.org/officeDocument/2006/relationships/chart" Target="../charts/chart181.xml"/><Relationship Id="rId1" Type="http://schemas.openxmlformats.org/officeDocument/2006/relationships/chart" Target="../charts/chart180.xml"/></Relationships>
</file>

<file path=xl/drawings/_rels/drawing130.xml.rels><?xml version="1.0" encoding="UTF-8" standalone="yes"?>
<Relationships xmlns="http://schemas.openxmlformats.org/package/2006/relationships"><Relationship Id="rId3" Type="http://schemas.openxmlformats.org/officeDocument/2006/relationships/chart" Target="../charts/chart184.xml"/><Relationship Id="rId2" Type="http://schemas.openxmlformats.org/officeDocument/2006/relationships/chart" Target="../charts/chart183.xml"/><Relationship Id="rId1" Type="http://schemas.openxmlformats.org/officeDocument/2006/relationships/chart" Target="../charts/chart182.xml"/></Relationships>
</file>

<file path=xl/drawings/_rels/drawing131.xml.rels><?xml version="1.0" encoding="UTF-8" standalone="yes"?>
<Relationships xmlns="http://schemas.openxmlformats.org/package/2006/relationships"><Relationship Id="rId1" Type="http://schemas.openxmlformats.org/officeDocument/2006/relationships/chart" Target="../charts/chart185.xml"/></Relationships>
</file>

<file path=xl/drawings/_rels/drawing132.xml.rels><?xml version="1.0" encoding="UTF-8" standalone="yes"?>
<Relationships xmlns="http://schemas.openxmlformats.org/package/2006/relationships"><Relationship Id="rId1" Type="http://schemas.openxmlformats.org/officeDocument/2006/relationships/chart" Target="../charts/chart186.xml"/></Relationships>
</file>

<file path=xl/drawings/_rels/drawing133.xml.rels><?xml version="1.0" encoding="UTF-8" standalone="yes"?>
<Relationships xmlns="http://schemas.openxmlformats.org/package/2006/relationships"><Relationship Id="rId1" Type="http://schemas.openxmlformats.org/officeDocument/2006/relationships/chart" Target="../charts/chart187.xml"/></Relationships>
</file>

<file path=xl/drawings/drawing1.xml><?xml version="1.0" encoding="utf-8"?>
<xdr:wsDr xmlns:xdr="http://schemas.openxmlformats.org/drawingml/2006/spreadsheetDrawing" xmlns:a="http://schemas.openxmlformats.org/drawingml/2006/main">
  <xdr:twoCellAnchor>
    <xdr:from>
      <xdr:col>1</xdr:col>
      <xdr:colOff>2004</xdr:colOff>
      <xdr:row>2</xdr:row>
      <xdr:rowOff>4512</xdr:rowOff>
    </xdr:from>
    <xdr:to>
      <xdr:col>5</xdr:col>
      <xdr:colOff>5013</xdr:colOff>
      <xdr:row>3</xdr:row>
      <xdr:rowOff>145381</xdr:rowOff>
    </xdr:to>
    <xdr:cxnSp macro="">
      <xdr:nvCxnSpPr>
        <xdr:cNvPr id="2" name="直線コネクタ 1">
          <a:extLst>
            <a:ext uri="{FF2B5EF4-FFF2-40B4-BE49-F238E27FC236}">
              <a16:creationId xmlns:a16="http://schemas.microsoft.com/office/drawing/2014/main" id="{00000000-0008-0000-0000-000002000000}"/>
            </a:ext>
          </a:extLst>
        </xdr:cNvPr>
        <xdr:cNvCxnSpPr/>
      </xdr:nvCxnSpPr>
      <xdr:spPr>
        <a:xfrm>
          <a:off x="535404" y="290262"/>
          <a:ext cx="2193759" cy="312319"/>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2004</xdr:colOff>
      <xdr:row>21</xdr:row>
      <xdr:rowOff>4512</xdr:rowOff>
    </xdr:from>
    <xdr:to>
      <xdr:col>5</xdr:col>
      <xdr:colOff>5013</xdr:colOff>
      <xdr:row>23</xdr:row>
      <xdr:rowOff>0</xdr:rowOff>
    </xdr:to>
    <xdr:cxnSp macro="">
      <xdr:nvCxnSpPr>
        <xdr:cNvPr id="3" name="直線コネクタ 2">
          <a:extLst>
            <a:ext uri="{FF2B5EF4-FFF2-40B4-BE49-F238E27FC236}">
              <a16:creationId xmlns:a16="http://schemas.microsoft.com/office/drawing/2014/main" id="{00000000-0008-0000-0000-000003000000}"/>
            </a:ext>
          </a:extLst>
        </xdr:cNvPr>
        <xdr:cNvCxnSpPr/>
      </xdr:nvCxnSpPr>
      <xdr:spPr>
        <a:xfrm>
          <a:off x="535404" y="4481262"/>
          <a:ext cx="2193759" cy="340894"/>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19050</xdr:colOff>
      <xdr:row>2</xdr:row>
      <xdr:rowOff>19051</xdr:rowOff>
    </xdr:from>
    <xdr:to>
      <xdr:col>16</xdr:col>
      <xdr:colOff>150675</xdr:colOff>
      <xdr:row>19</xdr:row>
      <xdr:rowOff>146326</xdr:rowOff>
    </xdr:to>
    <xdr:graphicFrame macro="">
      <xdr:nvGraphicFramePr>
        <xdr:cNvPr id="2" name="Graph_Format">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xdr:col>
      <xdr:colOff>28575</xdr:colOff>
      <xdr:row>18</xdr:row>
      <xdr:rowOff>47625</xdr:rowOff>
    </xdr:from>
    <xdr:ext cx="992579" cy="242374"/>
    <xdr:sp macro="" textlink="$AK$3">
      <xdr:nvSpPr>
        <xdr:cNvPr id="3" name="テキスト ボックス 2">
          <a:extLst>
            <a:ext uri="{FF2B5EF4-FFF2-40B4-BE49-F238E27FC236}">
              <a16:creationId xmlns:a16="http://schemas.microsoft.com/office/drawing/2014/main" id="{00000000-0008-0000-0200-000003000000}"/>
            </a:ext>
          </a:extLst>
        </xdr:cNvPr>
        <xdr:cNvSpPr txBox="1"/>
      </xdr:nvSpPr>
      <xdr:spPr>
        <a:xfrm>
          <a:off x="571500" y="4333875"/>
          <a:ext cx="992579"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61E5F225-D65D-49CC-8FBD-E467F265DE34}" type="TxLink">
            <a:rPr kumimoji="1" lang="en-US" altLang="en-US" sz="900" b="0" i="0" u="none" strike="noStrike">
              <a:solidFill>
                <a:srgbClr val="000000"/>
              </a:solidFill>
              <a:latin typeface="ＭＳ ゴシック"/>
              <a:ea typeface="ＭＳ ゴシック"/>
            </a:rPr>
            <a:pPr/>
            <a:t>（ n = 1,558）</a:t>
          </a:fld>
          <a:endParaRPr kumimoji="1" lang="ja-JP" altLang="en-US" sz="110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xdr:col>
      <xdr:colOff>19050</xdr:colOff>
      <xdr:row>2</xdr:row>
      <xdr:rowOff>19051</xdr:rowOff>
    </xdr:from>
    <xdr:to>
      <xdr:col>16</xdr:col>
      <xdr:colOff>150675</xdr:colOff>
      <xdr:row>19</xdr:row>
      <xdr:rowOff>146326</xdr:rowOff>
    </xdr:to>
    <xdr:graphicFrame macro="">
      <xdr:nvGraphicFramePr>
        <xdr:cNvPr id="2" name="Graph_Format">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xdr:col>
      <xdr:colOff>9525</xdr:colOff>
      <xdr:row>18</xdr:row>
      <xdr:rowOff>76200</xdr:rowOff>
    </xdr:from>
    <xdr:ext cx="992579" cy="242374"/>
    <xdr:sp macro="" textlink="$AK$3">
      <xdr:nvSpPr>
        <xdr:cNvPr id="3" name="テキスト ボックス 2">
          <a:extLst>
            <a:ext uri="{FF2B5EF4-FFF2-40B4-BE49-F238E27FC236}">
              <a16:creationId xmlns:a16="http://schemas.microsoft.com/office/drawing/2014/main" id="{00000000-0008-0000-0300-000003000000}"/>
            </a:ext>
          </a:extLst>
        </xdr:cNvPr>
        <xdr:cNvSpPr txBox="1"/>
      </xdr:nvSpPr>
      <xdr:spPr>
        <a:xfrm>
          <a:off x="552450" y="4362450"/>
          <a:ext cx="992579"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61E5F225-D65D-49CC-8FBD-E467F265DE34}" type="TxLink">
            <a:rPr kumimoji="1" lang="en-US" altLang="en-US" sz="900" b="0" i="0" u="none" strike="noStrike">
              <a:solidFill>
                <a:srgbClr val="000000"/>
              </a:solidFill>
              <a:latin typeface="ＭＳ ゴシック"/>
              <a:ea typeface="ＭＳ ゴシック"/>
            </a:rPr>
            <a:pPr/>
            <a:t>（ n = 1,558）</a:t>
          </a:fld>
          <a:endParaRPr kumimoji="1" lang="ja-JP" altLang="en-US" sz="1100"/>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19050</xdr:colOff>
      <xdr:row>2</xdr:row>
      <xdr:rowOff>19051</xdr:rowOff>
    </xdr:from>
    <xdr:to>
      <xdr:col>16</xdr:col>
      <xdr:colOff>150675</xdr:colOff>
      <xdr:row>19</xdr:row>
      <xdr:rowOff>146326</xdr:rowOff>
    </xdr:to>
    <xdr:graphicFrame macro="">
      <xdr:nvGraphicFramePr>
        <xdr:cNvPr id="2" name="Graph_Format">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xdr:col>
      <xdr:colOff>19050</xdr:colOff>
      <xdr:row>18</xdr:row>
      <xdr:rowOff>57150</xdr:rowOff>
    </xdr:from>
    <xdr:ext cx="992579" cy="242374"/>
    <xdr:sp macro="" textlink="$AK$3">
      <xdr:nvSpPr>
        <xdr:cNvPr id="3" name="テキスト ボックス 2">
          <a:extLst>
            <a:ext uri="{FF2B5EF4-FFF2-40B4-BE49-F238E27FC236}">
              <a16:creationId xmlns:a16="http://schemas.microsoft.com/office/drawing/2014/main" id="{00000000-0008-0000-0400-000003000000}"/>
            </a:ext>
          </a:extLst>
        </xdr:cNvPr>
        <xdr:cNvSpPr txBox="1"/>
      </xdr:nvSpPr>
      <xdr:spPr>
        <a:xfrm>
          <a:off x="561975" y="4343400"/>
          <a:ext cx="992579"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61E5F225-D65D-49CC-8FBD-E467F265DE34}" type="TxLink">
            <a:rPr kumimoji="1" lang="en-US" altLang="en-US" sz="900" b="0" i="0" u="none" strike="noStrike">
              <a:solidFill>
                <a:srgbClr val="000000"/>
              </a:solidFill>
              <a:latin typeface="ＭＳ ゴシック"/>
              <a:ea typeface="ＭＳ ゴシック"/>
            </a:rPr>
            <a:pPr/>
            <a:t>（ n = 1,558）</a:t>
          </a:fld>
          <a:endParaRPr kumimoji="1" lang="ja-JP" altLang="en-US" sz="1100"/>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1</xdr:col>
      <xdr:colOff>19050</xdr:colOff>
      <xdr:row>2</xdr:row>
      <xdr:rowOff>19051</xdr:rowOff>
    </xdr:from>
    <xdr:to>
      <xdr:col>16</xdr:col>
      <xdr:colOff>150675</xdr:colOff>
      <xdr:row>19</xdr:row>
      <xdr:rowOff>146326</xdr:rowOff>
    </xdr:to>
    <xdr:graphicFrame macro="">
      <xdr:nvGraphicFramePr>
        <xdr:cNvPr id="2" name="Graph_Format">
          <a:extLst>
            <a:ext uri="{FF2B5EF4-FFF2-40B4-BE49-F238E27FC236}">
              <a16:creationId xmlns:a16="http://schemas.microsoft.com/office/drawing/2014/main" id="{FB63A645-7C54-48AC-9ED2-21646A71E3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xdr:col>
      <xdr:colOff>28575</xdr:colOff>
      <xdr:row>18</xdr:row>
      <xdr:rowOff>57150</xdr:rowOff>
    </xdr:from>
    <xdr:ext cx="992579" cy="242374"/>
    <xdr:sp macro="" textlink="$AK$3">
      <xdr:nvSpPr>
        <xdr:cNvPr id="3" name="テキスト ボックス 2">
          <a:extLst>
            <a:ext uri="{FF2B5EF4-FFF2-40B4-BE49-F238E27FC236}">
              <a16:creationId xmlns:a16="http://schemas.microsoft.com/office/drawing/2014/main" id="{D7982281-207F-4E58-9509-069458C5508F}"/>
            </a:ext>
          </a:extLst>
        </xdr:cNvPr>
        <xdr:cNvSpPr txBox="1"/>
      </xdr:nvSpPr>
      <xdr:spPr>
        <a:xfrm>
          <a:off x="607695" y="4309110"/>
          <a:ext cx="992579"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61E5F225-D65D-49CC-8FBD-E467F265DE34}" type="TxLink">
            <a:rPr kumimoji="1" lang="en-US" altLang="en-US" sz="900" b="0" i="0" u="none" strike="noStrike">
              <a:solidFill>
                <a:srgbClr val="000000"/>
              </a:solidFill>
              <a:latin typeface="ＭＳ ゴシック"/>
              <a:ea typeface="ＭＳ ゴシック"/>
            </a:rPr>
            <a:pPr/>
            <a:t>（ n = 1,558）</a:t>
          </a:fld>
          <a:endParaRPr kumimoji="1" lang="ja-JP" altLang="en-US" sz="1100"/>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19050</xdr:colOff>
      <xdr:row>2</xdr:row>
      <xdr:rowOff>19051</xdr:rowOff>
    </xdr:from>
    <xdr:to>
      <xdr:col>16</xdr:col>
      <xdr:colOff>150675</xdr:colOff>
      <xdr:row>19</xdr:row>
      <xdr:rowOff>146326</xdr:rowOff>
    </xdr:to>
    <xdr:graphicFrame macro="">
      <xdr:nvGraphicFramePr>
        <xdr:cNvPr id="2" name="Graph_Format">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xdr:col>
      <xdr:colOff>19050</xdr:colOff>
      <xdr:row>18</xdr:row>
      <xdr:rowOff>57150</xdr:rowOff>
    </xdr:from>
    <xdr:ext cx="992579" cy="242374"/>
    <xdr:sp macro="" textlink="$AK$3">
      <xdr:nvSpPr>
        <xdr:cNvPr id="3" name="テキスト ボックス 2">
          <a:extLst>
            <a:ext uri="{FF2B5EF4-FFF2-40B4-BE49-F238E27FC236}">
              <a16:creationId xmlns:a16="http://schemas.microsoft.com/office/drawing/2014/main" id="{00000000-0008-0000-0500-000003000000}"/>
            </a:ext>
          </a:extLst>
        </xdr:cNvPr>
        <xdr:cNvSpPr txBox="1"/>
      </xdr:nvSpPr>
      <xdr:spPr>
        <a:xfrm>
          <a:off x="561975" y="4343400"/>
          <a:ext cx="992579"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61E5F225-D65D-49CC-8FBD-E467F265DE34}" type="TxLink">
            <a:rPr kumimoji="1" lang="en-US" altLang="en-US" sz="900" b="0" i="0" u="none" strike="noStrike">
              <a:solidFill>
                <a:srgbClr val="000000"/>
              </a:solidFill>
              <a:latin typeface="ＭＳ ゴシック"/>
              <a:ea typeface="ＭＳ ゴシック"/>
            </a:rPr>
            <a:pPr/>
            <a:t>（ n = 1,558）</a:t>
          </a:fld>
          <a:endParaRPr kumimoji="1" lang="ja-JP" altLang="en-US" sz="1100"/>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1</xdr:col>
      <xdr:colOff>19050</xdr:colOff>
      <xdr:row>2</xdr:row>
      <xdr:rowOff>19051</xdr:rowOff>
    </xdr:from>
    <xdr:to>
      <xdr:col>16</xdr:col>
      <xdr:colOff>150675</xdr:colOff>
      <xdr:row>19</xdr:row>
      <xdr:rowOff>146326</xdr:rowOff>
    </xdr:to>
    <xdr:graphicFrame macro="">
      <xdr:nvGraphicFramePr>
        <xdr:cNvPr id="2" name="Graph_Format">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xdr:col>
      <xdr:colOff>28575</xdr:colOff>
      <xdr:row>18</xdr:row>
      <xdr:rowOff>57150</xdr:rowOff>
    </xdr:from>
    <xdr:ext cx="992579" cy="242374"/>
    <xdr:sp macro="" textlink="$AK$3">
      <xdr:nvSpPr>
        <xdr:cNvPr id="3" name="テキスト ボックス 2">
          <a:extLst>
            <a:ext uri="{FF2B5EF4-FFF2-40B4-BE49-F238E27FC236}">
              <a16:creationId xmlns:a16="http://schemas.microsoft.com/office/drawing/2014/main" id="{00000000-0008-0000-0600-000003000000}"/>
            </a:ext>
          </a:extLst>
        </xdr:cNvPr>
        <xdr:cNvSpPr txBox="1"/>
      </xdr:nvSpPr>
      <xdr:spPr>
        <a:xfrm>
          <a:off x="571500" y="4343400"/>
          <a:ext cx="992579"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61E5F225-D65D-49CC-8FBD-E467F265DE34}" type="TxLink">
            <a:rPr kumimoji="1" lang="en-US" altLang="en-US" sz="900" b="0" i="0" u="none" strike="noStrike">
              <a:solidFill>
                <a:srgbClr val="000000"/>
              </a:solidFill>
              <a:latin typeface="ＭＳ ゴシック"/>
              <a:ea typeface="ＭＳ ゴシック"/>
            </a:rPr>
            <a:pPr/>
            <a:t>（ n = 1,558）</a:t>
          </a:fld>
          <a:endParaRPr kumimoji="1" lang="ja-JP" altLang="en-US" sz="1100"/>
        </a:p>
      </xdr:txBody>
    </xdr:sp>
    <xdr:clientData/>
  </xdr:oneCellAnchor>
</xdr:wsDr>
</file>

<file path=xl/drawings/drawing8.xml><?xml version="1.0" encoding="utf-8"?>
<xdr:wsDr xmlns:xdr="http://schemas.openxmlformats.org/drawingml/2006/spreadsheetDrawing" xmlns:a="http://schemas.openxmlformats.org/drawingml/2006/main">
  <xdr:twoCellAnchor>
    <xdr:from>
      <xdr:col>1</xdr:col>
      <xdr:colOff>19050</xdr:colOff>
      <xdr:row>2</xdr:row>
      <xdr:rowOff>19051</xdr:rowOff>
    </xdr:from>
    <xdr:to>
      <xdr:col>16</xdr:col>
      <xdr:colOff>150675</xdr:colOff>
      <xdr:row>19</xdr:row>
      <xdr:rowOff>146326</xdr:rowOff>
    </xdr:to>
    <xdr:graphicFrame macro="">
      <xdr:nvGraphicFramePr>
        <xdr:cNvPr id="2" name="Graph_Format">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xdr:col>
      <xdr:colOff>9525</xdr:colOff>
      <xdr:row>18</xdr:row>
      <xdr:rowOff>76200</xdr:rowOff>
    </xdr:from>
    <xdr:ext cx="992579" cy="242374"/>
    <xdr:sp macro="" textlink="$AK$3">
      <xdr:nvSpPr>
        <xdr:cNvPr id="3" name="テキスト ボックス 2">
          <a:extLst>
            <a:ext uri="{FF2B5EF4-FFF2-40B4-BE49-F238E27FC236}">
              <a16:creationId xmlns:a16="http://schemas.microsoft.com/office/drawing/2014/main" id="{00000000-0008-0000-0700-000003000000}"/>
            </a:ext>
          </a:extLst>
        </xdr:cNvPr>
        <xdr:cNvSpPr txBox="1"/>
      </xdr:nvSpPr>
      <xdr:spPr>
        <a:xfrm>
          <a:off x="552450" y="4362450"/>
          <a:ext cx="992579"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61E5F225-D65D-49CC-8FBD-E467F265DE34}" type="TxLink">
            <a:rPr kumimoji="1" lang="en-US" altLang="en-US" sz="900" b="0" i="0" u="none" strike="noStrike">
              <a:solidFill>
                <a:srgbClr val="000000"/>
              </a:solidFill>
              <a:latin typeface="ＭＳ ゴシック"/>
              <a:ea typeface="ＭＳ ゴシック"/>
            </a:rPr>
            <a:pPr/>
            <a:t>（ n = 1,558）</a:t>
          </a:fld>
          <a:endParaRPr kumimoji="1" lang="ja-JP" altLang="en-US" sz="1100"/>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17</xdr:col>
      <xdr:colOff>112394</xdr:colOff>
      <xdr:row>7</xdr:row>
      <xdr:rowOff>114300</xdr:rowOff>
    </xdr:from>
    <xdr:to>
      <xdr:col>34</xdr:col>
      <xdr:colOff>131445</xdr:colOff>
      <xdr:row>27</xdr:row>
      <xdr:rowOff>0</xdr:rowOff>
    </xdr:to>
    <xdr:graphicFrame macro="">
      <xdr:nvGraphicFramePr>
        <xdr:cNvPr id="2" name="Graph_Format">
          <a:extLst>
            <a:ext uri="{FF2B5EF4-FFF2-40B4-BE49-F238E27FC236}">
              <a16:creationId xmlns:a16="http://schemas.microsoft.com/office/drawing/2014/main" id="{93FAB5FD-D92A-4D42-AD3B-9845359D88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8</xdr:col>
      <xdr:colOff>114300</xdr:colOff>
      <xdr:row>37</xdr:row>
      <xdr:rowOff>20320</xdr:rowOff>
    </xdr:from>
    <xdr:to>
      <xdr:col>38</xdr:col>
      <xdr:colOff>197820</xdr:colOff>
      <xdr:row>71</xdr:row>
      <xdr:rowOff>520</xdr:rowOff>
    </xdr:to>
    <xdr:graphicFrame macro="">
      <xdr:nvGraphicFramePr>
        <xdr:cNvPr id="2" name="Graph_Format">
          <a:extLst>
            <a:ext uri="{FF2B5EF4-FFF2-40B4-BE49-F238E27FC236}">
              <a16:creationId xmlns:a16="http://schemas.microsoft.com/office/drawing/2014/main" id="{54B7AE84-4D74-4806-9130-DA557FDECB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114300</xdr:colOff>
      <xdr:row>7</xdr:row>
      <xdr:rowOff>131526</xdr:rowOff>
    </xdr:from>
    <xdr:to>
      <xdr:col>38</xdr:col>
      <xdr:colOff>198119</xdr:colOff>
      <xdr:row>29</xdr:row>
      <xdr:rowOff>137160</xdr:rowOff>
    </xdr:to>
    <xdr:graphicFrame macro="">
      <xdr:nvGraphicFramePr>
        <xdr:cNvPr id="4" name="グラフ 3">
          <a:extLst>
            <a:ext uri="{FF2B5EF4-FFF2-40B4-BE49-F238E27FC236}">
              <a16:creationId xmlns:a16="http://schemas.microsoft.com/office/drawing/2014/main" id="{B38F5939-0008-3EA9-F8ED-F6D5C706D21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8</xdr:col>
      <xdr:colOff>114300</xdr:colOff>
      <xdr:row>37</xdr:row>
      <xdr:rowOff>12700</xdr:rowOff>
    </xdr:from>
    <xdr:to>
      <xdr:col>38</xdr:col>
      <xdr:colOff>197820</xdr:colOff>
      <xdr:row>70</xdr:row>
      <xdr:rowOff>229120</xdr:rowOff>
    </xdr:to>
    <xdr:graphicFrame macro="">
      <xdr:nvGraphicFramePr>
        <xdr:cNvPr id="2" name="Graph_Format">
          <a:extLst>
            <a:ext uri="{FF2B5EF4-FFF2-40B4-BE49-F238E27FC236}">
              <a16:creationId xmlns:a16="http://schemas.microsoft.com/office/drawing/2014/main" id="{DE9EFA62-BB0E-4FD2-9BDD-0B27001AC1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114300</xdr:colOff>
      <xdr:row>7</xdr:row>
      <xdr:rowOff>131526</xdr:rowOff>
    </xdr:from>
    <xdr:to>
      <xdr:col>38</xdr:col>
      <xdr:colOff>198119</xdr:colOff>
      <xdr:row>29</xdr:row>
      <xdr:rowOff>137160</xdr:rowOff>
    </xdr:to>
    <xdr:graphicFrame macro="">
      <xdr:nvGraphicFramePr>
        <xdr:cNvPr id="3" name="グラフ 2">
          <a:extLst>
            <a:ext uri="{FF2B5EF4-FFF2-40B4-BE49-F238E27FC236}">
              <a16:creationId xmlns:a16="http://schemas.microsoft.com/office/drawing/2014/main" id="{2472F919-1666-43F9-AE99-6A864129A0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8</xdr:col>
      <xdr:colOff>114300</xdr:colOff>
      <xdr:row>37</xdr:row>
      <xdr:rowOff>20320</xdr:rowOff>
    </xdr:from>
    <xdr:to>
      <xdr:col>38</xdr:col>
      <xdr:colOff>197820</xdr:colOff>
      <xdr:row>71</xdr:row>
      <xdr:rowOff>520</xdr:rowOff>
    </xdr:to>
    <xdr:graphicFrame macro="">
      <xdr:nvGraphicFramePr>
        <xdr:cNvPr id="2" name="Graph_Format">
          <a:extLst>
            <a:ext uri="{FF2B5EF4-FFF2-40B4-BE49-F238E27FC236}">
              <a16:creationId xmlns:a16="http://schemas.microsoft.com/office/drawing/2014/main" id="{EC2DEBC3-1231-4D9F-A5F1-B457D4945E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114300</xdr:colOff>
      <xdr:row>7</xdr:row>
      <xdr:rowOff>131526</xdr:rowOff>
    </xdr:from>
    <xdr:to>
      <xdr:col>38</xdr:col>
      <xdr:colOff>198119</xdr:colOff>
      <xdr:row>29</xdr:row>
      <xdr:rowOff>137160</xdr:rowOff>
    </xdr:to>
    <xdr:graphicFrame macro="">
      <xdr:nvGraphicFramePr>
        <xdr:cNvPr id="3" name="グラフ 2">
          <a:extLst>
            <a:ext uri="{FF2B5EF4-FFF2-40B4-BE49-F238E27FC236}">
              <a16:creationId xmlns:a16="http://schemas.microsoft.com/office/drawing/2014/main" id="{0FC00A90-52EF-47F8-A5A5-A981299B78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8</xdr:col>
      <xdr:colOff>114300</xdr:colOff>
      <xdr:row>37</xdr:row>
      <xdr:rowOff>12700</xdr:rowOff>
    </xdr:from>
    <xdr:to>
      <xdr:col>38</xdr:col>
      <xdr:colOff>197820</xdr:colOff>
      <xdr:row>70</xdr:row>
      <xdr:rowOff>229120</xdr:rowOff>
    </xdr:to>
    <xdr:graphicFrame macro="">
      <xdr:nvGraphicFramePr>
        <xdr:cNvPr id="2" name="Graph_Format">
          <a:extLst>
            <a:ext uri="{FF2B5EF4-FFF2-40B4-BE49-F238E27FC236}">
              <a16:creationId xmlns:a16="http://schemas.microsoft.com/office/drawing/2014/main" id="{D5293629-73B6-43F7-90E6-3D983D11F1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114300</xdr:colOff>
      <xdr:row>7</xdr:row>
      <xdr:rowOff>131526</xdr:rowOff>
    </xdr:from>
    <xdr:to>
      <xdr:col>38</xdr:col>
      <xdr:colOff>198119</xdr:colOff>
      <xdr:row>29</xdr:row>
      <xdr:rowOff>137160</xdr:rowOff>
    </xdr:to>
    <xdr:graphicFrame macro="">
      <xdr:nvGraphicFramePr>
        <xdr:cNvPr id="3" name="グラフ 2">
          <a:extLst>
            <a:ext uri="{FF2B5EF4-FFF2-40B4-BE49-F238E27FC236}">
              <a16:creationId xmlns:a16="http://schemas.microsoft.com/office/drawing/2014/main" id="{44F3C96D-09EB-41AD-AA47-CCC089B09A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8</xdr:col>
      <xdr:colOff>114300</xdr:colOff>
      <xdr:row>37</xdr:row>
      <xdr:rowOff>20320</xdr:rowOff>
    </xdr:from>
    <xdr:to>
      <xdr:col>38</xdr:col>
      <xdr:colOff>197820</xdr:colOff>
      <xdr:row>71</xdr:row>
      <xdr:rowOff>520</xdr:rowOff>
    </xdr:to>
    <xdr:graphicFrame macro="">
      <xdr:nvGraphicFramePr>
        <xdr:cNvPr id="2" name="Graph_Format">
          <a:extLst>
            <a:ext uri="{FF2B5EF4-FFF2-40B4-BE49-F238E27FC236}">
              <a16:creationId xmlns:a16="http://schemas.microsoft.com/office/drawing/2014/main" id="{E3CC2FF4-E9BB-484C-AE9A-45F8FF70C2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114300</xdr:colOff>
      <xdr:row>7</xdr:row>
      <xdr:rowOff>131526</xdr:rowOff>
    </xdr:from>
    <xdr:to>
      <xdr:col>38</xdr:col>
      <xdr:colOff>198119</xdr:colOff>
      <xdr:row>29</xdr:row>
      <xdr:rowOff>137160</xdr:rowOff>
    </xdr:to>
    <xdr:graphicFrame macro="">
      <xdr:nvGraphicFramePr>
        <xdr:cNvPr id="3" name="グラフ 2">
          <a:extLst>
            <a:ext uri="{FF2B5EF4-FFF2-40B4-BE49-F238E27FC236}">
              <a16:creationId xmlns:a16="http://schemas.microsoft.com/office/drawing/2014/main" id="{4FC0E2E8-1A4D-4F8E-B611-B099827322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41</xdr:col>
      <xdr:colOff>2320290</xdr:colOff>
      <xdr:row>32</xdr:row>
      <xdr:rowOff>91440</xdr:rowOff>
    </xdr:from>
    <xdr:to>
      <xdr:col>47</xdr:col>
      <xdr:colOff>704850</xdr:colOff>
      <xdr:row>45</xdr:row>
      <xdr:rowOff>129540</xdr:rowOff>
    </xdr:to>
    <xdr:graphicFrame macro="">
      <xdr:nvGraphicFramePr>
        <xdr:cNvPr id="4" name="グラフ 3">
          <a:extLst>
            <a:ext uri="{FF2B5EF4-FFF2-40B4-BE49-F238E27FC236}">
              <a16:creationId xmlns:a16="http://schemas.microsoft.com/office/drawing/2014/main" id="{2DF9EEE7-35EC-413E-88D0-6D6A92E23D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editAs="oneCell">
    <xdr:from>
      <xdr:col>17</xdr:col>
      <xdr:colOff>112394</xdr:colOff>
      <xdr:row>7</xdr:row>
      <xdr:rowOff>114300</xdr:rowOff>
    </xdr:from>
    <xdr:to>
      <xdr:col>34</xdr:col>
      <xdr:colOff>131445</xdr:colOff>
      <xdr:row>38</xdr:row>
      <xdr:rowOff>121920</xdr:rowOff>
    </xdr:to>
    <xdr:graphicFrame macro="">
      <xdr:nvGraphicFramePr>
        <xdr:cNvPr id="3" name="Graph_Format">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editAs="absolute">
    <xdr:from>
      <xdr:col>8</xdr:col>
      <xdr:colOff>114300</xdr:colOff>
      <xdr:row>38</xdr:row>
      <xdr:rowOff>58420</xdr:rowOff>
    </xdr:from>
    <xdr:to>
      <xdr:col>38</xdr:col>
      <xdr:colOff>190200</xdr:colOff>
      <xdr:row>71</xdr:row>
      <xdr:rowOff>0</xdr:rowOff>
    </xdr:to>
    <xdr:graphicFrame macro="">
      <xdr:nvGraphicFramePr>
        <xdr:cNvPr id="2" name="Graph_Format">
          <a:extLst>
            <a:ext uri="{FF2B5EF4-FFF2-40B4-BE49-F238E27FC236}">
              <a16:creationId xmlns:a16="http://schemas.microsoft.com/office/drawing/2014/main" id="{2314FCED-612F-422A-B401-94C1D54BF4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8</xdr:col>
      <xdr:colOff>108584</xdr:colOff>
      <xdr:row>7</xdr:row>
      <xdr:rowOff>110763</xdr:rowOff>
    </xdr:from>
    <xdr:to>
      <xdr:col>38</xdr:col>
      <xdr:colOff>184484</xdr:colOff>
      <xdr:row>29</xdr:row>
      <xdr:rowOff>147363</xdr:rowOff>
    </xdr:to>
    <xdr:graphicFrame macro="">
      <xdr:nvGraphicFramePr>
        <xdr:cNvPr id="3" name="Graph_Format">
          <a:extLst>
            <a:ext uri="{FF2B5EF4-FFF2-40B4-BE49-F238E27FC236}">
              <a16:creationId xmlns:a16="http://schemas.microsoft.com/office/drawing/2014/main" id="{FEC5108E-E01A-4F41-8551-B097930084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99694</xdr:colOff>
      <xdr:row>7</xdr:row>
      <xdr:rowOff>106955</xdr:rowOff>
    </xdr:from>
    <xdr:to>
      <xdr:col>33</xdr:col>
      <xdr:colOff>144780</xdr:colOff>
      <xdr:row>15</xdr:row>
      <xdr:rowOff>26375</xdr:rowOff>
    </xdr:to>
    <xdr:graphicFrame macro="">
      <xdr:nvGraphicFramePr>
        <xdr:cNvPr id="2" name="Graph_Format">
          <a:extLst>
            <a:ext uri="{FF2B5EF4-FFF2-40B4-BE49-F238E27FC236}">
              <a16:creationId xmlns:a16="http://schemas.microsoft.com/office/drawing/2014/main" id="{6116696B-DE33-4855-A875-20D20E52C8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editAs="absolute">
    <xdr:from>
      <xdr:col>8</xdr:col>
      <xdr:colOff>114300</xdr:colOff>
      <xdr:row>38</xdr:row>
      <xdr:rowOff>58420</xdr:rowOff>
    </xdr:from>
    <xdr:to>
      <xdr:col>38</xdr:col>
      <xdr:colOff>190200</xdr:colOff>
      <xdr:row>71</xdr:row>
      <xdr:rowOff>0</xdr:rowOff>
    </xdr:to>
    <xdr:graphicFrame macro="">
      <xdr:nvGraphicFramePr>
        <xdr:cNvPr id="2" name="Graph_Format">
          <a:extLst>
            <a:ext uri="{FF2B5EF4-FFF2-40B4-BE49-F238E27FC236}">
              <a16:creationId xmlns:a16="http://schemas.microsoft.com/office/drawing/2014/main" id="{328E9325-6533-44E5-A296-0B0ABB9256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8</xdr:col>
      <xdr:colOff>108584</xdr:colOff>
      <xdr:row>7</xdr:row>
      <xdr:rowOff>87903</xdr:rowOff>
    </xdr:from>
    <xdr:to>
      <xdr:col>38</xdr:col>
      <xdr:colOff>184484</xdr:colOff>
      <xdr:row>29</xdr:row>
      <xdr:rowOff>124503</xdr:rowOff>
    </xdr:to>
    <xdr:graphicFrame macro="">
      <xdr:nvGraphicFramePr>
        <xdr:cNvPr id="3" name="Graph_Format">
          <a:extLst>
            <a:ext uri="{FF2B5EF4-FFF2-40B4-BE49-F238E27FC236}">
              <a16:creationId xmlns:a16="http://schemas.microsoft.com/office/drawing/2014/main" id="{8B46F41E-0ADD-4FEB-A3E7-C07CFC9F53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99694</xdr:colOff>
      <xdr:row>7</xdr:row>
      <xdr:rowOff>106955</xdr:rowOff>
    </xdr:from>
    <xdr:to>
      <xdr:col>33</xdr:col>
      <xdr:colOff>144780</xdr:colOff>
      <xdr:row>15</xdr:row>
      <xdr:rowOff>26375</xdr:rowOff>
    </xdr:to>
    <xdr:graphicFrame macro="">
      <xdr:nvGraphicFramePr>
        <xdr:cNvPr id="2" name="Graph_Format">
          <a:extLst>
            <a:ext uri="{FF2B5EF4-FFF2-40B4-BE49-F238E27FC236}">
              <a16:creationId xmlns:a16="http://schemas.microsoft.com/office/drawing/2014/main" id="{EF89C48F-B692-444A-90D2-16D80B6B3D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editAs="absolute">
    <xdr:from>
      <xdr:col>8</xdr:col>
      <xdr:colOff>114300</xdr:colOff>
      <xdr:row>38</xdr:row>
      <xdr:rowOff>58420</xdr:rowOff>
    </xdr:from>
    <xdr:to>
      <xdr:col>38</xdr:col>
      <xdr:colOff>190200</xdr:colOff>
      <xdr:row>71</xdr:row>
      <xdr:rowOff>0</xdr:rowOff>
    </xdr:to>
    <xdr:graphicFrame macro="">
      <xdr:nvGraphicFramePr>
        <xdr:cNvPr id="2" name="Graph_Format">
          <a:extLst>
            <a:ext uri="{FF2B5EF4-FFF2-40B4-BE49-F238E27FC236}">
              <a16:creationId xmlns:a16="http://schemas.microsoft.com/office/drawing/2014/main" id="{D491F427-E254-48BB-9E3F-70434FA8FD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8</xdr:col>
      <xdr:colOff>108584</xdr:colOff>
      <xdr:row>7</xdr:row>
      <xdr:rowOff>87903</xdr:rowOff>
    </xdr:from>
    <xdr:to>
      <xdr:col>38</xdr:col>
      <xdr:colOff>184484</xdr:colOff>
      <xdr:row>29</xdr:row>
      <xdr:rowOff>124503</xdr:rowOff>
    </xdr:to>
    <xdr:graphicFrame macro="">
      <xdr:nvGraphicFramePr>
        <xdr:cNvPr id="3" name="Graph_Format">
          <a:extLst>
            <a:ext uri="{FF2B5EF4-FFF2-40B4-BE49-F238E27FC236}">
              <a16:creationId xmlns:a16="http://schemas.microsoft.com/office/drawing/2014/main" id="{278622DC-F0F8-4F6D-B490-7ADDD07A19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99694</xdr:colOff>
      <xdr:row>7</xdr:row>
      <xdr:rowOff>106955</xdr:rowOff>
    </xdr:from>
    <xdr:to>
      <xdr:col>33</xdr:col>
      <xdr:colOff>144780</xdr:colOff>
      <xdr:row>15</xdr:row>
      <xdr:rowOff>26375</xdr:rowOff>
    </xdr:to>
    <xdr:graphicFrame macro="">
      <xdr:nvGraphicFramePr>
        <xdr:cNvPr id="2" name="Graph_Format">
          <a:extLst>
            <a:ext uri="{FF2B5EF4-FFF2-40B4-BE49-F238E27FC236}">
              <a16:creationId xmlns:a16="http://schemas.microsoft.com/office/drawing/2014/main" id="{0A9661EC-5F30-4C9E-B060-CC024AB83A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editAs="absolute">
    <xdr:from>
      <xdr:col>8</xdr:col>
      <xdr:colOff>114300</xdr:colOff>
      <xdr:row>38</xdr:row>
      <xdr:rowOff>58420</xdr:rowOff>
    </xdr:from>
    <xdr:to>
      <xdr:col>38</xdr:col>
      <xdr:colOff>190200</xdr:colOff>
      <xdr:row>71</xdr:row>
      <xdr:rowOff>0</xdr:rowOff>
    </xdr:to>
    <xdr:graphicFrame macro="">
      <xdr:nvGraphicFramePr>
        <xdr:cNvPr id="2" name="Graph_Format">
          <a:extLst>
            <a:ext uri="{FF2B5EF4-FFF2-40B4-BE49-F238E27FC236}">
              <a16:creationId xmlns:a16="http://schemas.microsoft.com/office/drawing/2014/main" id="{42FC0437-690A-4123-A40F-89353E946D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8</xdr:col>
      <xdr:colOff>108584</xdr:colOff>
      <xdr:row>7</xdr:row>
      <xdr:rowOff>87903</xdr:rowOff>
    </xdr:from>
    <xdr:to>
      <xdr:col>38</xdr:col>
      <xdr:colOff>184484</xdr:colOff>
      <xdr:row>29</xdr:row>
      <xdr:rowOff>124503</xdr:rowOff>
    </xdr:to>
    <xdr:graphicFrame macro="">
      <xdr:nvGraphicFramePr>
        <xdr:cNvPr id="3" name="Graph_Format">
          <a:extLst>
            <a:ext uri="{FF2B5EF4-FFF2-40B4-BE49-F238E27FC236}">
              <a16:creationId xmlns:a16="http://schemas.microsoft.com/office/drawing/2014/main" id="{7CB8DAF5-5557-4DBA-A0CB-8ADD43EA5B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99694</xdr:colOff>
      <xdr:row>7</xdr:row>
      <xdr:rowOff>106955</xdr:rowOff>
    </xdr:from>
    <xdr:to>
      <xdr:col>33</xdr:col>
      <xdr:colOff>144780</xdr:colOff>
      <xdr:row>15</xdr:row>
      <xdr:rowOff>26375</xdr:rowOff>
    </xdr:to>
    <xdr:graphicFrame macro="">
      <xdr:nvGraphicFramePr>
        <xdr:cNvPr id="2" name="Graph_Format">
          <a:extLst>
            <a:ext uri="{FF2B5EF4-FFF2-40B4-BE49-F238E27FC236}">
              <a16:creationId xmlns:a16="http://schemas.microsoft.com/office/drawing/2014/main" id="{E1F52A3A-E472-447A-9EE6-3447BE4C3C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editAs="absolute">
    <xdr:from>
      <xdr:col>8</xdr:col>
      <xdr:colOff>114300</xdr:colOff>
      <xdr:row>38</xdr:row>
      <xdr:rowOff>58420</xdr:rowOff>
    </xdr:from>
    <xdr:to>
      <xdr:col>38</xdr:col>
      <xdr:colOff>190200</xdr:colOff>
      <xdr:row>71</xdr:row>
      <xdr:rowOff>0</xdr:rowOff>
    </xdr:to>
    <xdr:graphicFrame macro="">
      <xdr:nvGraphicFramePr>
        <xdr:cNvPr id="2" name="Graph_Format">
          <a:extLst>
            <a:ext uri="{FF2B5EF4-FFF2-40B4-BE49-F238E27FC236}">
              <a16:creationId xmlns:a16="http://schemas.microsoft.com/office/drawing/2014/main" id="{D632EE12-19CB-48C6-8394-62114E9C02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8</xdr:col>
      <xdr:colOff>108584</xdr:colOff>
      <xdr:row>7</xdr:row>
      <xdr:rowOff>87903</xdr:rowOff>
    </xdr:from>
    <xdr:to>
      <xdr:col>38</xdr:col>
      <xdr:colOff>184484</xdr:colOff>
      <xdr:row>29</xdr:row>
      <xdr:rowOff>124503</xdr:rowOff>
    </xdr:to>
    <xdr:graphicFrame macro="">
      <xdr:nvGraphicFramePr>
        <xdr:cNvPr id="3" name="Graph_Format">
          <a:extLst>
            <a:ext uri="{FF2B5EF4-FFF2-40B4-BE49-F238E27FC236}">
              <a16:creationId xmlns:a16="http://schemas.microsoft.com/office/drawing/2014/main" id="{38BB748B-00B0-4C3A-8F8B-2ABA7FD563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99694</xdr:colOff>
      <xdr:row>7</xdr:row>
      <xdr:rowOff>106955</xdr:rowOff>
    </xdr:from>
    <xdr:to>
      <xdr:col>33</xdr:col>
      <xdr:colOff>144780</xdr:colOff>
      <xdr:row>15</xdr:row>
      <xdr:rowOff>26375</xdr:rowOff>
    </xdr:to>
    <xdr:graphicFrame macro="">
      <xdr:nvGraphicFramePr>
        <xdr:cNvPr id="2" name="Graph_Format">
          <a:extLst>
            <a:ext uri="{FF2B5EF4-FFF2-40B4-BE49-F238E27FC236}">
              <a16:creationId xmlns:a16="http://schemas.microsoft.com/office/drawing/2014/main" id="{20E12D32-A01E-4FF1-A21F-22D7094FD8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editAs="absolute">
    <xdr:from>
      <xdr:col>8</xdr:col>
      <xdr:colOff>114300</xdr:colOff>
      <xdr:row>38</xdr:row>
      <xdr:rowOff>58420</xdr:rowOff>
    </xdr:from>
    <xdr:to>
      <xdr:col>38</xdr:col>
      <xdr:colOff>190200</xdr:colOff>
      <xdr:row>71</xdr:row>
      <xdr:rowOff>0</xdr:rowOff>
    </xdr:to>
    <xdr:graphicFrame macro="">
      <xdr:nvGraphicFramePr>
        <xdr:cNvPr id="2" name="Graph_Format">
          <a:extLst>
            <a:ext uri="{FF2B5EF4-FFF2-40B4-BE49-F238E27FC236}">
              <a16:creationId xmlns:a16="http://schemas.microsoft.com/office/drawing/2014/main" id="{5CC91378-5F97-4BE9-8BF4-1C3D3E3302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8</xdr:col>
      <xdr:colOff>108584</xdr:colOff>
      <xdr:row>7</xdr:row>
      <xdr:rowOff>87903</xdr:rowOff>
    </xdr:from>
    <xdr:to>
      <xdr:col>38</xdr:col>
      <xdr:colOff>184484</xdr:colOff>
      <xdr:row>29</xdr:row>
      <xdr:rowOff>124503</xdr:rowOff>
    </xdr:to>
    <xdr:graphicFrame macro="">
      <xdr:nvGraphicFramePr>
        <xdr:cNvPr id="3" name="Graph_Format">
          <a:extLst>
            <a:ext uri="{FF2B5EF4-FFF2-40B4-BE49-F238E27FC236}">
              <a16:creationId xmlns:a16="http://schemas.microsoft.com/office/drawing/2014/main" id="{92F7E0FF-9CC9-4B67-8C0B-9C2164B966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99694</xdr:colOff>
      <xdr:row>7</xdr:row>
      <xdr:rowOff>106955</xdr:rowOff>
    </xdr:from>
    <xdr:to>
      <xdr:col>33</xdr:col>
      <xdr:colOff>144780</xdr:colOff>
      <xdr:row>15</xdr:row>
      <xdr:rowOff>26375</xdr:rowOff>
    </xdr:to>
    <xdr:graphicFrame macro="">
      <xdr:nvGraphicFramePr>
        <xdr:cNvPr id="2" name="Graph_Format">
          <a:extLst>
            <a:ext uri="{FF2B5EF4-FFF2-40B4-BE49-F238E27FC236}">
              <a16:creationId xmlns:a16="http://schemas.microsoft.com/office/drawing/2014/main" id="{33AFCF00-C056-4BFD-B566-4173E79CF9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editAs="absolute">
    <xdr:from>
      <xdr:col>8</xdr:col>
      <xdr:colOff>114300</xdr:colOff>
      <xdr:row>38</xdr:row>
      <xdr:rowOff>58420</xdr:rowOff>
    </xdr:from>
    <xdr:to>
      <xdr:col>38</xdr:col>
      <xdr:colOff>190200</xdr:colOff>
      <xdr:row>71</xdr:row>
      <xdr:rowOff>0</xdr:rowOff>
    </xdr:to>
    <xdr:graphicFrame macro="">
      <xdr:nvGraphicFramePr>
        <xdr:cNvPr id="2" name="Graph_Format">
          <a:extLst>
            <a:ext uri="{FF2B5EF4-FFF2-40B4-BE49-F238E27FC236}">
              <a16:creationId xmlns:a16="http://schemas.microsoft.com/office/drawing/2014/main" id="{C1955C90-D7DD-48A9-B2F1-D2C7A70656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8</xdr:col>
      <xdr:colOff>108584</xdr:colOff>
      <xdr:row>7</xdr:row>
      <xdr:rowOff>87903</xdr:rowOff>
    </xdr:from>
    <xdr:to>
      <xdr:col>38</xdr:col>
      <xdr:colOff>184484</xdr:colOff>
      <xdr:row>29</xdr:row>
      <xdr:rowOff>124503</xdr:rowOff>
    </xdr:to>
    <xdr:graphicFrame macro="">
      <xdr:nvGraphicFramePr>
        <xdr:cNvPr id="3" name="Graph_Format">
          <a:extLst>
            <a:ext uri="{FF2B5EF4-FFF2-40B4-BE49-F238E27FC236}">
              <a16:creationId xmlns:a16="http://schemas.microsoft.com/office/drawing/2014/main" id="{C5C489D0-44F2-4D89-900E-D2AC652DBC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99694</xdr:colOff>
      <xdr:row>7</xdr:row>
      <xdr:rowOff>106955</xdr:rowOff>
    </xdr:from>
    <xdr:to>
      <xdr:col>33</xdr:col>
      <xdr:colOff>144780</xdr:colOff>
      <xdr:row>15</xdr:row>
      <xdr:rowOff>26375</xdr:rowOff>
    </xdr:to>
    <xdr:graphicFrame macro="">
      <xdr:nvGraphicFramePr>
        <xdr:cNvPr id="2" name="Graph_Format">
          <a:extLst>
            <a:ext uri="{FF2B5EF4-FFF2-40B4-BE49-F238E27FC236}">
              <a16:creationId xmlns:a16="http://schemas.microsoft.com/office/drawing/2014/main" id="{A2AF7FF0-9673-4B8A-A966-47FC87625D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0.xml><?xml version="1.0" encoding="utf-8"?>
<xdr:wsDr xmlns:xdr="http://schemas.openxmlformats.org/drawingml/2006/spreadsheetDrawing" xmlns:a="http://schemas.openxmlformats.org/drawingml/2006/main">
  <xdr:twoCellAnchor editAs="absolute">
    <xdr:from>
      <xdr:col>8</xdr:col>
      <xdr:colOff>114300</xdr:colOff>
      <xdr:row>38</xdr:row>
      <xdr:rowOff>58420</xdr:rowOff>
    </xdr:from>
    <xdr:to>
      <xdr:col>38</xdr:col>
      <xdr:colOff>190200</xdr:colOff>
      <xdr:row>71</xdr:row>
      <xdr:rowOff>0</xdr:rowOff>
    </xdr:to>
    <xdr:graphicFrame macro="">
      <xdr:nvGraphicFramePr>
        <xdr:cNvPr id="2" name="Graph_Format">
          <a:extLst>
            <a:ext uri="{FF2B5EF4-FFF2-40B4-BE49-F238E27FC236}">
              <a16:creationId xmlns:a16="http://schemas.microsoft.com/office/drawing/2014/main" id="{D84731DB-E6AC-4C30-B5E7-EC13F7992F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8</xdr:col>
      <xdr:colOff>108584</xdr:colOff>
      <xdr:row>7</xdr:row>
      <xdr:rowOff>87903</xdr:rowOff>
    </xdr:from>
    <xdr:to>
      <xdr:col>38</xdr:col>
      <xdr:colOff>184484</xdr:colOff>
      <xdr:row>29</xdr:row>
      <xdr:rowOff>124503</xdr:rowOff>
    </xdr:to>
    <xdr:graphicFrame macro="">
      <xdr:nvGraphicFramePr>
        <xdr:cNvPr id="3" name="Graph_Format">
          <a:extLst>
            <a:ext uri="{FF2B5EF4-FFF2-40B4-BE49-F238E27FC236}">
              <a16:creationId xmlns:a16="http://schemas.microsoft.com/office/drawing/2014/main" id="{B46D9868-6D61-4D8A-83BC-F20FFF8300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99694</xdr:colOff>
      <xdr:row>7</xdr:row>
      <xdr:rowOff>106955</xdr:rowOff>
    </xdr:from>
    <xdr:to>
      <xdr:col>33</xdr:col>
      <xdr:colOff>144780</xdr:colOff>
      <xdr:row>15</xdr:row>
      <xdr:rowOff>26375</xdr:rowOff>
    </xdr:to>
    <xdr:graphicFrame macro="">
      <xdr:nvGraphicFramePr>
        <xdr:cNvPr id="2" name="Graph_Format">
          <a:extLst>
            <a:ext uri="{FF2B5EF4-FFF2-40B4-BE49-F238E27FC236}">
              <a16:creationId xmlns:a16="http://schemas.microsoft.com/office/drawing/2014/main" id="{FAF73F80-58E7-4B67-B02A-2C58128490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2.xml><?xml version="1.0" encoding="utf-8"?>
<xdr:wsDr xmlns:xdr="http://schemas.openxmlformats.org/drawingml/2006/spreadsheetDrawing" xmlns:a="http://schemas.openxmlformats.org/drawingml/2006/main">
  <xdr:twoCellAnchor editAs="absolute">
    <xdr:from>
      <xdr:col>8</xdr:col>
      <xdr:colOff>114300</xdr:colOff>
      <xdr:row>38</xdr:row>
      <xdr:rowOff>58420</xdr:rowOff>
    </xdr:from>
    <xdr:to>
      <xdr:col>38</xdr:col>
      <xdr:colOff>190200</xdr:colOff>
      <xdr:row>71</xdr:row>
      <xdr:rowOff>0</xdr:rowOff>
    </xdr:to>
    <xdr:graphicFrame macro="">
      <xdr:nvGraphicFramePr>
        <xdr:cNvPr id="2" name="Graph_Format">
          <a:extLst>
            <a:ext uri="{FF2B5EF4-FFF2-40B4-BE49-F238E27FC236}">
              <a16:creationId xmlns:a16="http://schemas.microsoft.com/office/drawing/2014/main" id="{FF86A34D-4F5F-4AA9-AF4A-B9AC555DA0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8</xdr:col>
      <xdr:colOff>108584</xdr:colOff>
      <xdr:row>7</xdr:row>
      <xdr:rowOff>87903</xdr:rowOff>
    </xdr:from>
    <xdr:to>
      <xdr:col>38</xdr:col>
      <xdr:colOff>184484</xdr:colOff>
      <xdr:row>29</xdr:row>
      <xdr:rowOff>124503</xdr:rowOff>
    </xdr:to>
    <xdr:graphicFrame macro="">
      <xdr:nvGraphicFramePr>
        <xdr:cNvPr id="3" name="Graph_Format">
          <a:extLst>
            <a:ext uri="{FF2B5EF4-FFF2-40B4-BE49-F238E27FC236}">
              <a16:creationId xmlns:a16="http://schemas.microsoft.com/office/drawing/2014/main" id="{F1A98AA7-35BB-487A-B737-A84C14E32B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3.xml><?xml version="1.0" encoding="utf-8"?>
<xdr:wsDr xmlns:xdr="http://schemas.openxmlformats.org/drawingml/2006/spreadsheetDrawing" xmlns:a="http://schemas.openxmlformats.org/drawingml/2006/main">
  <xdr:twoCellAnchor>
    <xdr:from>
      <xdr:col>16</xdr:col>
      <xdr:colOff>93345</xdr:colOff>
      <xdr:row>1</xdr:row>
      <xdr:rowOff>1495425</xdr:rowOff>
    </xdr:from>
    <xdr:to>
      <xdr:col>34</xdr:col>
      <xdr:colOff>22095</xdr:colOff>
      <xdr:row>23</xdr:row>
      <xdr:rowOff>28575</xdr:rowOff>
    </xdr:to>
    <xdr:graphicFrame macro="">
      <xdr:nvGraphicFramePr>
        <xdr:cNvPr id="2" name="Graph_Format">
          <a:extLst>
            <a:ext uri="{FF2B5EF4-FFF2-40B4-BE49-F238E27FC236}">
              <a16:creationId xmlns:a16="http://schemas.microsoft.com/office/drawing/2014/main" id="{C724E400-C20A-4558-BA04-E4960D02E6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4.xml><?xml version="1.0" encoding="utf-8"?>
<xdr:wsDr xmlns:xdr="http://schemas.openxmlformats.org/drawingml/2006/spreadsheetDrawing" xmlns:a="http://schemas.openxmlformats.org/drawingml/2006/main">
  <xdr:twoCellAnchor>
    <xdr:from>
      <xdr:col>16</xdr:col>
      <xdr:colOff>85725</xdr:colOff>
      <xdr:row>1</xdr:row>
      <xdr:rowOff>1495425</xdr:rowOff>
    </xdr:from>
    <xdr:to>
      <xdr:col>34</xdr:col>
      <xdr:colOff>14475</xdr:colOff>
      <xdr:row>23</xdr:row>
      <xdr:rowOff>28575</xdr:rowOff>
    </xdr:to>
    <xdr:graphicFrame macro="">
      <xdr:nvGraphicFramePr>
        <xdr:cNvPr id="2" name="Graph_Format">
          <a:extLst>
            <a:ext uri="{FF2B5EF4-FFF2-40B4-BE49-F238E27FC236}">
              <a16:creationId xmlns:a16="http://schemas.microsoft.com/office/drawing/2014/main" id="{00000000-0008-0000-1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5.xml><?xml version="1.0" encoding="utf-8"?>
<xdr:wsDr xmlns:xdr="http://schemas.openxmlformats.org/drawingml/2006/spreadsheetDrawing" xmlns:a="http://schemas.openxmlformats.org/drawingml/2006/main">
  <xdr:twoCellAnchor>
    <xdr:from>
      <xdr:col>17</xdr:col>
      <xdr:colOff>112395</xdr:colOff>
      <xdr:row>7</xdr:row>
      <xdr:rowOff>114300</xdr:rowOff>
    </xdr:from>
    <xdr:to>
      <xdr:col>34</xdr:col>
      <xdr:colOff>160020</xdr:colOff>
      <xdr:row>36</xdr:row>
      <xdr:rowOff>38100</xdr:rowOff>
    </xdr:to>
    <xdr:graphicFrame macro="">
      <xdr:nvGraphicFramePr>
        <xdr:cNvPr id="3" name="Graph_Format">
          <a:extLst>
            <a:ext uri="{FF2B5EF4-FFF2-40B4-BE49-F238E27FC236}">
              <a16:creationId xmlns:a16="http://schemas.microsoft.com/office/drawing/2014/main" id="{00000000-0008-0000-1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6.xml><?xml version="1.0" encoding="utf-8"?>
<xdr:wsDr xmlns:xdr="http://schemas.openxmlformats.org/drawingml/2006/spreadsheetDrawing" xmlns:a="http://schemas.openxmlformats.org/drawingml/2006/main">
  <xdr:twoCellAnchor editAs="absolute">
    <xdr:from>
      <xdr:col>8</xdr:col>
      <xdr:colOff>114300</xdr:colOff>
      <xdr:row>38</xdr:row>
      <xdr:rowOff>58420</xdr:rowOff>
    </xdr:from>
    <xdr:to>
      <xdr:col>38</xdr:col>
      <xdr:colOff>190200</xdr:colOff>
      <xdr:row>71</xdr:row>
      <xdr:rowOff>0</xdr:rowOff>
    </xdr:to>
    <xdr:graphicFrame macro="">
      <xdr:nvGraphicFramePr>
        <xdr:cNvPr id="2" name="Graph_Format">
          <a:extLst>
            <a:ext uri="{FF2B5EF4-FFF2-40B4-BE49-F238E27FC236}">
              <a16:creationId xmlns:a16="http://schemas.microsoft.com/office/drawing/2014/main" id="{6F86D87B-D0B8-42BC-A98A-EECAC4AFF6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8</xdr:col>
      <xdr:colOff>108584</xdr:colOff>
      <xdr:row>7</xdr:row>
      <xdr:rowOff>87903</xdr:rowOff>
    </xdr:from>
    <xdr:to>
      <xdr:col>38</xdr:col>
      <xdr:colOff>184484</xdr:colOff>
      <xdr:row>29</xdr:row>
      <xdr:rowOff>124503</xdr:rowOff>
    </xdr:to>
    <xdr:graphicFrame macro="">
      <xdr:nvGraphicFramePr>
        <xdr:cNvPr id="3" name="Graph_Format">
          <a:extLst>
            <a:ext uri="{FF2B5EF4-FFF2-40B4-BE49-F238E27FC236}">
              <a16:creationId xmlns:a16="http://schemas.microsoft.com/office/drawing/2014/main" id="{833EC68F-2550-4F6C-9A8E-05759F130B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99694</xdr:colOff>
      <xdr:row>7</xdr:row>
      <xdr:rowOff>106955</xdr:rowOff>
    </xdr:from>
    <xdr:to>
      <xdr:col>33</xdr:col>
      <xdr:colOff>144780</xdr:colOff>
      <xdr:row>15</xdr:row>
      <xdr:rowOff>26375</xdr:rowOff>
    </xdr:to>
    <xdr:graphicFrame macro="">
      <xdr:nvGraphicFramePr>
        <xdr:cNvPr id="2" name="Graph_Format">
          <a:extLst>
            <a:ext uri="{FF2B5EF4-FFF2-40B4-BE49-F238E27FC236}">
              <a16:creationId xmlns:a16="http://schemas.microsoft.com/office/drawing/2014/main" id="{48F4A269-6BCE-41B1-B658-6CDC73F57A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8.xml><?xml version="1.0" encoding="utf-8"?>
<xdr:wsDr xmlns:xdr="http://schemas.openxmlformats.org/drawingml/2006/spreadsheetDrawing" xmlns:a="http://schemas.openxmlformats.org/drawingml/2006/main">
  <xdr:twoCellAnchor editAs="absolute">
    <xdr:from>
      <xdr:col>8</xdr:col>
      <xdr:colOff>114300</xdr:colOff>
      <xdr:row>38</xdr:row>
      <xdr:rowOff>58420</xdr:rowOff>
    </xdr:from>
    <xdr:to>
      <xdr:col>38</xdr:col>
      <xdr:colOff>190200</xdr:colOff>
      <xdr:row>71</xdr:row>
      <xdr:rowOff>0</xdr:rowOff>
    </xdr:to>
    <xdr:graphicFrame macro="">
      <xdr:nvGraphicFramePr>
        <xdr:cNvPr id="2" name="Graph_Format">
          <a:extLst>
            <a:ext uri="{FF2B5EF4-FFF2-40B4-BE49-F238E27FC236}">
              <a16:creationId xmlns:a16="http://schemas.microsoft.com/office/drawing/2014/main" id="{113CEE58-417D-4EF6-BE86-FA6E753E59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8</xdr:col>
      <xdr:colOff>108584</xdr:colOff>
      <xdr:row>7</xdr:row>
      <xdr:rowOff>87903</xdr:rowOff>
    </xdr:from>
    <xdr:to>
      <xdr:col>38</xdr:col>
      <xdr:colOff>184484</xdr:colOff>
      <xdr:row>29</xdr:row>
      <xdr:rowOff>124503</xdr:rowOff>
    </xdr:to>
    <xdr:graphicFrame macro="">
      <xdr:nvGraphicFramePr>
        <xdr:cNvPr id="3" name="Graph_Format">
          <a:extLst>
            <a:ext uri="{FF2B5EF4-FFF2-40B4-BE49-F238E27FC236}">
              <a16:creationId xmlns:a16="http://schemas.microsoft.com/office/drawing/2014/main" id="{518C49E7-2A1A-4DD2-AFC7-A040E22C2F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99694</xdr:colOff>
      <xdr:row>7</xdr:row>
      <xdr:rowOff>106955</xdr:rowOff>
    </xdr:from>
    <xdr:to>
      <xdr:col>33</xdr:col>
      <xdr:colOff>144780</xdr:colOff>
      <xdr:row>15</xdr:row>
      <xdr:rowOff>26375</xdr:rowOff>
    </xdr:to>
    <xdr:graphicFrame macro="">
      <xdr:nvGraphicFramePr>
        <xdr:cNvPr id="2" name="Graph_Format">
          <a:extLst>
            <a:ext uri="{FF2B5EF4-FFF2-40B4-BE49-F238E27FC236}">
              <a16:creationId xmlns:a16="http://schemas.microsoft.com/office/drawing/2014/main" id="{D96175DA-DB07-4C6B-94FF-49DF1A3D34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0.xml><?xml version="1.0" encoding="utf-8"?>
<xdr:wsDr xmlns:xdr="http://schemas.openxmlformats.org/drawingml/2006/spreadsheetDrawing" xmlns:a="http://schemas.openxmlformats.org/drawingml/2006/main">
  <xdr:twoCellAnchor editAs="absolute">
    <xdr:from>
      <xdr:col>8</xdr:col>
      <xdr:colOff>114300</xdr:colOff>
      <xdr:row>38</xdr:row>
      <xdr:rowOff>58420</xdr:rowOff>
    </xdr:from>
    <xdr:to>
      <xdr:col>38</xdr:col>
      <xdr:colOff>190200</xdr:colOff>
      <xdr:row>71</xdr:row>
      <xdr:rowOff>0</xdr:rowOff>
    </xdr:to>
    <xdr:graphicFrame macro="">
      <xdr:nvGraphicFramePr>
        <xdr:cNvPr id="2" name="Graph_Format">
          <a:extLst>
            <a:ext uri="{FF2B5EF4-FFF2-40B4-BE49-F238E27FC236}">
              <a16:creationId xmlns:a16="http://schemas.microsoft.com/office/drawing/2014/main" id="{FA1D3A76-1FD6-4402-BFAC-E005A6D828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8</xdr:col>
      <xdr:colOff>108584</xdr:colOff>
      <xdr:row>7</xdr:row>
      <xdr:rowOff>87903</xdr:rowOff>
    </xdr:from>
    <xdr:to>
      <xdr:col>38</xdr:col>
      <xdr:colOff>184484</xdr:colOff>
      <xdr:row>29</xdr:row>
      <xdr:rowOff>124503</xdr:rowOff>
    </xdr:to>
    <xdr:graphicFrame macro="">
      <xdr:nvGraphicFramePr>
        <xdr:cNvPr id="3" name="Graph_Format">
          <a:extLst>
            <a:ext uri="{FF2B5EF4-FFF2-40B4-BE49-F238E27FC236}">
              <a16:creationId xmlns:a16="http://schemas.microsoft.com/office/drawing/2014/main" id="{E5918B98-E17B-4873-984F-0447017520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92074</xdr:colOff>
      <xdr:row>7</xdr:row>
      <xdr:rowOff>106955</xdr:rowOff>
    </xdr:from>
    <xdr:to>
      <xdr:col>33</xdr:col>
      <xdr:colOff>137160</xdr:colOff>
      <xdr:row>15</xdr:row>
      <xdr:rowOff>26375</xdr:rowOff>
    </xdr:to>
    <xdr:graphicFrame macro="">
      <xdr:nvGraphicFramePr>
        <xdr:cNvPr id="2" name="Graph_Format">
          <a:extLst>
            <a:ext uri="{FF2B5EF4-FFF2-40B4-BE49-F238E27FC236}">
              <a16:creationId xmlns:a16="http://schemas.microsoft.com/office/drawing/2014/main" id="{3A18E793-CBBD-4909-BC6E-F76F90DDCF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2.xml><?xml version="1.0" encoding="utf-8"?>
<xdr:wsDr xmlns:xdr="http://schemas.openxmlformats.org/drawingml/2006/spreadsheetDrawing" xmlns:a="http://schemas.openxmlformats.org/drawingml/2006/main">
  <xdr:twoCellAnchor editAs="absolute">
    <xdr:from>
      <xdr:col>8</xdr:col>
      <xdr:colOff>114300</xdr:colOff>
      <xdr:row>38</xdr:row>
      <xdr:rowOff>58420</xdr:rowOff>
    </xdr:from>
    <xdr:to>
      <xdr:col>38</xdr:col>
      <xdr:colOff>190200</xdr:colOff>
      <xdr:row>71</xdr:row>
      <xdr:rowOff>0</xdr:rowOff>
    </xdr:to>
    <xdr:graphicFrame macro="">
      <xdr:nvGraphicFramePr>
        <xdr:cNvPr id="2" name="Graph_Format">
          <a:extLst>
            <a:ext uri="{FF2B5EF4-FFF2-40B4-BE49-F238E27FC236}">
              <a16:creationId xmlns:a16="http://schemas.microsoft.com/office/drawing/2014/main" id="{AFC0041D-9582-471E-B67A-F94D5F912E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8</xdr:col>
      <xdr:colOff>108584</xdr:colOff>
      <xdr:row>7</xdr:row>
      <xdr:rowOff>87903</xdr:rowOff>
    </xdr:from>
    <xdr:to>
      <xdr:col>38</xdr:col>
      <xdr:colOff>184484</xdr:colOff>
      <xdr:row>29</xdr:row>
      <xdr:rowOff>124503</xdr:rowOff>
    </xdr:to>
    <xdr:graphicFrame macro="">
      <xdr:nvGraphicFramePr>
        <xdr:cNvPr id="3" name="Graph_Format">
          <a:extLst>
            <a:ext uri="{FF2B5EF4-FFF2-40B4-BE49-F238E27FC236}">
              <a16:creationId xmlns:a16="http://schemas.microsoft.com/office/drawing/2014/main" id="{7C447424-1B1A-4350-A315-AC4D6272F1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3.xml><?xml version="1.0" encoding="utf-8"?>
<xdr:wsDr xmlns:xdr="http://schemas.openxmlformats.org/drawingml/2006/spreadsheetDrawing" xmlns:a="http://schemas.openxmlformats.org/drawingml/2006/main">
  <xdr:twoCellAnchor editAs="absolute">
    <xdr:from>
      <xdr:col>8</xdr:col>
      <xdr:colOff>114300</xdr:colOff>
      <xdr:row>38</xdr:row>
      <xdr:rowOff>58420</xdr:rowOff>
    </xdr:from>
    <xdr:to>
      <xdr:col>38</xdr:col>
      <xdr:colOff>190200</xdr:colOff>
      <xdr:row>71</xdr:row>
      <xdr:rowOff>0</xdr:rowOff>
    </xdr:to>
    <xdr:graphicFrame macro="">
      <xdr:nvGraphicFramePr>
        <xdr:cNvPr id="2" name="Graph_Format">
          <a:extLst>
            <a:ext uri="{FF2B5EF4-FFF2-40B4-BE49-F238E27FC236}">
              <a16:creationId xmlns:a16="http://schemas.microsoft.com/office/drawing/2014/main" id="{FE1E6475-75FD-4997-8BA5-B1EE0C7FEE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8</xdr:col>
      <xdr:colOff>108584</xdr:colOff>
      <xdr:row>7</xdr:row>
      <xdr:rowOff>87903</xdr:rowOff>
    </xdr:from>
    <xdr:to>
      <xdr:col>38</xdr:col>
      <xdr:colOff>184484</xdr:colOff>
      <xdr:row>29</xdr:row>
      <xdr:rowOff>124503</xdr:rowOff>
    </xdr:to>
    <xdr:graphicFrame macro="">
      <xdr:nvGraphicFramePr>
        <xdr:cNvPr id="3" name="Graph_Format">
          <a:extLst>
            <a:ext uri="{FF2B5EF4-FFF2-40B4-BE49-F238E27FC236}">
              <a16:creationId xmlns:a16="http://schemas.microsoft.com/office/drawing/2014/main" id="{75BC233A-5867-4138-A9EB-A3F560EBA2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99694</xdr:colOff>
      <xdr:row>7</xdr:row>
      <xdr:rowOff>106955</xdr:rowOff>
    </xdr:from>
    <xdr:to>
      <xdr:col>33</xdr:col>
      <xdr:colOff>144780</xdr:colOff>
      <xdr:row>15</xdr:row>
      <xdr:rowOff>26375</xdr:rowOff>
    </xdr:to>
    <xdr:graphicFrame macro="">
      <xdr:nvGraphicFramePr>
        <xdr:cNvPr id="2" name="Graph_Format">
          <a:extLst>
            <a:ext uri="{FF2B5EF4-FFF2-40B4-BE49-F238E27FC236}">
              <a16:creationId xmlns:a16="http://schemas.microsoft.com/office/drawing/2014/main" id="{3D260D66-42F6-4BC9-B1DD-E118C13B47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5.xml><?xml version="1.0" encoding="utf-8"?>
<xdr:wsDr xmlns:xdr="http://schemas.openxmlformats.org/drawingml/2006/spreadsheetDrawing" xmlns:a="http://schemas.openxmlformats.org/drawingml/2006/main">
  <xdr:twoCellAnchor editAs="absolute">
    <xdr:from>
      <xdr:col>8</xdr:col>
      <xdr:colOff>114300</xdr:colOff>
      <xdr:row>38</xdr:row>
      <xdr:rowOff>58420</xdr:rowOff>
    </xdr:from>
    <xdr:to>
      <xdr:col>38</xdr:col>
      <xdr:colOff>190200</xdr:colOff>
      <xdr:row>71</xdr:row>
      <xdr:rowOff>0</xdr:rowOff>
    </xdr:to>
    <xdr:graphicFrame macro="">
      <xdr:nvGraphicFramePr>
        <xdr:cNvPr id="2" name="Graph_Format">
          <a:extLst>
            <a:ext uri="{FF2B5EF4-FFF2-40B4-BE49-F238E27FC236}">
              <a16:creationId xmlns:a16="http://schemas.microsoft.com/office/drawing/2014/main" id="{8FDB44D5-5730-458A-829D-3F1540C2A1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8</xdr:col>
      <xdr:colOff>108584</xdr:colOff>
      <xdr:row>7</xdr:row>
      <xdr:rowOff>87903</xdr:rowOff>
    </xdr:from>
    <xdr:to>
      <xdr:col>38</xdr:col>
      <xdr:colOff>184484</xdr:colOff>
      <xdr:row>29</xdr:row>
      <xdr:rowOff>124503</xdr:rowOff>
    </xdr:to>
    <xdr:graphicFrame macro="">
      <xdr:nvGraphicFramePr>
        <xdr:cNvPr id="3" name="Graph_Format">
          <a:extLst>
            <a:ext uri="{FF2B5EF4-FFF2-40B4-BE49-F238E27FC236}">
              <a16:creationId xmlns:a16="http://schemas.microsoft.com/office/drawing/2014/main" id="{D4B86035-425B-4FDE-A792-D10648003A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99694</xdr:colOff>
      <xdr:row>7</xdr:row>
      <xdr:rowOff>106955</xdr:rowOff>
    </xdr:from>
    <xdr:to>
      <xdr:col>33</xdr:col>
      <xdr:colOff>144780</xdr:colOff>
      <xdr:row>15</xdr:row>
      <xdr:rowOff>26375</xdr:rowOff>
    </xdr:to>
    <xdr:graphicFrame macro="">
      <xdr:nvGraphicFramePr>
        <xdr:cNvPr id="2" name="Graph_Format">
          <a:extLst>
            <a:ext uri="{FF2B5EF4-FFF2-40B4-BE49-F238E27FC236}">
              <a16:creationId xmlns:a16="http://schemas.microsoft.com/office/drawing/2014/main" id="{8DD806A0-CAC8-4893-9A41-F90C16A8B5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7.xml><?xml version="1.0" encoding="utf-8"?>
<xdr:wsDr xmlns:xdr="http://schemas.openxmlformats.org/drawingml/2006/spreadsheetDrawing" xmlns:a="http://schemas.openxmlformats.org/drawingml/2006/main">
  <xdr:twoCellAnchor editAs="absolute">
    <xdr:from>
      <xdr:col>8</xdr:col>
      <xdr:colOff>114300</xdr:colOff>
      <xdr:row>38</xdr:row>
      <xdr:rowOff>58420</xdr:rowOff>
    </xdr:from>
    <xdr:to>
      <xdr:col>38</xdr:col>
      <xdr:colOff>190200</xdr:colOff>
      <xdr:row>71</xdr:row>
      <xdr:rowOff>0</xdr:rowOff>
    </xdr:to>
    <xdr:graphicFrame macro="">
      <xdr:nvGraphicFramePr>
        <xdr:cNvPr id="2" name="Graph_Format">
          <a:extLst>
            <a:ext uri="{FF2B5EF4-FFF2-40B4-BE49-F238E27FC236}">
              <a16:creationId xmlns:a16="http://schemas.microsoft.com/office/drawing/2014/main" id="{3CBD5657-941D-400F-A20B-282FA73EC4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8</xdr:col>
      <xdr:colOff>108584</xdr:colOff>
      <xdr:row>7</xdr:row>
      <xdr:rowOff>87903</xdr:rowOff>
    </xdr:from>
    <xdr:to>
      <xdr:col>38</xdr:col>
      <xdr:colOff>184484</xdr:colOff>
      <xdr:row>29</xdr:row>
      <xdr:rowOff>124503</xdr:rowOff>
    </xdr:to>
    <xdr:graphicFrame macro="">
      <xdr:nvGraphicFramePr>
        <xdr:cNvPr id="3" name="Graph_Format">
          <a:extLst>
            <a:ext uri="{FF2B5EF4-FFF2-40B4-BE49-F238E27FC236}">
              <a16:creationId xmlns:a16="http://schemas.microsoft.com/office/drawing/2014/main" id="{EAB09834-E73F-4D78-8D65-4F702BE44E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99694</xdr:colOff>
      <xdr:row>7</xdr:row>
      <xdr:rowOff>106955</xdr:rowOff>
    </xdr:from>
    <xdr:to>
      <xdr:col>33</xdr:col>
      <xdr:colOff>144780</xdr:colOff>
      <xdr:row>15</xdr:row>
      <xdr:rowOff>26375</xdr:rowOff>
    </xdr:to>
    <xdr:graphicFrame macro="">
      <xdr:nvGraphicFramePr>
        <xdr:cNvPr id="2" name="Graph_Format">
          <a:extLst>
            <a:ext uri="{FF2B5EF4-FFF2-40B4-BE49-F238E27FC236}">
              <a16:creationId xmlns:a16="http://schemas.microsoft.com/office/drawing/2014/main" id="{3BB87856-E444-4AAA-B809-255B29A99C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9.xml><?xml version="1.0" encoding="utf-8"?>
<xdr:wsDr xmlns:xdr="http://schemas.openxmlformats.org/drawingml/2006/spreadsheetDrawing" xmlns:a="http://schemas.openxmlformats.org/drawingml/2006/main">
  <xdr:twoCellAnchor editAs="absolute">
    <xdr:from>
      <xdr:col>8</xdr:col>
      <xdr:colOff>114300</xdr:colOff>
      <xdr:row>38</xdr:row>
      <xdr:rowOff>58420</xdr:rowOff>
    </xdr:from>
    <xdr:to>
      <xdr:col>38</xdr:col>
      <xdr:colOff>190200</xdr:colOff>
      <xdr:row>71</xdr:row>
      <xdr:rowOff>0</xdr:rowOff>
    </xdr:to>
    <xdr:graphicFrame macro="">
      <xdr:nvGraphicFramePr>
        <xdr:cNvPr id="2" name="Graph_Format">
          <a:extLst>
            <a:ext uri="{FF2B5EF4-FFF2-40B4-BE49-F238E27FC236}">
              <a16:creationId xmlns:a16="http://schemas.microsoft.com/office/drawing/2014/main" id="{9EEBA480-FFAF-4DBA-9D2F-B93187842B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8</xdr:col>
      <xdr:colOff>108584</xdr:colOff>
      <xdr:row>7</xdr:row>
      <xdr:rowOff>87903</xdr:rowOff>
    </xdr:from>
    <xdr:to>
      <xdr:col>38</xdr:col>
      <xdr:colOff>184484</xdr:colOff>
      <xdr:row>29</xdr:row>
      <xdr:rowOff>124503</xdr:rowOff>
    </xdr:to>
    <xdr:graphicFrame macro="">
      <xdr:nvGraphicFramePr>
        <xdr:cNvPr id="3" name="Graph_Format">
          <a:extLst>
            <a:ext uri="{FF2B5EF4-FFF2-40B4-BE49-F238E27FC236}">
              <a16:creationId xmlns:a16="http://schemas.microsoft.com/office/drawing/2014/main" id="{F87BD181-7C85-4C52-873F-600BD8EC06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0.xml><?xml version="1.0" encoding="utf-8"?>
<xdr:wsDr xmlns:xdr="http://schemas.openxmlformats.org/drawingml/2006/spreadsheetDrawing" xmlns:a="http://schemas.openxmlformats.org/drawingml/2006/main">
  <xdr:twoCellAnchor editAs="oneCell">
    <xdr:from>
      <xdr:col>1</xdr:col>
      <xdr:colOff>99694</xdr:colOff>
      <xdr:row>7</xdr:row>
      <xdr:rowOff>106955</xdr:rowOff>
    </xdr:from>
    <xdr:to>
      <xdr:col>33</xdr:col>
      <xdr:colOff>144780</xdr:colOff>
      <xdr:row>15</xdr:row>
      <xdr:rowOff>26375</xdr:rowOff>
    </xdr:to>
    <xdr:graphicFrame macro="">
      <xdr:nvGraphicFramePr>
        <xdr:cNvPr id="2" name="Graph_Format">
          <a:extLst>
            <a:ext uri="{FF2B5EF4-FFF2-40B4-BE49-F238E27FC236}">
              <a16:creationId xmlns:a16="http://schemas.microsoft.com/office/drawing/2014/main" id="{730733C6-8122-47BD-88BE-E884C0619A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1.xml><?xml version="1.0" encoding="utf-8"?>
<xdr:wsDr xmlns:xdr="http://schemas.openxmlformats.org/drawingml/2006/spreadsheetDrawing" xmlns:a="http://schemas.openxmlformats.org/drawingml/2006/main">
  <xdr:twoCellAnchor>
    <xdr:from>
      <xdr:col>17</xdr:col>
      <xdr:colOff>112395</xdr:colOff>
      <xdr:row>7</xdr:row>
      <xdr:rowOff>114300</xdr:rowOff>
    </xdr:from>
    <xdr:to>
      <xdr:col>34</xdr:col>
      <xdr:colOff>160020</xdr:colOff>
      <xdr:row>30</xdr:row>
      <xdr:rowOff>38100</xdr:rowOff>
    </xdr:to>
    <xdr:graphicFrame macro="">
      <xdr:nvGraphicFramePr>
        <xdr:cNvPr id="2" name="Graph_Format">
          <a:extLst>
            <a:ext uri="{FF2B5EF4-FFF2-40B4-BE49-F238E27FC236}">
              <a16:creationId xmlns:a16="http://schemas.microsoft.com/office/drawing/2014/main" id="{725B1573-7B41-428F-9CC4-8E9E7933EF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2.xml><?xml version="1.0" encoding="utf-8"?>
<xdr:wsDr xmlns:xdr="http://schemas.openxmlformats.org/drawingml/2006/spreadsheetDrawing" xmlns:a="http://schemas.openxmlformats.org/drawingml/2006/main">
  <xdr:twoCellAnchor editAs="absolute">
    <xdr:from>
      <xdr:col>8</xdr:col>
      <xdr:colOff>114300</xdr:colOff>
      <xdr:row>38</xdr:row>
      <xdr:rowOff>58420</xdr:rowOff>
    </xdr:from>
    <xdr:to>
      <xdr:col>38</xdr:col>
      <xdr:colOff>190200</xdr:colOff>
      <xdr:row>71</xdr:row>
      <xdr:rowOff>0</xdr:rowOff>
    </xdr:to>
    <xdr:graphicFrame macro="">
      <xdr:nvGraphicFramePr>
        <xdr:cNvPr id="2" name="Graph_Format">
          <a:extLst>
            <a:ext uri="{FF2B5EF4-FFF2-40B4-BE49-F238E27FC236}">
              <a16:creationId xmlns:a16="http://schemas.microsoft.com/office/drawing/2014/main" id="{C6C098F4-8D91-40E8-8A1F-FE38AF8CBD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8</xdr:col>
      <xdr:colOff>108584</xdr:colOff>
      <xdr:row>7</xdr:row>
      <xdr:rowOff>87903</xdr:rowOff>
    </xdr:from>
    <xdr:to>
      <xdr:col>38</xdr:col>
      <xdr:colOff>184484</xdr:colOff>
      <xdr:row>29</xdr:row>
      <xdr:rowOff>124503</xdr:rowOff>
    </xdr:to>
    <xdr:graphicFrame macro="">
      <xdr:nvGraphicFramePr>
        <xdr:cNvPr id="3" name="Graph_Format">
          <a:extLst>
            <a:ext uri="{FF2B5EF4-FFF2-40B4-BE49-F238E27FC236}">
              <a16:creationId xmlns:a16="http://schemas.microsoft.com/office/drawing/2014/main" id="{F4F39513-3232-4128-A81D-0BBB717302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3.xml><?xml version="1.0" encoding="utf-8"?>
<xdr:wsDr xmlns:xdr="http://schemas.openxmlformats.org/drawingml/2006/spreadsheetDrawing" xmlns:a="http://schemas.openxmlformats.org/drawingml/2006/main">
  <xdr:twoCellAnchor editAs="oneCell">
    <xdr:from>
      <xdr:col>1</xdr:col>
      <xdr:colOff>99694</xdr:colOff>
      <xdr:row>7</xdr:row>
      <xdr:rowOff>106955</xdr:rowOff>
    </xdr:from>
    <xdr:to>
      <xdr:col>33</xdr:col>
      <xdr:colOff>144780</xdr:colOff>
      <xdr:row>15</xdr:row>
      <xdr:rowOff>26375</xdr:rowOff>
    </xdr:to>
    <xdr:graphicFrame macro="">
      <xdr:nvGraphicFramePr>
        <xdr:cNvPr id="2" name="Graph_Format">
          <a:extLst>
            <a:ext uri="{FF2B5EF4-FFF2-40B4-BE49-F238E27FC236}">
              <a16:creationId xmlns:a16="http://schemas.microsoft.com/office/drawing/2014/main" id="{8A05C871-7C2E-4D04-9CD4-817C5A1FFE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4.xml><?xml version="1.0" encoding="utf-8"?>
<xdr:wsDr xmlns:xdr="http://schemas.openxmlformats.org/drawingml/2006/spreadsheetDrawing" xmlns:a="http://schemas.openxmlformats.org/drawingml/2006/main">
  <xdr:twoCellAnchor editAs="absolute">
    <xdr:from>
      <xdr:col>8</xdr:col>
      <xdr:colOff>114300</xdr:colOff>
      <xdr:row>38</xdr:row>
      <xdr:rowOff>58420</xdr:rowOff>
    </xdr:from>
    <xdr:to>
      <xdr:col>38</xdr:col>
      <xdr:colOff>190200</xdr:colOff>
      <xdr:row>71</xdr:row>
      <xdr:rowOff>0</xdr:rowOff>
    </xdr:to>
    <xdr:graphicFrame macro="">
      <xdr:nvGraphicFramePr>
        <xdr:cNvPr id="2" name="Graph_Format">
          <a:extLst>
            <a:ext uri="{FF2B5EF4-FFF2-40B4-BE49-F238E27FC236}">
              <a16:creationId xmlns:a16="http://schemas.microsoft.com/office/drawing/2014/main" id="{B5D797A0-C42E-4F6C-959A-C0CD580154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8</xdr:col>
      <xdr:colOff>108584</xdr:colOff>
      <xdr:row>7</xdr:row>
      <xdr:rowOff>87903</xdr:rowOff>
    </xdr:from>
    <xdr:to>
      <xdr:col>38</xdr:col>
      <xdr:colOff>184484</xdr:colOff>
      <xdr:row>29</xdr:row>
      <xdr:rowOff>124503</xdr:rowOff>
    </xdr:to>
    <xdr:graphicFrame macro="">
      <xdr:nvGraphicFramePr>
        <xdr:cNvPr id="3" name="Graph_Format">
          <a:extLst>
            <a:ext uri="{FF2B5EF4-FFF2-40B4-BE49-F238E27FC236}">
              <a16:creationId xmlns:a16="http://schemas.microsoft.com/office/drawing/2014/main" id="{CC19D1CB-6482-47CF-89E3-365747479D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5.xml><?xml version="1.0" encoding="utf-8"?>
<xdr:wsDr xmlns:xdr="http://schemas.openxmlformats.org/drawingml/2006/spreadsheetDrawing" xmlns:a="http://schemas.openxmlformats.org/drawingml/2006/main">
  <xdr:twoCellAnchor editAs="oneCell">
    <xdr:from>
      <xdr:col>1</xdr:col>
      <xdr:colOff>99694</xdr:colOff>
      <xdr:row>7</xdr:row>
      <xdr:rowOff>106955</xdr:rowOff>
    </xdr:from>
    <xdr:to>
      <xdr:col>33</xdr:col>
      <xdr:colOff>144780</xdr:colOff>
      <xdr:row>15</xdr:row>
      <xdr:rowOff>26375</xdr:rowOff>
    </xdr:to>
    <xdr:graphicFrame macro="">
      <xdr:nvGraphicFramePr>
        <xdr:cNvPr id="2" name="Graph_Format">
          <a:extLst>
            <a:ext uri="{FF2B5EF4-FFF2-40B4-BE49-F238E27FC236}">
              <a16:creationId xmlns:a16="http://schemas.microsoft.com/office/drawing/2014/main" id="{5F78D7F2-2037-427C-A3C0-67D2231689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6.xml><?xml version="1.0" encoding="utf-8"?>
<xdr:wsDr xmlns:xdr="http://schemas.openxmlformats.org/drawingml/2006/spreadsheetDrawing" xmlns:a="http://schemas.openxmlformats.org/drawingml/2006/main">
  <xdr:twoCellAnchor editAs="absolute">
    <xdr:from>
      <xdr:col>8</xdr:col>
      <xdr:colOff>114300</xdr:colOff>
      <xdr:row>38</xdr:row>
      <xdr:rowOff>58420</xdr:rowOff>
    </xdr:from>
    <xdr:to>
      <xdr:col>38</xdr:col>
      <xdr:colOff>190200</xdr:colOff>
      <xdr:row>71</xdr:row>
      <xdr:rowOff>0</xdr:rowOff>
    </xdr:to>
    <xdr:graphicFrame macro="">
      <xdr:nvGraphicFramePr>
        <xdr:cNvPr id="2" name="Graph_Format">
          <a:extLst>
            <a:ext uri="{FF2B5EF4-FFF2-40B4-BE49-F238E27FC236}">
              <a16:creationId xmlns:a16="http://schemas.microsoft.com/office/drawing/2014/main" id="{774DC185-BE7E-438B-B46C-E12CA6B1E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8</xdr:col>
      <xdr:colOff>108584</xdr:colOff>
      <xdr:row>7</xdr:row>
      <xdr:rowOff>87903</xdr:rowOff>
    </xdr:from>
    <xdr:to>
      <xdr:col>38</xdr:col>
      <xdr:colOff>184484</xdr:colOff>
      <xdr:row>29</xdr:row>
      <xdr:rowOff>124503</xdr:rowOff>
    </xdr:to>
    <xdr:graphicFrame macro="">
      <xdr:nvGraphicFramePr>
        <xdr:cNvPr id="3" name="Graph_Format">
          <a:extLst>
            <a:ext uri="{FF2B5EF4-FFF2-40B4-BE49-F238E27FC236}">
              <a16:creationId xmlns:a16="http://schemas.microsoft.com/office/drawing/2014/main" id="{0CE7469A-E7F4-4ABA-8EA5-3FBC563F0F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7.xml><?xml version="1.0" encoding="utf-8"?>
<xdr:wsDr xmlns:xdr="http://schemas.openxmlformats.org/drawingml/2006/spreadsheetDrawing" xmlns:a="http://schemas.openxmlformats.org/drawingml/2006/main">
  <xdr:twoCellAnchor editAs="oneCell">
    <xdr:from>
      <xdr:col>1</xdr:col>
      <xdr:colOff>99694</xdr:colOff>
      <xdr:row>7</xdr:row>
      <xdr:rowOff>106955</xdr:rowOff>
    </xdr:from>
    <xdr:to>
      <xdr:col>33</xdr:col>
      <xdr:colOff>144780</xdr:colOff>
      <xdr:row>15</xdr:row>
      <xdr:rowOff>26375</xdr:rowOff>
    </xdr:to>
    <xdr:graphicFrame macro="">
      <xdr:nvGraphicFramePr>
        <xdr:cNvPr id="2" name="Graph_Format">
          <a:extLst>
            <a:ext uri="{FF2B5EF4-FFF2-40B4-BE49-F238E27FC236}">
              <a16:creationId xmlns:a16="http://schemas.microsoft.com/office/drawing/2014/main" id="{2A4533C8-9969-4FD5-94AA-B5D182017C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8.xml><?xml version="1.0" encoding="utf-8"?>
<xdr:wsDr xmlns:xdr="http://schemas.openxmlformats.org/drawingml/2006/spreadsheetDrawing" xmlns:a="http://schemas.openxmlformats.org/drawingml/2006/main">
  <xdr:twoCellAnchor editAs="absolute">
    <xdr:from>
      <xdr:col>8</xdr:col>
      <xdr:colOff>114300</xdr:colOff>
      <xdr:row>38</xdr:row>
      <xdr:rowOff>58420</xdr:rowOff>
    </xdr:from>
    <xdr:to>
      <xdr:col>38</xdr:col>
      <xdr:colOff>190200</xdr:colOff>
      <xdr:row>71</xdr:row>
      <xdr:rowOff>0</xdr:rowOff>
    </xdr:to>
    <xdr:graphicFrame macro="">
      <xdr:nvGraphicFramePr>
        <xdr:cNvPr id="2" name="Graph_Format">
          <a:extLst>
            <a:ext uri="{FF2B5EF4-FFF2-40B4-BE49-F238E27FC236}">
              <a16:creationId xmlns:a16="http://schemas.microsoft.com/office/drawing/2014/main" id="{6F37A698-7B37-4DE4-AD88-2227FD0B11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8</xdr:col>
      <xdr:colOff>108584</xdr:colOff>
      <xdr:row>7</xdr:row>
      <xdr:rowOff>87903</xdr:rowOff>
    </xdr:from>
    <xdr:to>
      <xdr:col>38</xdr:col>
      <xdr:colOff>184484</xdr:colOff>
      <xdr:row>29</xdr:row>
      <xdr:rowOff>124503</xdr:rowOff>
    </xdr:to>
    <xdr:graphicFrame macro="">
      <xdr:nvGraphicFramePr>
        <xdr:cNvPr id="3" name="Graph_Format">
          <a:extLst>
            <a:ext uri="{FF2B5EF4-FFF2-40B4-BE49-F238E27FC236}">
              <a16:creationId xmlns:a16="http://schemas.microsoft.com/office/drawing/2014/main" id="{D0B74320-E233-495E-B5A1-65458075FD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9.xml><?xml version="1.0" encoding="utf-8"?>
<xdr:wsDr xmlns:xdr="http://schemas.openxmlformats.org/drawingml/2006/spreadsheetDrawing" xmlns:a="http://schemas.openxmlformats.org/drawingml/2006/main">
  <xdr:twoCellAnchor editAs="oneCell">
    <xdr:from>
      <xdr:col>1</xdr:col>
      <xdr:colOff>99694</xdr:colOff>
      <xdr:row>7</xdr:row>
      <xdr:rowOff>106955</xdr:rowOff>
    </xdr:from>
    <xdr:to>
      <xdr:col>33</xdr:col>
      <xdr:colOff>144780</xdr:colOff>
      <xdr:row>15</xdr:row>
      <xdr:rowOff>26375</xdr:rowOff>
    </xdr:to>
    <xdr:graphicFrame macro="">
      <xdr:nvGraphicFramePr>
        <xdr:cNvPr id="2" name="Graph_Format">
          <a:extLst>
            <a:ext uri="{FF2B5EF4-FFF2-40B4-BE49-F238E27FC236}">
              <a16:creationId xmlns:a16="http://schemas.microsoft.com/office/drawing/2014/main" id="{ACB88818-63E1-49E7-B370-DB3016292D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0.xml><?xml version="1.0" encoding="utf-8"?>
<xdr:wsDr xmlns:xdr="http://schemas.openxmlformats.org/drawingml/2006/spreadsheetDrawing" xmlns:a="http://schemas.openxmlformats.org/drawingml/2006/main">
  <xdr:twoCellAnchor editAs="absolute">
    <xdr:from>
      <xdr:col>8</xdr:col>
      <xdr:colOff>114300</xdr:colOff>
      <xdr:row>38</xdr:row>
      <xdr:rowOff>58420</xdr:rowOff>
    </xdr:from>
    <xdr:to>
      <xdr:col>38</xdr:col>
      <xdr:colOff>190200</xdr:colOff>
      <xdr:row>71</xdr:row>
      <xdr:rowOff>0</xdr:rowOff>
    </xdr:to>
    <xdr:graphicFrame macro="">
      <xdr:nvGraphicFramePr>
        <xdr:cNvPr id="2" name="Graph_Format">
          <a:extLst>
            <a:ext uri="{FF2B5EF4-FFF2-40B4-BE49-F238E27FC236}">
              <a16:creationId xmlns:a16="http://schemas.microsoft.com/office/drawing/2014/main" id="{E711C4C1-4B44-4F33-A09A-DA16923488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8</xdr:col>
      <xdr:colOff>108584</xdr:colOff>
      <xdr:row>7</xdr:row>
      <xdr:rowOff>87903</xdr:rowOff>
    </xdr:from>
    <xdr:to>
      <xdr:col>38</xdr:col>
      <xdr:colOff>184484</xdr:colOff>
      <xdr:row>29</xdr:row>
      <xdr:rowOff>124503</xdr:rowOff>
    </xdr:to>
    <xdr:graphicFrame macro="">
      <xdr:nvGraphicFramePr>
        <xdr:cNvPr id="3" name="Graph_Format">
          <a:extLst>
            <a:ext uri="{FF2B5EF4-FFF2-40B4-BE49-F238E27FC236}">
              <a16:creationId xmlns:a16="http://schemas.microsoft.com/office/drawing/2014/main" id="{9FA4E97E-6DC8-4E12-9BAC-5A18B1E2B6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1.xml><?xml version="1.0" encoding="utf-8"?>
<xdr:wsDr xmlns:xdr="http://schemas.openxmlformats.org/drawingml/2006/spreadsheetDrawing" xmlns:a="http://schemas.openxmlformats.org/drawingml/2006/main">
  <xdr:twoCellAnchor editAs="oneCell">
    <xdr:from>
      <xdr:col>1</xdr:col>
      <xdr:colOff>99694</xdr:colOff>
      <xdr:row>7</xdr:row>
      <xdr:rowOff>106955</xdr:rowOff>
    </xdr:from>
    <xdr:to>
      <xdr:col>33</xdr:col>
      <xdr:colOff>144780</xdr:colOff>
      <xdr:row>15</xdr:row>
      <xdr:rowOff>26375</xdr:rowOff>
    </xdr:to>
    <xdr:graphicFrame macro="">
      <xdr:nvGraphicFramePr>
        <xdr:cNvPr id="2" name="Graph_Format">
          <a:extLst>
            <a:ext uri="{FF2B5EF4-FFF2-40B4-BE49-F238E27FC236}">
              <a16:creationId xmlns:a16="http://schemas.microsoft.com/office/drawing/2014/main" id="{834464FE-6281-43F0-9020-326F40663F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2.xml><?xml version="1.0" encoding="utf-8"?>
<xdr:wsDr xmlns:xdr="http://schemas.openxmlformats.org/drawingml/2006/spreadsheetDrawing" xmlns:a="http://schemas.openxmlformats.org/drawingml/2006/main">
  <xdr:twoCellAnchor editAs="absolute">
    <xdr:from>
      <xdr:col>8</xdr:col>
      <xdr:colOff>114300</xdr:colOff>
      <xdr:row>38</xdr:row>
      <xdr:rowOff>58420</xdr:rowOff>
    </xdr:from>
    <xdr:to>
      <xdr:col>38</xdr:col>
      <xdr:colOff>190200</xdr:colOff>
      <xdr:row>71</xdr:row>
      <xdr:rowOff>0</xdr:rowOff>
    </xdr:to>
    <xdr:graphicFrame macro="">
      <xdr:nvGraphicFramePr>
        <xdr:cNvPr id="2" name="Graph_Format">
          <a:extLst>
            <a:ext uri="{FF2B5EF4-FFF2-40B4-BE49-F238E27FC236}">
              <a16:creationId xmlns:a16="http://schemas.microsoft.com/office/drawing/2014/main" id="{9B863A3A-24F5-4FA2-A172-252A11C1F5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8</xdr:col>
      <xdr:colOff>108584</xdr:colOff>
      <xdr:row>7</xdr:row>
      <xdr:rowOff>87903</xdr:rowOff>
    </xdr:from>
    <xdr:to>
      <xdr:col>38</xdr:col>
      <xdr:colOff>184484</xdr:colOff>
      <xdr:row>29</xdr:row>
      <xdr:rowOff>124503</xdr:rowOff>
    </xdr:to>
    <xdr:graphicFrame macro="">
      <xdr:nvGraphicFramePr>
        <xdr:cNvPr id="3" name="Graph_Format">
          <a:extLst>
            <a:ext uri="{FF2B5EF4-FFF2-40B4-BE49-F238E27FC236}">
              <a16:creationId xmlns:a16="http://schemas.microsoft.com/office/drawing/2014/main" id="{E066AB6C-F33A-4CF2-80A0-D79D18AB4B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3.xml><?xml version="1.0" encoding="utf-8"?>
<xdr:wsDr xmlns:xdr="http://schemas.openxmlformats.org/drawingml/2006/spreadsheetDrawing" xmlns:a="http://schemas.openxmlformats.org/drawingml/2006/main">
  <xdr:twoCellAnchor editAs="oneCell">
    <xdr:from>
      <xdr:col>1</xdr:col>
      <xdr:colOff>99694</xdr:colOff>
      <xdr:row>7</xdr:row>
      <xdr:rowOff>106955</xdr:rowOff>
    </xdr:from>
    <xdr:to>
      <xdr:col>33</xdr:col>
      <xdr:colOff>144780</xdr:colOff>
      <xdr:row>15</xdr:row>
      <xdr:rowOff>26375</xdr:rowOff>
    </xdr:to>
    <xdr:graphicFrame macro="">
      <xdr:nvGraphicFramePr>
        <xdr:cNvPr id="2" name="Graph_Format">
          <a:extLst>
            <a:ext uri="{FF2B5EF4-FFF2-40B4-BE49-F238E27FC236}">
              <a16:creationId xmlns:a16="http://schemas.microsoft.com/office/drawing/2014/main" id="{43B4E94A-106E-41B0-B6C4-6C8AC3995B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4.xml><?xml version="1.0" encoding="utf-8"?>
<xdr:wsDr xmlns:xdr="http://schemas.openxmlformats.org/drawingml/2006/spreadsheetDrawing" xmlns:a="http://schemas.openxmlformats.org/drawingml/2006/main">
  <xdr:twoCellAnchor>
    <xdr:from>
      <xdr:col>17</xdr:col>
      <xdr:colOff>106044</xdr:colOff>
      <xdr:row>8</xdr:row>
      <xdr:rowOff>76200</xdr:rowOff>
    </xdr:from>
    <xdr:to>
      <xdr:col>34</xdr:col>
      <xdr:colOff>125095</xdr:colOff>
      <xdr:row>34</xdr:row>
      <xdr:rowOff>0</xdr:rowOff>
    </xdr:to>
    <xdr:graphicFrame macro="">
      <xdr:nvGraphicFramePr>
        <xdr:cNvPr id="2" name="Graph_Format">
          <a:extLst>
            <a:ext uri="{FF2B5EF4-FFF2-40B4-BE49-F238E27FC236}">
              <a16:creationId xmlns:a16="http://schemas.microsoft.com/office/drawing/2014/main" id="{A68C267B-AB0B-499B-A169-05C7988A4A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5.xml><?xml version="1.0" encoding="utf-8"?>
<xdr:wsDr xmlns:xdr="http://schemas.openxmlformats.org/drawingml/2006/spreadsheetDrawing" xmlns:a="http://schemas.openxmlformats.org/drawingml/2006/main">
  <xdr:twoCellAnchor>
    <xdr:from>
      <xdr:col>8</xdr:col>
      <xdr:colOff>95250</xdr:colOff>
      <xdr:row>7</xdr:row>
      <xdr:rowOff>106680</xdr:rowOff>
    </xdr:from>
    <xdr:to>
      <xdr:col>34</xdr:col>
      <xdr:colOff>132630</xdr:colOff>
      <xdr:row>29</xdr:row>
      <xdr:rowOff>135660</xdr:rowOff>
    </xdr:to>
    <xdr:graphicFrame macro="">
      <xdr:nvGraphicFramePr>
        <xdr:cNvPr id="2" name="グラフ 1">
          <a:extLst>
            <a:ext uri="{FF2B5EF4-FFF2-40B4-BE49-F238E27FC236}">
              <a16:creationId xmlns:a16="http://schemas.microsoft.com/office/drawing/2014/main" id="{0BAF3F9A-6739-D699-4E32-6758E688B5C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95250</xdr:colOff>
      <xdr:row>38</xdr:row>
      <xdr:rowOff>129540</xdr:rowOff>
    </xdr:from>
    <xdr:to>
      <xdr:col>34</xdr:col>
      <xdr:colOff>132630</xdr:colOff>
      <xdr:row>70</xdr:row>
      <xdr:rowOff>231660</xdr:rowOff>
    </xdr:to>
    <xdr:graphicFrame macro="">
      <xdr:nvGraphicFramePr>
        <xdr:cNvPr id="7" name="グラフ 6">
          <a:extLst>
            <a:ext uri="{FF2B5EF4-FFF2-40B4-BE49-F238E27FC236}">
              <a16:creationId xmlns:a16="http://schemas.microsoft.com/office/drawing/2014/main" id="{04C5182A-09A3-D3CE-432C-C7624C1E34D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6.xml><?xml version="1.0" encoding="utf-8"?>
<xdr:wsDr xmlns:xdr="http://schemas.openxmlformats.org/drawingml/2006/spreadsheetDrawing" xmlns:a="http://schemas.openxmlformats.org/drawingml/2006/main">
  <xdr:twoCellAnchor>
    <xdr:from>
      <xdr:col>3</xdr:col>
      <xdr:colOff>95250</xdr:colOff>
      <xdr:row>7</xdr:row>
      <xdr:rowOff>106680</xdr:rowOff>
    </xdr:from>
    <xdr:to>
      <xdr:col>29</xdr:col>
      <xdr:colOff>132630</xdr:colOff>
      <xdr:row>12</xdr:row>
      <xdr:rowOff>137160</xdr:rowOff>
    </xdr:to>
    <xdr:graphicFrame macro="">
      <xdr:nvGraphicFramePr>
        <xdr:cNvPr id="2" name="グラフ 1">
          <a:extLst>
            <a:ext uri="{FF2B5EF4-FFF2-40B4-BE49-F238E27FC236}">
              <a16:creationId xmlns:a16="http://schemas.microsoft.com/office/drawing/2014/main" id="{6493BFC4-877D-40EA-9A2F-A88AA7F0E9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7.xml><?xml version="1.0" encoding="utf-8"?>
<xdr:wsDr xmlns:xdr="http://schemas.openxmlformats.org/drawingml/2006/spreadsheetDrawing" xmlns:a="http://schemas.openxmlformats.org/drawingml/2006/main">
  <xdr:twoCellAnchor>
    <xdr:from>
      <xdr:col>16</xdr:col>
      <xdr:colOff>93345</xdr:colOff>
      <xdr:row>1</xdr:row>
      <xdr:rowOff>1470025</xdr:rowOff>
    </xdr:from>
    <xdr:to>
      <xdr:col>34</xdr:col>
      <xdr:colOff>22095</xdr:colOff>
      <xdr:row>25</xdr:row>
      <xdr:rowOff>3175</xdr:rowOff>
    </xdr:to>
    <xdr:graphicFrame macro="">
      <xdr:nvGraphicFramePr>
        <xdr:cNvPr id="2" name="Graph_Format">
          <a:extLst>
            <a:ext uri="{FF2B5EF4-FFF2-40B4-BE49-F238E27FC236}">
              <a16:creationId xmlns:a16="http://schemas.microsoft.com/office/drawing/2014/main" id="{A64805E7-1D99-4CCB-807B-87C782CC19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8.xml><?xml version="1.0" encoding="utf-8"?>
<xdr:wsDr xmlns:xdr="http://schemas.openxmlformats.org/drawingml/2006/spreadsheetDrawing" xmlns:a="http://schemas.openxmlformats.org/drawingml/2006/main">
  <xdr:twoCellAnchor>
    <xdr:from>
      <xdr:col>0</xdr:col>
      <xdr:colOff>533400</xdr:colOff>
      <xdr:row>1</xdr:row>
      <xdr:rowOff>1514476</xdr:rowOff>
    </xdr:from>
    <xdr:to>
      <xdr:col>17</xdr:col>
      <xdr:colOff>190500</xdr:colOff>
      <xdr:row>20</xdr:row>
      <xdr:rowOff>38100</xdr:rowOff>
    </xdr:to>
    <xdr:graphicFrame macro="">
      <xdr:nvGraphicFramePr>
        <xdr:cNvPr id="2" name="Graph_Format">
          <a:extLst>
            <a:ext uri="{FF2B5EF4-FFF2-40B4-BE49-F238E27FC236}">
              <a16:creationId xmlns:a16="http://schemas.microsoft.com/office/drawing/2014/main" id="{47FB6C62-DE96-4AEE-B20E-DBD5CAFA7B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523875</xdr:colOff>
      <xdr:row>18</xdr:row>
      <xdr:rowOff>158750</xdr:rowOff>
    </xdr:from>
    <xdr:ext cx="992579" cy="242374"/>
    <xdr:sp macro="" textlink="$AK$3">
      <xdr:nvSpPr>
        <xdr:cNvPr id="3" name="テキスト ボックス 2">
          <a:extLst>
            <a:ext uri="{FF2B5EF4-FFF2-40B4-BE49-F238E27FC236}">
              <a16:creationId xmlns:a16="http://schemas.microsoft.com/office/drawing/2014/main" id="{27CE405C-C25B-4F5E-A34D-6D1A4A2A4B8F}"/>
            </a:ext>
          </a:extLst>
        </xdr:cNvPr>
        <xdr:cNvSpPr txBox="1"/>
      </xdr:nvSpPr>
      <xdr:spPr>
        <a:xfrm>
          <a:off x="523875" y="4489450"/>
          <a:ext cx="992579"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61E5F225-D65D-49CC-8FBD-E467F265DE34}" type="TxLink">
            <a:rPr kumimoji="1" lang="en-US" altLang="en-US" sz="900" b="0" i="0" u="none" strike="noStrike">
              <a:solidFill>
                <a:srgbClr val="000000"/>
              </a:solidFill>
              <a:latin typeface="ＭＳ ゴシック"/>
              <a:ea typeface="ＭＳ ゴシック"/>
            </a:rPr>
            <a:pPr/>
            <a:t>（ n = 1,558）</a:t>
          </a:fld>
          <a:endParaRPr kumimoji="1" lang="ja-JP" altLang="en-US" sz="1100"/>
        </a:p>
      </xdr:txBody>
    </xdr:sp>
    <xdr:clientData/>
  </xdr:oneCellAnchor>
</xdr:wsDr>
</file>

<file path=xl/drawings/drawing69.xml><?xml version="1.0" encoding="utf-8"?>
<xdr:wsDr xmlns:xdr="http://schemas.openxmlformats.org/drawingml/2006/spreadsheetDrawing" xmlns:a="http://schemas.openxmlformats.org/drawingml/2006/main">
  <xdr:twoCellAnchor>
    <xdr:from>
      <xdr:col>1</xdr:col>
      <xdr:colOff>15240</xdr:colOff>
      <xdr:row>38</xdr:row>
      <xdr:rowOff>88900</xdr:rowOff>
    </xdr:from>
    <xdr:to>
      <xdr:col>38</xdr:col>
      <xdr:colOff>24765</xdr:colOff>
      <xdr:row>70</xdr:row>
      <xdr:rowOff>190500</xdr:rowOff>
    </xdr:to>
    <xdr:graphicFrame macro="">
      <xdr:nvGraphicFramePr>
        <xdr:cNvPr id="2" name="Graph_Format">
          <a:extLst>
            <a:ext uri="{FF2B5EF4-FFF2-40B4-BE49-F238E27FC236}">
              <a16:creationId xmlns:a16="http://schemas.microsoft.com/office/drawing/2014/main" id="{F8188D0A-5EBE-4CB1-8ABA-DD67963D18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207644</xdr:colOff>
      <xdr:row>7</xdr:row>
      <xdr:rowOff>126004</xdr:rowOff>
    </xdr:from>
    <xdr:to>
      <xdr:col>39</xdr:col>
      <xdr:colOff>37244</xdr:colOff>
      <xdr:row>29</xdr:row>
      <xdr:rowOff>132124</xdr:rowOff>
    </xdr:to>
    <xdr:graphicFrame macro="">
      <xdr:nvGraphicFramePr>
        <xdr:cNvPr id="3" name="Graph_Format">
          <a:extLst>
            <a:ext uri="{FF2B5EF4-FFF2-40B4-BE49-F238E27FC236}">
              <a16:creationId xmlns:a16="http://schemas.microsoft.com/office/drawing/2014/main" id="{7E7C9134-8A2E-46BB-90E9-BA20A1089D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0.xml><?xml version="1.0" encoding="utf-8"?>
<xdr:wsDr xmlns:xdr="http://schemas.openxmlformats.org/drawingml/2006/spreadsheetDrawing" xmlns:a="http://schemas.openxmlformats.org/drawingml/2006/main">
  <xdr:twoCellAnchor>
    <xdr:from>
      <xdr:col>1</xdr:col>
      <xdr:colOff>9524</xdr:colOff>
      <xdr:row>7</xdr:row>
      <xdr:rowOff>61235</xdr:rowOff>
    </xdr:from>
    <xdr:to>
      <xdr:col>38</xdr:col>
      <xdr:colOff>32384</xdr:colOff>
      <xdr:row>14</xdr:row>
      <xdr:rowOff>203200</xdr:rowOff>
    </xdr:to>
    <xdr:graphicFrame macro="">
      <xdr:nvGraphicFramePr>
        <xdr:cNvPr id="2" name="Graph_Format">
          <a:extLst>
            <a:ext uri="{FF2B5EF4-FFF2-40B4-BE49-F238E27FC236}">
              <a16:creationId xmlns:a16="http://schemas.microsoft.com/office/drawing/2014/main" id="{42B871EA-6B95-4DD3-BA5B-0146847D3B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1.xml><?xml version="1.0" encoding="utf-8"?>
<xdr:wsDr xmlns:xdr="http://schemas.openxmlformats.org/drawingml/2006/spreadsheetDrawing" xmlns:a="http://schemas.openxmlformats.org/drawingml/2006/main">
  <xdr:twoCellAnchor>
    <xdr:from>
      <xdr:col>16</xdr:col>
      <xdr:colOff>93345</xdr:colOff>
      <xdr:row>1</xdr:row>
      <xdr:rowOff>1470025</xdr:rowOff>
    </xdr:from>
    <xdr:to>
      <xdr:col>34</xdr:col>
      <xdr:colOff>22095</xdr:colOff>
      <xdr:row>17</xdr:row>
      <xdr:rowOff>3175</xdr:rowOff>
    </xdr:to>
    <xdr:graphicFrame macro="">
      <xdr:nvGraphicFramePr>
        <xdr:cNvPr id="2" name="Graph_Format">
          <a:extLst>
            <a:ext uri="{FF2B5EF4-FFF2-40B4-BE49-F238E27FC236}">
              <a16:creationId xmlns:a16="http://schemas.microsoft.com/office/drawing/2014/main" id="{E1B4FE2C-5E8B-4008-BDEF-1F4280AA75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2.xml><?xml version="1.0" encoding="utf-8"?>
<xdr:wsDr xmlns:xdr="http://schemas.openxmlformats.org/drawingml/2006/spreadsheetDrawing" xmlns:a="http://schemas.openxmlformats.org/drawingml/2006/main">
  <xdr:twoCellAnchor>
    <xdr:from>
      <xdr:col>16</xdr:col>
      <xdr:colOff>93345</xdr:colOff>
      <xdr:row>2</xdr:row>
      <xdr:rowOff>60325</xdr:rowOff>
    </xdr:from>
    <xdr:to>
      <xdr:col>34</xdr:col>
      <xdr:colOff>22095</xdr:colOff>
      <xdr:row>17</xdr:row>
      <xdr:rowOff>117475</xdr:rowOff>
    </xdr:to>
    <xdr:graphicFrame macro="">
      <xdr:nvGraphicFramePr>
        <xdr:cNvPr id="2" name="Graph_Format">
          <a:extLst>
            <a:ext uri="{FF2B5EF4-FFF2-40B4-BE49-F238E27FC236}">
              <a16:creationId xmlns:a16="http://schemas.microsoft.com/office/drawing/2014/main" id="{E3ECECC7-8281-4464-A605-DC0D86764F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3.xml><?xml version="1.0" encoding="utf-8"?>
<xdr:wsDr xmlns:xdr="http://schemas.openxmlformats.org/drawingml/2006/spreadsheetDrawing" xmlns:a="http://schemas.openxmlformats.org/drawingml/2006/main">
  <xdr:twoCellAnchor>
    <xdr:from>
      <xdr:col>16</xdr:col>
      <xdr:colOff>93345</xdr:colOff>
      <xdr:row>1</xdr:row>
      <xdr:rowOff>1520825</xdr:rowOff>
    </xdr:from>
    <xdr:to>
      <xdr:col>34</xdr:col>
      <xdr:colOff>22095</xdr:colOff>
      <xdr:row>21</xdr:row>
      <xdr:rowOff>53975</xdr:rowOff>
    </xdr:to>
    <xdr:graphicFrame macro="">
      <xdr:nvGraphicFramePr>
        <xdr:cNvPr id="2" name="Graph_Format">
          <a:extLst>
            <a:ext uri="{FF2B5EF4-FFF2-40B4-BE49-F238E27FC236}">
              <a16:creationId xmlns:a16="http://schemas.microsoft.com/office/drawing/2014/main" id="{A43B0F19-9041-45B8-B741-4EC37EF523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4.xml><?xml version="1.0" encoding="utf-8"?>
<xdr:wsDr xmlns:xdr="http://schemas.openxmlformats.org/drawingml/2006/spreadsheetDrawing" xmlns:a="http://schemas.openxmlformats.org/drawingml/2006/main">
  <xdr:twoCellAnchor>
    <xdr:from>
      <xdr:col>1</xdr:col>
      <xdr:colOff>19050</xdr:colOff>
      <xdr:row>2</xdr:row>
      <xdr:rowOff>19051</xdr:rowOff>
    </xdr:from>
    <xdr:to>
      <xdr:col>16</xdr:col>
      <xdr:colOff>150675</xdr:colOff>
      <xdr:row>19</xdr:row>
      <xdr:rowOff>146326</xdr:rowOff>
    </xdr:to>
    <xdr:graphicFrame macro="">
      <xdr:nvGraphicFramePr>
        <xdr:cNvPr id="2" name="Graph_Format">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xdr:col>
      <xdr:colOff>9525</xdr:colOff>
      <xdr:row>18</xdr:row>
      <xdr:rowOff>76200</xdr:rowOff>
    </xdr:from>
    <xdr:ext cx="992579" cy="242374"/>
    <xdr:sp macro="" textlink="$AK$3">
      <xdr:nvSpPr>
        <xdr:cNvPr id="3" name="テキスト ボックス 2">
          <a:extLst>
            <a:ext uri="{FF2B5EF4-FFF2-40B4-BE49-F238E27FC236}">
              <a16:creationId xmlns:a16="http://schemas.microsoft.com/office/drawing/2014/main" id="{00000000-0008-0000-0800-000003000000}"/>
            </a:ext>
          </a:extLst>
        </xdr:cNvPr>
        <xdr:cNvSpPr txBox="1"/>
      </xdr:nvSpPr>
      <xdr:spPr>
        <a:xfrm>
          <a:off x="552450" y="4362450"/>
          <a:ext cx="992579"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61E5F225-D65D-49CC-8FBD-E467F265DE34}" type="TxLink">
            <a:rPr kumimoji="1" lang="en-US" altLang="en-US" sz="900" b="0" i="0" u="none" strike="noStrike">
              <a:solidFill>
                <a:srgbClr val="000000"/>
              </a:solidFill>
              <a:latin typeface="ＭＳ ゴシック"/>
              <a:ea typeface="ＭＳ ゴシック"/>
            </a:rPr>
            <a:pPr/>
            <a:t>（ n = 1,558）</a:t>
          </a:fld>
          <a:endParaRPr kumimoji="1" lang="ja-JP" altLang="en-US" sz="1100"/>
        </a:p>
      </xdr:txBody>
    </xdr:sp>
    <xdr:clientData/>
  </xdr:oneCellAnchor>
</xdr:wsDr>
</file>

<file path=xl/drawings/drawing75.xml><?xml version="1.0" encoding="utf-8"?>
<xdr:wsDr xmlns:xdr="http://schemas.openxmlformats.org/drawingml/2006/spreadsheetDrawing" xmlns:a="http://schemas.openxmlformats.org/drawingml/2006/main">
  <xdr:twoCellAnchor>
    <xdr:from>
      <xdr:col>1</xdr:col>
      <xdr:colOff>91440</xdr:colOff>
      <xdr:row>39</xdr:row>
      <xdr:rowOff>0</xdr:rowOff>
    </xdr:from>
    <xdr:to>
      <xdr:col>37</xdr:col>
      <xdr:colOff>8040</xdr:colOff>
      <xdr:row>70</xdr:row>
      <xdr:rowOff>190500</xdr:rowOff>
    </xdr:to>
    <xdr:graphicFrame macro="">
      <xdr:nvGraphicFramePr>
        <xdr:cNvPr id="2" name="Graph_Format">
          <a:extLst>
            <a:ext uri="{FF2B5EF4-FFF2-40B4-BE49-F238E27FC236}">
              <a16:creationId xmlns:a16="http://schemas.microsoft.com/office/drawing/2014/main" id="{BE9BD075-7159-4526-B1A9-9E5266400F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15874</xdr:colOff>
      <xdr:row>7</xdr:row>
      <xdr:rowOff>156484</xdr:rowOff>
    </xdr:from>
    <xdr:to>
      <xdr:col>38</xdr:col>
      <xdr:colOff>20194</xdr:colOff>
      <xdr:row>29</xdr:row>
      <xdr:rowOff>132124</xdr:rowOff>
    </xdr:to>
    <xdr:graphicFrame macro="">
      <xdr:nvGraphicFramePr>
        <xdr:cNvPr id="3" name="Graph_Format">
          <a:extLst>
            <a:ext uri="{FF2B5EF4-FFF2-40B4-BE49-F238E27FC236}">
              <a16:creationId xmlns:a16="http://schemas.microsoft.com/office/drawing/2014/main" id="{DFE5F14E-F4AD-48ED-8418-2509D554D2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6.xml><?xml version="1.0" encoding="utf-8"?>
<xdr:wsDr xmlns:xdr="http://schemas.openxmlformats.org/drawingml/2006/spreadsheetDrawing" xmlns:a="http://schemas.openxmlformats.org/drawingml/2006/main">
  <xdr:twoCellAnchor>
    <xdr:from>
      <xdr:col>3</xdr:col>
      <xdr:colOff>15874</xdr:colOff>
      <xdr:row>7</xdr:row>
      <xdr:rowOff>99060</xdr:rowOff>
    </xdr:from>
    <xdr:to>
      <xdr:col>33</xdr:col>
      <xdr:colOff>20194</xdr:colOff>
      <xdr:row>12</xdr:row>
      <xdr:rowOff>182880</xdr:rowOff>
    </xdr:to>
    <xdr:graphicFrame macro="">
      <xdr:nvGraphicFramePr>
        <xdr:cNvPr id="3" name="Graph_Format">
          <a:extLst>
            <a:ext uri="{FF2B5EF4-FFF2-40B4-BE49-F238E27FC236}">
              <a16:creationId xmlns:a16="http://schemas.microsoft.com/office/drawing/2014/main" id="{0DC0F7D6-E41D-4806-8BCA-B54C8A1DAE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7.xml><?xml version="1.0" encoding="utf-8"?>
<xdr:wsDr xmlns:xdr="http://schemas.openxmlformats.org/drawingml/2006/spreadsheetDrawing" xmlns:a="http://schemas.openxmlformats.org/drawingml/2006/main">
  <xdr:twoCellAnchor>
    <xdr:from>
      <xdr:col>16</xdr:col>
      <xdr:colOff>100965</xdr:colOff>
      <xdr:row>1</xdr:row>
      <xdr:rowOff>1495425</xdr:rowOff>
    </xdr:from>
    <xdr:to>
      <xdr:col>34</xdr:col>
      <xdr:colOff>29715</xdr:colOff>
      <xdr:row>23</xdr:row>
      <xdr:rowOff>28575</xdr:rowOff>
    </xdr:to>
    <xdr:graphicFrame macro="">
      <xdr:nvGraphicFramePr>
        <xdr:cNvPr id="2" name="Graph_Format">
          <a:extLst>
            <a:ext uri="{FF2B5EF4-FFF2-40B4-BE49-F238E27FC236}">
              <a16:creationId xmlns:a16="http://schemas.microsoft.com/office/drawing/2014/main" id="{113F0718-8073-41F0-89A7-10B4AEF6C2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8.xml><?xml version="1.0" encoding="utf-8"?>
<xdr:wsDr xmlns:xdr="http://schemas.openxmlformats.org/drawingml/2006/spreadsheetDrawing" xmlns:a="http://schemas.openxmlformats.org/drawingml/2006/main">
  <xdr:twoCellAnchor>
    <xdr:from>
      <xdr:col>16</xdr:col>
      <xdr:colOff>100965</xdr:colOff>
      <xdr:row>1</xdr:row>
      <xdr:rowOff>1495425</xdr:rowOff>
    </xdr:from>
    <xdr:to>
      <xdr:col>34</xdr:col>
      <xdr:colOff>29715</xdr:colOff>
      <xdr:row>23</xdr:row>
      <xdr:rowOff>28575</xdr:rowOff>
    </xdr:to>
    <xdr:graphicFrame macro="">
      <xdr:nvGraphicFramePr>
        <xdr:cNvPr id="2" name="Graph_Format">
          <a:extLst>
            <a:ext uri="{FF2B5EF4-FFF2-40B4-BE49-F238E27FC236}">
              <a16:creationId xmlns:a16="http://schemas.microsoft.com/office/drawing/2014/main" id="{5CC83AD5-EAF2-4E6C-BF86-0ECB48691E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9.xml><?xml version="1.0" encoding="utf-8"?>
<xdr:wsDr xmlns:xdr="http://schemas.openxmlformats.org/drawingml/2006/spreadsheetDrawing" xmlns:a="http://schemas.openxmlformats.org/drawingml/2006/main">
  <xdr:twoCellAnchor>
    <xdr:from>
      <xdr:col>16</xdr:col>
      <xdr:colOff>93345</xdr:colOff>
      <xdr:row>2</xdr:row>
      <xdr:rowOff>15875</xdr:rowOff>
    </xdr:from>
    <xdr:to>
      <xdr:col>34</xdr:col>
      <xdr:colOff>22095</xdr:colOff>
      <xdr:row>19</xdr:row>
      <xdr:rowOff>73025</xdr:rowOff>
    </xdr:to>
    <xdr:graphicFrame macro="">
      <xdr:nvGraphicFramePr>
        <xdr:cNvPr id="2" name="Graph_Format">
          <a:extLst>
            <a:ext uri="{FF2B5EF4-FFF2-40B4-BE49-F238E27FC236}">
              <a16:creationId xmlns:a16="http://schemas.microsoft.com/office/drawing/2014/main" id="{B512CD3C-FD79-428F-8EF5-E5315836D5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0.xml><?xml version="1.0" encoding="utf-8"?>
<xdr:wsDr xmlns:xdr="http://schemas.openxmlformats.org/drawingml/2006/spreadsheetDrawing" xmlns:a="http://schemas.openxmlformats.org/drawingml/2006/main">
  <xdr:twoCellAnchor>
    <xdr:from>
      <xdr:col>1</xdr:col>
      <xdr:colOff>19050</xdr:colOff>
      <xdr:row>2</xdr:row>
      <xdr:rowOff>19050</xdr:rowOff>
    </xdr:from>
    <xdr:to>
      <xdr:col>19</xdr:col>
      <xdr:colOff>114300</xdr:colOff>
      <xdr:row>21</xdr:row>
      <xdr:rowOff>146050</xdr:rowOff>
    </xdr:to>
    <xdr:graphicFrame macro="">
      <xdr:nvGraphicFramePr>
        <xdr:cNvPr id="2" name="Graph_Format">
          <a:extLst>
            <a:ext uri="{FF2B5EF4-FFF2-40B4-BE49-F238E27FC236}">
              <a16:creationId xmlns:a16="http://schemas.microsoft.com/office/drawing/2014/main" id="{30307ED7-54A5-4D8B-90AD-B86F3BB14D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1.xml><?xml version="1.0" encoding="utf-8"?>
<c:userShapes xmlns:c="http://schemas.openxmlformats.org/drawingml/2006/chart">
  <cdr:relSizeAnchor xmlns:cdr="http://schemas.openxmlformats.org/drawingml/2006/chartDrawing">
    <cdr:from>
      <cdr:x>0.7272</cdr:x>
      <cdr:y>0.82685</cdr:y>
    </cdr:from>
    <cdr:to>
      <cdr:x>1</cdr:x>
      <cdr:y>0.90111</cdr:y>
    </cdr:to>
    <cdr:sp macro="" textlink="">
      <cdr:nvSpPr>
        <cdr:cNvPr id="2" name="テキスト ボックス 2">
          <a:extLst xmlns:a="http://schemas.openxmlformats.org/drawingml/2006/main">
            <a:ext uri="{FF2B5EF4-FFF2-40B4-BE49-F238E27FC236}">
              <a16:creationId xmlns:a16="http://schemas.microsoft.com/office/drawing/2014/main" id="{0E52BEAF-35A8-4CB2-BD9B-CC63D91BD314}"/>
            </a:ext>
          </a:extLst>
        </cdr:cNvPr>
        <cdr:cNvSpPr txBox="1"/>
      </cdr:nvSpPr>
      <cdr:spPr>
        <a:xfrm xmlns:a="http://schemas.openxmlformats.org/drawingml/2006/main">
          <a:off x="2645971" y="2698750"/>
          <a:ext cx="992579" cy="242374"/>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non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fld id="{61E5F225-D65D-49CC-8FBD-E467F265DE34}" type="TxLink">
            <a:rPr kumimoji="1" lang="en-US" altLang="en-US" sz="900" b="0" i="0" u="none" strike="noStrike">
              <a:solidFill>
                <a:srgbClr val="000000"/>
              </a:solidFill>
              <a:latin typeface="ＭＳ ゴシック"/>
              <a:ea typeface="ＭＳ ゴシック"/>
            </a:rPr>
            <a:pPr/>
            <a:t>（ n = 1,558）</a:t>
          </a:fld>
          <a:endParaRPr kumimoji="1" lang="ja-JP" altLang="en-US" sz="1100"/>
        </a:p>
      </cdr:txBody>
    </cdr:sp>
  </cdr:relSizeAnchor>
</c:userShapes>
</file>

<file path=xl/drawings/drawing82.xml><?xml version="1.0" encoding="utf-8"?>
<xdr:wsDr xmlns:xdr="http://schemas.openxmlformats.org/drawingml/2006/spreadsheetDrawing" xmlns:a="http://schemas.openxmlformats.org/drawingml/2006/main">
  <xdr:twoCellAnchor>
    <xdr:from>
      <xdr:col>8</xdr:col>
      <xdr:colOff>22224</xdr:colOff>
      <xdr:row>8</xdr:row>
      <xdr:rowOff>9164</xdr:rowOff>
    </xdr:from>
    <xdr:to>
      <xdr:col>38</xdr:col>
      <xdr:colOff>19344</xdr:colOff>
      <xdr:row>29</xdr:row>
      <xdr:rowOff>129584</xdr:rowOff>
    </xdr:to>
    <xdr:graphicFrame macro="">
      <xdr:nvGraphicFramePr>
        <xdr:cNvPr id="2" name="Graph_Format">
          <a:extLst>
            <a:ext uri="{FF2B5EF4-FFF2-40B4-BE49-F238E27FC236}">
              <a16:creationId xmlns:a16="http://schemas.microsoft.com/office/drawing/2014/main" id="{00C14B2F-7A85-49E5-94D1-6592FEF605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292100</xdr:colOff>
      <xdr:row>38</xdr:row>
      <xdr:rowOff>57150</xdr:rowOff>
    </xdr:from>
    <xdr:to>
      <xdr:col>36</xdr:col>
      <xdr:colOff>150200</xdr:colOff>
      <xdr:row>70</xdr:row>
      <xdr:rowOff>127000</xdr:rowOff>
    </xdr:to>
    <xdr:graphicFrame macro="">
      <xdr:nvGraphicFramePr>
        <xdr:cNvPr id="3" name="Graph_Format">
          <a:extLst>
            <a:ext uri="{FF2B5EF4-FFF2-40B4-BE49-F238E27FC236}">
              <a16:creationId xmlns:a16="http://schemas.microsoft.com/office/drawing/2014/main" id="{DB652EB5-6032-4B82-A24E-31B9274D71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3.xml><?xml version="1.0" encoding="utf-8"?>
<xdr:wsDr xmlns:xdr="http://schemas.openxmlformats.org/drawingml/2006/spreadsheetDrawing" xmlns:a="http://schemas.openxmlformats.org/drawingml/2006/main">
  <xdr:twoCellAnchor>
    <xdr:from>
      <xdr:col>3</xdr:col>
      <xdr:colOff>22224</xdr:colOff>
      <xdr:row>8</xdr:row>
      <xdr:rowOff>16784</xdr:rowOff>
    </xdr:from>
    <xdr:to>
      <xdr:col>33</xdr:col>
      <xdr:colOff>19344</xdr:colOff>
      <xdr:row>13</xdr:row>
      <xdr:rowOff>39884</xdr:rowOff>
    </xdr:to>
    <xdr:graphicFrame macro="">
      <xdr:nvGraphicFramePr>
        <xdr:cNvPr id="2" name="Graph_Format">
          <a:extLst>
            <a:ext uri="{FF2B5EF4-FFF2-40B4-BE49-F238E27FC236}">
              <a16:creationId xmlns:a16="http://schemas.microsoft.com/office/drawing/2014/main" id="{D8B6E86A-D728-419A-9D70-A2B0236FA8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4.xml><?xml version="1.0" encoding="utf-8"?>
<xdr:wsDr xmlns:xdr="http://schemas.openxmlformats.org/drawingml/2006/spreadsheetDrawing" xmlns:a="http://schemas.openxmlformats.org/drawingml/2006/main">
  <xdr:twoCellAnchor>
    <xdr:from>
      <xdr:col>1</xdr:col>
      <xdr:colOff>19049</xdr:colOff>
      <xdr:row>2</xdr:row>
      <xdr:rowOff>19051</xdr:rowOff>
    </xdr:from>
    <xdr:to>
      <xdr:col>19</xdr:col>
      <xdr:colOff>115349</xdr:colOff>
      <xdr:row>21</xdr:row>
      <xdr:rowOff>147351</xdr:rowOff>
    </xdr:to>
    <xdr:graphicFrame macro="">
      <xdr:nvGraphicFramePr>
        <xdr:cNvPr id="2" name="Graph_Format">
          <a:extLst>
            <a:ext uri="{FF2B5EF4-FFF2-40B4-BE49-F238E27FC236}">
              <a16:creationId xmlns:a16="http://schemas.microsoft.com/office/drawing/2014/main" id="{12F4B83C-12F4-4644-BDD3-CC2F2BD735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5.xml><?xml version="1.0" encoding="utf-8"?>
<c:userShapes xmlns:c="http://schemas.openxmlformats.org/drawingml/2006/chart">
  <cdr:relSizeAnchor xmlns:cdr="http://schemas.openxmlformats.org/drawingml/2006/chartDrawing">
    <cdr:from>
      <cdr:x>0.01919</cdr:x>
      <cdr:y>0.86152</cdr:y>
    </cdr:from>
    <cdr:to>
      <cdr:x>0.29191</cdr:x>
      <cdr:y>0.93575</cdr:y>
    </cdr:to>
    <cdr:sp macro="" textlink="">
      <cdr:nvSpPr>
        <cdr:cNvPr id="2" name="テキスト ボックス 2">
          <a:extLst xmlns:a="http://schemas.openxmlformats.org/drawingml/2006/main">
            <a:ext uri="{FF2B5EF4-FFF2-40B4-BE49-F238E27FC236}">
              <a16:creationId xmlns:a16="http://schemas.microsoft.com/office/drawing/2014/main" id="{066A9E08-A355-4709-B15C-CDB39F204E86}"/>
            </a:ext>
          </a:extLst>
        </cdr:cNvPr>
        <cdr:cNvSpPr txBox="1"/>
      </cdr:nvSpPr>
      <cdr:spPr>
        <a:xfrm xmlns:a="http://schemas.openxmlformats.org/drawingml/2006/main">
          <a:off x="69850" y="2813050"/>
          <a:ext cx="992579" cy="242374"/>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non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fld id="{61E5F225-D65D-49CC-8FBD-E467F265DE34}" type="TxLink">
            <a:rPr kumimoji="1" lang="en-US" altLang="en-US" sz="900" b="0" i="0" u="none" strike="noStrike">
              <a:solidFill>
                <a:srgbClr val="000000"/>
              </a:solidFill>
              <a:latin typeface="ＭＳ ゴシック"/>
              <a:ea typeface="ＭＳ ゴシック"/>
            </a:rPr>
            <a:pPr/>
            <a:t>（ n = 1,558）</a:t>
          </a:fld>
          <a:endParaRPr kumimoji="1" lang="ja-JP" altLang="en-US" sz="1100"/>
        </a:p>
      </cdr:txBody>
    </cdr:sp>
  </cdr:relSizeAnchor>
</c:userShapes>
</file>

<file path=xl/drawings/drawing86.xml><?xml version="1.0" encoding="utf-8"?>
<xdr:wsDr xmlns:xdr="http://schemas.openxmlformats.org/drawingml/2006/spreadsheetDrawing" xmlns:a="http://schemas.openxmlformats.org/drawingml/2006/main">
  <xdr:twoCellAnchor>
    <xdr:from>
      <xdr:col>8</xdr:col>
      <xdr:colOff>94614</xdr:colOff>
      <xdr:row>8</xdr:row>
      <xdr:rowOff>10434</xdr:rowOff>
    </xdr:from>
    <xdr:to>
      <xdr:col>34</xdr:col>
      <xdr:colOff>131994</xdr:colOff>
      <xdr:row>29</xdr:row>
      <xdr:rowOff>130854</xdr:rowOff>
    </xdr:to>
    <xdr:graphicFrame macro="">
      <xdr:nvGraphicFramePr>
        <xdr:cNvPr id="2" name="Graph_Format">
          <a:extLst>
            <a:ext uri="{FF2B5EF4-FFF2-40B4-BE49-F238E27FC236}">
              <a16:creationId xmlns:a16="http://schemas.microsoft.com/office/drawing/2014/main" id="{7FC80AE5-67AE-4070-B9A4-AADE0FD1A4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38</xdr:row>
      <xdr:rowOff>95250</xdr:rowOff>
    </xdr:from>
    <xdr:to>
      <xdr:col>33</xdr:col>
      <xdr:colOff>168276</xdr:colOff>
      <xdr:row>70</xdr:row>
      <xdr:rowOff>165100</xdr:rowOff>
    </xdr:to>
    <xdr:graphicFrame macro="">
      <xdr:nvGraphicFramePr>
        <xdr:cNvPr id="3" name="Graph_Format">
          <a:extLst>
            <a:ext uri="{FF2B5EF4-FFF2-40B4-BE49-F238E27FC236}">
              <a16:creationId xmlns:a16="http://schemas.microsoft.com/office/drawing/2014/main" id="{AF003DFC-1D3C-4D9F-B483-7BECFBF367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7.xml><?xml version="1.0" encoding="utf-8"?>
<xdr:wsDr xmlns:xdr="http://schemas.openxmlformats.org/drawingml/2006/spreadsheetDrawing" xmlns:a="http://schemas.openxmlformats.org/drawingml/2006/main">
  <xdr:twoCellAnchor>
    <xdr:from>
      <xdr:col>3</xdr:col>
      <xdr:colOff>94614</xdr:colOff>
      <xdr:row>8</xdr:row>
      <xdr:rowOff>10434</xdr:rowOff>
    </xdr:from>
    <xdr:to>
      <xdr:col>29</xdr:col>
      <xdr:colOff>131994</xdr:colOff>
      <xdr:row>13</xdr:row>
      <xdr:rowOff>33534</xdr:rowOff>
    </xdr:to>
    <xdr:graphicFrame macro="">
      <xdr:nvGraphicFramePr>
        <xdr:cNvPr id="2" name="Graph_Format">
          <a:extLst>
            <a:ext uri="{FF2B5EF4-FFF2-40B4-BE49-F238E27FC236}">
              <a16:creationId xmlns:a16="http://schemas.microsoft.com/office/drawing/2014/main" id="{1A52D957-2396-4884-8D16-D1605BBB5B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8.xml><?xml version="1.0" encoding="utf-8"?>
<xdr:wsDr xmlns:xdr="http://schemas.openxmlformats.org/drawingml/2006/spreadsheetDrawing" xmlns:a="http://schemas.openxmlformats.org/drawingml/2006/main">
  <xdr:twoCellAnchor>
    <xdr:from>
      <xdr:col>1</xdr:col>
      <xdr:colOff>15874</xdr:colOff>
      <xdr:row>7</xdr:row>
      <xdr:rowOff>61235</xdr:rowOff>
    </xdr:from>
    <xdr:to>
      <xdr:col>34</xdr:col>
      <xdr:colOff>133350</xdr:colOff>
      <xdr:row>14</xdr:row>
      <xdr:rowOff>203200</xdr:rowOff>
    </xdr:to>
    <xdr:graphicFrame macro="">
      <xdr:nvGraphicFramePr>
        <xdr:cNvPr id="2" name="Graph_Format">
          <a:extLst>
            <a:ext uri="{FF2B5EF4-FFF2-40B4-BE49-F238E27FC236}">
              <a16:creationId xmlns:a16="http://schemas.microsoft.com/office/drawing/2014/main" id="{7FD17A1C-E7FF-4B52-ACDF-09757FC142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9.xml><?xml version="1.0" encoding="utf-8"?>
<xdr:wsDr xmlns:xdr="http://schemas.openxmlformats.org/drawingml/2006/spreadsheetDrawing" xmlns:a="http://schemas.openxmlformats.org/drawingml/2006/main">
  <xdr:twoCellAnchor>
    <xdr:from>
      <xdr:col>1</xdr:col>
      <xdr:colOff>19050</xdr:colOff>
      <xdr:row>2</xdr:row>
      <xdr:rowOff>19051</xdr:rowOff>
    </xdr:from>
    <xdr:to>
      <xdr:col>16</xdr:col>
      <xdr:colOff>150675</xdr:colOff>
      <xdr:row>18</xdr:row>
      <xdr:rowOff>129979</xdr:rowOff>
    </xdr:to>
    <xdr:grpSp>
      <xdr:nvGrpSpPr>
        <xdr:cNvPr id="4" name="グループ化 3">
          <a:extLst>
            <a:ext uri="{FF2B5EF4-FFF2-40B4-BE49-F238E27FC236}">
              <a16:creationId xmlns:a16="http://schemas.microsoft.com/office/drawing/2014/main" id="{C715384E-C0C3-4E5C-7EFA-DED7AE028166}"/>
            </a:ext>
          </a:extLst>
        </xdr:cNvPr>
        <xdr:cNvGrpSpPr/>
      </xdr:nvGrpSpPr>
      <xdr:grpSpPr>
        <a:xfrm>
          <a:off x="598170" y="1710691"/>
          <a:ext cx="3332025" cy="2671248"/>
          <a:chOff x="598170" y="1710691"/>
          <a:chExt cx="3332025" cy="2671248"/>
        </a:xfrm>
      </xdr:grpSpPr>
      <xdr:graphicFrame macro="">
        <xdr:nvGraphicFramePr>
          <xdr:cNvPr id="2" name="Graph_Format">
            <a:extLst>
              <a:ext uri="{FF2B5EF4-FFF2-40B4-BE49-F238E27FC236}">
                <a16:creationId xmlns:a16="http://schemas.microsoft.com/office/drawing/2014/main" id="{AF10810A-6304-41A6-AFD3-25C5AFF87591}"/>
              </a:ext>
            </a:extLst>
          </xdr:cNvPr>
          <xdr:cNvGraphicFramePr>
            <a:graphicFrameLocks/>
          </xdr:cNvGraphicFramePr>
        </xdr:nvGraphicFramePr>
        <xdr:xfrm>
          <a:off x="598170" y="1710691"/>
          <a:ext cx="3332025" cy="2669520"/>
        </xdr:xfrm>
        <a:graphic>
          <a:graphicData uri="http://schemas.openxmlformats.org/drawingml/2006/chart">
            <c:chart xmlns:c="http://schemas.openxmlformats.org/drawingml/2006/chart" xmlns:r="http://schemas.openxmlformats.org/officeDocument/2006/relationships" r:id="rId1"/>
          </a:graphicData>
        </a:graphic>
      </xdr:graphicFrame>
      <xdr:sp macro="" textlink="$AK$3">
        <xdr:nvSpPr>
          <xdr:cNvPr id="3" name="テキスト ボックス 2">
            <a:extLst>
              <a:ext uri="{FF2B5EF4-FFF2-40B4-BE49-F238E27FC236}">
                <a16:creationId xmlns:a16="http://schemas.microsoft.com/office/drawing/2014/main" id="{8322014F-95C3-416B-98FF-64B769525950}"/>
              </a:ext>
            </a:extLst>
          </xdr:cNvPr>
          <xdr:cNvSpPr txBox="1"/>
        </xdr:nvSpPr>
        <xdr:spPr>
          <a:xfrm>
            <a:off x="598170" y="4139565"/>
            <a:ext cx="992579"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61E5F225-D65D-49CC-8FBD-E467F265DE34}" type="TxLink">
              <a:rPr kumimoji="1" lang="en-US" altLang="en-US" sz="900" b="0" i="0" u="none" strike="noStrike">
                <a:solidFill>
                  <a:srgbClr val="000000"/>
                </a:solidFill>
                <a:latin typeface="ＭＳ ゴシック"/>
                <a:ea typeface="ＭＳ ゴシック"/>
              </a:rPr>
              <a:pPr/>
              <a:t>（ n = 1,558）</a:t>
            </a:fld>
            <a:endParaRPr kumimoji="1" lang="ja-JP" altLang="en-US" sz="1100"/>
          </a:p>
        </xdr:txBody>
      </xdr:sp>
    </xdr:grpSp>
    <xdr:clientData/>
  </xdr:twoCellAnchor>
</xdr:wsDr>
</file>

<file path=xl/drawings/drawing90.xml><?xml version="1.0" encoding="utf-8"?>
<xdr:wsDr xmlns:xdr="http://schemas.openxmlformats.org/drawingml/2006/spreadsheetDrawing" xmlns:a="http://schemas.openxmlformats.org/drawingml/2006/main">
  <xdr:twoCellAnchor editAs="oneCell">
    <xdr:from>
      <xdr:col>8</xdr:col>
      <xdr:colOff>18414</xdr:colOff>
      <xdr:row>7</xdr:row>
      <xdr:rowOff>170454</xdr:rowOff>
    </xdr:from>
    <xdr:to>
      <xdr:col>38</xdr:col>
      <xdr:colOff>15534</xdr:colOff>
      <xdr:row>29</xdr:row>
      <xdr:rowOff>149861</xdr:rowOff>
    </xdr:to>
    <xdr:graphicFrame macro="">
      <xdr:nvGraphicFramePr>
        <xdr:cNvPr id="2" name="Graph_Format">
          <a:extLst>
            <a:ext uri="{FF2B5EF4-FFF2-40B4-BE49-F238E27FC236}">
              <a16:creationId xmlns:a16="http://schemas.microsoft.com/office/drawing/2014/main" id="{C0D3D903-5CF6-48F9-B45D-6CE442A7DA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xdr:col>
      <xdr:colOff>0</xdr:colOff>
      <xdr:row>38</xdr:row>
      <xdr:rowOff>87630</xdr:rowOff>
    </xdr:from>
    <xdr:to>
      <xdr:col>37</xdr:col>
      <xdr:colOff>15240</xdr:colOff>
      <xdr:row>70</xdr:row>
      <xdr:rowOff>157480</xdr:rowOff>
    </xdr:to>
    <xdr:graphicFrame macro="">
      <xdr:nvGraphicFramePr>
        <xdr:cNvPr id="3" name="Graph_Format">
          <a:extLst>
            <a:ext uri="{FF2B5EF4-FFF2-40B4-BE49-F238E27FC236}">
              <a16:creationId xmlns:a16="http://schemas.microsoft.com/office/drawing/2014/main" id="{70B5690C-4BB4-4D24-91B7-F0677B16DF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1.xml><?xml version="1.0" encoding="utf-8"?>
<xdr:wsDr xmlns:xdr="http://schemas.openxmlformats.org/drawingml/2006/spreadsheetDrawing" xmlns:a="http://schemas.openxmlformats.org/drawingml/2006/main">
  <xdr:twoCellAnchor editAs="oneCell">
    <xdr:from>
      <xdr:col>3</xdr:col>
      <xdr:colOff>18414</xdr:colOff>
      <xdr:row>7</xdr:row>
      <xdr:rowOff>170454</xdr:rowOff>
    </xdr:from>
    <xdr:to>
      <xdr:col>33</xdr:col>
      <xdr:colOff>15534</xdr:colOff>
      <xdr:row>12</xdr:row>
      <xdr:rowOff>147834</xdr:rowOff>
    </xdr:to>
    <xdr:graphicFrame macro="">
      <xdr:nvGraphicFramePr>
        <xdr:cNvPr id="2" name="Graph_Format">
          <a:extLst>
            <a:ext uri="{FF2B5EF4-FFF2-40B4-BE49-F238E27FC236}">
              <a16:creationId xmlns:a16="http://schemas.microsoft.com/office/drawing/2014/main" id="{72EF6B16-788D-4F94-8051-95500BEDBE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2.xml><?xml version="1.0" encoding="utf-8"?>
<xdr:wsDr xmlns:xdr="http://schemas.openxmlformats.org/drawingml/2006/spreadsheetDrawing" xmlns:a="http://schemas.openxmlformats.org/drawingml/2006/main">
  <xdr:twoCellAnchor>
    <xdr:from>
      <xdr:col>1</xdr:col>
      <xdr:colOff>9524</xdr:colOff>
      <xdr:row>7</xdr:row>
      <xdr:rowOff>61235</xdr:rowOff>
    </xdr:from>
    <xdr:to>
      <xdr:col>38</xdr:col>
      <xdr:colOff>32384</xdr:colOff>
      <xdr:row>14</xdr:row>
      <xdr:rowOff>203200</xdr:rowOff>
    </xdr:to>
    <xdr:graphicFrame macro="">
      <xdr:nvGraphicFramePr>
        <xdr:cNvPr id="2" name="Graph_Format">
          <a:extLst>
            <a:ext uri="{FF2B5EF4-FFF2-40B4-BE49-F238E27FC236}">
              <a16:creationId xmlns:a16="http://schemas.microsoft.com/office/drawing/2014/main" id="{778EDED4-7237-4007-8D43-4777737586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3.xml><?xml version="1.0" encoding="utf-8"?>
<xdr:wsDr xmlns:xdr="http://schemas.openxmlformats.org/drawingml/2006/spreadsheetDrawing" xmlns:a="http://schemas.openxmlformats.org/drawingml/2006/main">
  <xdr:twoCellAnchor editAs="oneCell">
    <xdr:from>
      <xdr:col>12</xdr:col>
      <xdr:colOff>171449</xdr:colOff>
      <xdr:row>7</xdr:row>
      <xdr:rowOff>114300</xdr:rowOff>
    </xdr:from>
    <xdr:to>
      <xdr:col>29</xdr:col>
      <xdr:colOff>104775</xdr:colOff>
      <xdr:row>51</xdr:row>
      <xdr:rowOff>30480</xdr:rowOff>
    </xdr:to>
    <xdr:graphicFrame macro="">
      <xdr:nvGraphicFramePr>
        <xdr:cNvPr id="2" name="Graph_Format">
          <a:extLst>
            <a:ext uri="{FF2B5EF4-FFF2-40B4-BE49-F238E27FC236}">
              <a16:creationId xmlns:a16="http://schemas.microsoft.com/office/drawing/2014/main" id="{515A5737-C643-4701-AB03-68C621CC2B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4.xml><?xml version="1.0" encoding="utf-8"?>
<xdr:wsDr xmlns:xdr="http://schemas.openxmlformats.org/drawingml/2006/spreadsheetDrawing" xmlns:a="http://schemas.openxmlformats.org/drawingml/2006/main">
  <xdr:twoCellAnchor editAs="oneCell">
    <xdr:from>
      <xdr:col>8</xdr:col>
      <xdr:colOff>94614</xdr:colOff>
      <xdr:row>7</xdr:row>
      <xdr:rowOff>194583</xdr:rowOff>
    </xdr:from>
    <xdr:to>
      <xdr:col>34</xdr:col>
      <xdr:colOff>131994</xdr:colOff>
      <xdr:row>29</xdr:row>
      <xdr:rowOff>124503</xdr:rowOff>
    </xdr:to>
    <xdr:graphicFrame macro="">
      <xdr:nvGraphicFramePr>
        <xdr:cNvPr id="2" name="Graph_Format">
          <a:extLst>
            <a:ext uri="{FF2B5EF4-FFF2-40B4-BE49-F238E27FC236}">
              <a16:creationId xmlns:a16="http://schemas.microsoft.com/office/drawing/2014/main" id="{C746D1A2-629D-4A4B-82AB-EA09FA0C54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38</xdr:row>
      <xdr:rowOff>95250</xdr:rowOff>
    </xdr:from>
    <xdr:to>
      <xdr:col>33</xdr:col>
      <xdr:colOff>168276</xdr:colOff>
      <xdr:row>70</xdr:row>
      <xdr:rowOff>165100</xdr:rowOff>
    </xdr:to>
    <xdr:graphicFrame macro="">
      <xdr:nvGraphicFramePr>
        <xdr:cNvPr id="3" name="Graph_Format">
          <a:extLst>
            <a:ext uri="{FF2B5EF4-FFF2-40B4-BE49-F238E27FC236}">
              <a16:creationId xmlns:a16="http://schemas.microsoft.com/office/drawing/2014/main" id="{D7877F2E-CD7D-47AA-963D-6E3659560B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5.xml><?xml version="1.0" encoding="utf-8"?>
<xdr:wsDr xmlns:xdr="http://schemas.openxmlformats.org/drawingml/2006/spreadsheetDrawing" xmlns:a="http://schemas.openxmlformats.org/drawingml/2006/main">
  <xdr:twoCellAnchor editAs="oneCell">
    <xdr:from>
      <xdr:col>1</xdr:col>
      <xdr:colOff>8254</xdr:colOff>
      <xdr:row>7</xdr:row>
      <xdr:rowOff>61235</xdr:rowOff>
    </xdr:from>
    <xdr:to>
      <xdr:col>34</xdr:col>
      <xdr:colOff>125730</xdr:colOff>
      <xdr:row>14</xdr:row>
      <xdr:rowOff>203200</xdr:rowOff>
    </xdr:to>
    <xdr:graphicFrame macro="">
      <xdr:nvGraphicFramePr>
        <xdr:cNvPr id="2" name="Graph_Format">
          <a:extLst>
            <a:ext uri="{FF2B5EF4-FFF2-40B4-BE49-F238E27FC236}">
              <a16:creationId xmlns:a16="http://schemas.microsoft.com/office/drawing/2014/main" id="{DE65A200-F3C9-4EBB-96B3-12B9273F02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6.xml><?xml version="1.0" encoding="utf-8"?>
<xdr:wsDr xmlns:xdr="http://schemas.openxmlformats.org/drawingml/2006/spreadsheetDrawing" xmlns:a="http://schemas.openxmlformats.org/drawingml/2006/main">
  <xdr:twoCellAnchor editAs="oneCell">
    <xdr:from>
      <xdr:col>8</xdr:col>
      <xdr:colOff>94614</xdr:colOff>
      <xdr:row>7</xdr:row>
      <xdr:rowOff>194583</xdr:rowOff>
    </xdr:from>
    <xdr:to>
      <xdr:col>34</xdr:col>
      <xdr:colOff>131994</xdr:colOff>
      <xdr:row>29</xdr:row>
      <xdr:rowOff>124503</xdr:rowOff>
    </xdr:to>
    <xdr:graphicFrame macro="">
      <xdr:nvGraphicFramePr>
        <xdr:cNvPr id="2" name="Graph_Format">
          <a:extLst>
            <a:ext uri="{FF2B5EF4-FFF2-40B4-BE49-F238E27FC236}">
              <a16:creationId xmlns:a16="http://schemas.microsoft.com/office/drawing/2014/main" id="{15EFC680-82CD-4B92-96AB-92D2FFEE0C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38</xdr:row>
      <xdr:rowOff>95250</xdr:rowOff>
    </xdr:from>
    <xdr:to>
      <xdr:col>33</xdr:col>
      <xdr:colOff>168276</xdr:colOff>
      <xdr:row>70</xdr:row>
      <xdr:rowOff>165100</xdr:rowOff>
    </xdr:to>
    <xdr:graphicFrame macro="">
      <xdr:nvGraphicFramePr>
        <xdr:cNvPr id="3" name="Graph_Format">
          <a:extLst>
            <a:ext uri="{FF2B5EF4-FFF2-40B4-BE49-F238E27FC236}">
              <a16:creationId xmlns:a16="http://schemas.microsoft.com/office/drawing/2014/main" id="{935040F4-85A2-4677-B40D-7E72B25E03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7.xml><?xml version="1.0" encoding="utf-8"?>
<xdr:wsDr xmlns:xdr="http://schemas.openxmlformats.org/drawingml/2006/spreadsheetDrawing" xmlns:a="http://schemas.openxmlformats.org/drawingml/2006/main">
  <xdr:twoCellAnchor editAs="oneCell">
    <xdr:from>
      <xdr:col>1</xdr:col>
      <xdr:colOff>8254</xdr:colOff>
      <xdr:row>7</xdr:row>
      <xdr:rowOff>61235</xdr:rowOff>
    </xdr:from>
    <xdr:to>
      <xdr:col>34</xdr:col>
      <xdr:colOff>125730</xdr:colOff>
      <xdr:row>14</xdr:row>
      <xdr:rowOff>203200</xdr:rowOff>
    </xdr:to>
    <xdr:graphicFrame macro="">
      <xdr:nvGraphicFramePr>
        <xdr:cNvPr id="2" name="Graph_Format">
          <a:extLst>
            <a:ext uri="{FF2B5EF4-FFF2-40B4-BE49-F238E27FC236}">
              <a16:creationId xmlns:a16="http://schemas.microsoft.com/office/drawing/2014/main" id="{DE9F2DF1-5B3C-476D-A6A0-581CF81EC8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8.xml><?xml version="1.0" encoding="utf-8"?>
<xdr:wsDr xmlns:xdr="http://schemas.openxmlformats.org/drawingml/2006/spreadsheetDrawing" xmlns:a="http://schemas.openxmlformats.org/drawingml/2006/main">
  <xdr:twoCellAnchor editAs="oneCell">
    <xdr:from>
      <xdr:col>8</xdr:col>
      <xdr:colOff>94614</xdr:colOff>
      <xdr:row>7</xdr:row>
      <xdr:rowOff>194583</xdr:rowOff>
    </xdr:from>
    <xdr:to>
      <xdr:col>34</xdr:col>
      <xdr:colOff>131994</xdr:colOff>
      <xdr:row>29</xdr:row>
      <xdr:rowOff>124503</xdr:rowOff>
    </xdr:to>
    <xdr:graphicFrame macro="">
      <xdr:nvGraphicFramePr>
        <xdr:cNvPr id="2" name="Graph_Format">
          <a:extLst>
            <a:ext uri="{FF2B5EF4-FFF2-40B4-BE49-F238E27FC236}">
              <a16:creationId xmlns:a16="http://schemas.microsoft.com/office/drawing/2014/main" id="{B60C63CA-A997-435D-9DAE-AA4F457ED6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38</xdr:row>
      <xdr:rowOff>95250</xdr:rowOff>
    </xdr:from>
    <xdr:to>
      <xdr:col>33</xdr:col>
      <xdr:colOff>168276</xdr:colOff>
      <xdr:row>70</xdr:row>
      <xdr:rowOff>165100</xdr:rowOff>
    </xdr:to>
    <xdr:graphicFrame macro="">
      <xdr:nvGraphicFramePr>
        <xdr:cNvPr id="3" name="Graph_Format">
          <a:extLst>
            <a:ext uri="{FF2B5EF4-FFF2-40B4-BE49-F238E27FC236}">
              <a16:creationId xmlns:a16="http://schemas.microsoft.com/office/drawing/2014/main" id="{186C50A4-A20E-4FB0-AFAA-253E46BC42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9.xml><?xml version="1.0" encoding="utf-8"?>
<xdr:wsDr xmlns:xdr="http://schemas.openxmlformats.org/drawingml/2006/spreadsheetDrawing" xmlns:a="http://schemas.openxmlformats.org/drawingml/2006/main">
  <xdr:twoCellAnchor editAs="oneCell">
    <xdr:from>
      <xdr:col>1</xdr:col>
      <xdr:colOff>8254</xdr:colOff>
      <xdr:row>7</xdr:row>
      <xdr:rowOff>61235</xdr:rowOff>
    </xdr:from>
    <xdr:to>
      <xdr:col>34</xdr:col>
      <xdr:colOff>125730</xdr:colOff>
      <xdr:row>14</xdr:row>
      <xdr:rowOff>203200</xdr:rowOff>
    </xdr:to>
    <xdr:graphicFrame macro="">
      <xdr:nvGraphicFramePr>
        <xdr:cNvPr id="2" name="Graph_Format">
          <a:extLst>
            <a:ext uri="{FF2B5EF4-FFF2-40B4-BE49-F238E27FC236}">
              <a16:creationId xmlns:a16="http://schemas.microsoft.com/office/drawing/2014/main" id="{494AFFA6-6BD9-463E-A97B-B7B6BF6A05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0.xml><?xml version="1.0" encoding="utf-8"?>
<xdr:wsDr xmlns:xdr="http://schemas.openxmlformats.org/drawingml/2006/spreadsheetDrawing" xmlns:a="http://schemas.openxmlformats.org/drawingml/2006/main">
  <xdr:twoCellAnchor editAs="oneCell">
    <xdr:from>
      <xdr:col>8</xdr:col>
      <xdr:colOff>94614</xdr:colOff>
      <xdr:row>7</xdr:row>
      <xdr:rowOff>194583</xdr:rowOff>
    </xdr:from>
    <xdr:to>
      <xdr:col>34</xdr:col>
      <xdr:colOff>131994</xdr:colOff>
      <xdr:row>29</xdr:row>
      <xdr:rowOff>124503</xdr:rowOff>
    </xdr:to>
    <xdr:graphicFrame macro="">
      <xdr:nvGraphicFramePr>
        <xdr:cNvPr id="2" name="Graph_Format">
          <a:extLst>
            <a:ext uri="{FF2B5EF4-FFF2-40B4-BE49-F238E27FC236}">
              <a16:creationId xmlns:a16="http://schemas.microsoft.com/office/drawing/2014/main" id="{C2708625-3FBD-4D13-8FAD-E96330445F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38</xdr:row>
      <xdr:rowOff>95250</xdr:rowOff>
    </xdr:from>
    <xdr:to>
      <xdr:col>33</xdr:col>
      <xdr:colOff>168276</xdr:colOff>
      <xdr:row>70</xdr:row>
      <xdr:rowOff>165100</xdr:rowOff>
    </xdr:to>
    <xdr:graphicFrame macro="">
      <xdr:nvGraphicFramePr>
        <xdr:cNvPr id="3" name="Graph_Format">
          <a:extLst>
            <a:ext uri="{FF2B5EF4-FFF2-40B4-BE49-F238E27FC236}">
              <a16:creationId xmlns:a16="http://schemas.microsoft.com/office/drawing/2014/main" id="{FDCBD9AB-E94E-43A2-8214-0408E0EFA3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1.xml><?xml version="1.0" encoding="utf-8"?>
<xdr:wsDr xmlns:xdr="http://schemas.openxmlformats.org/drawingml/2006/spreadsheetDrawing" xmlns:a="http://schemas.openxmlformats.org/drawingml/2006/main">
  <xdr:twoCellAnchor editAs="oneCell">
    <xdr:from>
      <xdr:col>1</xdr:col>
      <xdr:colOff>8254</xdr:colOff>
      <xdr:row>7</xdr:row>
      <xdr:rowOff>61235</xdr:rowOff>
    </xdr:from>
    <xdr:to>
      <xdr:col>34</xdr:col>
      <xdr:colOff>125730</xdr:colOff>
      <xdr:row>14</xdr:row>
      <xdr:rowOff>203200</xdr:rowOff>
    </xdr:to>
    <xdr:graphicFrame macro="">
      <xdr:nvGraphicFramePr>
        <xdr:cNvPr id="2" name="Graph_Format">
          <a:extLst>
            <a:ext uri="{FF2B5EF4-FFF2-40B4-BE49-F238E27FC236}">
              <a16:creationId xmlns:a16="http://schemas.microsoft.com/office/drawing/2014/main" id="{F669A133-A9AA-4FA4-8160-3A6C05B4ED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2.xml><?xml version="1.0" encoding="utf-8"?>
<xdr:wsDr xmlns:xdr="http://schemas.openxmlformats.org/drawingml/2006/spreadsheetDrawing" xmlns:a="http://schemas.openxmlformats.org/drawingml/2006/main">
  <xdr:twoCellAnchor editAs="oneCell">
    <xdr:from>
      <xdr:col>8</xdr:col>
      <xdr:colOff>94614</xdr:colOff>
      <xdr:row>7</xdr:row>
      <xdr:rowOff>194583</xdr:rowOff>
    </xdr:from>
    <xdr:to>
      <xdr:col>34</xdr:col>
      <xdr:colOff>131994</xdr:colOff>
      <xdr:row>29</xdr:row>
      <xdr:rowOff>124503</xdr:rowOff>
    </xdr:to>
    <xdr:graphicFrame macro="">
      <xdr:nvGraphicFramePr>
        <xdr:cNvPr id="2" name="Graph_Format">
          <a:extLst>
            <a:ext uri="{FF2B5EF4-FFF2-40B4-BE49-F238E27FC236}">
              <a16:creationId xmlns:a16="http://schemas.microsoft.com/office/drawing/2014/main" id="{784AA983-CA92-4BE3-B793-6DC4CA43E1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38</xdr:row>
      <xdr:rowOff>95250</xdr:rowOff>
    </xdr:from>
    <xdr:to>
      <xdr:col>33</xdr:col>
      <xdr:colOff>168276</xdr:colOff>
      <xdr:row>70</xdr:row>
      <xdr:rowOff>165100</xdr:rowOff>
    </xdr:to>
    <xdr:graphicFrame macro="">
      <xdr:nvGraphicFramePr>
        <xdr:cNvPr id="3" name="Graph_Format">
          <a:extLst>
            <a:ext uri="{FF2B5EF4-FFF2-40B4-BE49-F238E27FC236}">
              <a16:creationId xmlns:a16="http://schemas.microsoft.com/office/drawing/2014/main" id="{363A4A45-E69C-43EC-8828-0DA8E95CBD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3.xml><?xml version="1.0" encoding="utf-8"?>
<xdr:wsDr xmlns:xdr="http://schemas.openxmlformats.org/drawingml/2006/spreadsheetDrawing" xmlns:a="http://schemas.openxmlformats.org/drawingml/2006/main">
  <xdr:twoCellAnchor editAs="oneCell">
    <xdr:from>
      <xdr:col>1</xdr:col>
      <xdr:colOff>8254</xdr:colOff>
      <xdr:row>7</xdr:row>
      <xdr:rowOff>61235</xdr:rowOff>
    </xdr:from>
    <xdr:to>
      <xdr:col>34</xdr:col>
      <xdr:colOff>125730</xdr:colOff>
      <xdr:row>14</xdr:row>
      <xdr:rowOff>203200</xdr:rowOff>
    </xdr:to>
    <xdr:graphicFrame macro="">
      <xdr:nvGraphicFramePr>
        <xdr:cNvPr id="2" name="Graph_Format">
          <a:extLst>
            <a:ext uri="{FF2B5EF4-FFF2-40B4-BE49-F238E27FC236}">
              <a16:creationId xmlns:a16="http://schemas.microsoft.com/office/drawing/2014/main" id="{C9E6A5CB-3167-4153-9C13-DA669C4FA0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4.xml><?xml version="1.0" encoding="utf-8"?>
<xdr:wsDr xmlns:xdr="http://schemas.openxmlformats.org/drawingml/2006/spreadsheetDrawing" xmlns:a="http://schemas.openxmlformats.org/drawingml/2006/main">
  <xdr:twoCellAnchor editAs="oneCell">
    <xdr:from>
      <xdr:col>8</xdr:col>
      <xdr:colOff>94614</xdr:colOff>
      <xdr:row>7</xdr:row>
      <xdr:rowOff>194583</xdr:rowOff>
    </xdr:from>
    <xdr:to>
      <xdr:col>34</xdr:col>
      <xdr:colOff>131994</xdr:colOff>
      <xdr:row>29</xdr:row>
      <xdr:rowOff>124503</xdr:rowOff>
    </xdr:to>
    <xdr:graphicFrame macro="">
      <xdr:nvGraphicFramePr>
        <xdr:cNvPr id="2" name="Graph_Format">
          <a:extLst>
            <a:ext uri="{FF2B5EF4-FFF2-40B4-BE49-F238E27FC236}">
              <a16:creationId xmlns:a16="http://schemas.microsoft.com/office/drawing/2014/main" id="{BCBD5B23-DA46-44BF-9EF9-4E69413B6A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38</xdr:row>
      <xdr:rowOff>95250</xdr:rowOff>
    </xdr:from>
    <xdr:to>
      <xdr:col>33</xdr:col>
      <xdr:colOff>168276</xdr:colOff>
      <xdr:row>70</xdr:row>
      <xdr:rowOff>165100</xdr:rowOff>
    </xdr:to>
    <xdr:graphicFrame macro="">
      <xdr:nvGraphicFramePr>
        <xdr:cNvPr id="3" name="Graph_Format">
          <a:extLst>
            <a:ext uri="{FF2B5EF4-FFF2-40B4-BE49-F238E27FC236}">
              <a16:creationId xmlns:a16="http://schemas.microsoft.com/office/drawing/2014/main" id="{B9C5CAA9-9446-4A2E-A761-C77C071457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5.xml><?xml version="1.0" encoding="utf-8"?>
<xdr:wsDr xmlns:xdr="http://schemas.openxmlformats.org/drawingml/2006/spreadsheetDrawing" xmlns:a="http://schemas.openxmlformats.org/drawingml/2006/main">
  <xdr:twoCellAnchor editAs="oneCell">
    <xdr:from>
      <xdr:col>1</xdr:col>
      <xdr:colOff>8254</xdr:colOff>
      <xdr:row>7</xdr:row>
      <xdr:rowOff>61235</xdr:rowOff>
    </xdr:from>
    <xdr:to>
      <xdr:col>34</xdr:col>
      <xdr:colOff>125730</xdr:colOff>
      <xdr:row>14</xdr:row>
      <xdr:rowOff>203200</xdr:rowOff>
    </xdr:to>
    <xdr:graphicFrame macro="">
      <xdr:nvGraphicFramePr>
        <xdr:cNvPr id="2" name="Graph_Format">
          <a:extLst>
            <a:ext uri="{FF2B5EF4-FFF2-40B4-BE49-F238E27FC236}">
              <a16:creationId xmlns:a16="http://schemas.microsoft.com/office/drawing/2014/main" id="{D95D9437-6398-4EA6-BD26-400705B6AF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6.xml><?xml version="1.0" encoding="utf-8"?>
<xdr:wsDr xmlns:xdr="http://schemas.openxmlformats.org/drawingml/2006/spreadsheetDrawing" xmlns:a="http://schemas.openxmlformats.org/drawingml/2006/main">
  <xdr:twoCellAnchor editAs="oneCell">
    <xdr:from>
      <xdr:col>8</xdr:col>
      <xdr:colOff>94614</xdr:colOff>
      <xdr:row>7</xdr:row>
      <xdr:rowOff>194583</xdr:rowOff>
    </xdr:from>
    <xdr:to>
      <xdr:col>34</xdr:col>
      <xdr:colOff>131994</xdr:colOff>
      <xdr:row>29</xdr:row>
      <xdr:rowOff>124503</xdr:rowOff>
    </xdr:to>
    <xdr:graphicFrame macro="">
      <xdr:nvGraphicFramePr>
        <xdr:cNvPr id="2" name="Graph_Format">
          <a:extLst>
            <a:ext uri="{FF2B5EF4-FFF2-40B4-BE49-F238E27FC236}">
              <a16:creationId xmlns:a16="http://schemas.microsoft.com/office/drawing/2014/main" id="{06FA74C7-B68F-4CFE-928F-E595C45C73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38</xdr:row>
      <xdr:rowOff>95250</xdr:rowOff>
    </xdr:from>
    <xdr:to>
      <xdr:col>33</xdr:col>
      <xdr:colOff>168276</xdr:colOff>
      <xdr:row>70</xdr:row>
      <xdr:rowOff>165100</xdr:rowOff>
    </xdr:to>
    <xdr:graphicFrame macro="">
      <xdr:nvGraphicFramePr>
        <xdr:cNvPr id="3" name="Graph_Format">
          <a:extLst>
            <a:ext uri="{FF2B5EF4-FFF2-40B4-BE49-F238E27FC236}">
              <a16:creationId xmlns:a16="http://schemas.microsoft.com/office/drawing/2014/main" id="{58492DEC-B2E5-44BC-8B7A-CBF181E736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7.xml><?xml version="1.0" encoding="utf-8"?>
<xdr:wsDr xmlns:xdr="http://schemas.openxmlformats.org/drawingml/2006/spreadsheetDrawing" xmlns:a="http://schemas.openxmlformats.org/drawingml/2006/main">
  <xdr:twoCellAnchor editAs="oneCell">
    <xdr:from>
      <xdr:col>1</xdr:col>
      <xdr:colOff>8254</xdr:colOff>
      <xdr:row>7</xdr:row>
      <xdr:rowOff>61235</xdr:rowOff>
    </xdr:from>
    <xdr:to>
      <xdr:col>34</xdr:col>
      <xdr:colOff>125730</xdr:colOff>
      <xdr:row>14</xdr:row>
      <xdr:rowOff>203200</xdr:rowOff>
    </xdr:to>
    <xdr:graphicFrame macro="">
      <xdr:nvGraphicFramePr>
        <xdr:cNvPr id="2" name="Graph_Format">
          <a:extLst>
            <a:ext uri="{FF2B5EF4-FFF2-40B4-BE49-F238E27FC236}">
              <a16:creationId xmlns:a16="http://schemas.microsoft.com/office/drawing/2014/main" id="{A932D621-701D-4350-9719-BF2A7F7825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8.xml><?xml version="1.0" encoding="utf-8"?>
<xdr:wsDr xmlns:xdr="http://schemas.openxmlformats.org/drawingml/2006/spreadsheetDrawing" xmlns:a="http://schemas.openxmlformats.org/drawingml/2006/main">
  <xdr:twoCellAnchor editAs="oneCell">
    <xdr:from>
      <xdr:col>8</xdr:col>
      <xdr:colOff>94614</xdr:colOff>
      <xdr:row>7</xdr:row>
      <xdr:rowOff>194583</xdr:rowOff>
    </xdr:from>
    <xdr:to>
      <xdr:col>34</xdr:col>
      <xdr:colOff>131994</xdr:colOff>
      <xdr:row>29</xdr:row>
      <xdr:rowOff>124503</xdr:rowOff>
    </xdr:to>
    <xdr:graphicFrame macro="">
      <xdr:nvGraphicFramePr>
        <xdr:cNvPr id="2" name="Graph_Format">
          <a:extLst>
            <a:ext uri="{FF2B5EF4-FFF2-40B4-BE49-F238E27FC236}">
              <a16:creationId xmlns:a16="http://schemas.microsoft.com/office/drawing/2014/main" id="{420F446D-8538-450F-849E-577E5FD9F7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38</xdr:row>
      <xdr:rowOff>95250</xdr:rowOff>
    </xdr:from>
    <xdr:to>
      <xdr:col>33</xdr:col>
      <xdr:colOff>168276</xdr:colOff>
      <xdr:row>70</xdr:row>
      <xdr:rowOff>165100</xdr:rowOff>
    </xdr:to>
    <xdr:graphicFrame macro="">
      <xdr:nvGraphicFramePr>
        <xdr:cNvPr id="3" name="Graph_Format">
          <a:extLst>
            <a:ext uri="{FF2B5EF4-FFF2-40B4-BE49-F238E27FC236}">
              <a16:creationId xmlns:a16="http://schemas.microsoft.com/office/drawing/2014/main" id="{C1EC8D3E-505A-4C16-B5C4-2AFF53E281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9.xml><?xml version="1.0" encoding="utf-8"?>
<xdr:wsDr xmlns:xdr="http://schemas.openxmlformats.org/drawingml/2006/spreadsheetDrawing" xmlns:a="http://schemas.openxmlformats.org/drawingml/2006/main">
  <xdr:twoCellAnchor editAs="oneCell">
    <xdr:from>
      <xdr:col>1</xdr:col>
      <xdr:colOff>8254</xdr:colOff>
      <xdr:row>7</xdr:row>
      <xdr:rowOff>61235</xdr:rowOff>
    </xdr:from>
    <xdr:to>
      <xdr:col>34</xdr:col>
      <xdr:colOff>125730</xdr:colOff>
      <xdr:row>14</xdr:row>
      <xdr:rowOff>203200</xdr:rowOff>
    </xdr:to>
    <xdr:graphicFrame macro="">
      <xdr:nvGraphicFramePr>
        <xdr:cNvPr id="2" name="Graph_Format">
          <a:extLst>
            <a:ext uri="{FF2B5EF4-FFF2-40B4-BE49-F238E27FC236}">
              <a16:creationId xmlns:a16="http://schemas.microsoft.com/office/drawing/2014/main" id="{A2234EC3-E431-4727-9E0F-4B90EDED26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0.xml><?xml version="1.0" encoding="utf-8"?>
<xdr:wsDr xmlns:xdr="http://schemas.openxmlformats.org/drawingml/2006/spreadsheetDrawing" xmlns:a="http://schemas.openxmlformats.org/drawingml/2006/main">
  <xdr:twoCellAnchor editAs="oneCell">
    <xdr:from>
      <xdr:col>8</xdr:col>
      <xdr:colOff>94614</xdr:colOff>
      <xdr:row>7</xdr:row>
      <xdr:rowOff>194583</xdr:rowOff>
    </xdr:from>
    <xdr:to>
      <xdr:col>34</xdr:col>
      <xdr:colOff>131994</xdr:colOff>
      <xdr:row>29</xdr:row>
      <xdr:rowOff>124503</xdr:rowOff>
    </xdr:to>
    <xdr:graphicFrame macro="">
      <xdr:nvGraphicFramePr>
        <xdr:cNvPr id="2" name="Graph_Format">
          <a:extLst>
            <a:ext uri="{FF2B5EF4-FFF2-40B4-BE49-F238E27FC236}">
              <a16:creationId xmlns:a16="http://schemas.microsoft.com/office/drawing/2014/main" id="{7502BD89-10DF-42CC-8C24-582C86B500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38</xdr:row>
      <xdr:rowOff>95250</xdr:rowOff>
    </xdr:from>
    <xdr:to>
      <xdr:col>33</xdr:col>
      <xdr:colOff>168276</xdr:colOff>
      <xdr:row>70</xdr:row>
      <xdr:rowOff>165100</xdr:rowOff>
    </xdr:to>
    <xdr:graphicFrame macro="">
      <xdr:nvGraphicFramePr>
        <xdr:cNvPr id="3" name="Graph_Format">
          <a:extLst>
            <a:ext uri="{FF2B5EF4-FFF2-40B4-BE49-F238E27FC236}">
              <a16:creationId xmlns:a16="http://schemas.microsoft.com/office/drawing/2014/main" id="{3E913BEC-9A33-4518-B9CA-5C8EC52066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1.xml><?xml version="1.0" encoding="utf-8"?>
<xdr:wsDr xmlns:xdr="http://schemas.openxmlformats.org/drawingml/2006/spreadsheetDrawing" xmlns:a="http://schemas.openxmlformats.org/drawingml/2006/main">
  <xdr:twoCellAnchor editAs="oneCell">
    <xdr:from>
      <xdr:col>8</xdr:col>
      <xdr:colOff>94614</xdr:colOff>
      <xdr:row>7</xdr:row>
      <xdr:rowOff>194583</xdr:rowOff>
    </xdr:from>
    <xdr:to>
      <xdr:col>34</xdr:col>
      <xdr:colOff>131994</xdr:colOff>
      <xdr:row>29</xdr:row>
      <xdr:rowOff>124503</xdr:rowOff>
    </xdr:to>
    <xdr:graphicFrame macro="">
      <xdr:nvGraphicFramePr>
        <xdr:cNvPr id="2" name="Graph_Format">
          <a:extLst>
            <a:ext uri="{FF2B5EF4-FFF2-40B4-BE49-F238E27FC236}">
              <a16:creationId xmlns:a16="http://schemas.microsoft.com/office/drawing/2014/main" id="{12F4FD6E-1A3B-4C05-B64B-AC84089684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38</xdr:row>
      <xdr:rowOff>95250</xdr:rowOff>
    </xdr:from>
    <xdr:to>
      <xdr:col>33</xdr:col>
      <xdr:colOff>168276</xdr:colOff>
      <xdr:row>70</xdr:row>
      <xdr:rowOff>165100</xdr:rowOff>
    </xdr:to>
    <xdr:graphicFrame macro="">
      <xdr:nvGraphicFramePr>
        <xdr:cNvPr id="3" name="Graph_Format">
          <a:extLst>
            <a:ext uri="{FF2B5EF4-FFF2-40B4-BE49-F238E27FC236}">
              <a16:creationId xmlns:a16="http://schemas.microsoft.com/office/drawing/2014/main" id="{56A0F522-39DB-484E-A8FD-408E06C96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2.xml><?xml version="1.0" encoding="utf-8"?>
<xdr:wsDr xmlns:xdr="http://schemas.openxmlformats.org/drawingml/2006/spreadsheetDrawing" xmlns:a="http://schemas.openxmlformats.org/drawingml/2006/main">
  <xdr:twoCellAnchor editAs="oneCell">
    <xdr:from>
      <xdr:col>1</xdr:col>
      <xdr:colOff>8254</xdr:colOff>
      <xdr:row>7</xdr:row>
      <xdr:rowOff>61235</xdr:rowOff>
    </xdr:from>
    <xdr:to>
      <xdr:col>34</xdr:col>
      <xdr:colOff>125730</xdr:colOff>
      <xdr:row>14</xdr:row>
      <xdr:rowOff>203200</xdr:rowOff>
    </xdr:to>
    <xdr:graphicFrame macro="">
      <xdr:nvGraphicFramePr>
        <xdr:cNvPr id="2" name="Graph_Format">
          <a:extLst>
            <a:ext uri="{FF2B5EF4-FFF2-40B4-BE49-F238E27FC236}">
              <a16:creationId xmlns:a16="http://schemas.microsoft.com/office/drawing/2014/main" id="{6305A2EB-2CE9-4B30-8672-D4E442CFCE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3.xml><?xml version="1.0" encoding="utf-8"?>
<xdr:wsDr xmlns:xdr="http://schemas.openxmlformats.org/drawingml/2006/spreadsheetDrawing" xmlns:a="http://schemas.openxmlformats.org/drawingml/2006/main">
  <xdr:twoCellAnchor editAs="oneCell">
    <xdr:from>
      <xdr:col>8</xdr:col>
      <xdr:colOff>94614</xdr:colOff>
      <xdr:row>7</xdr:row>
      <xdr:rowOff>194583</xdr:rowOff>
    </xdr:from>
    <xdr:to>
      <xdr:col>34</xdr:col>
      <xdr:colOff>131994</xdr:colOff>
      <xdr:row>29</xdr:row>
      <xdr:rowOff>124503</xdr:rowOff>
    </xdr:to>
    <xdr:graphicFrame macro="">
      <xdr:nvGraphicFramePr>
        <xdr:cNvPr id="2" name="Graph_Format">
          <a:extLst>
            <a:ext uri="{FF2B5EF4-FFF2-40B4-BE49-F238E27FC236}">
              <a16:creationId xmlns:a16="http://schemas.microsoft.com/office/drawing/2014/main" id="{8B15A736-5E1D-492E-9C24-B1749B8D93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38</xdr:row>
      <xdr:rowOff>95250</xdr:rowOff>
    </xdr:from>
    <xdr:to>
      <xdr:col>33</xdr:col>
      <xdr:colOff>168276</xdr:colOff>
      <xdr:row>70</xdr:row>
      <xdr:rowOff>165100</xdr:rowOff>
    </xdr:to>
    <xdr:graphicFrame macro="">
      <xdr:nvGraphicFramePr>
        <xdr:cNvPr id="3" name="Graph_Format">
          <a:extLst>
            <a:ext uri="{FF2B5EF4-FFF2-40B4-BE49-F238E27FC236}">
              <a16:creationId xmlns:a16="http://schemas.microsoft.com/office/drawing/2014/main" id="{D1857459-8894-4DF4-9447-5ECCD09025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4.xml><?xml version="1.0" encoding="utf-8"?>
<xdr:wsDr xmlns:xdr="http://schemas.openxmlformats.org/drawingml/2006/spreadsheetDrawing" xmlns:a="http://schemas.openxmlformats.org/drawingml/2006/main">
  <xdr:twoCellAnchor editAs="oneCell">
    <xdr:from>
      <xdr:col>1</xdr:col>
      <xdr:colOff>8254</xdr:colOff>
      <xdr:row>7</xdr:row>
      <xdr:rowOff>61235</xdr:rowOff>
    </xdr:from>
    <xdr:to>
      <xdr:col>34</xdr:col>
      <xdr:colOff>125730</xdr:colOff>
      <xdr:row>14</xdr:row>
      <xdr:rowOff>203200</xdr:rowOff>
    </xdr:to>
    <xdr:graphicFrame macro="">
      <xdr:nvGraphicFramePr>
        <xdr:cNvPr id="2" name="Graph_Format">
          <a:extLst>
            <a:ext uri="{FF2B5EF4-FFF2-40B4-BE49-F238E27FC236}">
              <a16:creationId xmlns:a16="http://schemas.microsoft.com/office/drawing/2014/main" id="{136BAE6F-E3D6-48E6-9105-FD1260DFA8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5.xml><?xml version="1.0" encoding="utf-8"?>
<xdr:wsDr xmlns:xdr="http://schemas.openxmlformats.org/drawingml/2006/spreadsheetDrawing" xmlns:a="http://schemas.openxmlformats.org/drawingml/2006/main">
  <xdr:twoCellAnchor editAs="oneCell">
    <xdr:from>
      <xdr:col>8</xdr:col>
      <xdr:colOff>94614</xdr:colOff>
      <xdr:row>7</xdr:row>
      <xdr:rowOff>194583</xdr:rowOff>
    </xdr:from>
    <xdr:to>
      <xdr:col>34</xdr:col>
      <xdr:colOff>131994</xdr:colOff>
      <xdr:row>29</xdr:row>
      <xdr:rowOff>124503</xdr:rowOff>
    </xdr:to>
    <xdr:graphicFrame macro="">
      <xdr:nvGraphicFramePr>
        <xdr:cNvPr id="2" name="Graph_Format">
          <a:extLst>
            <a:ext uri="{FF2B5EF4-FFF2-40B4-BE49-F238E27FC236}">
              <a16:creationId xmlns:a16="http://schemas.microsoft.com/office/drawing/2014/main" id="{F56EEE1D-1168-4E10-B184-1FF6283CE8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38</xdr:row>
      <xdr:rowOff>95250</xdr:rowOff>
    </xdr:from>
    <xdr:to>
      <xdr:col>33</xdr:col>
      <xdr:colOff>168276</xdr:colOff>
      <xdr:row>70</xdr:row>
      <xdr:rowOff>165100</xdr:rowOff>
    </xdr:to>
    <xdr:graphicFrame macro="">
      <xdr:nvGraphicFramePr>
        <xdr:cNvPr id="3" name="Graph_Format">
          <a:extLst>
            <a:ext uri="{FF2B5EF4-FFF2-40B4-BE49-F238E27FC236}">
              <a16:creationId xmlns:a16="http://schemas.microsoft.com/office/drawing/2014/main" id="{3F0628EE-0C0C-4E0D-8098-D1E6CE5DD6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6.xml><?xml version="1.0" encoding="utf-8"?>
<xdr:wsDr xmlns:xdr="http://schemas.openxmlformats.org/drawingml/2006/spreadsheetDrawing" xmlns:a="http://schemas.openxmlformats.org/drawingml/2006/main">
  <xdr:twoCellAnchor editAs="oneCell">
    <xdr:from>
      <xdr:col>1</xdr:col>
      <xdr:colOff>8254</xdr:colOff>
      <xdr:row>7</xdr:row>
      <xdr:rowOff>61235</xdr:rowOff>
    </xdr:from>
    <xdr:to>
      <xdr:col>34</xdr:col>
      <xdr:colOff>125730</xdr:colOff>
      <xdr:row>14</xdr:row>
      <xdr:rowOff>203200</xdr:rowOff>
    </xdr:to>
    <xdr:graphicFrame macro="">
      <xdr:nvGraphicFramePr>
        <xdr:cNvPr id="2" name="Graph_Format">
          <a:extLst>
            <a:ext uri="{FF2B5EF4-FFF2-40B4-BE49-F238E27FC236}">
              <a16:creationId xmlns:a16="http://schemas.microsoft.com/office/drawing/2014/main" id="{B50EA8C4-9080-4E46-90B8-A0E2AF6AC4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7.xml><?xml version="1.0" encoding="utf-8"?>
<xdr:wsDr xmlns:xdr="http://schemas.openxmlformats.org/drawingml/2006/spreadsheetDrawing" xmlns:a="http://schemas.openxmlformats.org/drawingml/2006/main">
  <xdr:twoCellAnchor editAs="oneCell">
    <xdr:from>
      <xdr:col>8</xdr:col>
      <xdr:colOff>94614</xdr:colOff>
      <xdr:row>7</xdr:row>
      <xdr:rowOff>194583</xdr:rowOff>
    </xdr:from>
    <xdr:to>
      <xdr:col>34</xdr:col>
      <xdr:colOff>131994</xdr:colOff>
      <xdr:row>29</xdr:row>
      <xdr:rowOff>124503</xdr:rowOff>
    </xdr:to>
    <xdr:graphicFrame macro="">
      <xdr:nvGraphicFramePr>
        <xdr:cNvPr id="2" name="Graph_Format">
          <a:extLst>
            <a:ext uri="{FF2B5EF4-FFF2-40B4-BE49-F238E27FC236}">
              <a16:creationId xmlns:a16="http://schemas.microsoft.com/office/drawing/2014/main" id="{0813AB23-9D67-4CEE-B946-92427AA1B3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38</xdr:row>
      <xdr:rowOff>95250</xdr:rowOff>
    </xdr:from>
    <xdr:to>
      <xdr:col>33</xdr:col>
      <xdr:colOff>168276</xdr:colOff>
      <xdr:row>70</xdr:row>
      <xdr:rowOff>165100</xdr:rowOff>
    </xdr:to>
    <xdr:graphicFrame macro="">
      <xdr:nvGraphicFramePr>
        <xdr:cNvPr id="3" name="Graph_Format">
          <a:extLst>
            <a:ext uri="{FF2B5EF4-FFF2-40B4-BE49-F238E27FC236}">
              <a16:creationId xmlns:a16="http://schemas.microsoft.com/office/drawing/2014/main" id="{AC3A0FB8-017F-4C16-8739-39AF5DCB54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8.xml><?xml version="1.0" encoding="utf-8"?>
<xdr:wsDr xmlns:xdr="http://schemas.openxmlformats.org/drawingml/2006/spreadsheetDrawing" xmlns:a="http://schemas.openxmlformats.org/drawingml/2006/main">
  <xdr:twoCellAnchor editAs="oneCell">
    <xdr:from>
      <xdr:col>1</xdr:col>
      <xdr:colOff>8254</xdr:colOff>
      <xdr:row>7</xdr:row>
      <xdr:rowOff>61235</xdr:rowOff>
    </xdr:from>
    <xdr:to>
      <xdr:col>34</xdr:col>
      <xdr:colOff>125730</xdr:colOff>
      <xdr:row>14</xdr:row>
      <xdr:rowOff>203200</xdr:rowOff>
    </xdr:to>
    <xdr:graphicFrame macro="">
      <xdr:nvGraphicFramePr>
        <xdr:cNvPr id="2" name="Graph_Format">
          <a:extLst>
            <a:ext uri="{FF2B5EF4-FFF2-40B4-BE49-F238E27FC236}">
              <a16:creationId xmlns:a16="http://schemas.microsoft.com/office/drawing/2014/main" id="{7A9FE2D3-C1B8-4A41-B574-1DE23BB3A4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9.xml><?xml version="1.0" encoding="utf-8"?>
<xdr:wsDr xmlns:xdr="http://schemas.openxmlformats.org/drawingml/2006/spreadsheetDrawing" xmlns:a="http://schemas.openxmlformats.org/drawingml/2006/main">
  <xdr:twoCellAnchor editAs="oneCell">
    <xdr:from>
      <xdr:col>8</xdr:col>
      <xdr:colOff>94614</xdr:colOff>
      <xdr:row>7</xdr:row>
      <xdr:rowOff>194583</xdr:rowOff>
    </xdr:from>
    <xdr:to>
      <xdr:col>34</xdr:col>
      <xdr:colOff>131994</xdr:colOff>
      <xdr:row>29</xdr:row>
      <xdr:rowOff>124503</xdr:rowOff>
    </xdr:to>
    <xdr:graphicFrame macro="">
      <xdr:nvGraphicFramePr>
        <xdr:cNvPr id="2" name="Graph_Format">
          <a:extLst>
            <a:ext uri="{FF2B5EF4-FFF2-40B4-BE49-F238E27FC236}">
              <a16:creationId xmlns:a16="http://schemas.microsoft.com/office/drawing/2014/main" id="{AD026432-19B0-462C-94AB-8FBA36ADA7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38</xdr:row>
      <xdr:rowOff>95250</xdr:rowOff>
    </xdr:from>
    <xdr:to>
      <xdr:col>33</xdr:col>
      <xdr:colOff>168276</xdr:colOff>
      <xdr:row>70</xdr:row>
      <xdr:rowOff>165100</xdr:rowOff>
    </xdr:to>
    <xdr:graphicFrame macro="">
      <xdr:nvGraphicFramePr>
        <xdr:cNvPr id="3" name="Graph_Format">
          <a:extLst>
            <a:ext uri="{FF2B5EF4-FFF2-40B4-BE49-F238E27FC236}">
              <a16:creationId xmlns:a16="http://schemas.microsoft.com/office/drawing/2014/main" id="{6F2A81F2-CFFE-437B-897B-7D7F831CD1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20.xml><?xml version="1.0" encoding="utf-8"?>
<xdr:wsDr xmlns:xdr="http://schemas.openxmlformats.org/drawingml/2006/spreadsheetDrawing" xmlns:a="http://schemas.openxmlformats.org/drawingml/2006/main">
  <xdr:twoCellAnchor editAs="oneCell">
    <xdr:from>
      <xdr:col>1</xdr:col>
      <xdr:colOff>8254</xdr:colOff>
      <xdr:row>7</xdr:row>
      <xdr:rowOff>61235</xdr:rowOff>
    </xdr:from>
    <xdr:to>
      <xdr:col>34</xdr:col>
      <xdr:colOff>125730</xdr:colOff>
      <xdr:row>14</xdr:row>
      <xdr:rowOff>203200</xdr:rowOff>
    </xdr:to>
    <xdr:graphicFrame macro="">
      <xdr:nvGraphicFramePr>
        <xdr:cNvPr id="2" name="Graph_Format">
          <a:extLst>
            <a:ext uri="{FF2B5EF4-FFF2-40B4-BE49-F238E27FC236}">
              <a16:creationId xmlns:a16="http://schemas.microsoft.com/office/drawing/2014/main" id="{2F30C73A-8E76-4024-9996-5DC362E0F1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1.xml><?xml version="1.0" encoding="utf-8"?>
<xdr:wsDr xmlns:xdr="http://schemas.openxmlformats.org/drawingml/2006/spreadsheetDrawing" xmlns:a="http://schemas.openxmlformats.org/drawingml/2006/main">
  <xdr:twoCellAnchor editAs="oneCell">
    <xdr:from>
      <xdr:col>8</xdr:col>
      <xdr:colOff>94614</xdr:colOff>
      <xdr:row>7</xdr:row>
      <xdr:rowOff>194583</xdr:rowOff>
    </xdr:from>
    <xdr:to>
      <xdr:col>34</xdr:col>
      <xdr:colOff>131994</xdr:colOff>
      <xdr:row>29</xdr:row>
      <xdr:rowOff>124503</xdr:rowOff>
    </xdr:to>
    <xdr:graphicFrame macro="">
      <xdr:nvGraphicFramePr>
        <xdr:cNvPr id="2" name="Graph_Format">
          <a:extLst>
            <a:ext uri="{FF2B5EF4-FFF2-40B4-BE49-F238E27FC236}">
              <a16:creationId xmlns:a16="http://schemas.microsoft.com/office/drawing/2014/main" id="{B11F03BD-FF17-4EB8-8AD9-9E0D409954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38</xdr:row>
      <xdr:rowOff>95250</xdr:rowOff>
    </xdr:from>
    <xdr:to>
      <xdr:col>33</xdr:col>
      <xdr:colOff>168276</xdr:colOff>
      <xdr:row>70</xdr:row>
      <xdr:rowOff>165100</xdr:rowOff>
    </xdr:to>
    <xdr:graphicFrame macro="">
      <xdr:nvGraphicFramePr>
        <xdr:cNvPr id="3" name="Graph_Format">
          <a:extLst>
            <a:ext uri="{FF2B5EF4-FFF2-40B4-BE49-F238E27FC236}">
              <a16:creationId xmlns:a16="http://schemas.microsoft.com/office/drawing/2014/main" id="{436CA231-7743-49D1-AAD3-74F6FA5819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22.xml><?xml version="1.0" encoding="utf-8"?>
<xdr:wsDr xmlns:xdr="http://schemas.openxmlformats.org/drawingml/2006/spreadsheetDrawing" xmlns:a="http://schemas.openxmlformats.org/drawingml/2006/main">
  <xdr:twoCellAnchor editAs="oneCell">
    <xdr:from>
      <xdr:col>1</xdr:col>
      <xdr:colOff>8254</xdr:colOff>
      <xdr:row>7</xdr:row>
      <xdr:rowOff>61235</xdr:rowOff>
    </xdr:from>
    <xdr:to>
      <xdr:col>34</xdr:col>
      <xdr:colOff>125730</xdr:colOff>
      <xdr:row>14</xdr:row>
      <xdr:rowOff>203200</xdr:rowOff>
    </xdr:to>
    <xdr:graphicFrame macro="">
      <xdr:nvGraphicFramePr>
        <xdr:cNvPr id="2" name="Graph_Format">
          <a:extLst>
            <a:ext uri="{FF2B5EF4-FFF2-40B4-BE49-F238E27FC236}">
              <a16:creationId xmlns:a16="http://schemas.microsoft.com/office/drawing/2014/main" id="{90C207E0-22AD-42C0-B9B8-BEF7191A75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3.xml><?xml version="1.0" encoding="utf-8"?>
<xdr:wsDr xmlns:xdr="http://schemas.openxmlformats.org/drawingml/2006/spreadsheetDrawing" xmlns:a="http://schemas.openxmlformats.org/drawingml/2006/main">
  <xdr:twoCellAnchor editAs="oneCell">
    <xdr:from>
      <xdr:col>8</xdr:col>
      <xdr:colOff>94614</xdr:colOff>
      <xdr:row>7</xdr:row>
      <xdr:rowOff>194583</xdr:rowOff>
    </xdr:from>
    <xdr:to>
      <xdr:col>34</xdr:col>
      <xdr:colOff>131994</xdr:colOff>
      <xdr:row>29</xdr:row>
      <xdr:rowOff>124503</xdr:rowOff>
    </xdr:to>
    <xdr:graphicFrame macro="">
      <xdr:nvGraphicFramePr>
        <xdr:cNvPr id="2" name="Graph_Format">
          <a:extLst>
            <a:ext uri="{FF2B5EF4-FFF2-40B4-BE49-F238E27FC236}">
              <a16:creationId xmlns:a16="http://schemas.microsoft.com/office/drawing/2014/main" id="{0539B73D-5AF0-435F-9147-207A1335BB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38</xdr:row>
      <xdr:rowOff>95250</xdr:rowOff>
    </xdr:from>
    <xdr:to>
      <xdr:col>33</xdr:col>
      <xdr:colOff>168276</xdr:colOff>
      <xdr:row>70</xdr:row>
      <xdr:rowOff>165100</xdr:rowOff>
    </xdr:to>
    <xdr:graphicFrame macro="">
      <xdr:nvGraphicFramePr>
        <xdr:cNvPr id="3" name="Graph_Format">
          <a:extLst>
            <a:ext uri="{FF2B5EF4-FFF2-40B4-BE49-F238E27FC236}">
              <a16:creationId xmlns:a16="http://schemas.microsoft.com/office/drawing/2014/main" id="{FA0BC221-9ED7-4652-9B6B-56AA535489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24.xml><?xml version="1.0" encoding="utf-8"?>
<xdr:wsDr xmlns:xdr="http://schemas.openxmlformats.org/drawingml/2006/spreadsheetDrawing" xmlns:a="http://schemas.openxmlformats.org/drawingml/2006/main">
  <xdr:twoCellAnchor editAs="oneCell">
    <xdr:from>
      <xdr:col>1</xdr:col>
      <xdr:colOff>8254</xdr:colOff>
      <xdr:row>7</xdr:row>
      <xdr:rowOff>61235</xdr:rowOff>
    </xdr:from>
    <xdr:to>
      <xdr:col>34</xdr:col>
      <xdr:colOff>125730</xdr:colOff>
      <xdr:row>14</xdr:row>
      <xdr:rowOff>203200</xdr:rowOff>
    </xdr:to>
    <xdr:graphicFrame macro="">
      <xdr:nvGraphicFramePr>
        <xdr:cNvPr id="2" name="Graph_Format">
          <a:extLst>
            <a:ext uri="{FF2B5EF4-FFF2-40B4-BE49-F238E27FC236}">
              <a16:creationId xmlns:a16="http://schemas.microsoft.com/office/drawing/2014/main" id="{5011C9C4-8947-46CE-9336-40B7066837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5.xml><?xml version="1.0" encoding="utf-8"?>
<xdr:wsDr xmlns:xdr="http://schemas.openxmlformats.org/drawingml/2006/spreadsheetDrawing" xmlns:a="http://schemas.openxmlformats.org/drawingml/2006/main">
  <xdr:twoCellAnchor editAs="oneCell">
    <xdr:from>
      <xdr:col>8</xdr:col>
      <xdr:colOff>94614</xdr:colOff>
      <xdr:row>7</xdr:row>
      <xdr:rowOff>194583</xdr:rowOff>
    </xdr:from>
    <xdr:to>
      <xdr:col>34</xdr:col>
      <xdr:colOff>131994</xdr:colOff>
      <xdr:row>29</xdr:row>
      <xdr:rowOff>124503</xdr:rowOff>
    </xdr:to>
    <xdr:graphicFrame macro="">
      <xdr:nvGraphicFramePr>
        <xdr:cNvPr id="2" name="Graph_Format">
          <a:extLst>
            <a:ext uri="{FF2B5EF4-FFF2-40B4-BE49-F238E27FC236}">
              <a16:creationId xmlns:a16="http://schemas.microsoft.com/office/drawing/2014/main" id="{B491E60F-DDAB-43F6-A00C-D04F7DE032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38</xdr:row>
      <xdr:rowOff>95250</xdr:rowOff>
    </xdr:from>
    <xdr:to>
      <xdr:col>33</xdr:col>
      <xdr:colOff>168276</xdr:colOff>
      <xdr:row>70</xdr:row>
      <xdr:rowOff>165100</xdr:rowOff>
    </xdr:to>
    <xdr:graphicFrame macro="">
      <xdr:nvGraphicFramePr>
        <xdr:cNvPr id="3" name="Graph_Format">
          <a:extLst>
            <a:ext uri="{FF2B5EF4-FFF2-40B4-BE49-F238E27FC236}">
              <a16:creationId xmlns:a16="http://schemas.microsoft.com/office/drawing/2014/main" id="{11C7FAA6-3F41-47AF-8385-5C3CA07EE9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26.xml><?xml version="1.0" encoding="utf-8"?>
<xdr:wsDr xmlns:xdr="http://schemas.openxmlformats.org/drawingml/2006/spreadsheetDrawing" xmlns:a="http://schemas.openxmlformats.org/drawingml/2006/main">
  <xdr:twoCellAnchor editAs="oneCell">
    <xdr:from>
      <xdr:col>1</xdr:col>
      <xdr:colOff>8254</xdr:colOff>
      <xdr:row>7</xdr:row>
      <xdr:rowOff>61235</xdr:rowOff>
    </xdr:from>
    <xdr:to>
      <xdr:col>34</xdr:col>
      <xdr:colOff>125730</xdr:colOff>
      <xdr:row>14</xdr:row>
      <xdr:rowOff>203200</xdr:rowOff>
    </xdr:to>
    <xdr:graphicFrame macro="">
      <xdr:nvGraphicFramePr>
        <xdr:cNvPr id="2" name="Graph_Format">
          <a:extLst>
            <a:ext uri="{FF2B5EF4-FFF2-40B4-BE49-F238E27FC236}">
              <a16:creationId xmlns:a16="http://schemas.microsoft.com/office/drawing/2014/main" id="{6DBE431A-FEA9-4350-88B0-83859222E9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7.xml><?xml version="1.0" encoding="utf-8"?>
<xdr:wsDr xmlns:xdr="http://schemas.openxmlformats.org/drawingml/2006/spreadsheetDrawing" xmlns:a="http://schemas.openxmlformats.org/drawingml/2006/main">
  <xdr:twoCellAnchor editAs="oneCell">
    <xdr:from>
      <xdr:col>8</xdr:col>
      <xdr:colOff>94614</xdr:colOff>
      <xdr:row>7</xdr:row>
      <xdr:rowOff>194583</xdr:rowOff>
    </xdr:from>
    <xdr:to>
      <xdr:col>34</xdr:col>
      <xdr:colOff>131994</xdr:colOff>
      <xdr:row>29</xdr:row>
      <xdr:rowOff>124503</xdr:rowOff>
    </xdr:to>
    <xdr:graphicFrame macro="">
      <xdr:nvGraphicFramePr>
        <xdr:cNvPr id="2" name="Graph_Format">
          <a:extLst>
            <a:ext uri="{FF2B5EF4-FFF2-40B4-BE49-F238E27FC236}">
              <a16:creationId xmlns:a16="http://schemas.microsoft.com/office/drawing/2014/main" id="{5F3D423F-8CFC-4A67-B73D-A20E1EB846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38</xdr:row>
      <xdr:rowOff>95250</xdr:rowOff>
    </xdr:from>
    <xdr:to>
      <xdr:col>33</xdr:col>
      <xdr:colOff>168276</xdr:colOff>
      <xdr:row>70</xdr:row>
      <xdr:rowOff>165100</xdr:rowOff>
    </xdr:to>
    <xdr:graphicFrame macro="">
      <xdr:nvGraphicFramePr>
        <xdr:cNvPr id="3" name="Graph_Format">
          <a:extLst>
            <a:ext uri="{FF2B5EF4-FFF2-40B4-BE49-F238E27FC236}">
              <a16:creationId xmlns:a16="http://schemas.microsoft.com/office/drawing/2014/main" id="{26AB2FF1-4FE1-4EC7-B2CC-822BDB3A78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28.xml><?xml version="1.0" encoding="utf-8"?>
<xdr:wsDr xmlns:xdr="http://schemas.openxmlformats.org/drawingml/2006/spreadsheetDrawing" xmlns:a="http://schemas.openxmlformats.org/drawingml/2006/main">
  <xdr:twoCellAnchor editAs="oneCell">
    <xdr:from>
      <xdr:col>8</xdr:col>
      <xdr:colOff>94614</xdr:colOff>
      <xdr:row>7</xdr:row>
      <xdr:rowOff>194583</xdr:rowOff>
    </xdr:from>
    <xdr:to>
      <xdr:col>34</xdr:col>
      <xdr:colOff>131994</xdr:colOff>
      <xdr:row>29</xdr:row>
      <xdr:rowOff>124503</xdr:rowOff>
    </xdr:to>
    <xdr:graphicFrame macro="">
      <xdr:nvGraphicFramePr>
        <xdr:cNvPr id="2" name="Graph_Format">
          <a:extLst>
            <a:ext uri="{FF2B5EF4-FFF2-40B4-BE49-F238E27FC236}">
              <a16:creationId xmlns:a16="http://schemas.microsoft.com/office/drawing/2014/main" id="{940EDFF5-F853-40FD-AE6A-F6D7CA3CF7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8</xdr:col>
      <xdr:colOff>99060</xdr:colOff>
      <xdr:row>38</xdr:row>
      <xdr:rowOff>125730</xdr:rowOff>
    </xdr:from>
    <xdr:to>
      <xdr:col>34</xdr:col>
      <xdr:colOff>136440</xdr:colOff>
      <xdr:row>70</xdr:row>
      <xdr:rowOff>227850</xdr:rowOff>
    </xdr:to>
    <xdr:graphicFrame macro="">
      <xdr:nvGraphicFramePr>
        <xdr:cNvPr id="3" name="Graph_Format">
          <a:extLst>
            <a:ext uri="{FF2B5EF4-FFF2-40B4-BE49-F238E27FC236}">
              <a16:creationId xmlns:a16="http://schemas.microsoft.com/office/drawing/2014/main" id="{5FA97D8D-7D7F-4916-91A2-7C324210F2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29.xml><?xml version="1.0" encoding="utf-8"?>
<xdr:wsDr xmlns:xdr="http://schemas.openxmlformats.org/drawingml/2006/spreadsheetDrawing" xmlns:a="http://schemas.openxmlformats.org/drawingml/2006/main">
  <xdr:twoCellAnchor editAs="oneCell">
    <xdr:from>
      <xdr:col>8</xdr:col>
      <xdr:colOff>94614</xdr:colOff>
      <xdr:row>7</xdr:row>
      <xdr:rowOff>194583</xdr:rowOff>
    </xdr:from>
    <xdr:to>
      <xdr:col>34</xdr:col>
      <xdr:colOff>131994</xdr:colOff>
      <xdr:row>29</xdr:row>
      <xdr:rowOff>124503</xdr:rowOff>
    </xdr:to>
    <xdr:graphicFrame macro="">
      <xdr:nvGraphicFramePr>
        <xdr:cNvPr id="2" name="Graph_Format">
          <a:extLst>
            <a:ext uri="{FF2B5EF4-FFF2-40B4-BE49-F238E27FC236}">
              <a16:creationId xmlns:a16="http://schemas.microsoft.com/office/drawing/2014/main" id="{3E997E0D-FE98-4404-98F6-73BF4C99AC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38</xdr:row>
      <xdr:rowOff>95250</xdr:rowOff>
    </xdr:from>
    <xdr:to>
      <xdr:col>33</xdr:col>
      <xdr:colOff>168276</xdr:colOff>
      <xdr:row>70</xdr:row>
      <xdr:rowOff>165100</xdr:rowOff>
    </xdr:to>
    <xdr:graphicFrame macro="">
      <xdr:nvGraphicFramePr>
        <xdr:cNvPr id="3" name="Graph_Format">
          <a:extLst>
            <a:ext uri="{FF2B5EF4-FFF2-40B4-BE49-F238E27FC236}">
              <a16:creationId xmlns:a16="http://schemas.microsoft.com/office/drawing/2014/main" id="{4392D695-A2F7-43FE-A553-A7EC05D1AE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0.xml><?xml version="1.0" encoding="utf-8"?>
<xdr:wsDr xmlns:xdr="http://schemas.openxmlformats.org/drawingml/2006/spreadsheetDrawing" xmlns:a="http://schemas.openxmlformats.org/drawingml/2006/main">
  <xdr:twoCellAnchor editAs="oneCell">
    <xdr:from>
      <xdr:col>1</xdr:col>
      <xdr:colOff>8254</xdr:colOff>
      <xdr:row>7</xdr:row>
      <xdr:rowOff>61235</xdr:rowOff>
    </xdr:from>
    <xdr:to>
      <xdr:col>34</xdr:col>
      <xdr:colOff>125730</xdr:colOff>
      <xdr:row>13</xdr:row>
      <xdr:rowOff>106680</xdr:rowOff>
    </xdr:to>
    <xdr:graphicFrame macro="">
      <xdr:nvGraphicFramePr>
        <xdr:cNvPr id="2" name="Graph_Format">
          <a:extLst>
            <a:ext uri="{FF2B5EF4-FFF2-40B4-BE49-F238E27FC236}">
              <a16:creationId xmlns:a16="http://schemas.microsoft.com/office/drawing/2014/main" id="{44086661-14C4-48EF-A596-3813D25113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7620</xdr:colOff>
      <xdr:row>21</xdr:row>
      <xdr:rowOff>68580</xdr:rowOff>
    </xdr:from>
    <xdr:to>
      <xdr:col>34</xdr:col>
      <xdr:colOff>125096</xdr:colOff>
      <xdr:row>27</xdr:row>
      <xdr:rowOff>114025</xdr:rowOff>
    </xdr:to>
    <xdr:graphicFrame macro="">
      <xdr:nvGraphicFramePr>
        <xdr:cNvPr id="3" name="Graph_Format">
          <a:extLst>
            <a:ext uri="{FF2B5EF4-FFF2-40B4-BE49-F238E27FC236}">
              <a16:creationId xmlns:a16="http://schemas.microsoft.com/office/drawing/2014/main" id="{449FF392-9497-4C2F-BBBA-589F8C5761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xdr:col>
      <xdr:colOff>7620</xdr:colOff>
      <xdr:row>35</xdr:row>
      <xdr:rowOff>76200</xdr:rowOff>
    </xdr:from>
    <xdr:to>
      <xdr:col>34</xdr:col>
      <xdr:colOff>125096</xdr:colOff>
      <xdr:row>41</xdr:row>
      <xdr:rowOff>121645</xdr:rowOff>
    </xdr:to>
    <xdr:graphicFrame macro="">
      <xdr:nvGraphicFramePr>
        <xdr:cNvPr id="6" name="Graph_Format">
          <a:extLst>
            <a:ext uri="{FF2B5EF4-FFF2-40B4-BE49-F238E27FC236}">
              <a16:creationId xmlns:a16="http://schemas.microsoft.com/office/drawing/2014/main" id="{361D92D8-7369-4316-A14B-B9BDC5DDC6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31.xml><?xml version="1.0" encoding="utf-8"?>
<xdr:wsDr xmlns:xdr="http://schemas.openxmlformats.org/drawingml/2006/spreadsheetDrawing" xmlns:a="http://schemas.openxmlformats.org/drawingml/2006/main">
  <xdr:twoCellAnchor>
    <xdr:from>
      <xdr:col>16</xdr:col>
      <xdr:colOff>93345</xdr:colOff>
      <xdr:row>1</xdr:row>
      <xdr:rowOff>1495425</xdr:rowOff>
    </xdr:from>
    <xdr:to>
      <xdr:col>34</xdr:col>
      <xdr:colOff>22095</xdr:colOff>
      <xdr:row>63</xdr:row>
      <xdr:rowOff>57150</xdr:rowOff>
    </xdr:to>
    <xdr:graphicFrame macro="">
      <xdr:nvGraphicFramePr>
        <xdr:cNvPr id="2" name="Graph_Format">
          <a:extLst>
            <a:ext uri="{FF2B5EF4-FFF2-40B4-BE49-F238E27FC236}">
              <a16:creationId xmlns:a16="http://schemas.microsoft.com/office/drawing/2014/main" id="{9A13F40A-519C-4C1F-BC21-21515E72E5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2.xml><?xml version="1.0" encoding="utf-8"?>
<xdr:wsDr xmlns:xdr="http://schemas.openxmlformats.org/drawingml/2006/spreadsheetDrawing" xmlns:a="http://schemas.openxmlformats.org/drawingml/2006/main">
  <xdr:twoCellAnchor editAs="oneCell">
    <xdr:from>
      <xdr:col>20</xdr:col>
      <xdr:colOff>26670</xdr:colOff>
      <xdr:row>1</xdr:row>
      <xdr:rowOff>1428749</xdr:rowOff>
    </xdr:from>
    <xdr:to>
      <xdr:col>36</xdr:col>
      <xdr:colOff>155445</xdr:colOff>
      <xdr:row>70</xdr:row>
      <xdr:rowOff>60960</xdr:rowOff>
    </xdr:to>
    <xdr:graphicFrame macro="">
      <xdr:nvGraphicFramePr>
        <xdr:cNvPr id="2" name="Graph_Format">
          <a:extLst>
            <a:ext uri="{FF2B5EF4-FFF2-40B4-BE49-F238E27FC236}">
              <a16:creationId xmlns:a16="http://schemas.microsoft.com/office/drawing/2014/main" id="{7808E7A0-154D-45E9-BE88-1A3AD6DAC4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3.xml><?xml version="1.0" encoding="utf-8"?>
<xdr:wsDr xmlns:xdr="http://schemas.openxmlformats.org/drawingml/2006/spreadsheetDrawing" xmlns:a="http://schemas.openxmlformats.org/drawingml/2006/main">
  <xdr:twoCellAnchor editAs="absolute">
    <xdr:from>
      <xdr:col>16</xdr:col>
      <xdr:colOff>93345</xdr:colOff>
      <xdr:row>2</xdr:row>
      <xdr:rowOff>47625</xdr:rowOff>
    </xdr:from>
    <xdr:to>
      <xdr:col>34</xdr:col>
      <xdr:colOff>22095</xdr:colOff>
      <xdr:row>17</xdr:row>
      <xdr:rowOff>104775</xdr:rowOff>
    </xdr:to>
    <xdr:graphicFrame macro="">
      <xdr:nvGraphicFramePr>
        <xdr:cNvPr id="2" name="Graph_Format">
          <a:extLst>
            <a:ext uri="{FF2B5EF4-FFF2-40B4-BE49-F238E27FC236}">
              <a16:creationId xmlns:a16="http://schemas.microsoft.com/office/drawing/2014/main" id="{60AB794D-7EEF-4244-90AB-DEFBA3567B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s%20and%20Settings\ISHIKAWA\My%20Documents\&#26989;&#21209;&#38306;&#36899;\2009&#24180;&#24230;&#26989;&#21209;\Documents%20and%20Settings\ISHIKAWA\&#12487;&#12473;&#12463;&#12488;&#12483;&#12503;\&#28207;&#21306;\data\&#12464;&#12521;&#12501;\kurosaki\&#28207;&#21306;\&#32722;&#24535;&#37326;&#24066;\&#22577;&#21578;&#26360;\gyoumu\2006\6239_&#20055;&#12426;&#21512;&#12356;&#12479;&#12463;&#12471;&#12540;\6227_&#39365;&#21033;&#29992;&#32773;&#35519;&#26619;\graph01&#27963;&#21205;&#31080;_&#26032;&#285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raki\Desktop\gyoumu\2006\6239_&#20055;&#12426;&#21512;&#12356;&#12479;&#12463;&#12471;&#12540;\6227_&#39365;&#21033;&#29992;&#32773;&#35519;&#26619;\graph01&#27963;&#21205;&#31080;_&#26032;&#2851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31532;2&#35519;&#26619;&#12518;&#12491;&#12483;&#12488;\&#37428;&#26408;&#21531;\&#22524;&#29577;&#30476;&#29983;&#27963;&#22256;&#31406;&#32773;\&#12501;&#12457;&#12540;&#12510;&#12483;&#12488;\&#12524;&#12452;&#12450;&#12454;&#12488;\&#38598;&#35336;&#38306;&#20418;\&#12464;&#12521;&#12501;\gyoumu\2006\6239_&#20055;&#12426;&#21512;&#12356;&#12479;&#12463;&#12471;&#12540;\6227_&#39365;&#21033;&#29992;&#32773;&#35519;&#26619;\graph01&#27963;&#21205;&#31080;_&#26032;&#285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24341;&#36234;&#12375;\PAST\H22\&#28207;&#21306;\data\&#12464;&#12521;&#12501;\&#32722;&#24535;&#37326;&#24066;\&#22577;&#21578;&#26360;\gyoumu\2006\6239_&#20055;&#12426;&#21512;&#12356;&#12479;&#12463;&#12471;&#12540;\6227_&#39365;&#21033;&#29992;&#32773;&#35519;&#26619;\graph01&#27963;&#21205;&#31080;_&#26032;&#2851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Users\tochi-yamazaki\Desktop\&#8470;2308_&#27743;&#26481;&#21306;\&#28207;&#21306;\&#32722;&#24535;&#37326;&#24066;\&#22577;&#21578;&#26360;\gyoumu\2006\6239_&#20055;&#12426;&#21512;&#12356;&#12479;&#12463;&#12471;&#12540;\6227_&#39365;&#21033;&#29992;&#32773;&#35519;&#26619;\graph01&#27963;&#21205;&#31080;_&#26032;&#2851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24341;&#36234;&#12375;\PAST\H23\&#26157;&#23798;&#24066;\&#20316;&#25104;\gyoumu\2006\6239_&#20055;&#12426;&#21512;&#12356;&#12479;&#12463;&#12471;&#12540;\6227_&#39365;&#21033;&#29992;&#32773;&#35519;&#26619;\graph01&#27963;&#21205;&#31080;_&#26032;&#285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Users\tochi-yamazaki\Desktop\&#8470;2308_&#27743;&#26481;&#21306;\gyoumu\2006\6239_&#20055;&#12426;&#21512;&#12356;&#12479;&#12463;&#12471;&#12540;\6227_&#39365;&#21033;&#29992;&#32773;&#35519;&#26619;\graph01&#27963;&#21205;&#31080;_&#26032;&#285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24341;&#36234;&#12375;\PAST\H22\&#20869;&#38307;&#24220;\&#20316;&#25104;\&#12464;&#12521;&#12501;\4&#20998;&#39006;\Documents%20and%20Settings\ISHIKAWA\&#12487;&#12473;&#12463;&#12488;&#12483;&#12503;\&#28207;&#21306;\data\&#12464;&#12521;&#12501;\&#32722;&#24535;&#37326;&#24066;\&#22577;&#21578;&#26360;\gyoumu\2006\6239_&#20055;&#12426;&#21512;&#12356;&#12479;&#12463;&#12471;&#12540;\6227_&#39365;&#21033;&#29992;&#32773;&#35519;&#26619;\graph01&#27963;&#21205;&#31080;_&#26032;&#285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SUZUKI\Desktop\&#12304;old&#12305;\&#36039;&#26009;\&#12524;&#12452;&#12450;&#12454;&#12488;\&#38598;&#35336;&#38306;&#20418;&#12539;&#12464;&#12521;&#12501;\&#12464;&#12521;&#12501;\gyoumu\2006\6239_&#20055;&#12426;&#21512;&#12356;&#12479;&#12463;&#12471;&#12540;\6227_&#39365;&#21033;&#29992;&#32773;&#35519;&#26619;\graph01&#27963;&#21205;&#31080;_&#26032;&#285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24341;&#36234;&#12375;\PAST\H22\&#20869;&#38307;&#24220;\&#20316;&#25104;\&#12464;&#12521;&#12501;\4&#20998;&#39006;\Documents%20and%20Settings\ISHIKAWA\&#12487;&#12473;&#12463;&#12488;&#12483;&#12503;\&#28207;&#21306;\data\&#12464;&#12521;&#12501;\kurosaki\&#28207;&#21306;\&#32722;&#24535;&#37326;&#24066;\&#22577;&#21578;&#26360;\gyoumu\2006\6239_&#20055;&#12426;&#21512;&#12356;&#12479;&#12463;&#12471;&#12540;\6227_&#39365;&#21033;&#29992;&#32773;&#35519;&#26619;\graph01&#27963;&#21205;&#31080;_&#26032;&#285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ローデータ"/>
      <sheetName val="単純集計表"/>
      <sheetName val="クロス集計表（属性×手伝い内容）"/>
      <sheetName val="クロス集計表（属性×手伝い範囲）"/>
      <sheetName val="活動時間"/>
      <sheetName val="活動拠点"/>
      <sheetName val="相手の属性"/>
      <sheetName val="手伝い内容"/>
      <sheetName val="手伝い範囲"/>
      <sheetName val="属性×手伝い内容"/>
      <sheetName val="属性×手伝い範囲"/>
    </sheetNames>
    <sheetDataSet>
      <sheetData sheetId="0">
        <row r="1">
          <cell r="A1" t="str">
            <v>seek</v>
          </cell>
          <cell r="B1" t="str">
            <v>sampleNo</v>
          </cell>
          <cell r="C1" t="str">
            <v>月</v>
          </cell>
          <cell r="D1" t="str">
            <v>日</v>
          </cell>
          <cell r="E1" t="str">
            <v>曜日コード：1月　2火　3水　4木　5金　6土　7日</v>
          </cell>
          <cell r="F1" t="str">
            <v>天気コード：1晴　2曇　3雨　4雪　0
連結コード：1のち　2時々　3一時　0　</v>
          </cell>
          <cell r="G1" t="str">
            <v>活動時間</v>
          </cell>
          <cell r="H1" t="str">
            <v>活動拠点</v>
          </cell>
          <cell r="I1" t="str">
            <v>相手の属性1</v>
          </cell>
          <cell r="J1" t="str">
            <v>具体的に</v>
          </cell>
          <cell r="K1" t="str">
            <v>相手の属性2</v>
          </cell>
          <cell r="L1" t="str">
            <v>お手伝い内容1</v>
          </cell>
          <cell r="M1" t="str">
            <v>具体的に</v>
          </cell>
          <cell r="N1" t="str">
            <v>お手伝い内容2</v>
          </cell>
          <cell r="O1" t="str">
            <v>お手伝い範囲1</v>
          </cell>
          <cell r="P1" t="str">
            <v>具体的に</v>
          </cell>
          <cell r="Q1" t="str">
            <v>件数</v>
          </cell>
        </row>
        <row r="2">
          <cell r="A2">
            <v>1</v>
          </cell>
          <cell r="B2">
            <v>1</v>
          </cell>
          <cell r="C2">
            <v>11</v>
          </cell>
          <cell r="D2">
            <v>11</v>
          </cell>
          <cell r="E2">
            <v>6</v>
          </cell>
          <cell r="F2">
            <v>200</v>
          </cell>
          <cell r="G2">
            <v>1</v>
          </cell>
          <cell r="H2" t="str">
            <v>1</v>
          </cell>
          <cell r="I2">
            <v>1</v>
          </cell>
          <cell r="L2">
            <v>1</v>
          </cell>
          <cell r="O2">
            <v>3</v>
          </cell>
          <cell r="Q2">
            <v>1</v>
          </cell>
        </row>
        <row r="3">
          <cell r="A3">
            <v>2</v>
          </cell>
          <cell r="B3">
            <v>1</v>
          </cell>
          <cell r="C3">
            <v>11</v>
          </cell>
          <cell r="D3">
            <v>11</v>
          </cell>
          <cell r="E3">
            <v>6</v>
          </cell>
          <cell r="F3">
            <v>200</v>
          </cell>
          <cell r="G3">
            <v>1</v>
          </cell>
          <cell r="H3" t="str">
            <v>1</v>
          </cell>
          <cell r="I3">
            <v>3</v>
          </cell>
          <cell r="L3">
            <v>1</v>
          </cell>
          <cell r="O3">
            <v>1</v>
          </cell>
          <cell r="Q3">
            <v>1</v>
          </cell>
        </row>
        <row r="4">
          <cell r="A4">
            <v>3</v>
          </cell>
          <cell r="B4">
            <v>1</v>
          </cell>
          <cell r="C4">
            <v>11</v>
          </cell>
          <cell r="D4">
            <v>11</v>
          </cell>
          <cell r="E4">
            <v>6</v>
          </cell>
          <cell r="F4">
            <v>200</v>
          </cell>
          <cell r="G4">
            <v>1</v>
          </cell>
          <cell r="H4" t="str">
            <v>1</v>
          </cell>
          <cell r="I4">
            <v>3</v>
          </cell>
          <cell r="L4">
            <v>1</v>
          </cell>
          <cell r="O4">
            <v>1</v>
          </cell>
          <cell r="Q4">
            <v>1</v>
          </cell>
        </row>
        <row r="5">
          <cell r="A5">
            <v>4</v>
          </cell>
          <cell r="B5">
            <v>1</v>
          </cell>
          <cell r="C5">
            <v>11</v>
          </cell>
          <cell r="D5">
            <v>11</v>
          </cell>
          <cell r="E5">
            <v>6</v>
          </cell>
          <cell r="F5">
            <v>200</v>
          </cell>
          <cell r="G5">
            <v>1</v>
          </cell>
          <cell r="H5" t="str">
            <v>1</v>
          </cell>
          <cell r="I5">
            <v>1</v>
          </cell>
          <cell r="L5">
            <v>1</v>
          </cell>
          <cell r="O5">
            <v>1</v>
          </cell>
          <cell r="Q5">
            <v>1</v>
          </cell>
        </row>
        <row r="6">
          <cell r="A6">
            <v>5</v>
          </cell>
          <cell r="B6">
            <v>1</v>
          </cell>
          <cell r="C6">
            <v>11</v>
          </cell>
          <cell r="D6">
            <v>11</v>
          </cell>
          <cell r="E6">
            <v>6</v>
          </cell>
          <cell r="F6">
            <v>200</v>
          </cell>
          <cell r="G6">
            <v>1</v>
          </cell>
          <cell r="H6" t="str">
            <v>1</v>
          </cell>
          <cell r="I6">
            <v>3</v>
          </cell>
          <cell r="L6">
            <v>1</v>
          </cell>
          <cell r="O6">
            <v>1</v>
          </cell>
          <cell r="Q6">
            <v>1</v>
          </cell>
        </row>
        <row r="7">
          <cell r="A7">
            <v>6</v>
          </cell>
          <cell r="B7">
            <v>1</v>
          </cell>
          <cell r="C7">
            <v>11</v>
          </cell>
          <cell r="D7">
            <v>11</v>
          </cell>
          <cell r="E7">
            <v>6</v>
          </cell>
          <cell r="F7">
            <v>200</v>
          </cell>
          <cell r="G7">
            <v>1</v>
          </cell>
          <cell r="H7" t="str">
            <v>1</v>
          </cell>
          <cell r="I7">
            <v>1</v>
          </cell>
          <cell r="L7">
            <v>1</v>
          </cell>
          <cell r="O7">
            <v>1</v>
          </cell>
          <cell r="Q7">
            <v>1</v>
          </cell>
        </row>
        <row r="8">
          <cell r="A8">
            <v>7</v>
          </cell>
          <cell r="B8">
            <v>1</v>
          </cell>
          <cell r="C8">
            <v>11</v>
          </cell>
          <cell r="D8">
            <v>11</v>
          </cell>
          <cell r="E8">
            <v>6</v>
          </cell>
          <cell r="F8">
            <v>200</v>
          </cell>
          <cell r="G8">
            <v>1</v>
          </cell>
          <cell r="H8" t="str">
            <v>1</v>
          </cell>
          <cell r="I8">
            <v>8</v>
          </cell>
          <cell r="J8" t="str">
            <v>酔っ払い</v>
          </cell>
          <cell r="L8">
            <v>1</v>
          </cell>
          <cell r="O8">
            <v>1</v>
          </cell>
          <cell r="Q8">
            <v>1</v>
          </cell>
        </row>
        <row r="9">
          <cell r="A9">
            <v>8</v>
          </cell>
          <cell r="B9">
            <v>1</v>
          </cell>
          <cell r="C9">
            <v>11</v>
          </cell>
          <cell r="D9">
            <v>11</v>
          </cell>
          <cell r="E9">
            <v>6</v>
          </cell>
          <cell r="F9">
            <v>200</v>
          </cell>
          <cell r="G9">
            <v>1</v>
          </cell>
          <cell r="H9" t="str">
            <v>1</v>
          </cell>
          <cell r="I9">
            <v>3</v>
          </cell>
          <cell r="L9">
            <v>1</v>
          </cell>
          <cell r="O9">
            <v>1</v>
          </cell>
          <cell r="Q9">
            <v>1</v>
          </cell>
        </row>
        <row r="10">
          <cell r="A10">
            <v>9</v>
          </cell>
          <cell r="B10">
            <v>1</v>
          </cell>
          <cell r="C10">
            <v>11</v>
          </cell>
          <cell r="D10">
            <v>11</v>
          </cell>
          <cell r="E10">
            <v>6</v>
          </cell>
          <cell r="F10">
            <v>200</v>
          </cell>
          <cell r="G10">
            <v>1</v>
          </cell>
          <cell r="H10" t="str">
            <v>1</v>
          </cell>
          <cell r="I10">
            <v>1</v>
          </cell>
          <cell r="L10">
            <v>1</v>
          </cell>
          <cell r="O10">
            <v>1</v>
          </cell>
          <cell r="Q10">
            <v>1</v>
          </cell>
        </row>
        <row r="11">
          <cell r="A11">
            <v>10</v>
          </cell>
          <cell r="B11">
            <v>1</v>
          </cell>
          <cell r="C11">
            <v>11</v>
          </cell>
          <cell r="D11">
            <v>11</v>
          </cell>
          <cell r="E11">
            <v>6</v>
          </cell>
          <cell r="F11">
            <v>200</v>
          </cell>
          <cell r="G11">
            <v>1</v>
          </cell>
          <cell r="H11" t="str">
            <v>1</v>
          </cell>
          <cell r="I11">
            <v>3</v>
          </cell>
          <cell r="L11">
            <v>1</v>
          </cell>
          <cell r="O11">
            <v>1</v>
          </cell>
          <cell r="Q11">
            <v>1</v>
          </cell>
        </row>
        <row r="12">
          <cell r="A12">
            <v>11</v>
          </cell>
          <cell r="B12">
            <v>1</v>
          </cell>
          <cell r="C12">
            <v>11</v>
          </cell>
          <cell r="D12">
            <v>11</v>
          </cell>
          <cell r="E12">
            <v>6</v>
          </cell>
          <cell r="F12">
            <v>200</v>
          </cell>
          <cell r="G12">
            <v>1</v>
          </cell>
          <cell r="H12" t="str">
            <v>1</v>
          </cell>
          <cell r="I12">
            <v>3</v>
          </cell>
          <cell r="L12">
            <v>1</v>
          </cell>
          <cell r="O12">
            <v>1</v>
          </cell>
          <cell r="Q12">
            <v>1</v>
          </cell>
        </row>
        <row r="13">
          <cell r="A13">
            <v>12</v>
          </cell>
          <cell r="B13">
            <v>1</v>
          </cell>
          <cell r="C13">
            <v>11</v>
          </cell>
          <cell r="D13">
            <v>11</v>
          </cell>
          <cell r="E13">
            <v>6</v>
          </cell>
          <cell r="F13">
            <v>200</v>
          </cell>
          <cell r="G13">
            <v>1</v>
          </cell>
          <cell r="H13" t="str">
            <v>1</v>
          </cell>
          <cell r="I13">
            <v>1</v>
          </cell>
          <cell r="L13">
            <v>1</v>
          </cell>
          <cell r="O13">
            <v>1</v>
          </cell>
          <cell r="Q13">
            <v>1</v>
          </cell>
        </row>
        <row r="14">
          <cell r="A14">
            <v>13</v>
          </cell>
          <cell r="B14">
            <v>1</v>
          </cell>
          <cell r="C14">
            <v>11</v>
          </cell>
          <cell r="D14">
            <v>11</v>
          </cell>
          <cell r="E14">
            <v>6</v>
          </cell>
          <cell r="F14">
            <v>200</v>
          </cell>
          <cell r="G14">
            <v>1</v>
          </cell>
          <cell r="H14" t="str">
            <v>1</v>
          </cell>
          <cell r="I14">
            <v>5</v>
          </cell>
          <cell r="L14">
            <v>2</v>
          </cell>
          <cell r="O14">
            <v>3</v>
          </cell>
          <cell r="Q14">
            <v>5</v>
          </cell>
        </row>
        <row r="15">
          <cell r="A15">
            <v>14</v>
          </cell>
          <cell r="B15">
            <v>2</v>
          </cell>
          <cell r="C15">
            <v>11</v>
          </cell>
          <cell r="D15">
            <v>14</v>
          </cell>
          <cell r="E15">
            <v>2</v>
          </cell>
          <cell r="F15">
            <v>300</v>
          </cell>
          <cell r="G15">
            <v>2</v>
          </cell>
          <cell r="H15" t="str">
            <v>1</v>
          </cell>
          <cell r="I15">
            <v>3</v>
          </cell>
          <cell r="L15">
            <v>6</v>
          </cell>
          <cell r="M15" t="str">
            <v>待合室はどこか</v>
          </cell>
          <cell r="O15">
            <v>1</v>
          </cell>
          <cell r="Q15">
            <v>1</v>
          </cell>
        </row>
        <row r="16">
          <cell r="A16">
            <v>15</v>
          </cell>
          <cell r="B16">
            <v>2</v>
          </cell>
          <cell r="C16">
            <v>11</v>
          </cell>
          <cell r="D16">
            <v>14</v>
          </cell>
          <cell r="E16">
            <v>2</v>
          </cell>
          <cell r="F16">
            <v>300</v>
          </cell>
          <cell r="G16">
            <v>2</v>
          </cell>
          <cell r="H16" t="str">
            <v>1</v>
          </cell>
          <cell r="I16">
            <v>3</v>
          </cell>
          <cell r="L16">
            <v>6</v>
          </cell>
          <cell r="M16" t="str">
            <v>トイレの場所</v>
          </cell>
          <cell r="O16">
            <v>4</v>
          </cell>
          <cell r="Q16">
            <v>3</v>
          </cell>
        </row>
        <row r="17">
          <cell r="A17">
            <v>16</v>
          </cell>
          <cell r="B17">
            <v>2</v>
          </cell>
          <cell r="C17">
            <v>11</v>
          </cell>
          <cell r="D17">
            <v>14</v>
          </cell>
          <cell r="E17">
            <v>2</v>
          </cell>
          <cell r="F17">
            <v>300</v>
          </cell>
          <cell r="G17">
            <v>2</v>
          </cell>
          <cell r="H17" t="str">
            <v>1</v>
          </cell>
          <cell r="I17">
            <v>5</v>
          </cell>
          <cell r="L17">
            <v>6</v>
          </cell>
          <cell r="M17" t="str">
            <v>宝くじのあたり番号を調べたい（サービスカウンター）</v>
          </cell>
          <cell r="O17">
            <v>1</v>
          </cell>
          <cell r="Q17">
            <v>1</v>
          </cell>
        </row>
        <row r="18">
          <cell r="A18">
            <v>17</v>
          </cell>
          <cell r="B18">
            <v>2</v>
          </cell>
          <cell r="C18">
            <v>11</v>
          </cell>
          <cell r="D18">
            <v>14</v>
          </cell>
          <cell r="E18">
            <v>2</v>
          </cell>
          <cell r="F18">
            <v>300</v>
          </cell>
          <cell r="G18">
            <v>2</v>
          </cell>
          <cell r="H18" t="str">
            <v>1</v>
          </cell>
          <cell r="I18">
            <v>1</v>
          </cell>
          <cell r="L18">
            <v>2</v>
          </cell>
          <cell r="N18" t="str">
            <v>5</v>
          </cell>
          <cell r="O18">
            <v>1</v>
          </cell>
          <cell r="Q18">
            <v>2</v>
          </cell>
        </row>
        <row r="19">
          <cell r="A19">
            <v>18</v>
          </cell>
          <cell r="B19">
            <v>2</v>
          </cell>
          <cell r="C19">
            <v>11</v>
          </cell>
          <cell r="D19">
            <v>14</v>
          </cell>
          <cell r="E19">
            <v>2</v>
          </cell>
          <cell r="F19">
            <v>300</v>
          </cell>
          <cell r="G19">
            <v>2</v>
          </cell>
          <cell r="H19" t="str">
            <v>1</v>
          </cell>
          <cell r="I19">
            <v>3</v>
          </cell>
          <cell r="L19">
            <v>6</v>
          </cell>
          <cell r="M19" t="str">
            <v>10円足りないのでこのタバコと10円と換えてくれないか</v>
          </cell>
          <cell r="O19">
            <v>1</v>
          </cell>
          <cell r="Q19">
            <v>1</v>
          </cell>
        </row>
        <row r="20">
          <cell r="A20">
            <v>19</v>
          </cell>
          <cell r="B20">
            <v>2</v>
          </cell>
          <cell r="C20">
            <v>11</v>
          </cell>
          <cell r="D20">
            <v>14</v>
          </cell>
          <cell r="E20">
            <v>2</v>
          </cell>
          <cell r="F20">
            <v>300</v>
          </cell>
          <cell r="G20">
            <v>2</v>
          </cell>
          <cell r="H20" t="str">
            <v>1</v>
          </cell>
          <cell r="I20">
            <v>3</v>
          </cell>
          <cell r="L20">
            <v>6</v>
          </cell>
          <cell r="M20" t="str">
            <v>一番近い喫茶店はどこか</v>
          </cell>
          <cell r="O20">
            <v>1</v>
          </cell>
          <cell r="Q20">
            <v>1</v>
          </cell>
        </row>
        <row r="21">
          <cell r="A21">
            <v>20</v>
          </cell>
          <cell r="B21">
            <v>2</v>
          </cell>
          <cell r="C21">
            <v>11</v>
          </cell>
          <cell r="D21">
            <v>14</v>
          </cell>
          <cell r="E21">
            <v>2</v>
          </cell>
          <cell r="F21">
            <v>300</v>
          </cell>
          <cell r="G21">
            <v>2</v>
          </cell>
          <cell r="H21" t="str">
            <v>1</v>
          </cell>
          <cell r="I21">
            <v>3</v>
          </cell>
          <cell r="L21">
            <v>6</v>
          </cell>
          <cell r="M21" t="str">
            <v>ゴミ箱はありませんか</v>
          </cell>
          <cell r="O21">
            <v>4</v>
          </cell>
          <cell r="Q21">
            <v>2</v>
          </cell>
        </row>
        <row r="22">
          <cell r="A22">
            <v>21</v>
          </cell>
          <cell r="B22">
            <v>2</v>
          </cell>
          <cell r="C22">
            <v>11</v>
          </cell>
          <cell r="D22">
            <v>14</v>
          </cell>
          <cell r="E22">
            <v>2</v>
          </cell>
          <cell r="F22">
            <v>300</v>
          </cell>
          <cell r="G22">
            <v>2</v>
          </cell>
          <cell r="H22" t="str">
            <v>1</v>
          </cell>
          <cell r="I22">
            <v>3</v>
          </cell>
          <cell r="L22">
            <v>1</v>
          </cell>
          <cell r="O22">
            <v>4</v>
          </cell>
          <cell r="Q22">
            <v>1</v>
          </cell>
        </row>
        <row r="23">
          <cell r="A23">
            <v>22</v>
          </cell>
          <cell r="B23">
            <v>2</v>
          </cell>
          <cell r="C23">
            <v>11</v>
          </cell>
          <cell r="D23">
            <v>14</v>
          </cell>
          <cell r="E23">
            <v>2</v>
          </cell>
          <cell r="F23">
            <v>300</v>
          </cell>
          <cell r="G23">
            <v>2</v>
          </cell>
          <cell r="H23" t="str">
            <v>1</v>
          </cell>
          <cell r="I23">
            <v>3</v>
          </cell>
          <cell r="L23">
            <v>1</v>
          </cell>
          <cell r="O23">
            <v>4</v>
          </cell>
          <cell r="Q23">
            <v>2</v>
          </cell>
        </row>
        <row r="24">
          <cell r="A24">
            <v>23</v>
          </cell>
          <cell r="B24">
            <v>2</v>
          </cell>
          <cell r="C24">
            <v>11</v>
          </cell>
          <cell r="D24">
            <v>14</v>
          </cell>
          <cell r="E24">
            <v>2</v>
          </cell>
          <cell r="F24">
            <v>300</v>
          </cell>
          <cell r="G24">
            <v>2</v>
          </cell>
          <cell r="H24" t="str">
            <v>1</v>
          </cell>
          <cell r="I24">
            <v>4</v>
          </cell>
          <cell r="L24">
            <v>1</v>
          </cell>
          <cell r="O24">
            <v>4</v>
          </cell>
          <cell r="Q24">
            <v>1</v>
          </cell>
        </row>
        <row r="25">
          <cell r="A25">
            <v>24</v>
          </cell>
          <cell r="B25">
            <v>3</v>
          </cell>
          <cell r="C25">
            <v>11</v>
          </cell>
          <cell r="D25">
            <v>11</v>
          </cell>
          <cell r="E25">
            <v>6</v>
          </cell>
          <cell r="F25">
            <v>200</v>
          </cell>
          <cell r="G25">
            <v>1</v>
          </cell>
          <cell r="I25">
            <v>5</v>
          </cell>
          <cell r="L25">
            <v>2</v>
          </cell>
          <cell r="O25">
            <v>2</v>
          </cell>
          <cell r="Q25">
            <v>1</v>
          </cell>
        </row>
        <row r="26">
          <cell r="A26">
            <v>25</v>
          </cell>
          <cell r="B26">
            <v>3</v>
          </cell>
          <cell r="C26">
            <v>11</v>
          </cell>
          <cell r="D26">
            <v>11</v>
          </cell>
          <cell r="E26">
            <v>6</v>
          </cell>
          <cell r="F26">
            <v>200</v>
          </cell>
          <cell r="G26">
            <v>1</v>
          </cell>
          <cell r="I26">
            <v>5</v>
          </cell>
          <cell r="L26">
            <v>2</v>
          </cell>
          <cell r="O26">
            <v>2</v>
          </cell>
          <cell r="Q26">
            <v>2</v>
          </cell>
        </row>
        <row r="27">
          <cell r="A27">
            <v>26</v>
          </cell>
          <cell r="B27">
            <v>3</v>
          </cell>
          <cell r="C27">
            <v>11</v>
          </cell>
          <cell r="D27">
            <v>11</v>
          </cell>
          <cell r="E27">
            <v>6</v>
          </cell>
          <cell r="F27">
            <v>200</v>
          </cell>
          <cell r="G27">
            <v>1</v>
          </cell>
          <cell r="I27">
            <v>1</v>
          </cell>
          <cell r="L27">
            <v>1</v>
          </cell>
          <cell r="O27">
            <v>1</v>
          </cell>
          <cell r="Q27">
            <v>1</v>
          </cell>
        </row>
        <row r="28">
          <cell r="A28">
            <v>27</v>
          </cell>
          <cell r="B28">
            <v>4</v>
          </cell>
          <cell r="C28">
            <v>11</v>
          </cell>
          <cell r="D28">
            <v>14</v>
          </cell>
          <cell r="E28">
            <v>2</v>
          </cell>
          <cell r="F28">
            <v>200</v>
          </cell>
          <cell r="G28">
            <v>1</v>
          </cell>
          <cell r="H28" t="str">
            <v>2</v>
          </cell>
          <cell r="I28">
            <v>1</v>
          </cell>
          <cell r="L28">
            <v>1</v>
          </cell>
          <cell r="O28">
            <v>1</v>
          </cell>
          <cell r="Q28">
            <v>5</v>
          </cell>
        </row>
        <row r="29">
          <cell r="A29">
            <v>28</v>
          </cell>
          <cell r="B29">
            <v>4</v>
          </cell>
          <cell r="C29">
            <v>11</v>
          </cell>
          <cell r="D29">
            <v>14</v>
          </cell>
          <cell r="E29">
            <v>2</v>
          </cell>
          <cell r="F29">
            <v>200</v>
          </cell>
          <cell r="G29">
            <v>1</v>
          </cell>
          <cell r="H29" t="str">
            <v>2</v>
          </cell>
          <cell r="I29">
            <v>3</v>
          </cell>
          <cell r="L29">
            <v>1</v>
          </cell>
          <cell r="O29">
            <v>1</v>
          </cell>
          <cell r="Q29">
            <v>2</v>
          </cell>
        </row>
        <row r="30">
          <cell r="A30">
            <v>29</v>
          </cell>
          <cell r="B30">
            <v>4</v>
          </cell>
          <cell r="C30">
            <v>11</v>
          </cell>
          <cell r="D30">
            <v>14</v>
          </cell>
          <cell r="E30">
            <v>2</v>
          </cell>
          <cell r="F30">
            <v>200</v>
          </cell>
          <cell r="G30">
            <v>1</v>
          </cell>
          <cell r="H30" t="str">
            <v>2</v>
          </cell>
          <cell r="I30">
            <v>3</v>
          </cell>
          <cell r="L30">
            <v>1</v>
          </cell>
          <cell r="O30">
            <v>1</v>
          </cell>
          <cell r="Q30">
            <v>1</v>
          </cell>
        </row>
        <row r="31">
          <cell r="A31">
            <v>30</v>
          </cell>
          <cell r="B31">
            <v>4</v>
          </cell>
          <cell r="C31">
            <v>11</v>
          </cell>
          <cell r="D31">
            <v>14</v>
          </cell>
          <cell r="E31">
            <v>2</v>
          </cell>
          <cell r="F31">
            <v>200</v>
          </cell>
          <cell r="G31">
            <v>1</v>
          </cell>
          <cell r="H31" t="str">
            <v>2</v>
          </cell>
          <cell r="I31">
            <v>3</v>
          </cell>
          <cell r="L31">
            <v>1</v>
          </cell>
          <cell r="O31">
            <v>3</v>
          </cell>
          <cell r="Q31">
            <v>1</v>
          </cell>
        </row>
        <row r="32">
          <cell r="A32">
            <v>31</v>
          </cell>
          <cell r="B32">
            <v>4</v>
          </cell>
          <cell r="C32">
            <v>11</v>
          </cell>
          <cell r="D32">
            <v>14</v>
          </cell>
          <cell r="E32">
            <v>2</v>
          </cell>
          <cell r="F32">
            <v>200</v>
          </cell>
          <cell r="G32">
            <v>1</v>
          </cell>
          <cell r="H32" t="str">
            <v>2</v>
          </cell>
          <cell r="I32">
            <v>3</v>
          </cell>
          <cell r="L32">
            <v>1</v>
          </cell>
          <cell r="O32">
            <v>1</v>
          </cell>
          <cell r="Q32">
            <v>1</v>
          </cell>
        </row>
        <row r="33">
          <cell r="A33">
            <v>32</v>
          </cell>
          <cell r="B33">
            <v>5</v>
          </cell>
          <cell r="C33">
            <v>11</v>
          </cell>
          <cell r="D33">
            <v>14</v>
          </cell>
          <cell r="E33">
            <v>2</v>
          </cell>
          <cell r="F33">
            <v>300</v>
          </cell>
          <cell r="G33">
            <v>1</v>
          </cell>
          <cell r="I33">
            <v>1</v>
          </cell>
          <cell r="L33">
            <v>6</v>
          </cell>
          <cell r="M33" t="str">
            <v>びゅー案内</v>
          </cell>
          <cell r="O33">
            <v>1</v>
          </cell>
          <cell r="Q33">
            <v>2</v>
          </cell>
        </row>
        <row r="34">
          <cell r="A34">
            <v>33</v>
          </cell>
          <cell r="B34">
            <v>5</v>
          </cell>
          <cell r="C34">
            <v>11</v>
          </cell>
          <cell r="D34">
            <v>14</v>
          </cell>
          <cell r="E34">
            <v>2</v>
          </cell>
          <cell r="F34">
            <v>300</v>
          </cell>
          <cell r="G34">
            <v>1</v>
          </cell>
          <cell r="I34">
            <v>3</v>
          </cell>
          <cell r="L34">
            <v>6</v>
          </cell>
          <cell r="M34" t="str">
            <v>構内の警官（声かけ）</v>
          </cell>
          <cell r="O34">
            <v>1</v>
          </cell>
          <cell r="Q34">
            <v>1</v>
          </cell>
        </row>
        <row r="35">
          <cell r="A35">
            <v>34</v>
          </cell>
          <cell r="B35">
            <v>5</v>
          </cell>
          <cell r="C35">
            <v>11</v>
          </cell>
          <cell r="D35">
            <v>14</v>
          </cell>
          <cell r="E35">
            <v>2</v>
          </cell>
          <cell r="F35">
            <v>300</v>
          </cell>
          <cell r="G35">
            <v>1</v>
          </cell>
          <cell r="I35">
            <v>1</v>
          </cell>
          <cell r="L35">
            <v>1</v>
          </cell>
          <cell r="O35">
            <v>1</v>
          </cell>
          <cell r="Q35">
            <v>3</v>
          </cell>
        </row>
        <row r="36">
          <cell r="A36">
            <v>35</v>
          </cell>
          <cell r="B36">
            <v>5</v>
          </cell>
          <cell r="C36">
            <v>11</v>
          </cell>
          <cell r="D36">
            <v>14</v>
          </cell>
          <cell r="E36">
            <v>2</v>
          </cell>
          <cell r="F36">
            <v>300</v>
          </cell>
          <cell r="G36">
            <v>1</v>
          </cell>
          <cell r="I36">
            <v>1</v>
          </cell>
          <cell r="L36">
            <v>1</v>
          </cell>
          <cell r="M36" t="str">
            <v>ヨドバシカメラ</v>
          </cell>
          <cell r="O36">
            <v>1</v>
          </cell>
          <cell r="Q36">
            <v>1</v>
          </cell>
        </row>
        <row r="37">
          <cell r="A37">
            <v>36</v>
          </cell>
          <cell r="B37">
            <v>5</v>
          </cell>
          <cell r="C37">
            <v>11</v>
          </cell>
          <cell r="D37">
            <v>14</v>
          </cell>
          <cell r="E37">
            <v>2</v>
          </cell>
          <cell r="F37">
            <v>300</v>
          </cell>
          <cell r="G37">
            <v>1</v>
          </cell>
          <cell r="I37">
            <v>3</v>
          </cell>
          <cell r="L37">
            <v>6</v>
          </cell>
          <cell r="M37" t="str">
            <v>時刻表配布</v>
          </cell>
          <cell r="O37">
            <v>1</v>
          </cell>
          <cell r="Q37">
            <v>6</v>
          </cell>
        </row>
        <row r="38">
          <cell r="A38">
            <v>37</v>
          </cell>
          <cell r="B38">
            <v>5</v>
          </cell>
          <cell r="C38">
            <v>11</v>
          </cell>
          <cell r="D38">
            <v>14</v>
          </cell>
          <cell r="E38">
            <v>2</v>
          </cell>
          <cell r="F38">
            <v>300</v>
          </cell>
          <cell r="G38">
            <v>1</v>
          </cell>
          <cell r="I38">
            <v>3</v>
          </cell>
          <cell r="L38">
            <v>1</v>
          </cell>
          <cell r="M38" t="str">
            <v>地下へ続くエスカレーター</v>
          </cell>
          <cell r="O38">
            <v>1</v>
          </cell>
          <cell r="Q38">
            <v>1</v>
          </cell>
        </row>
        <row r="39">
          <cell r="A39">
            <v>38</v>
          </cell>
          <cell r="B39">
            <v>5</v>
          </cell>
          <cell r="C39">
            <v>11</v>
          </cell>
          <cell r="D39">
            <v>14</v>
          </cell>
          <cell r="E39">
            <v>2</v>
          </cell>
          <cell r="F39">
            <v>300</v>
          </cell>
          <cell r="G39">
            <v>1</v>
          </cell>
          <cell r="I39">
            <v>1</v>
          </cell>
          <cell r="L39">
            <v>1</v>
          </cell>
          <cell r="M39" t="str">
            <v>トイレ、キップ</v>
          </cell>
          <cell r="O39">
            <v>1</v>
          </cell>
          <cell r="Q39">
            <v>1</v>
          </cell>
        </row>
        <row r="40">
          <cell r="A40">
            <v>39</v>
          </cell>
          <cell r="B40">
            <v>5</v>
          </cell>
          <cell r="C40">
            <v>11</v>
          </cell>
          <cell r="D40">
            <v>14</v>
          </cell>
          <cell r="E40">
            <v>2</v>
          </cell>
          <cell r="F40">
            <v>300</v>
          </cell>
          <cell r="G40">
            <v>1</v>
          </cell>
          <cell r="I40">
            <v>1</v>
          </cell>
          <cell r="L40">
            <v>6</v>
          </cell>
          <cell r="M40" t="str">
            <v>声かけ（友人待ち）</v>
          </cell>
          <cell r="O40">
            <v>1</v>
          </cell>
          <cell r="Q40">
            <v>1</v>
          </cell>
        </row>
        <row r="41">
          <cell r="A41">
            <v>40</v>
          </cell>
          <cell r="B41">
            <v>5</v>
          </cell>
          <cell r="C41">
            <v>11</v>
          </cell>
          <cell r="D41">
            <v>14</v>
          </cell>
          <cell r="E41">
            <v>2</v>
          </cell>
          <cell r="F41">
            <v>300</v>
          </cell>
          <cell r="G41">
            <v>1</v>
          </cell>
          <cell r="I41">
            <v>1</v>
          </cell>
          <cell r="L41">
            <v>1</v>
          </cell>
          <cell r="M41" t="str">
            <v>熊谷行■後キップ</v>
          </cell>
          <cell r="O41">
            <v>1</v>
          </cell>
          <cell r="P41" t="str">
            <v>みどりの窓口案内</v>
          </cell>
          <cell r="Q41">
            <v>1</v>
          </cell>
        </row>
        <row r="42">
          <cell r="A42">
            <v>41</v>
          </cell>
          <cell r="B42">
            <v>5</v>
          </cell>
          <cell r="C42">
            <v>11</v>
          </cell>
          <cell r="D42">
            <v>14</v>
          </cell>
          <cell r="E42">
            <v>2</v>
          </cell>
          <cell r="F42">
            <v>300</v>
          </cell>
          <cell r="G42">
            <v>1</v>
          </cell>
          <cell r="I42">
            <v>1</v>
          </cell>
          <cell r="L42">
            <v>6</v>
          </cell>
          <cell r="M42" t="str">
            <v>キップ購入</v>
          </cell>
          <cell r="O42">
            <v>1</v>
          </cell>
          <cell r="Q42">
            <v>1</v>
          </cell>
        </row>
        <row r="43">
          <cell r="A43">
            <v>42</v>
          </cell>
          <cell r="B43">
            <v>5</v>
          </cell>
          <cell r="C43">
            <v>11</v>
          </cell>
          <cell r="D43">
            <v>14</v>
          </cell>
          <cell r="E43">
            <v>2</v>
          </cell>
          <cell r="F43">
            <v>300</v>
          </cell>
          <cell r="G43">
            <v>1</v>
          </cell>
          <cell r="I43">
            <v>3</v>
          </cell>
          <cell r="L43">
            <v>6</v>
          </cell>
          <cell r="M43" t="str">
            <v>定期券の更新について</v>
          </cell>
          <cell r="O43">
            <v>1</v>
          </cell>
          <cell r="Q43">
            <v>1</v>
          </cell>
        </row>
        <row r="44">
          <cell r="A44">
            <v>43</v>
          </cell>
          <cell r="B44">
            <v>5</v>
          </cell>
          <cell r="C44">
            <v>11</v>
          </cell>
          <cell r="D44">
            <v>14</v>
          </cell>
          <cell r="E44">
            <v>2</v>
          </cell>
          <cell r="F44">
            <v>300</v>
          </cell>
          <cell r="G44">
            <v>1</v>
          </cell>
          <cell r="I44">
            <v>1</v>
          </cell>
          <cell r="L44">
            <v>6</v>
          </cell>
          <cell r="M44" t="str">
            <v>エレベーターは乗口にないか</v>
          </cell>
          <cell r="O44">
            <v>1</v>
          </cell>
          <cell r="Q44">
            <v>1</v>
          </cell>
        </row>
        <row r="45">
          <cell r="A45">
            <v>44</v>
          </cell>
          <cell r="B45">
            <v>5</v>
          </cell>
          <cell r="C45">
            <v>11</v>
          </cell>
          <cell r="D45">
            <v>14</v>
          </cell>
          <cell r="E45">
            <v>2</v>
          </cell>
          <cell r="F45">
            <v>300</v>
          </cell>
          <cell r="G45">
            <v>1</v>
          </cell>
          <cell r="I45">
            <v>8</v>
          </cell>
          <cell r="J45" t="str">
            <v>タバコ</v>
          </cell>
          <cell r="L45">
            <v>6</v>
          </cell>
          <cell r="M45" t="str">
            <v>ポイ捨て　吸殻入れへ</v>
          </cell>
          <cell r="O45">
            <v>1</v>
          </cell>
          <cell r="Q45">
            <v>1</v>
          </cell>
        </row>
        <row r="46">
          <cell r="A46">
            <v>45</v>
          </cell>
          <cell r="B46">
            <v>6</v>
          </cell>
          <cell r="C46">
            <v>11</v>
          </cell>
          <cell r="D46">
            <v>13</v>
          </cell>
          <cell r="E46">
            <v>1</v>
          </cell>
          <cell r="F46">
            <v>200</v>
          </cell>
          <cell r="G46">
            <v>2</v>
          </cell>
          <cell r="H46" t="str">
            <v>1</v>
          </cell>
          <cell r="I46">
            <v>1</v>
          </cell>
          <cell r="L46">
            <v>3</v>
          </cell>
          <cell r="O46">
            <v>1</v>
          </cell>
          <cell r="Q46">
            <v>1</v>
          </cell>
        </row>
        <row r="47">
          <cell r="A47">
            <v>46</v>
          </cell>
          <cell r="B47">
            <v>6</v>
          </cell>
          <cell r="C47">
            <v>11</v>
          </cell>
          <cell r="D47">
            <v>13</v>
          </cell>
          <cell r="E47">
            <v>1</v>
          </cell>
          <cell r="F47">
            <v>200</v>
          </cell>
          <cell r="G47">
            <v>2</v>
          </cell>
          <cell r="H47" t="str">
            <v>1</v>
          </cell>
          <cell r="I47">
            <v>1</v>
          </cell>
          <cell r="L47">
            <v>6</v>
          </cell>
          <cell r="O47">
            <v>1</v>
          </cell>
          <cell r="Q47">
            <v>2</v>
          </cell>
        </row>
        <row r="48">
          <cell r="A48">
            <v>47</v>
          </cell>
          <cell r="B48">
            <v>6</v>
          </cell>
          <cell r="C48">
            <v>11</v>
          </cell>
          <cell r="D48">
            <v>13</v>
          </cell>
          <cell r="E48">
            <v>1</v>
          </cell>
          <cell r="F48">
            <v>200</v>
          </cell>
          <cell r="G48">
            <v>2</v>
          </cell>
          <cell r="H48" t="str">
            <v>1</v>
          </cell>
          <cell r="I48">
            <v>3</v>
          </cell>
          <cell r="L48">
            <v>6</v>
          </cell>
          <cell r="O48">
            <v>1</v>
          </cell>
          <cell r="Q48">
            <v>3</v>
          </cell>
        </row>
        <row r="49">
          <cell r="A49">
            <v>48</v>
          </cell>
          <cell r="B49">
            <v>6</v>
          </cell>
          <cell r="C49">
            <v>11</v>
          </cell>
          <cell r="D49">
            <v>13</v>
          </cell>
          <cell r="E49">
            <v>1</v>
          </cell>
          <cell r="F49">
            <v>200</v>
          </cell>
          <cell r="G49">
            <v>2</v>
          </cell>
          <cell r="H49" t="str">
            <v>1</v>
          </cell>
          <cell r="I49">
            <v>1</v>
          </cell>
          <cell r="L49">
            <v>4</v>
          </cell>
          <cell r="O49">
            <v>2</v>
          </cell>
          <cell r="Q49">
            <v>1</v>
          </cell>
        </row>
        <row r="50">
          <cell r="A50">
            <v>49</v>
          </cell>
          <cell r="B50">
            <v>6</v>
          </cell>
          <cell r="C50">
            <v>11</v>
          </cell>
          <cell r="D50">
            <v>13</v>
          </cell>
          <cell r="E50">
            <v>1</v>
          </cell>
          <cell r="F50">
            <v>200</v>
          </cell>
          <cell r="G50">
            <v>2</v>
          </cell>
          <cell r="H50" t="str">
            <v>1</v>
          </cell>
          <cell r="I50">
            <v>7</v>
          </cell>
          <cell r="L50">
            <v>6</v>
          </cell>
          <cell r="O50">
            <v>4</v>
          </cell>
          <cell r="Q50">
            <v>1</v>
          </cell>
        </row>
        <row r="51">
          <cell r="A51">
            <v>50</v>
          </cell>
          <cell r="B51">
            <v>6</v>
          </cell>
          <cell r="C51">
            <v>11</v>
          </cell>
          <cell r="D51">
            <v>13</v>
          </cell>
          <cell r="E51">
            <v>1</v>
          </cell>
          <cell r="F51">
            <v>200</v>
          </cell>
          <cell r="G51">
            <v>2</v>
          </cell>
          <cell r="H51" t="str">
            <v>1</v>
          </cell>
          <cell r="I51">
            <v>3</v>
          </cell>
          <cell r="L51">
            <v>6</v>
          </cell>
          <cell r="O51">
            <v>1</v>
          </cell>
          <cell r="Q51">
            <v>1</v>
          </cell>
        </row>
        <row r="52">
          <cell r="A52">
            <v>51</v>
          </cell>
          <cell r="B52">
            <v>7</v>
          </cell>
          <cell r="C52">
            <v>11</v>
          </cell>
          <cell r="D52">
            <v>13</v>
          </cell>
          <cell r="E52">
            <v>1</v>
          </cell>
          <cell r="F52">
            <v>200</v>
          </cell>
          <cell r="G52">
            <v>2</v>
          </cell>
          <cell r="H52" t="str">
            <v>2</v>
          </cell>
          <cell r="I52">
            <v>1</v>
          </cell>
          <cell r="L52">
            <v>1</v>
          </cell>
          <cell r="O52">
            <v>1</v>
          </cell>
          <cell r="Q52">
            <v>1</v>
          </cell>
        </row>
        <row r="53">
          <cell r="A53">
            <v>52</v>
          </cell>
          <cell r="B53">
            <v>7</v>
          </cell>
          <cell r="C53">
            <v>11</v>
          </cell>
          <cell r="D53">
            <v>13</v>
          </cell>
          <cell r="E53">
            <v>1</v>
          </cell>
          <cell r="F53">
            <v>200</v>
          </cell>
          <cell r="G53">
            <v>2</v>
          </cell>
          <cell r="H53" t="str">
            <v>2</v>
          </cell>
          <cell r="I53">
            <v>3</v>
          </cell>
          <cell r="L53">
            <v>1</v>
          </cell>
          <cell r="O53">
            <v>1</v>
          </cell>
          <cell r="Q53">
            <v>1</v>
          </cell>
        </row>
        <row r="54">
          <cell r="A54">
            <v>53</v>
          </cell>
          <cell r="B54">
            <v>7</v>
          </cell>
          <cell r="C54">
            <v>11</v>
          </cell>
          <cell r="D54">
            <v>13</v>
          </cell>
          <cell r="E54">
            <v>1</v>
          </cell>
          <cell r="F54">
            <v>200</v>
          </cell>
          <cell r="G54">
            <v>2</v>
          </cell>
          <cell r="H54" t="str">
            <v>2</v>
          </cell>
          <cell r="I54">
            <v>1</v>
          </cell>
          <cell r="L54">
            <v>1</v>
          </cell>
          <cell r="N54" t="str">
            <v>5</v>
          </cell>
          <cell r="O54">
            <v>3</v>
          </cell>
          <cell r="Q54">
            <v>1</v>
          </cell>
        </row>
        <row r="55">
          <cell r="A55">
            <v>54</v>
          </cell>
          <cell r="B55">
            <v>7</v>
          </cell>
          <cell r="C55">
            <v>11</v>
          </cell>
          <cell r="D55">
            <v>13</v>
          </cell>
          <cell r="E55">
            <v>1</v>
          </cell>
          <cell r="F55">
            <v>200</v>
          </cell>
          <cell r="G55">
            <v>2</v>
          </cell>
          <cell r="H55" t="str">
            <v>2</v>
          </cell>
          <cell r="I55">
            <v>1</v>
          </cell>
          <cell r="L55">
            <v>1</v>
          </cell>
          <cell r="O55">
            <v>1</v>
          </cell>
          <cell r="Q55">
            <v>2</v>
          </cell>
        </row>
        <row r="56">
          <cell r="A56">
            <v>55</v>
          </cell>
          <cell r="B56">
            <v>8</v>
          </cell>
          <cell r="C56">
            <v>11</v>
          </cell>
          <cell r="D56">
            <v>13</v>
          </cell>
          <cell r="E56">
            <v>1</v>
          </cell>
          <cell r="F56">
            <v>300</v>
          </cell>
          <cell r="G56">
            <v>1</v>
          </cell>
          <cell r="H56" t="str">
            <v>1</v>
          </cell>
          <cell r="I56">
            <v>1</v>
          </cell>
          <cell r="L56">
            <v>2</v>
          </cell>
          <cell r="O56">
            <v>3</v>
          </cell>
          <cell r="Q56">
            <v>2</v>
          </cell>
        </row>
        <row r="57">
          <cell r="A57">
            <v>56</v>
          </cell>
          <cell r="B57">
            <v>8</v>
          </cell>
          <cell r="C57">
            <v>11</v>
          </cell>
          <cell r="D57">
            <v>13</v>
          </cell>
          <cell r="E57">
            <v>1</v>
          </cell>
          <cell r="F57">
            <v>300</v>
          </cell>
          <cell r="G57">
            <v>1</v>
          </cell>
          <cell r="H57" t="str">
            <v>1</v>
          </cell>
          <cell r="I57">
            <v>3</v>
          </cell>
          <cell r="L57">
            <v>6</v>
          </cell>
          <cell r="M57" t="str">
            <v>切符の買い方</v>
          </cell>
          <cell r="O57">
            <v>4</v>
          </cell>
          <cell r="Q57">
            <v>4</v>
          </cell>
        </row>
        <row r="58">
          <cell r="A58">
            <v>57</v>
          </cell>
          <cell r="B58">
            <v>8</v>
          </cell>
          <cell r="C58">
            <v>11</v>
          </cell>
          <cell r="D58">
            <v>13</v>
          </cell>
          <cell r="E58">
            <v>1</v>
          </cell>
          <cell r="F58">
            <v>300</v>
          </cell>
          <cell r="G58">
            <v>1</v>
          </cell>
          <cell r="H58" t="str">
            <v>1</v>
          </cell>
          <cell r="I58">
            <v>1</v>
          </cell>
          <cell r="L58">
            <v>5</v>
          </cell>
          <cell r="O58">
            <v>4</v>
          </cell>
          <cell r="P58" t="str">
            <v>ロッカー</v>
          </cell>
          <cell r="Q58">
            <v>3</v>
          </cell>
        </row>
        <row r="59">
          <cell r="A59">
            <v>58</v>
          </cell>
          <cell r="B59">
            <v>8</v>
          </cell>
          <cell r="C59">
            <v>11</v>
          </cell>
          <cell r="D59">
            <v>13</v>
          </cell>
          <cell r="E59">
            <v>1</v>
          </cell>
          <cell r="F59">
            <v>300</v>
          </cell>
          <cell r="G59">
            <v>1</v>
          </cell>
          <cell r="H59" t="str">
            <v>1</v>
          </cell>
          <cell r="I59">
            <v>3</v>
          </cell>
          <cell r="L59">
            <v>1</v>
          </cell>
          <cell r="O59">
            <v>4</v>
          </cell>
          <cell r="P59" t="str">
            <v>観光案内所</v>
          </cell>
          <cell r="Q59">
            <v>2</v>
          </cell>
        </row>
        <row r="60">
          <cell r="A60">
            <v>59</v>
          </cell>
          <cell r="B60">
            <v>8</v>
          </cell>
          <cell r="C60">
            <v>11</v>
          </cell>
          <cell r="D60">
            <v>13</v>
          </cell>
          <cell r="E60">
            <v>1</v>
          </cell>
          <cell r="F60">
            <v>300</v>
          </cell>
          <cell r="G60">
            <v>1</v>
          </cell>
          <cell r="H60" t="str">
            <v>1</v>
          </cell>
          <cell r="I60">
            <v>3</v>
          </cell>
          <cell r="L60">
            <v>1</v>
          </cell>
          <cell r="O60">
            <v>4</v>
          </cell>
          <cell r="P60" t="str">
            <v>トイレ</v>
          </cell>
          <cell r="Q60">
            <v>3</v>
          </cell>
        </row>
        <row r="61">
          <cell r="A61">
            <v>60</v>
          </cell>
          <cell r="B61">
            <v>8</v>
          </cell>
          <cell r="C61">
            <v>11</v>
          </cell>
          <cell r="D61">
            <v>13</v>
          </cell>
          <cell r="E61">
            <v>1</v>
          </cell>
          <cell r="F61">
            <v>300</v>
          </cell>
          <cell r="G61">
            <v>1</v>
          </cell>
          <cell r="H61" t="str">
            <v>1</v>
          </cell>
          <cell r="I61">
            <v>3</v>
          </cell>
          <cell r="L61">
            <v>1</v>
          </cell>
          <cell r="O61">
            <v>4</v>
          </cell>
          <cell r="P61" t="str">
            <v>食事</v>
          </cell>
          <cell r="Q61">
            <v>1</v>
          </cell>
        </row>
        <row r="62">
          <cell r="A62">
            <v>61</v>
          </cell>
          <cell r="B62">
            <v>8</v>
          </cell>
          <cell r="C62">
            <v>11</v>
          </cell>
          <cell r="D62">
            <v>13</v>
          </cell>
          <cell r="E62">
            <v>1</v>
          </cell>
          <cell r="F62">
            <v>300</v>
          </cell>
          <cell r="G62">
            <v>1</v>
          </cell>
          <cell r="H62" t="str">
            <v>1</v>
          </cell>
          <cell r="I62">
            <v>3</v>
          </cell>
          <cell r="L62">
            <v>1</v>
          </cell>
          <cell r="O62">
            <v>4</v>
          </cell>
          <cell r="P62" t="str">
            <v>ロッカー</v>
          </cell>
          <cell r="Q62">
            <v>1</v>
          </cell>
        </row>
        <row r="63">
          <cell r="A63">
            <v>62</v>
          </cell>
          <cell r="B63">
            <v>8</v>
          </cell>
          <cell r="C63">
            <v>11</v>
          </cell>
          <cell r="D63">
            <v>13</v>
          </cell>
          <cell r="E63">
            <v>1</v>
          </cell>
          <cell r="F63">
            <v>300</v>
          </cell>
          <cell r="G63">
            <v>1</v>
          </cell>
          <cell r="H63" t="str">
            <v>1</v>
          </cell>
          <cell r="I63">
            <v>3</v>
          </cell>
          <cell r="L63">
            <v>5</v>
          </cell>
          <cell r="O63">
            <v>1</v>
          </cell>
          <cell r="Q63">
            <v>1</v>
          </cell>
        </row>
        <row r="64">
          <cell r="A64">
            <v>63</v>
          </cell>
          <cell r="B64">
            <v>8</v>
          </cell>
          <cell r="C64">
            <v>11</v>
          </cell>
          <cell r="D64">
            <v>13</v>
          </cell>
          <cell r="E64">
            <v>1</v>
          </cell>
          <cell r="F64">
            <v>300</v>
          </cell>
          <cell r="G64">
            <v>1</v>
          </cell>
          <cell r="H64" t="str">
            <v>1</v>
          </cell>
          <cell r="I64">
            <v>7</v>
          </cell>
          <cell r="L64">
            <v>6</v>
          </cell>
          <cell r="M64" t="str">
            <v>切符</v>
          </cell>
          <cell r="O64">
            <v>4</v>
          </cell>
          <cell r="Q64">
            <v>5</v>
          </cell>
        </row>
        <row r="65">
          <cell r="A65">
            <v>64</v>
          </cell>
          <cell r="B65">
            <v>9</v>
          </cell>
          <cell r="C65">
            <v>11</v>
          </cell>
          <cell r="D65">
            <v>13</v>
          </cell>
          <cell r="E65">
            <v>1</v>
          </cell>
          <cell r="F65">
            <v>300</v>
          </cell>
          <cell r="G65">
            <v>1</v>
          </cell>
          <cell r="H65" t="str">
            <v>2</v>
          </cell>
          <cell r="I65">
            <v>3</v>
          </cell>
          <cell r="L65">
            <v>6</v>
          </cell>
          <cell r="M65" t="str">
            <v>高速バス乗り場</v>
          </cell>
          <cell r="O65">
            <v>1</v>
          </cell>
          <cell r="Q65">
            <v>1</v>
          </cell>
        </row>
        <row r="66">
          <cell r="A66">
            <v>65</v>
          </cell>
          <cell r="B66">
            <v>9</v>
          </cell>
          <cell r="C66">
            <v>11</v>
          </cell>
          <cell r="D66">
            <v>13</v>
          </cell>
          <cell r="E66">
            <v>1</v>
          </cell>
          <cell r="F66">
            <v>300</v>
          </cell>
          <cell r="G66">
            <v>1</v>
          </cell>
          <cell r="H66" t="str">
            <v>2</v>
          </cell>
          <cell r="I66">
            <v>3</v>
          </cell>
          <cell r="L66">
            <v>6</v>
          </cell>
          <cell r="M66" t="str">
            <v>新幹線降りる人を待つ</v>
          </cell>
          <cell r="O66">
            <v>1</v>
          </cell>
          <cell r="Q66">
            <v>1</v>
          </cell>
        </row>
        <row r="67">
          <cell r="A67">
            <v>66</v>
          </cell>
          <cell r="B67">
            <v>9</v>
          </cell>
          <cell r="C67">
            <v>11</v>
          </cell>
          <cell r="D67">
            <v>13</v>
          </cell>
          <cell r="E67">
            <v>1</v>
          </cell>
          <cell r="F67">
            <v>300</v>
          </cell>
          <cell r="G67">
            <v>1</v>
          </cell>
          <cell r="H67" t="str">
            <v>2</v>
          </cell>
          <cell r="I67">
            <v>3</v>
          </cell>
          <cell r="L67">
            <v>1</v>
          </cell>
          <cell r="O67">
            <v>4</v>
          </cell>
          <cell r="P67" t="str">
            <v>コインロッカー</v>
          </cell>
          <cell r="Q67">
            <v>1</v>
          </cell>
        </row>
        <row r="68">
          <cell r="A68">
            <v>67</v>
          </cell>
          <cell r="B68">
            <v>9</v>
          </cell>
          <cell r="C68">
            <v>11</v>
          </cell>
          <cell r="D68">
            <v>13</v>
          </cell>
          <cell r="E68">
            <v>1</v>
          </cell>
          <cell r="F68">
            <v>300</v>
          </cell>
          <cell r="G68">
            <v>1</v>
          </cell>
          <cell r="H68" t="str">
            <v>2</v>
          </cell>
          <cell r="I68">
            <v>3</v>
          </cell>
          <cell r="L68">
            <v>6</v>
          </cell>
          <cell r="M68" t="str">
            <v>小嶋屋そば屋案内</v>
          </cell>
          <cell r="O68">
            <v>1</v>
          </cell>
          <cell r="Q68">
            <v>1</v>
          </cell>
        </row>
        <row r="69">
          <cell r="A69">
            <v>68</v>
          </cell>
          <cell r="B69">
            <v>9</v>
          </cell>
          <cell r="C69">
            <v>11</v>
          </cell>
          <cell r="D69">
            <v>13</v>
          </cell>
          <cell r="E69">
            <v>1</v>
          </cell>
          <cell r="F69">
            <v>300</v>
          </cell>
          <cell r="G69">
            <v>1</v>
          </cell>
          <cell r="H69" t="str">
            <v>2</v>
          </cell>
          <cell r="I69">
            <v>4</v>
          </cell>
          <cell r="L69">
            <v>5</v>
          </cell>
          <cell r="M69" t="str">
            <v>荷物の番とパン屋案内</v>
          </cell>
          <cell r="O69">
            <v>1</v>
          </cell>
          <cell r="Q69">
            <v>1</v>
          </cell>
        </row>
        <row r="70">
          <cell r="A70">
            <v>69</v>
          </cell>
          <cell r="B70">
            <v>9</v>
          </cell>
          <cell r="C70">
            <v>11</v>
          </cell>
          <cell r="D70">
            <v>13</v>
          </cell>
          <cell r="E70">
            <v>1</v>
          </cell>
          <cell r="F70">
            <v>300</v>
          </cell>
          <cell r="G70">
            <v>1</v>
          </cell>
          <cell r="H70" t="str">
            <v>2</v>
          </cell>
          <cell r="I70">
            <v>3</v>
          </cell>
          <cell r="L70">
            <v>1</v>
          </cell>
          <cell r="M70" t="str">
            <v>朱鷺メッセ（4人）</v>
          </cell>
          <cell r="O70">
            <v>1</v>
          </cell>
          <cell r="P70" t="str">
            <v>タクシーを勧めた</v>
          </cell>
          <cell r="Q70">
            <v>1</v>
          </cell>
        </row>
        <row r="71">
          <cell r="A71">
            <v>70</v>
          </cell>
          <cell r="B71">
            <v>9</v>
          </cell>
          <cell r="C71">
            <v>11</v>
          </cell>
          <cell r="D71">
            <v>13</v>
          </cell>
          <cell r="E71">
            <v>1</v>
          </cell>
          <cell r="F71">
            <v>300</v>
          </cell>
          <cell r="G71">
            <v>1</v>
          </cell>
          <cell r="H71" t="str">
            <v>2</v>
          </cell>
          <cell r="I71">
            <v>3</v>
          </cell>
          <cell r="L71">
            <v>6</v>
          </cell>
          <cell r="M71" t="str">
            <v>新潟市地図</v>
          </cell>
          <cell r="O71">
            <v>1</v>
          </cell>
          <cell r="Q71">
            <v>1</v>
          </cell>
        </row>
        <row r="72">
          <cell r="A72">
            <v>71</v>
          </cell>
          <cell r="B72">
            <v>9</v>
          </cell>
          <cell r="C72">
            <v>11</v>
          </cell>
          <cell r="D72">
            <v>13</v>
          </cell>
          <cell r="E72">
            <v>1</v>
          </cell>
          <cell r="F72">
            <v>300</v>
          </cell>
          <cell r="G72">
            <v>1</v>
          </cell>
          <cell r="H72" t="str">
            <v>2</v>
          </cell>
          <cell r="I72">
            <v>1</v>
          </cell>
          <cell r="L72">
            <v>1</v>
          </cell>
          <cell r="M72" t="str">
            <v>新幹線乗り場案内</v>
          </cell>
          <cell r="O72">
            <v>1</v>
          </cell>
          <cell r="Q72">
            <v>1</v>
          </cell>
        </row>
        <row r="73">
          <cell r="A73">
            <v>72</v>
          </cell>
          <cell r="B73">
            <v>9</v>
          </cell>
          <cell r="C73">
            <v>11</v>
          </cell>
          <cell r="D73">
            <v>13</v>
          </cell>
          <cell r="E73">
            <v>1</v>
          </cell>
          <cell r="F73">
            <v>300</v>
          </cell>
          <cell r="G73">
            <v>1</v>
          </cell>
          <cell r="H73" t="str">
            <v>2</v>
          </cell>
          <cell r="I73">
            <v>1</v>
          </cell>
          <cell r="L73">
            <v>6</v>
          </cell>
          <cell r="M73" t="str">
            <v>時刻表</v>
          </cell>
          <cell r="O73">
            <v>1</v>
          </cell>
          <cell r="Q73">
            <v>1</v>
          </cell>
        </row>
        <row r="74">
          <cell r="A74">
            <v>73</v>
          </cell>
          <cell r="B74">
            <v>10</v>
          </cell>
          <cell r="C74">
            <v>11</v>
          </cell>
          <cell r="D74">
            <v>12</v>
          </cell>
          <cell r="E74">
            <v>7</v>
          </cell>
          <cell r="F74">
            <v>200</v>
          </cell>
          <cell r="G74">
            <v>2</v>
          </cell>
          <cell r="H74" t="str">
            <v>2</v>
          </cell>
          <cell r="I74">
            <v>3</v>
          </cell>
          <cell r="L74">
            <v>1</v>
          </cell>
          <cell r="O74">
            <v>4</v>
          </cell>
          <cell r="P74" t="str">
            <v>万代橋</v>
          </cell>
          <cell r="Q74">
            <v>1</v>
          </cell>
        </row>
        <row r="75">
          <cell r="A75">
            <v>74</v>
          </cell>
          <cell r="B75">
            <v>10</v>
          </cell>
          <cell r="C75">
            <v>11</v>
          </cell>
          <cell r="D75">
            <v>12</v>
          </cell>
          <cell r="E75">
            <v>7</v>
          </cell>
          <cell r="F75">
            <v>200</v>
          </cell>
          <cell r="G75">
            <v>2</v>
          </cell>
          <cell r="H75" t="str">
            <v>2</v>
          </cell>
          <cell r="I75">
            <v>3</v>
          </cell>
          <cell r="L75">
            <v>1</v>
          </cell>
          <cell r="O75">
            <v>3</v>
          </cell>
          <cell r="Q75">
            <v>1</v>
          </cell>
        </row>
        <row r="76">
          <cell r="A76">
            <v>75</v>
          </cell>
          <cell r="B76">
            <v>10</v>
          </cell>
          <cell r="C76">
            <v>11</v>
          </cell>
          <cell r="D76">
            <v>12</v>
          </cell>
          <cell r="E76">
            <v>7</v>
          </cell>
          <cell r="F76">
            <v>200</v>
          </cell>
          <cell r="G76">
            <v>2</v>
          </cell>
          <cell r="H76" t="str">
            <v>2</v>
          </cell>
          <cell r="I76">
            <v>3</v>
          </cell>
          <cell r="L76">
            <v>1</v>
          </cell>
          <cell r="O76">
            <v>4</v>
          </cell>
          <cell r="P76" t="str">
            <v>ヨドバシ</v>
          </cell>
          <cell r="Q76">
            <v>1</v>
          </cell>
        </row>
        <row r="77">
          <cell r="A77">
            <v>76</v>
          </cell>
          <cell r="B77">
            <v>10</v>
          </cell>
          <cell r="C77">
            <v>11</v>
          </cell>
          <cell r="D77">
            <v>12</v>
          </cell>
          <cell r="E77">
            <v>7</v>
          </cell>
          <cell r="F77">
            <v>200</v>
          </cell>
          <cell r="G77">
            <v>2</v>
          </cell>
          <cell r="H77" t="str">
            <v>2</v>
          </cell>
          <cell r="I77">
            <v>3</v>
          </cell>
          <cell r="L77">
            <v>1</v>
          </cell>
          <cell r="O77">
            <v>4</v>
          </cell>
          <cell r="P77" t="str">
            <v>観光</v>
          </cell>
          <cell r="Q77">
            <v>1</v>
          </cell>
        </row>
        <row r="78">
          <cell r="A78">
            <v>77</v>
          </cell>
          <cell r="B78">
            <v>10</v>
          </cell>
          <cell r="C78">
            <v>11</v>
          </cell>
          <cell r="D78">
            <v>12</v>
          </cell>
          <cell r="E78">
            <v>7</v>
          </cell>
          <cell r="F78">
            <v>200</v>
          </cell>
          <cell r="G78">
            <v>2</v>
          </cell>
          <cell r="H78" t="str">
            <v>2</v>
          </cell>
          <cell r="I78">
            <v>3</v>
          </cell>
          <cell r="L78">
            <v>1</v>
          </cell>
          <cell r="O78">
            <v>4</v>
          </cell>
          <cell r="P78" t="str">
            <v>ロッテリア</v>
          </cell>
          <cell r="Q78">
            <v>1</v>
          </cell>
        </row>
        <row r="79">
          <cell r="A79">
            <v>78</v>
          </cell>
          <cell r="B79">
            <v>10</v>
          </cell>
          <cell r="C79">
            <v>11</v>
          </cell>
          <cell r="D79">
            <v>12</v>
          </cell>
          <cell r="E79">
            <v>7</v>
          </cell>
          <cell r="F79">
            <v>200</v>
          </cell>
          <cell r="G79">
            <v>2</v>
          </cell>
          <cell r="H79" t="str">
            <v>2</v>
          </cell>
          <cell r="I79">
            <v>3</v>
          </cell>
          <cell r="L79">
            <v>1</v>
          </cell>
          <cell r="O79">
            <v>2</v>
          </cell>
          <cell r="Q79">
            <v>1</v>
          </cell>
        </row>
        <row r="80">
          <cell r="A80">
            <v>79</v>
          </cell>
          <cell r="B80">
            <v>10</v>
          </cell>
          <cell r="C80">
            <v>11</v>
          </cell>
          <cell r="D80">
            <v>12</v>
          </cell>
          <cell r="E80">
            <v>7</v>
          </cell>
          <cell r="F80">
            <v>200</v>
          </cell>
          <cell r="G80">
            <v>2</v>
          </cell>
          <cell r="H80" t="str">
            <v>2</v>
          </cell>
          <cell r="I80">
            <v>3</v>
          </cell>
          <cell r="L80">
            <v>1</v>
          </cell>
          <cell r="O80">
            <v>4</v>
          </cell>
          <cell r="P80" t="str">
            <v>観光</v>
          </cell>
          <cell r="Q80">
            <v>1</v>
          </cell>
        </row>
        <row r="81">
          <cell r="A81">
            <v>80</v>
          </cell>
          <cell r="B81">
            <v>10</v>
          </cell>
          <cell r="C81">
            <v>11</v>
          </cell>
          <cell r="D81">
            <v>12</v>
          </cell>
          <cell r="E81">
            <v>7</v>
          </cell>
          <cell r="F81">
            <v>200</v>
          </cell>
          <cell r="G81">
            <v>2</v>
          </cell>
          <cell r="H81" t="str">
            <v>2</v>
          </cell>
          <cell r="I81">
            <v>3</v>
          </cell>
          <cell r="L81">
            <v>1</v>
          </cell>
          <cell r="O81">
            <v>2</v>
          </cell>
          <cell r="Q81">
            <v>1</v>
          </cell>
        </row>
        <row r="82">
          <cell r="A82">
            <v>81</v>
          </cell>
          <cell r="B82">
            <v>10</v>
          </cell>
          <cell r="C82">
            <v>11</v>
          </cell>
          <cell r="D82">
            <v>12</v>
          </cell>
          <cell r="E82">
            <v>7</v>
          </cell>
          <cell r="F82">
            <v>200</v>
          </cell>
          <cell r="G82">
            <v>2</v>
          </cell>
          <cell r="H82" t="str">
            <v>2</v>
          </cell>
          <cell r="I82">
            <v>3</v>
          </cell>
          <cell r="L82">
            <v>1</v>
          </cell>
          <cell r="O82">
            <v>1</v>
          </cell>
          <cell r="Q82">
            <v>1</v>
          </cell>
        </row>
        <row r="83">
          <cell r="A83">
            <v>82</v>
          </cell>
          <cell r="B83">
            <v>11</v>
          </cell>
          <cell r="C83">
            <v>11</v>
          </cell>
          <cell r="D83">
            <v>12</v>
          </cell>
          <cell r="E83">
            <v>7</v>
          </cell>
          <cell r="F83">
            <v>102</v>
          </cell>
          <cell r="G83">
            <v>2</v>
          </cell>
          <cell r="H83" t="str">
            <v>1</v>
          </cell>
          <cell r="I83">
            <v>3</v>
          </cell>
          <cell r="L83">
            <v>1</v>
          </cell>
          <cell r="O83">
            <v>1</v>
          </cell>
          <cell r="Q83">
            <v>1</v>
          </cell>
        </row>
        <row r="84">
          <cell r="A84">
            <v>83</v>
          </cell>
          <cell r="B84">
            <v>11</v>
          </cell>
          <cell r="C84">
            <v>11</v>
          </cell>
          <cell r="D84">
            <v>12</v>
          </cell>
          <cell r="E84">
            <v>7</v>
          </cell>
          <cell r="F84">
            <v>102</v>
          </cell>
          <cell r="G84">
            <v>2</v>
          </cell>
          <cell r="H84" t="str">
            <v>1</v>
          </cell>
          <cell r="I84">
            <v>3</v>
          </cell>
          <cell r="L84">
            <v>1</v>
          </cell>
          <cell r="O84">
            <v>2</v>
          </cell>
          <cell r="Q84">
            <v>1</v>
          </cell>
        </row>
        <row r="85">
          <cell r="A85">
            <v>84</v>
          </cell>
          <cell r="B85">
            <v>11</v>
          </cell>
          <cell r="C85">
            <v>11</v>
          </cell>
          <cell r="D85">
            <v>12</v>
          </cell>
          <cell r="E85">
            <v>7</v>
          </cell>
          <cell r="F85">
            <v>102</v>
          </cell>
          <cell r="G85">
            <v>2</v>
          </cell>
          <cell r="H85" t="str">
            <v>1</v>
          </cell>
          <cell r="I85">
            <v>3</v>
          </cell>
          <cell r="L85">
            <v>1</v>
          </cell>
          <cell r="O85">
            <v>1</v>
          </cell>
          <cell r="Q85">
            <v>1</v>
          </cell>
        </row>
        <row r="86">
          <cell r="A86">
            <v>85</v>
          </cell>
          <cell r="B86">
            <v>11</v>
          </cell>
          <cell r="C86">
            <v>11</v>
          </cell>
          <cell r="D86">
            <v>12</v>
          </cell>
          <cell r="E86">
            <v>7</v>
          </cell>
          <cell r="F86">
            <v>102</v>
          </cell>
          <cell r="G86">
            <v>2</v>
          </cell>
          <cell r="H86" t="str">
            <v>1</v>
          </cell>
          <cell r="I86">
            <v>3</v>
          </cell>
          <cell r="L86">
            <v>6</v>
          </cell>
          <cell r="O86">
            <v>1</v>
          </cell>
          <cell r="Q86">
            <v>1</v>
          </cell>
        </row>
        <row r="87">
          <cell r="A87">
            <v>86</v>
          </cell>
          <cell r="B87">
            <v>11</v>
          </cell>
          <cell r="C87">
            <v>11</v>
          </cell>
          <cell r="D87">
            <v>12</v>
          </cell>
          <cell r="E87">
            <v>7</v>
          </cell>
          <cell r="F87">
            <v>102</v>
          </cell>
          <cell r="G87">
            <v>2</v>
          </cell>
          <cell r="H87" t="str">
            <v>1</v>
          </cell>
          <cell r="I87">
            <v>3</v>
          </cell>
          <cell r="L87">
            <v>1</v>
          </cell>
          <cell r="O87">
            <v>1</v>
          </cell>
          <cell r="Q87">
            <v>1</v>
          </cell>
        </row>
        <row r="88">
          <cell r="A88">
            <v>87</v>
          </cell>
          <cell r="B88">
            <v>11</v>
          </cell>
          <cell r="C88">
            <v>11</v>
          </cell>
          <cell r="D88">
            <v>12</v>
          </cell>
          <cell r="E88">
            <v>7</v>
          </cell>
          <cell r="F88">
            <v>102</v>
          </cell>
          <cell r="G88">
            <v>2</v>
          </cell>
          <cell r="H88" t="str">
            <v>1</v>
          </cell>
          <cell r="I88">
            <v>3</v>
          </cell>
          <cell r="L88">
            <v>6</v>
          </cell>
          <cell r="O88">
            <v>1</v>
          </cell>
          <cell r="Q88">
            <v>1</v>
          </cell>
        </row>
        <row r="89">
          <cell r="A89">
            <v>88</v>
          </cell>
          <cell r="B89">
            <v>11</v>
          </cell>
          <cell r="C89">
            <v>11</v>
          </cell>
          <cell r="D89">
            <v>12</v>
          </cell>
          <cell r="E89">
            <v>7</v>
          </cell>
          <cell r="F89">
            <v>102</v>
          </cell>
          <cell r="G89">
            <v>2</v>
          </cell>
          <cell r="H89" t="str">
            <v>1</v>
          </cell>
          <cell r="I89">
            <v>3</v>
          </cell>
          <cell r="L89">
            <v>6</v>
          </cell>
          <cell r="O89">
            <v>3</v>
          </cell>
          <cell r="Q89">
            <v>1</v>
          </cell>
        </row>
        <row r="90">
          <cell r="A90">
            <v>89</v>
          </cell>
          <cell r="B90">
            <v>11</v>
          </cell>
          <cell r="C90">
            <v>11</v>
          </cell>
          <cell r="D90">
            <v>12</v>
          </cell>
          <cell r="E90">
            <v>7</v>
          </cell>
          <cell r="F90">
            <v>102</v>
          </cell>
          <cell r="G90">
            <v>2</v>
          </cell>
          <cell r="H90" t="str">
            <v>1</v>
          </cell>
          <cell r="I90">
            <v>3</v>
          </cell>
          <cell r="L90">
            <v>6</v>
          </cell>
          <cell r="O90">
            <v>4</v>
          </cell>
          <cell r="Q90">
            <v>1</v>
          </cell>
        </row>
        <row r="91">
          <cell r="A91">
            <v>90</v>
          </cell>
          <cell r="B91">
            <v>11</v>
          </cell>
          <cell r="C91">
            <v>11</v>
          </cell>
          <cell r="D91">
            <v>12</v>
          </cell>
          <cell r="E91">
            <v>7</v>
          </cell>
          <cell r="F91">
            <v>102</v>
          </cell>
          <cell r="G91">
            <v>2</v>
          </cell>
          <cell r="H91" t="str">
            <v>1</v>
          </cell>
          <cell r="I91">
            <v>3</v>
          </cell>
          <cell r="L91">
            <v>6</v>
          </cell>
          <cell r="O91">
            <v>3</v>
          </cell>
          <cell r="Q91">
            <v>1</v>
          </cell>
        </row>
        <row r="92">
          <cell r="A92">
            <v>91</v>
          </cell>
          <cell r="B92">
            <v>12</v>
          </cell>
          <cell r="C92">
            <v>11</v>
          </cell>
          <cell r="D92">
            <v>12</v>
          </cell>
          <cell r="E92">
            <v>7</v>
          </cell>
          <cell r="F92">
            <v>200</v>
          </cell>
          <cell r="G92">
            <v>1</v>
          </cell>
          <cell r="H92" t="str">
            <v>1</v>
          </cell>
          <cell r="I92">
            <v>3</v>
          </cell>
          <cell r="L92">
            <v>1</v>
          </cell>
          <cell r="O92">
            <v>1</v>
          </cell>
          <cell r="Q92">
            <v>3</v>
          </cell>
        </row>
        <row r="93">
          <cell r="A93">
            <v>92</v>
          </cell>
          <cell r="B93">
            <v>12</v>
          </cell>
          <cell r="C93">
            <v>11</v>
          </cell>
          <cell r="D93">
            <v>12</v>
          </cell>
          <cell r="E93">
            <v>7</v>
          </cell>
          <cell r="F93">
            <v>200</v>
          </cell>
          <cell r="G93">
            <v>1</v>
          </cell>
          <cell r="H93" t="str">
            <v>1</v>
          </cell>
          <cell r="I93">
            <v>1</v>
          </cell>
          <cell r="L93">
            <v>1</v>
          </cell>
          <cell r="O93">
            <v>1</v>
          </cell>
          <cell r="Q93">
            <v>1</v>
          </cell>
        </row>
        <row r="94">
          <cell r="A94">
            <v>93</v>
          </cell>
          <cell r="B94">
            <v>12</v>
          </cell>
          <cell r="C94">
            <v>11</v>
          </cell>
          <cell r="D94">
            <v>12</v>
          </cell>
          <cell r="E94">
            <v>7</v>
          </cell>
          <cell r="F94">
            <v>200</v>
          </cell>
          <cell r="G94">
            <v>1</v>
          </cell>
          <cell r="H94" t="str">
            <v>1</v>
          </cell>
          <cell r="I94">
            <v>1</v>
          </cell>
          <cell r="L94">
            <v>1</v>
          </cell>
          <cell r="O94">
            <v>4</v>
          </cell>
          <cell r="Q94">
            <v>2</v>
          </cell>
        </row>
        <row r="95">
          <cell r="A95">
            <v>94</v>
          </cell>
          <cell r="B95">
            <v>12</v>
          </cell>
          <cell r="C95">
            <v>11</v>
          </cell>
          <cell r="D95">
            <v>12</v>
          </cell>
          <cell r="E95">
            <v>7</v>
          </cell>
          <cell r="F95">
            <v>200</v>
          </cell>
          <cell r="G95">
            <v>1</v>
          </cell>
          <cell r="H95" t="str">
            <v>1</v>
          </cell>
          <cell r="I95">
            <v>1</v>
          </cell>
          <cell r="L95">
            <v>6</v>
          </cell>
          <cell r="O95">
            <v>1</v>
          </cell>
          <cell r="Q95">
            <v>3</v>
          </cell>
        </row>
        <row r="96">
          <cell r="A96">
            <v>95</v>
          </cell>
          <cell r="B96">
            <v>12</v>
          </cell>
          <cell r="C96">
            <v>11</v>
          </cell>
          <cell r="D96">
            <v>12</v>
          </cell>
          <cell r="E96">
            <v>7</v>
          </cell>
          <cell r="F96">
            <v>200</v>
          </cell>
          <cell r="G96">
            <v>1</v>
          </cell>
          <cell r="H96" t="str">
            <v>1</v>
          </cell>
          <cell r="I96">
            <v>3</v>
          </cell>
          <cell r="L96">
            <v>5</v>
          </cell>
          <cell r="O96">
            <v>3</v>
          </cell>
          <cell r="Q96">
            <v>1</v>
          </cell>
        </row>
        <row r="97">
          <cell r="A97">
            <v>96</v>
          </cell>
          <cell r="B97">
            <v>13</v>
          </cell>
          <cell r="C97">
            <v>11</v>
          </cell>
          <cell r="D97">
            <v>12</v>
          </cell>
          <cell r="E97">
            <v>7</v>
          </cell>
          <cell r="F97">
            <v>200</v>
          </cell>
          <cell r="G97">
            <v>1</v>
          </cell>
          <cell r="H97" t="str">
            <v>1</v>
          </cell>
          <cell r="I97">
            <v>3</v>
          </cell>
          <cell r="L97">
            <v>6</v>
          </cell>
          <cell r="O97">
            <v>1</v>
          </cell>
          <cell r="Q97">
            <v>1</v>
          </cell>
        </row>
        <row r="98">
          <cell r="A98">
            <v>97</v>
          </cell>
          <cell r="B98">
            <v>13</v>
          </cell>
          <cell r="C98">
            <v>11</v>
          </cell>
          <cell r="D98">
            <v>12</v>
          </cell>
          <cell r="E98">
            <v>7</v>
          </cell>
          <cell r="F98">
            <v>200</v>
          </cell>
          <cell r="G98">
            <v>1</v>
          </cell>
          <cell r="H98" t="str">
            <v>1</v>
          </cell>
          <cell r="I98">
            <v>1</v>
          </cell>
          <cell r="L98">
            <v>1</v>
          </cell>
          <cell r="N98" t="str">
            <v>5</v>
          </cell>
          <cell r="O98">
            <v>1</v>
          </cell>
          <cell r="Q98">
            <v>1</v>
          </cell>
        </row>
        <row r="99">
          <cell r="A99">
            <v>98</v>
          </cell>
          <cell r="B99">
            <v>13</v>
          </cell>
          <cell r="C99">
            <v>11</v>
          </cell>
          <cell r="D99">
            <v>12</v>
          </cell>
          <cell r="E99">
            <v>7</v>
          </cell>
          <cell r="F99">
            <v>200</v>
          </cell>
          <cell r="G99">
            <v>1</v>
          </cell>
          <cell r="H99" t="str">
            <v>1</v>
          </cell>
          <cell r="I99">
            <v>3</v>
          </cell>
          <cell r="L99">
            <v>1</v>
          </cell>
          <cell r="O99">
            <v>1</v>
          </cell>
          <cell r="Q99">
            <v>1</v>
          </cell>
        </row>
        <row r="100">
          <cell r="A100">
            <v>99</v>
          </cell>
          <cell r="B100">
            <v>13</v>
          </cell>
          <cell r="C100">
            <v>11</v>
          </cell>
          <cell r="D100">
            <v>12</v>
          </cell>
          <cell r="E100">
            <v>7</v>
          </cell>
          <cell r="F100">
            <v>200</v>
          </cell>
          <cell r="G100">
            <v>1</v>
          </cell>
          <cell r="H100" t="str">
            <v>1</v>
          </cell>
          <cell r="I100">
            <v>3</v>
          </cell>
          <cell r="L100">
            <v>1</v>
          </cell>
          <cell r="O100">
            <v>1</v>
          </cell>
          <cell r="Q100">
            <v>2</v>
          </cell>
        </row>
        <row r="101">
          <cell r="A101">
            <v>100</v>
          </cell>
          <cell r="B101">
            <v>13</v>
          </cell>
          <cell r="C101">
            <v>11</v>
          </cell>
          <cell r="D101">
            <v>12</v>
          </cell>
          <cell r="E101">
            <v>7</v>
          </cell>
          <cell r="F101">
            <v>200</v>
          </cell>
          <cell r="G101">
            <v>1</v>
          </cell>
          <cell r="H101" t="str">
            <v>1</v>
          </cell>
          <cell r="I101">
            <v>3</v>
          </cell>
          <cell r="L101">
            <v>1</v>
          </cell>
          <cell r="O101">
            <v>1</v>
          </cell>
          <cell r="Q101">
            <v>1</v>
          </cell>
        </row>
        <row r="102">
          <cell r="A102">
            <v>101</v>
          </cell>
          <cell r="B102">
            <v>13</v>
          </cell>
          <cell r="C102">
            <v>11</v>
          </cell>
          <cell r="D102">
            <v>12</v>
          </cell>
          <cell r="E102">
            <v>7</v>
          </cell>
          <cell r="F102">
            <v>200</v>
          </cell>
          <cell r="G102">
            <v>1</v>
          </cell>
          <cell r="H102" t="str">
            <v>1</v>
          </cell>
          <cell r="I102">
            <v>3</v>
          </cell>
          <cell r="L102">
            <v>1</v>
          </cell>
          <cell r="O102">
            <v>1</v>
          </cell>
          <cell r="Q102">
            <v>1</v>
          </cell>
        </row>
        <row r="103">
          <cell r="A103">
            <v>102</v>
          </cell>
          <cell r="B103">
            <v>14</v>
          </cell>
          <cell r="C103">
            <v>11</v>
          </cell>
          <cell r="D103">
            <v>12</v>
          </cell>
          <cell r="E103">
            <v>7</v>
          </cell>
          <cell r="F103">
            <v>223</v>
          </cell>
          <cell r="G103">
            <v>1</v>
          </cell>
          <cell r="H103" t="str">
            <v>2</v>
          </cell>
          <cell r="I103">
            <v>8</v>
          </cell>
          <cell r="L103">
            <v>5</v>
          </cell>
          <cell r="O103">
            <v>3</v>
          </cell>
          <cell r="Q103">
            <v>1</v>
          </cell>
        </row>
        <row r="104">
          <cell r="A104">
            <v>103</v>
          </cell>
          <cell r="B104">
            <v>14</v>
          </cell>
          <cell r="C104">
            <v>11</v>
          </cell>
          <cell r="D104">
            <v>12</v>
          </cell>
          <cell r="E104">
            <v>7</v>
          </cell>
          <cell r="F104">
            <v>223</v>
          </cell>
          <cell r="G104">
            <v>1</v>
          </cell>
          <cell r="H104" t="str">
            <v>2</v>
          </cell>
          <cell r="I104">
            <v>1</v>
          </cell>
          <cell r="L104">
            <v>5</v>
          </cell>
          <cell r="O104">
            <v>4</v>
          </cell>
          <cell r="Q104">
            <v>1</v>
          </cell>
        </row>
        <row r="105">
          <cell r="A105">
            <v>104</v>
          </cell>
          <cell r="B105">
            <v>14</v>
          </cell>
          <cell r="C105">
            <v>11</v>
          </cell>
          <cell r="D105">
            <v>12</v>
          </cell>
          <cell r="E105">
            <v>7</v>
          </cell>
          <cell r="F105">
            <v>223</v>
          </cell>
          <cell r="G105">
            <v>1</v>
          </cell>
          <cell r="H105" t="str">
            <v>2</v>
          </cell>
          <cell r="I105">
            <v>3</v>
          </cell>
          <cell r="L105">
            <v>1</v>
          </cell>
          <cell r="O105">
            <v>1</v>
          </cell>
          <cell r="Q105">
            <v>5</v>
          </cell>
        </row>
        <row r="106">
          <cell r="A106">
            <v>105</v>
          </cell>
          <cell r="B106">
            <v>14</v>
          </cell>
          <cell r="C106">
            <v>11</v>
          </cell>
          <cell r="D106">
            <v>12</v>
          </cell>
          <cell r="E106">
            <v>7</v>
          </cell>
          <cell r="F106">
            <v>223</v>
          </cell>
          <cell r="G106">
            <v>1</v>
          </cell>
          <cell r="H106" t="str">
            <v>2</v>
          </cell>
          <cell r="I106">
            <v>3</v>
          </cell>
          <cell r="L106">
            <v>1</v>
          </cell>
          <cell r="O106">
            <v>4</v>
          </cell>
          <cell r="Q106">
            <v>3</v>
          </cell>
        </row>
        <row r="107">
          <cell r="A107">
            <v>106</v>
          </cell>
          <cell r="B107">
            <v>15</v>
          </cell>
          <cell r="C107">
            <v>11</v>
          </cell>
          <cell r="D107">
            <v>11</v>
          </cell>
          <cell r="E107">
            <v>6</v>
          </cell>
          <cell r="F107">
            <v>300</v>
          </cell>
          <cell r="G107">
            <v>12</v>
          </cell>
          <cell r="H107" t="str">
            <v>2</v>
          </cell>
          <cell r="I107">
            <v>1</v>
          </cell>
          <cell r="L107">
            <v>1</v>
          </cell>
          <cell r="O107">
            <v>3</v>
          </cell>
          <cell r="Q107">
            <v>1</v>
          </cell>
        </row>
        <row r="108">
          <cell r="A108">
            <v>107</v>
          </cell>
          <cell r="B108">
            <v>15</v>
          </cell>
          <cell r="C108">
            <v>11</v>
          </cell>
          <cell r="D108">
            <v>11</v>
          </cell>
          <cell r="E108">
            <v>6</v>
          </cell>
          <cell r="F108">
            <v>300</v>
          </cell>
          <cell r="G108">
            <v>12</v>
          </cell>
          <cell r="H108" t="str">
            <v>2</v>
          </cell>
          <cell r="I108">
            <v>1</v>
          </cell>
          <cell r="L108">
            <v>1</v>
          </cell>
          <cell r="O108">
            <v>4</v>
          </cell>
          <cell r="P108" t="str">
            <v>コミュニケーションセンター</v>
          </cell>
          <cell r="Q108">
            <v>1</v>
          </cell>
        </row>
        <row r="109">
          <cell r="A109">
            <v>108</v>
          </cell>
          <cell r="B109">
            <v>15</v>
          </cell>
          <cell r="C109">
            <v>11</v>
          </cell>
          <cell r="D109">
            <v>11</v>
          </cell>
          <cell r="E109">
            <v>6</v>
          </cell>
          <cell r="F109">
            <v>300</v>
          </cell>
          <cell r="G109">
            <v>12</v>
          </cell>
          <cell r="H109" t="str">
            <v>2</v>
          </cell>
          <cell r="I109">
            <v>1</v>
          </cell>
          <cell r="L109">
            <v>1</v>
          </cell>
          <cell r="O109">
            <v>4</v>
          </cell>
          <cell r="P109" t="str">
            <v>喫茶店</v>
          </cell>
          <cell r="Q109">
            <v>1</v>
          </cell>
        </row>
        <row r="110">
          <cell r="A110">
            <v>109</v>
          </cell>
          <cell r="B110">
            <v>15</v>
          </cell>
          <cell r="C110">
            <v>11</v>
          </cell>
          <cell r="D110">
            <v>11</v>
          </cell>
          <cell r="E110">
            <v>6</v>
          </cell>
          <cell r="F110">
            <v>300</v>
          </cell>
          <cell r="G110">
            <v>12</v>
          </cell>
          <cell r="H110" t="str">
            <v>2</v>
          </cell>
          <cell r="I110">
            <v>3</v>
          </cell>
          <cell r="L110">
            <v>1</v>
          </cell>
          <cell r="O110">
            <v>2</v>
          </cell>
          <cell r="Q110">
            <v>1</v>
          </cell>
        </row>
        <row r="111">
          <cell r="A111">
            <v>110</v>
          </cell>
          <cell r="B111">
            <v>15</v>
          </cell>
          <cell r="C111">
            <v>11</v>
          </cell>
          <cell r="D111">
            <v>11</v>
          </cell>
          <cell r="E111">
            <v>6</v>
          </cell>
          <cell r="F111">
            <v>300</v>
          </cell>
          <cell r="G111">
            <v>12</v>
          </cell>
          <cell r="H111" t="str">
            <v>2</v>
          </cell>
          <cell r="I111">
            <v>3</v>
          </cell>
          <cell r="L111">
            <v>1</v>
          </cell>
          <cell r="O111">
            <v>4</v>
          </cell>
          <cell r="P111" t="str">
            <v>服屋</v>
          </cell>
          <cell r="Q111">
            <v>1</v>
          </cell>
        </row>
        <row r="112">
          <cell r="A112">
            <v>111</v>
          </cell>
          <cell r="B112">
            <v>16</v>
          </cell>
          <cell r="C112">
            <v>11</v>
          </cell>
          <cell r="D112">
            <v>11</v>
          </cell>
          <cell r="E112">
            <v>6</v>
          </cell>
          <cell r="F112">
            <v>200</v>
          </cell>
          <cell r="G112">
            <v>2</v>
          </cell>
          <cell r="H112" t="str">
            <v>1</v>
          </cell>
          <cell r="I112">
            <v>3</v>
          </cell>
          <cell r="L112">
            <v>1</v>
          </cell>
          <cell r="O112">
            <v>4</v>
          </cell>
          <cell r="Q112">
            <v>5</v>
          </cell>
        </row>
        <row r="113">
          <cell r="A113">
            <v>112</v>
          </cell>
          <cell r="B113">
            <v>16</v>
          </cell>
          <cell r="C113">
            <v>11</v>
          </cell>
          <cell r="D113">
            <v>11</v>
          </cell>
          <cell r="E113">
            <v>6</v>
          </cell>
          <cell r="F113">
            <v>200</v>
          </cell>
          <cell r="G113">
            <v>2</v>
          </cell>
          <cell r="H113" t="str">
            <v>1</v>
          </cell>
          <cell r="I113">
            <v>3</v>
          </cell>
          <cell r="L113">
            <v>1</v>
          </cell>
          <cell r="O113">
            <v>2</v>
          </cell>
          <cell r="Q113">
            <v>13</v>
          </cell>
        </row>
        <row r="114">
          <cell r="A114">
            <v>113</v>
          </cell>
          <cell r="B114">
            <v>16</v>
          </cell>
          <cell r="C114">
            <v>11</v>
          </cell>
          <cell r="D114">
            <v>11</v>
          </cell>
          <cell r="E114">
            <v>6</v>
          </cell>
          <cell r="F114">
            <v>200</v>
          </cell>
          <cell r="G114">
            <v>2</v>
          </cell>
          <cell r="H114" t="str">
            <v>1</v>
          </cell>
          <cell r="I114">
            <v>5</v>
          </cell>
          <cell r="L114">
            <v>2</v>
          </cell>
          <cell r="O114">
            <v>3</v>
          </cell>
          <cell r="Q114">
            <v>1</v>
          </cell>
        </row>
        <row r="115">
          <cell r="A115">
            <v>114</v>
          </cell>
          <cell r="B115">
            <v>16</v>
          </cell>
          <cell r="C115">
            <v>11</v>
          </cell>
          <cell r="D115">
            <v>11</v>
          </cell>
          <cell r="E115">
            <v>6</v>
          </cell>
          <cell r="F115">
            <v>200</v>
          </cell>
          <cell r="G115">
            <v>2</v>
          </cell>
          <cell r="H115" t="str">
            <v>1</v>
          </cell>
          <cell r="I115">
            <v>5</v>
          </cell>
          <cell r="L115">
            <v>4</v>
          </cell>
          <cell r="O115">
            <v>2</v>
          </cell>
          <cell r="Q115">
            <v>2</v>
          </cell>
        </row>
        <row r="116">
          <cell r="A116">
            <v>115</v>
          </cell>
          <cell r="B116">
            <v>16</v>
          </cell>
          <cell r="C116">
            <v>11</v>
          </cell>
          <cell r="D116">
            <v>11</v>
          </cell>
          <cell r="E116">
            <v>6</v>
          </cell>
          <cell r="F116">
            <v>200</v>
          </cell>
          <cell r="G116">
            <v>2</v>
          </cell>
          <cell r="H116" t="str">
            <v>1</v>
          </cell>
          <cell r="I116">
            <v>3</v>
          </cell>
          <cell r="L116">
            <v>1</v>
          </cell>
          <cell r="O116">
            <v>1</v>
          </cell>
          <cell r="Q116">
            <v>1</v>
          </cell>
        </row>
        <row r="117">
          <cell r="A117">
            <v>116</v>
          </cell>
          <cell r="B117">
            <v>17</v>
          </cell>
          <cell r="C117">
            <v>11</v>
          </cell>
          <cell r="D117">
            <v>10</v>
          </cell>
          <cell r="E117">
            <v>5</v>
          </cell>
          <cell r="F117">
            <v>200</v>
          </cell>
          <cell r="G117">
            <v>2</v>
          </cell>
          <cell r="H117" t="str">
            <v>2</v>
          </cell>
          <cell r="I117">
            <v>3</v>
          </cell>
          <cell r="L117">
            <v>1</v>
          </cell>
          <cell r="O117">
            <v>4</v>
          </cell>
          <cell r="Q117">
            <v>1</v>
          </cell>
        </row>
        <row r="118">
          <cell r="A118">
            <v>117</v>
          </cell>
          <cell r="B118">
            <v>17</v>
          </cell>
          <cell r="C118">
            <v>11</v>
          </cell>
          <cell r="D118">
            <v>10</v>
          </cell>
          <cell r="E118">
            <v>5</v>
          </cell>
          <cell r="F118">
            <v>200</v>
          </cell>
          <cell r="G118">
            <v>2</v>
          </cell>
          <cell r="H118" t="str">
            <v>2</v>
          </cell>
          <cell r="I118">
            <v>3</v>
          </cell>
          <cell r="L118">
            <v>6</v>
          </cell>
          <cell r="O118">
            <v>1</v>
          </cell>
          <cell r="Q118">
            <v>1</v>
          </cell>
        </row>
        <row r="119">
          <cell r="A119">
            <v>118</v>
          </cell>
          <cell r="B119">
            <v>17</v>
          </cell>
          <cell r="C119">
            <v>11</v>
          </cell>
          <cell r="D119">
            <v>10</v>
          </cell>
          <cell r="E119">
            <v>5</v>
          </cell>
          <cell r="F119">
            <v>200</v>
          </cell>
          <cell r="G119">
            <v>2</v>
          </cell>
          <cell r="H119" t="str">
            <v>2</v>
          </cell>
          <cell r="I119">
            <v>3</v>
          </cell>
          <cell r="L119">
            <v>1</v>
          </cell>
          <cell r="O119">
            <v>1</v>
          </cell>
          <cell r="Q119">
            <v>1</v>
          </cell>
        </row>
        <row r="120">
          <cell r="A120">
            <v>119</v>
          </cell>
          <cell r="B120">
            <v>17</v>
          </cell>
          <cell r="C120">
            <v>11</v>
          </cell>
          <cell r="D120">
            <v>10</v>
          </cell>
          <cell r="E120">
            <v>5</v>
          </cell>
          <cell r="F120">
            <v>200</v>
          </cell>
          <cell r="G120">
            <v>2</v>
          </cell>
          <cell r="H120" t="str">
            <v>2</v>
          </cell>
          <cell r="I120">
            <v>3</v>
          </cell>
          <cell r="L120">
            <v>1</v>
          </cell>
          <cell r="O120">
            <v>1</v>
          </cell>
          <cell r="Q120">
            <v>1</v>
          </cell>
        </row>
        <row r="121">
          <cell r="A121">
            <v>120</v>
          </cell>
          <cell r="B121">
            <v>18</v>
          </cell>
          <cell r="C121">
            <v>11</v>
          </cell>
          <cell r="D121">
            <v>10</v>
          </cell>
          <cell r="E121">
            <v>5</v>
          </cell>
          <cell r="F121">
            <v>100</v>
          </cell>
          <cell r="G121">
            <v>2</v>
          </cell>
          <cell r="H121" t="str">
            <v>2</v>
          </cell>
          <cell r="I121">
            <v>3</v>
          </cell>
          <cell r="L121">
            <v>1</v>
          </cell>
          <cell r="O121">
            <v>1</v>
          </cell>
          <cell r="Q121">
            <v>15</v>
          </cell>
        </row>
        <row r="122">
          <cell r="A122">
            <v>121</v>
          </cell>
          <cell r="B122">
            <v>18</v>
          </cell>
          <cell r="C122">
            <v>11</v>
          </cell>
          <cell r="D122">
            <v>10</v>
          </cell>
          <cell r="E122">
            <v>5</v>
          </cell>
          <cell r="F122">
            <v>100</v>
          </cell>
          <cell r="G122">
            <v>2</v>
          </cell>
          <cell r="H122" t="str">
            <v>2</v>
          </cell>
          <cell r="I122">
            <v>7</v>
          </cell>
          <cell r="L122">
            <v>5</v>
          </cell>
          <cell r="O122">
            <v>2</v>
          </cell>
          <cell r="Q122">
            <v>1</v>
          </cell>
        </row>
        <row r="123">
          <cell r="A123">
            <v>122</v>
          </cell>
          <cell r="B123">
            <v>18</v>
          </cell>
          <cell r="C123">
            <v>11</v>
          </cell>
          <cell r="D123">
            <v>10</v>
          </cell>
          <cell r="E123">
            <v>5</v>
          </cell>
          <cell r="F123">
            <v>100</v>
          </cell>
          <cell r="G123">
            <v>2</v>
          </cell>
          <cell r="H123" t="str">
            <v>2</v>
          </cell>
          <cell r="I123">
            <v>3</v>
          </cell>
          <cell r="L123">
            <v>5</v>
          </cell>
          <cell r="O123">
            <v>1</v>
          </cell>
          <cell r="Q123">
            <v>1</v>
          </cell>
        </row>
        <row r="124">
          <cell r="A124">
            <v>123</v>
          </cell>
          <cell r="B124">
            <v>19</v>
          </cell>
          <cell r="C124">
            <v>11</v>
          </cell>
          <cell r="D124">
            <v>10</v>
          </cell>
          <cell r="E124">
            <v>5</v>
          </cell>
          <cell r="F124">
            <v>312</v>
          </cell>
          <cell r="G124">
            <v>1</v>
          </cell>
          <cell r="H124" t="str">
            <v>2</v>
          </cell>
          <cell r="I124">
            <v>1</v>
          </cell>
          <cell r="L124">
            <v>1</v>
          </cell>
          <cell r="O124">
            <v>4</v>
          </cell>
          <cell r="Q124">
            <v>1</v>
          </cell>
        </row>
        <row r="125">
          <cell r="A125">
            <v>124</v>
          </cell>
          <cell r="B125">
            <v>19</v>
          </cell>
          <cell r="C125">
            <v>11</v>
          </cell>
          <cell r="D125">
            <v>10</v>
          </cell>
          <cell r="E125">
            <v>5</v>
          </cell>
          <cell r="F125">
            <v>312</v>
          </cell>
          <cell r="G125">
            <v>1</v>
          </cell>
          <cell r="H125" t="str">
            <v>2</v>
          </cell>
          <cell r="I125">
            <v>3</v>
          </cell>
          <cell r="L125">
            <v>1</v>
          </cell>
          <cell r="O125">
            <v>4</v>
          </cell>
          <cell r="Q125">
            <v>3</v>
          </cell>
        </row>
        <row r="126">
          <cell r="A126">
            <v>125</v>
          </cell>
          <cell r="B126">
            <v>20</v>
          </cell>
          <cell r="I126">
            <v>3</v>
          </cell>
          <cell r="L126">
            <v>6</v>
          </cell>
          <cell r="Q126">
            <v>3</v>
          </cell>
        </row>
        <row r="127">
          <cell r="A127">
            <v>126</v>
          </cell>
          <cell r="B127">
            <v>20</v>
          </cell>
          <cell r="I127">
            <v>8</v>
          </cell>
          <cell r="J127" t="str">
            <v>学生</v>
          </cell>
          <cell r="L127">
            <v>1</v>
          </cell>
          <cell r="Q127">
            <v>2</v>
          </cell>
        </row>
        <row r="128">
          <cell r="A128">
            <v>127</v>
          </cell>
          <cell r="B128">
            <v>20</v>
          </cell>
          <cell r="I128">
            <v>3</v>
          </cell>
          <cell r="L128">
            <v>1</v>
          </cell>
          <cell r="Q128">
            <v>3</v>
          </cell>
        </row>
        <row r="129">
          <cell r="A129">
            <v>128</v>
          </cell>
          <cell r="B129">
            <v>20</v>
          </cell>
          <cell r="I129">
            <v>1</v>
          </cell>
          <cell r="L129">
            <v>1</v>
          </cell>
          <cell r="Q129">
            <v>1</v>
          </cell>
        </row>
        <row r="130">
          <cell r="A130">
            <v>129</v>
          </cell>
          <cell r="B130">
            <v>21</v>
          </cell>
          <cell r="C130">
            <v>11</v>
          </cell>
          <cell r="D130">
            <v>9</v>
          </cell>
          <cell r="E130">
            <v>4</v>
          </cell>
          <cell r="F130">
            <v>100</v>
          </cell>
          <cell r="G130">
            <v>2</v>
          </cell>
          <cell r="H130" t="str">
            <v>1</v>
          </cell>
          <cell r="I130">
            <v>3</v>
          </cell>
          <cell r="L130">
            <v>6</v>
          </cell>
          <cell r="O130">
            <v>1</v>
          </cell>
          <cell r="Q130">
            <v>1</v>
          </cell>
        </row>
        <row r="131">
          <cell r="A131">
            <v>130</v>
          </cell>
          <cell r="B131">
            <v>21</v>
          </cell>
          <cell r="C131">
            <v>11</v>
          </cell>
          <cell r="D131">
            <v>9</v>
          </cell>
          <cell r="E131">
            <v>4</v>
          </cell>
          <cell r="F131">
            <v>100</v>
          </cell>
          <cell r="G131">
            <v>2</v>
          </cell>
          <cell r="H131" t="str">
            <v>1</v>
          </cell>
          <cell r="I131">
            <v>3</v>
          </cell>
          <cell r="L131">
            <v>6</v>
          </cell>
          <cell r="O131">
            <v>4</v>
          </cell>
          <cell r="Q131">
            <v>4</v>
          </cell>
        </row>
        <row r="132">
          <cell r="A132">
            <v>131</v>
          </cell>
          <cell r="B132">
            <v>21</v>
          </cell>
          <cell r="C132">
            <v>11</v>
          </cell>
          <cell r="D132">
            <v>9</v>
          </cell>
          <cell r="E132">
            <v>4</v>
          </cell>
          <cell r="F132">
            <v>100</v>
          </cell>
          <cell r="G132">
            <v>2</v>
          </cell>
          <cell r="H132" t="str">
            <v>1</v>
          </cell>
          <cell r="L132">
            <v>6</v>
          </cell>
          <cell r="Q132">
            <v>1</v>
          </cell>
        </row>
        <row r="133">
          <cell r="A133">
            <v>132</v>
          </cell>
          <cell r="B133">
            <v>21</v>
          </cell>
          <cell r="C133">
            <v>11</v>
          </cell>
          <cell r="D133">
            <v>9</v>
          </cell>
          <cell r="E133">
            <v>4</v>
          </cell>
          <cell r="F133">
            <v>100</v>
          </cell>
          <cell r="G133">
            <v>2</v>
          </cell>
          <cell r="H133" t="str">
            <v>1</v>
          </cell>
          <cell r="I133">
            <v>1</v>
          </cell>
          <cell r="L133">
            <v>2</v>
          </cell>
          <cell r="O133">
            <v>3</v>
          </cell>
          <cell r="Q133">
            <v>1</v>
          </cell>
        </row>
        <row r="134">
          <cell r="A134">
            <v>133</v>
          </cell>
          <cell r="B134">
            <v>21</v>
          </cell>
          <cell r="C134">
            <v>11</v>
          </cell>
          <cell r="D134">
            <v>9</v>
          </cell>
          <cell r="E134">
            <v>4</v>
          </cell>
          <cell r="F134">
            <v>100</v>
          </cell>
          <cell r="G134">
            <v>2</v>
          </cell>
          <cell r="H134" t="str">
            <v>1</v>
          </cell>
          <cell r="I134">
            <v>2</v>
          </cell>
          <cell r="L134">
            <v>5</v>
          </cell>
          <cell r="O134">
            <v>1</v>
          </cell>
          <cell r="Q134">
            <v>1</v>
          </cell>
        </row>
        <row r="135">
          <cell r="A135">
            <v>134</v>
          </cell>
          <cell r="B135">
            <v>21</v>
          </cell>
          <cell r="C135">
            <v>11</v>
          </cell>
          <cell r="D135">
            <v>9</v>
          </cell>
          <cell r="E135">
            <v>4</v>
          </cell>
          <cell r="F135">
            <v>100</v>
          </cell>
          <cell r="G135">
            <v>2</v>
          </cell>
          <cell r="H135" t="str">
            <v>1</v>
          </cell>
          <cell r="I135">
            <v>3</v>
          </cell>
          <cell r="L135">
            <v>1</v>
          </cell>
          <cell r="O135">
            <v>1</v>
          </cell>
          <cell r="Q135">
            <v>6</v>
          </cell>
        </row>
        <row r="136">
          <cell r="A136">
            <v>135</v>
          </cell>
          <cell r="B136">
            <v>21</v>
          </cell>
          <cell r="C136">
            <v>11</v>
          </cell>
          <cell r="D136">
            <v>9</v>
          </cell>
          <cell r="E136">
            <v>4</v>
          </cell>
          <cell r="F136">
            <v>100</v>
          </cell>
          <cell r="G136">
            <v>2</v>
          </cell>
          <cell r="H136" t="str">
            <v>1</v>
          </cell>
          <cell r="I136">
            <v>2</v>
          </cell>
          <cell r="L136">
            <v>5</v>
          </cell>
          <cell r="O136">
            <v>2</v>
          </cell>
          <cell r="Q136">
            <v>1</v>
          </cell>
        </row>
        <row r="137">
          <cell r="A137">
            <v>136</v>
          </cell>
          <cell r="B137">
            <v>21</v>
          </cell>
          <cell r="C137">
            <v>11</v>
          </cell>
          <cell r="D137">
            <v>9</v>
          </cell>
          <cell r="E137">
            <v>4</v>
          </cell>
          <cell r="F137">
            <v>100</v>
          </cell>
          <cell r="G137">
            <v>2</v>
          </cell>
          <cell r="H137" t="str">
            <v>1</v>
          </cell>
          <cell r="I137">
            <v>3</v>
          </cell>
          <cell r="L137">
            <v>1</v>
          </cell>
          <cell r="O137">
            <v>2</v>
          </cell>
          <cell r="Q137">
            <v>1</v>
          </cell>
        </row>
        <row r="138">
          <cell r="A138">
            <v>137</v>
          </cell>
          <cell r="B138">
            <v>21</v>
          </cell>
          <cell r="C138">
            <v>11</v>
          </cell>
          <cell r="D138">
            <v>9</v>
          </cell>
          <cell r="E138">
            <v>4</v>
          </cell>
          <cell r="F138">
            <v>100</v>
          </cell>
          <cell r="G138">
            <v>2</v>
          </cell>
          <cell r="H138" t="str">
            <v>1</v>
          </cell>
          <cell r="I138">
            <v>5</v>
          </cell>
          <cell r="L138">
            <v>2</v>
          </cell>
          <cell r="O138">
            <v>3</v>
          </cell>
          <cell r="Q138">
            <v>1</v>
          </cell>
        </row>
        <row r="139">
          <cell r="A139">
            <v>138</v>
          </cell>
          <cell r="B139">
            <v>22</v>
          </cell>
          <cell r="C139">
            <v>11</v>
          </cell>
          <cell r="D139">
            <v>9</v>
          </cell>
          <cell r="E139">
            <v>4</v>
          </cell>
          <cell r="F139">
            <v>100</v>
          </cell>
          <cell r="G139">
            <v>2</v>
          </cell>
          <cell r="H139" t="str">
            <v>2</v>
          </cell>
          <cell r="I139">
            <v>3</v>
          </cell>
          <cell r="L139">
            <v>1</v>
          </cell>
          <cell r="O139">
            <v>1</v>
          </cell>
          <cell r="Q139">
            <v>6</v>
          </cell>
        </row>
        <row r="140">
          <cell r="A140">
            <v>139</v>
          </cell>
          <cell r="B140">
            <v>23</v>
          </cell>
          <cell r="C140">
            <v>11</v>
          </cell>
          <cell r="D140">
            <v>9</v>
          </cell>
          <cell r="E140">
            <v>4</v>
          </cell>
          <cell r="F140">
            <v>100</v>
          </cell>
          <cell r="G140">
            <v>1</v>
          </cell>
          <cell r="H140" t="str">
            <v>2</v>
          </cell>
          <cell r="I140">
            <v>3</v>
          </cell>
          <cell r="L140">
            <v>1</v>
          </cell>
          <cell r="Q140">
            <v>5</v>
          </cell>
        </row>
        <row r="141">
          <cell r="A141">
            <v>140</v>
          </cell>
          <cell r="B141">
            <v>23</v>
          </cell>
          <cell r="C141">
            <v>11</v>
          </cell>
          <cell r="D141">
            <v>9</v>
          </cell>
          <cell r="E141">
            <v>4</v>
          </cell>
          <cell r="F141">
            <v>100</v>
          </cell>
          <cell r="G141">
            <v>1</v>
          </cell>
          <cell r="H141" t="str">
            <v>2</v>
          </cell>
          <cell r="I141">
            <v>1</v>
          </cell>
          <cell r="L141">
            <v>1</v>
          </cell>
          <cell r="Q141">
            <v>2</v>
          </cell>
        </row>
        <row r="142">
          <cell r="A142">
            <v>141</v>
          </cell>
          <cell r="B142">
            <v>24</v>
          </cell>
          <cell r="C142">
            <v>11</v>
          </cell>
          <cell r="D142">
            <v>9</v>
          </cell>
          <cell r="E142">
            <v>4</v>
          </cell>
          <cell r="F142">
            <v>100</v>
          </cell>
          <cell r="G142">
            <v>1</v>
          </cell>
          <cell r="H142" t="str">
            <v>1</v>
          </cell>
          <cell r="I142">
            <v>3</v>
          </cell>
          <cell r="L142">
            <v>6</v>
          </cell>
          <cell r="O142">
            <v>1</v>
          </cell>
          <cell r="Q142">
            <v>1</v>
          </cell>
        </row>
        <row r="143">
          <cell r="A143">
            <v>142</v>
          </cell>
          <cell r="B143">
            <v>24</v>
          </cell>
          <cell r="C143">
            <v>11</v>
          </cell>
          <cell r="D143">
            <v>9</v>
          </cell>
          <cell r="E143">
            <v>4</v>
          </cell>
          <cell r="F143">
            <v>100</v>
          </cell>
          <cell r="G143">
            <v>1</v>
          </cell>
          <cell r="H143" t="str">
            <v>1</v>
          </cell>
          <cell r="I143">
            <v>3</v>
          </cell>
          <cell r="L143">
            <v>6</v>
          </cell>
          <cell r="O143">
            <v>1</v>
          </cell>
          <cell r="Q143">
            <v>2</v>
          </cell>
        </row>
        <row r="144">
          <cell r="A144">
            <v>143</v>
          </cell>
          <cell r="B144">
            <v>24</v>
          </cell>
          <cell r="C144">
            <v>11</v>
          </cell>
          <cell r="D144">
            <v>9</v>
          </cell>
          <cell r="E144">
            <v>4</v>
          </cell>
          <cell r="F144">
            <v>100</v>
          </cell>
          <cell r="G144">
            <v>1</v>
          </cell>
          <cell r="H144" t="str">
            <v>1</v>
          </cell>
          <cell r="I144">
            <v>3</v>
          </cell>
          <cell r="L144">
            <v>6</v>
          </cell>
          <cell r="O144">
            <v>1</v>
          </cell>
          <cell r="Q144">
            <v>1</v>
          </cell>
        </row>
        <row r="145">
          <cell r="A145">
            <v>144</v>
          </cell>
          <cell r="B145">
            <v>24</v>
          </cell>
          <cell r="C145">
            <v>11</v>
          </cell>
          <cell r="D145">
            <v>9</v>
          </cell>
          <cell r="E145">
            <v>4</v>
          </cell>
          <cell r="F145">
            <v>100</v>
          </cell>
          <cell r="G145">
            <v>1</v>
          </cell>
          <cell r="H145" t="str">
            <v>1</v>
          </cell>
          <cell r="I145">
            <v>1</v>
          </cell>
          <cell r="L145">
            <v>6</v>
          </cell>
          <cell r="O145">
            <v>1</v>
          </cell>
          <cell r="Q145">
            <v>1</v>
          </cell>
        </row>
        <row r="146">
          <cell r="A146">
            <v>145</v>
          </cell>
          <cell r="B146">
            <v>24</v>
          </cell>
          <cell r="C146">
            <v>11</v>
          </cell>
          <cell r="D146">
            <v>9</v>
          </cell>
          <cell r="E146">
            <v>4</v>
          </cell>
          <cell r="F146">
            <v>100</v>
          </cell>
          <cell r="G146">
            <v>1</v>
          </cell>
          <cell r="H146" t="str">
            <v>1</v>
          </cell>
          <cell r="I146">
            <v>3</v>
          </cell>
          <cell r="L146">
            <v>1</v>
          </cell>
          <cell r="O146">
            <v>1</v>
          </cell>
          <cell r="Q146">
            <v>1</v>
          </cell>
        </row>
        <row r="147">
          <cell r="A147">
            <v>146</v>
          </cell>
          <cell r="B147">
            <v>24</v>
          </cell>
          <cell r="C147">
            <v>11</v>
          </cell>
          <cell r="D147">
            <v>9</v>
          </cell>
          <cell r="E147">
            <v>4</v>
          </cell>
          <cell r="F147">
            <v>100</v>
          </cell>
          <cell r="G147">
            <v>1</v>
          </cell>
          <cell r="H147" t="str">
            <v>1</v>
          </cell>
          <cell r="I147">
            <v>3</v>
          </cell>
          <cell r="L147">
            <v>6</v>
          </cell>
          <cell r="O147">
            <v>1</v>
          </cell>
          <cell r="Q147">
            <v>4</v>
          </cell>
        </row>
        <row r="148">
          <cell r="A148">
            <v>147</v>
          </cell>
          <cell r="B148">
            <v>24</v>
          </cell>
          <cell r="C148">
            <v>11</v>
          </cell>
          <cell r="D148">
            <v>9</v>
          </cell>
          <cell r="E148">
            <v>4</v>
          </cell>
          <cell r="F148">
            <v>100</v>
          </cell>
          <cell r="G148">
            <v>1</v>
          </cell>
          <cell r="H148" t="str">
            <v>1</v>
          </cell>
          <cell r="I148">
            <v>3</v>
          </cell>
          <cell r="L148">
            <v>6</v>
          </cell>
          <cell r="O148">
            <v>1</v>
          </cell>
          <cell r="Q148">
            <v>1</v>
          </cell>
        </row>
        <row r="149">
          <cell r="A149">
            <v>148</v>
          </cell>
          <cell r="B149">
            <v>24</v>
          </cell>
          <cell r="C149">
            <v>11</v>
          </cell>
          <cell r="D149">
            <v>9</v>
          </cell>
          <cell r="E149">
            <v>4</v>
          </cell>
          <cell r="F149">
            <v>100</v>
          </cell>
          <cell r="G149">
            <v>1</v>
          </cell>
          <cell r="H149" t="str">
            <v>1</v>
          </cell>
          <cell r="I149">
            <v>3</v>
          </cell>
          <cell r="L149">
            <v>6</v>
          </cell>
          <cell r="O149">
            <v>1</v>
          </cell>
          <cell r="Q149">
            <v>3</v>
          </cell>
        </row>
        <row r="150">
          <cell r="A150">
            <v>149</v>
          </cell>
          <cell r="B150">
            <v>24</v>
          </cell>
          <cell r="C150">
            <v>11</v>
          </cell>
          <cell r="D150">
            <v>9</v>
          </cell>
          <cell r="E150">
            <v>4</v>
          </cell>
          <cell r="F150">
            <v>100</v>
          </cell>
          <cell r="G150">
            <v>1</v>
          </cell>
          <cell r="H150" t="str">
            <v>1</v>
          </cell>
          <cell r="I150">
            <v>3</v>
          </cell>
          <cell r="L150">
            <v>1</v>
          </cell>
          <cell r="O150">
            <v>1</v>
          </cell>
          <cell r="Q150">
            <v>1</v>
          </cell>
        </row>
        <row r="151">
          <cell r="A151">
            <v>150</v>
          </cell>
          <cell r="B151">
            <v>24</v>
          </cell>
          <cell r="C151">
            <v>11</v>
          </cell>
          <cell r="D151">
            <v>9</v>
          </cell>
          <cell r="E151">
            <v>4</v>
          </cell>
          <cell r="F151">
            <v>100</v>
          </cell>
          <cell r="G151">
            <v>1</v>
          </cell>
          <cell r="H151" t="str">
            <v>1</v>
          </cell>
          <cell r="I151">
            <v>3</v>
          </cell>
          <cell r="L151">
            <v>6</v>
          </cell>
          <cell r="O151">
            <v>1</v>
          </cell>
          <cell r="Q151">
            <v>2</v>
          </cell>
        </row>
        <row r="152">
          <cell r="A152">
            <v>151</v>
          </cell>
          <cell r="B152">
            <v>25</v>
          </cell>
          <cell r="C152">
            <v>11</v>
          </cell>
          <cell r="D152">
            <v>8</v>
          </cell>
          <cell r="E152">
            <v>3</v>
          </cell>
          <cell r="F152">
            <v>100</v>
          </cell>
          <cell r="G152">
            <v>2</v>
          </cell>
          <cell r="H152" t="str">
            <v>1</v>
          </cell>
          <cell r="I152">
            <v>3</v>
          </cell>
          <cell r="L152">
            <v>1</v>
          </cell>
          <cell r="O152">
            <v>3</v>
          </cell>
          <cell r="Q152">
            <v>6</v>
          </cell>
        </row>
        <row r="153">
          <cell r="A153">
            <v>152</v>
          </cell>
          <cell r="B153">
            <v>25</v>
          </cell>
          <cell r="C153">
            <v>11</v>
          </cell>
          <cell r="D153">
            <v>8</v>
          </cell>
          <cell r="E153">
            <v>3</v>
          </cell>
          <cell r="F153">
            <v>100</v>
          </cell>
          <cell r="G153">
            <v>2</v>
          </cell>
          <cell r="H153" t="str">
            <v>1</v>
          </cell>
          <cell r="I153">
            <v>1</v>
          </cell>
          <cell r="L153">
            <v>6</v>
          </cell>
          <cell r="M153" t="str">
            <v>払戻案内、切符案内</v>
          </cell>
          <cell r="O153">
            <v>1</v>
          </cell>
          <cell r="Q153">
            <v>2</v>
          </cell>
        </row>
        <row r="154">
          <cell r="A154">
            <v>153</v>
          </cell>
          <cell r="B154">
            <v>25</v>
          </cell>
          <cell r="C154">
            <v>11</v>
          </cell>
          <cell r="D154">
            <v>8</v>
          </cell>
          <cell r="E154">
            <v>3</v>
          </cell>
          <cell r="F154">
            <v>100</v>
          </cell>
          <cell r="G154">
            <v>2</v>
          </cell>
          <cell r="H154" t="str">
            <v>1</v>
          </cell>
          <cell r="I154">
            <v>3</v>
          </cell>
          <cell r="L154">
            <v>1</v>
          </cell>
          <cell r="O154">
            <v>1</v>
          </cell>
          <cell r="Q154">
            <v>9</v>
          </cell>
        </row>
        <row r="155">
          <cell r="A155">
            <v>154</v>
          </cell>
          <cell r="B155">
            <v>25</v>
          </cell>
          <cell r="C155">
            <v>11</v>
          </cell>
          <cell r="D155">
            <v>8</v>
          </cell>
          <cell r="E155">
            <v>3</v>
          </cell>
          <cell r="F155">
            <v>100</v>
          </cell>
          <cell r="G155">
            <v>2</v>
          </cell>
          <cell r="H155" t="str">
            <v>1</v>
          </cell>
          <cell r="I155">
            <v>1</v>
          </cell>
          <cell r="L155">
            <v>1</v>
          </cell>
          <cell r="O155">
            <v>1</v>
          </cell>
          <cell r="Q155">
            <v>2</v>
          </cell>
        </row>
        <row r="156">
          <cell r="A156">
            <v>155</v>
          </cell>
          <cell r="B156">
            <v>26</v>
          </cell>
          <cell r="C156">
            <v>11</v>
          </cell>
          <cell r="D156">
            <v>8</v>
          </cell>
          <cell r="E156">
            <v>3</v>
          </cell>
          <cell r="G156">
            <v>2</v>
          </cell>
          <cell r="H156" t="str">
            <v>2</v>
          </cell>
          <cell r="I156">
            <v>3</v>
          </cell>
          <cell r="L156">
            <v>1</v>
          </cell>
          <cell r="O156">
            <v>1</v>
          </cell>
          <cell r="Q156">
            <v>1</v>
          </cell>
        </row>
        <row r="157">
          <cell r="A157">
            <v>156</v>
          </cell>
          <cell r="B157">
            <v>26</v>
          </cell>
          <cell r="C157">
            <v>11</v>
          </cell>
          <cell r="D157">
            <v>8</v>
          </cell>
          <cell r="E157">
            <v>3</v>
          </cell>
          <cell r="G157">
            <v>2</v>
          </cell>
          <cell r="H157" t="str">
            <v>2</v>
          </cell>
          <cell r="I157">
            <v>3</v>
          </cell>
          <cell r="L157">
            <v>6</v>
          </cell>
          <cell r="O157">
            <v>1</v>
          </cell>
          <cell r="Q157">
            <v>1</v>
          </cell>
        </row>
        <row r="158">
          <cell r="A158">
            <v>157</v>
          </cell>
          <cell r="B158">
            <v>26</v>
          </cell>
          <cell r="C158">
            <v>11</v>
          </cell>
          <cell r="D158">
            <v>8</v>
          </cell>
          <cell r="E158">
            <v>3</v>
          </cell>
          <cell r="G158">
            <v>2</v>
          </cell>
          <cell r="H158" t="str">
            <v>2</v>
          </cell>
          <cell r="I158">
            <v>3</v>
          </cell>
          <cell r="L158">
            <v>1</v>
          </cell>
          <cell r="O158">
            <v>1</v>
          </cell>
          <cell r="Q158">
            <v>1</v>
          </cell>
        </row>
        <row r="159">
          <cell r="A159">
            <v>158</v>
          </cell>
          <cell r="B159">
            <v>27</v>
          </cell>
          <cell r="C159">
            <v>11</v>
          </cell>
          <cell r="D159">
            <v>8</v>
          </cell>
          <cell r="E159">
            <v>3</v>
          </cell>
          <cell r="G159">
            <v>1</v>
          </cell>
          <cell r="H159" t="str">
            <v>1</v>
          </cell>
          <cell r="I159">
            <v>1</v>
          </cell>
          <cell r="L159">
            <v>6</v>
          </cell>
          <cell r="O159">
            <v>4</v>
          </cell>
          <cell r="Q159">
            <v>1</v>
          </cell>
        </row>
        <row r="160">
          <cell r="A160">
            <v>159</v>
          </cell>
          <cell r="B160">
            <v>27</v>
          </cell>
          <cell r="C160">
            <v>11</v>
          </cell>
          <cell r="D160">
            <v>8</v>
          </cell>
          <cell r="E160">
            <v>3</v>
          </cell>
          <cell r="G160">
            <v>1</v>
          </cell>
          <cell r="H160" t="str">
            <v>1</v>
          </cell>
          <cell r="I160">
            <v>1</v>
          </cell>
          <cell r="L160">
            <v>1</v>
          </cell>
          <cell r="O160">
            <v>4</v>
          </cell>
          <cell r="Q160">
            <v>1</v>
          </cell>
        </row>
        <row r="161">
          <cell r="A161">
            <v>160</v>
          </cell>
          <cell r="B161">
            <v>27</v>
          </cell>
          <cell r="C161">
            <v>11</v>
          </cell>
          <cell r="D161">
            <v>8</v>
          </cell>
          <cell r="E161">
            <v>3</v>
          </cell>
          <cell r="G161">
            <v>1</v>
          </cell>
          <cell r="H161" t="str">
            <v>1</v>
          </cell>
          <cell r="I161">
            <v>2</v>
          </cell>
          <cell r="L161">
            <v>1</v>
          </cell>
          <cell r="O161">
            <v>4</v>
          </cell>
          <cell r="Q161">
            <v>1</v>
          </cell>
        </row>
        <row r="162">
          <cell r="A162">
            <v>161</v>
          </cell>
          <cell r="B162">
            <v>27</v>
          </cell>
          <cell r="C162">
            <v>11</v>
          </cell>
          <cell r="D162">
            <v>8</v>
          </cell>
          <cell r="E162">
            <v>3</v>
          </cell>
          <cell r="G162">
            <v>1</v>
          </cell>
          <cell r="H162" t="str">
            <v>1</v>
          </cell>
          <cell r="I162">
            <v>3</v>
          </cell>
          <cell r="L162">
            <v>1</v>
          </cell>
          <cell r="O162">
            <v>1</v>
          </cell>
          <cell r="Q162">
            <v>1</v>
          </cell>
        </row>
        <row r="163">
          <cell r="A163">
            <v>162</v>
          </cell>
          <cell r="B163">
            <v>27</v>
          </cell>
          <cell r="C163">
            <v>11</v>
          </cell>
          <cell r="D163">
            <v>8</v>
          </cell>
          <cell r="E163">
            <v>3</v>
          </cell>
          <cell r="G163">
            <v>1</v>
          </cell>
          <cell r="H163" t="str">
            <v>1</v>
          </cell>
          <cell r="I163">
            <v>3</v>
          </cell>
          <cell r="L163">
            <v>6</v>
          </cell>
          <cell r="O163">
            <v>4</v>
          </cell>
          <cell r="Q163">
            <v>1</v>
          </cell>
        </row>
        <row r="164">
          <cell r="A164">
            <v>163</v>
          </cell>
          <cell r="B164">
            <v>27</v>
          </cell>
          <cell r="C164">
            <v>11</v>
          </cell>
          <cell r="D164">
            <v>8</v>
          </cell>
          <cell r="E164">
            <v>3</v>
          </cell>
          <cell r="G164">
            <v>1</v>
          </cell>
          <cell r="H164" t="str">
            <v>1</v>
          </cell>
          <cell r="I164">
            <v>3</v>
          </cell>
          <cell r="L164">
            <v>6</v>
          </cell>
          <cell r="O164">
            <v>1</v>
          </cell>
          <cell r="Q164">
            <v>1</v>
          </cell>
        </row>
        <row r="165">
          <cell r="A165">
            <v>164</v>
          </cell>
          <cell r="B165">
            <v>27</v>
          </cell>
          <cell r="C165">
            <v>11</v>
          </cell>
          <cell r="D165">
            <v>8</v>
          </cell>
          <cell r="E165">
            <v>3</v>
          </cell>
          <cell r="G165">
            <v>1</v>
          </cell>
          <cell r="H165" t="str">
            <v>1</v>
          </cell>
          <cell r="I165">
            <v>1</v>
          </cell>
          <cell r="L165">
            <v>6</v>
          </cell>
          <cell r="O165">
            <v>1</v>
          </cell>
          <cell r="Q165">
            <v>1</v>
          </cell>
        </row>
        <row r="166">
          <cell r="A166">
            <v>165</v>
          </cell>
          <cell r="B166">
            <v>27</v>
          </cell>
          <cell r="C166">
            <v>11</v>
          </cell>
          <cell r="D166">
            <v>8</v>
          </cell>
          <cell r="E166">
            <v>3</v>
          </cell>
          <cell r="G166">
            <v>1</v>
          </cell>
          <cell r="H166" t="str">
            <v>1</v>
          </cell>
          <cell r="I166">
            <v>3</v>
          </cell>
          <cell r="L166">
            <v>6</v>
          </cell>
          <cell r="O166">
            <v>1</v>
          </cell>
          <cell r="Q166">
            <v>1</v>
          </cell>
        </row>
        <row r="167">
          <cell r="A167">
            <v>166</v>
          </cell>
          <cell r="B167">
            <v>27</v>
          </cell>
          <cell r="C167">
            <v>11</v>
          </cell>
          <cell r="D167">
            <v>8</v>
          </cell>
          <cell r="E167">
            <v>3</v>
          </cell>
          <cell r="G167">
            <v>1</v>
          </cell>
          <cell r="H167" t="str">
            <v>1</v>
          </cell>
          <cell r="I167">
            <v>1</v>
          </cell>
          <cell r="L167">
            <v>6</v>
          </cell>
          <cell r="O167">
            <v>1</v>
          </cell>
          <cell r="Q167">
            <v>1</v>
          </cell>
        </row>
        <row r="168">
          <cell r="A168">
            <v>167</v>
          </cell>
          <cell r="B168">
            <v>27</v>
          </cell>
          <cell r="C168">
            <v>11</v>
          </cell>
          <cell r="D168">
            <v>8</v>
          </cell>
          <cell r="E168">
            <v>3</v>
          </cell>
          <cell r="G168">
            <v>1</v>
          </cell>
          <cell r="H168" t="str">
            <v>1</v>
          </cell>
          <cell r="I168">
            <v>3</v>
          </cell>
          <cell r="L168">
            <v>6</v>
          </cell>
          <cell r="O168">
            <v>4</v>
          </cell>
          <cell r="Q168">
            <v>1</v>
          </cell>
        </row>
        <row r="169">
          <cell r="A169">
            <v>168</v>
          </cell>
          <cell r="B169">
            <v>27</v>
          </cell>
          <cell r="C169">
            <v>11</v>
          </cell>
          <cell r="D169">
            <v>8</v>
          </cell>
          <cell r="E169">
            <v>3</v>
          </cell>
          <cell r="G169">
            <v>1</v>
          </cell>
          <cell r="H169" t="str">
            <v>1</v>
          </cell>
          <cell r="I169">
            <v>1</v>
          </cell>
          <cell r="L169">
            <v>6</v>
          </cell>
          <cell r="O169">
            <v>4</v>
          </cell>
          <cell r="Q169">
            <v>1</v>
          </cell>
        </row>
        <row r="170">
          <cell r="A170">
            <v>169</v>
          </cell>
          <cell r="B170">
            <v>27</v>
          </cell>
          <cell r="C170">
            <v>11</v>
          </cell>
          <cell r="D170">
            <v>8</v>
          </cell>
          <cell r="E170">
            <v>3</v>
          </cell>
          <cell r="G170">
            <v>1</v>
          </cell>
          <cell r="H170" t="str">
            <v>1</v>
          </cell>
          <cell r="I170">
            <v>3</v>
          </cell>
          <cell r="L170">
            <v>1</v>
          </cell>
          <cell r="N170" t="str">
            <v>6</v>
          </cell>
          <cell r="O170">
            <v>1</v>
          </cell>
          <cell r="Q170">
            <v>1</v>
          </cell>
        </row>
        <row r="171">
          <cell r="A171">
            <v>170</v>
          </cell>
          <cell r="B171">
            <v>27</v>
          </cell>
          <cell r="C171">
            <v>11</v>
          </cell>
          <cell r="D171">
            <v>8</v>
          </cell>
          <cell r="E171">
            <v>3</v>
          </cell>
          <cell r="G171">
            <v>1</v>
          </cell>
          <cell r="H171" t="str">
            <v>1</v>
          </cell>
          <cell r="I171">
            <v>1</v>
          </cell>
          <cell r="L171">
            <v>6</v>
          </cell>
          <cell r="O171">
            <v>1</v>
          </cell>
          <cell r="Q171">
            <v>1</v>
          </cell>
        </row>
        <row r="172">
          <cell r="A172">
            <v>171</v>
          </cell>
          <cell r="B172">
            <v>28</v>
          </cell>
          <cell r="C172">
            <v>11</v>
          </cell>
          <cell r="D172">
            <v>8</v>
          </cell>
          <cell r="E172">
            <v>3</v>
          </cell>
          <cell r="G172">
            <v>1</v>
          </cell>
          <cell r="H172" t="str">
            <v>1</v>
          </cell>
          <cell r="I172">
            <v>3</v>
          </cell>
          <cell r="L172">
            <v>6</v>
          </cell>
          <cell r="O172">
            <v>4</v>
          </cell>
          <cell r="Q172">
            <v>1</v>
          </cell>
        </row>
        <row r="173">
          <cell r="A173">
            <v>172</v>
          </cell>
          <cell r="B173">
            <v>29</v>
          </cell>
          <cell r="C173">
            <v>11</v>
          </cell>
          <cell r="D173">
            <v>8</v>
          </cell>
          <cell r="E173">
            <v>3</v>
          </cell>
          <cell r="F173">
            <v>211</v>
          </cell>
          <cell r="G173">
            <v>1</v>
          </cell>
          <cell r="H173" t="str">
            <v>2</v>
          </cell>
          <cell r="I173">
            <v>3</v>
          </cell>
          <cell r="L173">
            <v>1</v>
          </cell>
          <cell r="O173">
            <v>3</v>
          </cell>
          <cell r="Q173">
            <v>4</v>
          </cell>
        </row>
        <row r="174">
          <cell r="A174">
            <v>173</v>
          </cell>
          <cell r="B174">
            <v>29</v>
          </cell>
          <cell r="C174">
            <v>11</v>
          </cell>
          <cell r="D174">
            <v>8</v>
          </cell>
          <cell r="E174">
            <v>3</v>
          </cell>
          <cell r="F174">
            <v>211</v>
          </cell>
          <cell r="G174">
            <v>1</v>
          </cell>
          <cell r="H174" t="str">
            <v>2</v>
          </cell>
          <cell r="I174">
            <v>1</v>
          </cell>
          <cell r="L174">
            <v>1</v>
          </cell>
          <cell r="O174">
            <v>1</v>
          </cell>
          <cell r="Q174">
            <v>2</v>
          </cell>
        </row>
        <row r="175">
          <cell r="A175">
            <v>174</v>
          </cell>
          <cell r="B175">
            <v>29</v>
          </cell>
          <cell r="C175">
            <v>11</v>
          </cell>
          <cell r="D175">
            <v>8</v>
          </cell>
          <cell r="E175">
            <v>3</v>
          </cell>
          <cell r="F175">
            <v>211</v>
          </cell>
          <cell r="G175">
            <v>1</v>
          </cell>
          <cell r="H175" t="str">
            <v>2</v>
          </cell>
          <cell r="I175">
            <v>3</v>
          </cell>
          <cell r="L175">
            <v>1</v>
          </cell>
          <cell r="O175">
            <v>1</v>
          </cell>
          <cell r="Q175">
            <v>1</v>
          </cell>
        </row>
        <row r="176">
          <cell r="A176">
            <v>175</v>
          </cell>
          <cell r="B176">
            <v>29</v>
          </cell>
          <cell r="C176">
            <v>11</v>
          </cell>
          <cell r="D176">
            <v>8</v>
          </cell>
          <cell r="E176">
            <v>3</v>
          </cell>
          <cell r="F176">
            <v>211</v>
          </cell>
          <cell r="G176">
            <v>1</v>
          </cell>
          <cell r="H176" t="str">
            <v>2</v>
          </cell>
          <cell r="I176">
            <v>1</v>
          </cell>
          <cell r="L176">
            <v>1</v>
          </cell>
          <cell r="O176">
            <v>1</v>
          </cell>
          <cell r="Q176">
            <v>5</v>
          </cell>
        </row>
        <row r="177">
          <cell r="A177">
            <v>176</v>
          </cell>
          <cell r="B177">
            <v>30</v>
          </cell>
          <cell r="C177">
            <v>11</v>
          </cell>
          <cell r="D177">
            <v>7</v>
          </cell>
          <cell r="E177">
            <v>2</v>
          </cell>
          <cell r="F177">
            <v>300</v>
          </cell>
          <cell r="G177">
            <v>2</v>
          </cell>
          <cell r="H177" t="str">
            <v>1</v>
          </cell>
          <cell r="I177">
            <v>1</v>
          </cell>
          <cell r="L177">
            <v>6</v>
          </cell>
          <cell r="M177" t="str">
            <v>コインロッカーの使い方</v>
          </cell>
          <cell r="O177">
            <v>4</v>
          </cell>
          <cell r="P177" t="str">
            <v>駅構内</v>
          </cell>
          <cell r="Q177">
            <v>1</v>
          </cell>
        </row>
        <row r="178">
          <cell r="A178">
            <v>177</v>
          </cell>
          <cell r="B178">
            <v>30</v>
          </cell>
          <cell r="C178">
            <v>11</v>
          </cell>
          <cell r="D178">
            <v>7</v>
          </cell>
          <cell r="E178">
            <v>2</v>
          </cell>
          <cell r="F178">
            <v>300</v>
          </cell>
          <cell r="G178">
            <v>2</v>
          </cell>
          <cell r="H178" t="str">
            <v>1</v>
          </cell>
          <cell r="I178">
            <v>3</v>
          </cell>
          <cell r="L178">
            <v>6</v>
          </cell>
          <cell r="M178" t="str">
            <v>乗り場案内、食堂案内</v>
          </cell>
          <cell r="O178">
            <v>1</v>
          </cell>
          <cell r="P178" t="str">
            <v>改札周辺</v>
          </cell>
          <cell r="Q178">
            <v>2</v>
          </cell>
        </row>
        <row r="179">
          <cell r="A179">
            <v>178</v>
          </cell>
          <cell r="B179">
            <v>30</v>
          </cell>
          <cell r="C179">
            <v>11</v>
          </cell>
          <cell r="D179">
            <v>7</v>
          </cell>
          <cell r="E179">
            <v>2</v>
          </cell>
          <cell r="F179">
            <v>300</v>
          </cell>
          <cell r="G179">
            <v>2</v>
          </cell>
          <cell r="H179" t="str">
            <v>1</v>
          </cell>
          <cell r="I179">
            <v>5</v>
          </cell>
          <cell r="L179">
            <v>2</v>
          </cell>
          <cell r="M179" t="str">
            <v>バス停までの介助</v>
          </cell>
          <cell r="O179">
            <v>3</v>
          </cell>
          <cell r="Q179">
            <v>1</v>
          </cell>
        </row>
        <row r="180">
          <cell r="A180">
            <v>179</v>
          </cell>
          <cell r="B180">
            <v>30</v>
          </cell>
          <cell r="C180">
            <v>11</v>
          </cell>
          <cell r="D180">
            <v>7</v>
          </cell>
          <cell r="E180">
            <v>2</v>
          </cell>
          <cell r="F180">
            <v>300</v>
          </cell>
          <cell r="G180">
            <v>2</v>
          </cell>
          <cell r="H180" t="str">
            <v>1</v>
          </cell>
          <cell r="I180">
            <v>1</v>
          </cell>
          <cell r="L180">
            <v>6</v>
          </cell>
          <cell r="M180" t="str">
            <v>公衆電話案内</v>
          </cell>
          <cell r="O180">
            <v>4</v>
          </cell>
          <cell r="P180" t="str">
            <v>駅構内</v>
          </cell>
          <cell r="Q180">
            <v>1</v>
          </cell>
        </row>
        <row r="181">
          <cell r="A181">
            <v>180</v>
          </cell>
          <cell r="B181">
            <v>30</v>
          </cell>
          <cell r="C181">
            <v>11</v>
          </cell>
          <cell r="D181">
            <v>7</v>
          </cell>
          <cell r="E181">
            <v>2</v>
          </cell>
          <cell r="F181">
            <v>300</v>
          </cell>
          <cell r="G181">
            <v>2</v>
          </cell>
          <cell r="H181" t="str">
            <v>1</v>
          </cell>
          <cell r="I181">
            <v>1</v>
          </cell>
          <cell r="L181">
            <v>6</v>
          </cell>
          <cell r="M181" t="str">
            <v>切符の買い方</v>
          </cell>
          <cell r="O181">
            <v>1</v>
          </cell>
          <cell r="Q181">
            <v>3</v>
          </cell>
        </row>
        <row r="182">
          <cell r="A182">
            <v>181</v>
          </cell>
          <cell r="B182">
            <v>30</v>
          </cell>
          <cell r="C182">
            <v>11</v>
          </cell>
          <cell r="D182">
            <v>7</v>
          </cell>
          <cell r="E182">
            <v>2</v>
          </cell>
          <cell r="F182">
            <v>300</v>
          </cell>
          <cell r="G182">
            <v>2</v>
          </cell>
          <cell r="H182" t="str">
            <v>1</v>
          </cell>
          <cell r="I182">
            <v>1</v>
          </cell>
          <cell r="L182">
            <v>6</v>
          </cell>
          <cell r="M182" t="str">
            <v>トイレ案内</v>
          </cell>
          <cell r="O182">
            <v>1</v>
          </cell>
          <cell r="Q182">
            <v>1</v>
          </cell>
        </row>
        <row r="183">
          <cell r="A183">
            <v>182</v>
          </cell>
          <cell r="B183">
            <v>31</v>
          </cell>
          <cell r="C183">
            <v>11</v>
          </cell>
          <cell r="D183">
            <v>7</v>
          </cell>
          <cell r="E183">
            <v>2</v>
          </cell>
          <cell r="F183">
            <v>300</v>
          </cell>
          <cell r="G183">
            <v>2</v>
          </cell>
          <cell r="H183" t="str">
            <v>2</v>
          </cell>
          <cell r="I183">
            <v>1</v>
          </cell>
          <cell r="K183" t="str">
            <v>3</v>
          </cell>
          <cell r="L183">
            <v>1</v>
          </cell>
          <cell r="O183">
            <v>1</v>
          </cell>
          <cell r="Q183">
            <v>1</v>
          </cell>
        </row>
        <row r="184">
          <cell r="A184">
            <v>183</v>
          </cell>
          <cell r="B184">
            <v>31</v>
          </cell>
          <cell r="C184">
            <v>11</v>
          </cell>
          <cell r="D184">
            <v>7</v>
          </cell>
          <cell r="E184">
            <v>2</v>
          </cell>
          <cell r="F184">
            <v>300</v>
          </cell>
          <cell r="G184">
            <v>2</v>
          </cell>
          <cell r="H184" t="str">
            <v>2</v>
          </cell>
          <cell r="I184">
            <v>1</v>
          </cell>
          <cell r="L184">
            <v>2</v>
          </cell>
          <cell r="O184">
            <v>1</v>
          </cell>
          <cell r="Q184">
            <v>2</v>
          </cell>
        </row>
        <row r="185">
          <cell r="A185">
            <v>184</v>
          </cell>
          <cell r="B185">
            <v>31</v>
          </cell>
          <cell r="C185">
            <v>11</v>
          </cell>
          <cell r="D185">
            <v>7</v>
          </cell>
          <cell r="E185">
            <v>2</v>
          </cell>
          <cell r="F185">
            <v>300</v>
          </cell>
          <cell r="G185">
            <v>2</v>
          </cell>
          <cell r="H185" t="str">
            <v>2</v>
          </cell>
          <cell r="I185">
            <v>1</v>
          </cell>
          <cell r="L185">
            <v>2</v>
          </cell>
          <cell r="O185">
            <v>3</v>
          </cell>
          <cell r="Q185">
            <v>1</v>
          </cell>
        </row>
        <row r="186">
          <cell r="A186">
            <v>185</v>
          </cell>
          <cell r="B186">
            <v>32</v>
          </cell>
          <cell r="C186">
            <v>11</v>
          </cell>
          <cell r="D186">
            <v>7</v>
          </cell>
          <cell r="E186">
            <v>2</v>
          </cell>
          <cell r="F186">
            <v>300</v>
          </cell>
          <cell r="G186">
            <v>1</v>
          </cell>
          <cell r="H186" t="str">
            <v>2</v>
          </cell>
          <cell r="I186">
            <v>3</v>
          </cell>
          <cell r="L186">
            <v>1</v>
          </cell>
          <cell r="M186" t="str">
            <v>おいしいおにぎり屋</v>
          </cell>
          <cell r="O186">
            <v>1</v>
          </cell>
          <cell r="Q186">
            <v>2</v>
          </cell>
        </row>
        <row r="187">
          <cell r="A187">
            <v>186</v>
          </cell>
          <cell r="B187">
            <v>32</v>
          </cell>
          <cell r="C187">
            <v>11</v>
          </cell>
          <cell r="D187">
            <v>7</v>
          </cell>
          <cell r="E187">
            <v>2</v>
          </cell>
          <cell r="F187">
            <v>300</v>
          </cell>
          <cell r="G187">
            <v>1</v>
          </cell>
          <cell r="H187" t="str">
            <v>2</v>
          </cell>
          <cell r="I187">
            <v>3</v>
          </cell>
          <cell r="L187">
            <v>1</v>
          </cell>
          <cell r="M187" t="str">
            <v>万代口入口案内</v>
          </cell>
          <cell r="Q187">
            <v>1</v>
          </cell>
        </row>
        <row r="188">
          <cell r="A188">
            <v>187</v>
          </cell>
          <cell r="B188">
            <v>32</v>
          </cell>
          <cell r="C188">
            <v>11</v>
          </cell>
          <cell r="D188">
            <v>7</v>
          </cell>
          <cell r="E188">
            <v>2</v>
          </cell>
          <cell r="F188">
            <v>300</v>
          </cell>
          <cell r="G188">
            <v>1</v>
          </cell>
          <cell r="H188" t="str">
            <v>2</v>
          </cell>
          <cell r="I188">
            <v>1</v>
          </cell>
          <cell r="J188" t="str">
            <v>二人連れ</v>
          </cell>
          <cell r="Q188">
            <v>1</v>
          </cell>
        </row>
        <row r="189">
          <cell r="A189">
            <v>188</v>
          </cell>
          <cell r="B189">
            <v>33</v>
          </cell>
          <cell r="C189">
            <v>11</v>
          </cell>
          <cell r="D189">
            <v>7</v>
          </cell>
          <cell r="E189">
            <v>2</v>
          </cell>
          <cell r="F189">
            <v>300</v>
          </cell>
          <cell r="G189">
            <v>1</v>
          </cell>
          <cell r="H189" t="str">
            <v>1</v>
          </cell>
          <cell r="I189">
            <v>3</v>
          </cell>
          <cell r="L189">
            <v>1</v>
          </cell>
          <cell r="O189">
            <v>3</v>
          </cell>
          <cell r="Q189">
            <v>2</v>
          </cell>
        </row>
        <row r="190">
          <cell r="A190">
            <v>189</v>
          </cell>
          <cell r="B190">
            <v>33</v>
          </cell>
          <cell r="C190">
            <v>11</v>
          </cell>
          <cell r="D190">
            <v>7</v>
          </cell>
          <cell r="E190">
            <v>2</v>
          </cell>
          <cell r="F190">
            <v>300</v>
          </cell>
          <cell r="G190">
            <v>1</v>
          </cell>
          <cell r="H190" t="str">
            <v>1</v>
          </cell>
          <cell r="I190">
            <v>3</v>
          </cell>
          <cell r="L190">
            <v>6</v>
          </cell>
          <cell r="O190">
            <v>1</v>
          </cell>
          <cell r="Q190">
            <v>1</v>
          </cell>
        </row>
        <row r="191">
          <cell r="A191">
            <v>190</v>
          </cell>
          <cell r="B191">
            <v>33</v>
          </cell>
          <cell r="C191">
            <v>11</v>
          </cell>
          <cell r="D191">
            <v>7</v>
          </cell>
          <cell r="E191">
            <v>2</v>
          </cell>
          <cell r="F191">
            <v>300</v>
          </cell>
          <cell r="G191">
            <v>1</v>
          </cell>
          <cell r="H191" t="str">
            <v>1</v>
          </cell>
          <cell r="I191">
            <v>3</v>
          </cell>
          <cell r="L191">
            <v>1</v>
          </cell>
          <cell r="O191">
            <v>1</v>
          </cell>
          <cell r="Q191">
            <v>3</v>
          </cell>
        </row>
        <row r="192">
          <cell r="A192">
            <v>191</v>
          </cell>
          <cell r="B192">
            <v>33</v>
          </cell>
          <cell r="C192">
            <v>11</v>
          </cell>
          <cell r="D192">
            <v>7</v>
          </cell>
          <cell r="E192">
            <v>2</v>
          </cell>
          <cell r="F192">
            <v>300</v>
          </cell>
          <cell r="G192">
            <v>1</v>
          </cell>
          <cell r="H192" t="str">
            <v>1</v>
          </cell>
          <cell r="I192">
            <v>3</v>
          </cell>
          <cell r="L192">
            <v>1</v>
          </cell>
          <cell r="O192">
            <v>4</v>
          </cell>
          <cell r="Q192">
            <v>1</v>
          </cell>
        </row>
        <row r="193">
          <cell r="A193">
            <v>192</v>
          </cell>
          <cell r="B193">
            <v>34</v>
          </cell>
          <cell r="C193">
            <v>11</v>
          </cell>
          <cell r="D193">
            <v>6</v>
          </cell>
          <cell r="E193">
            <v>1</v>
          </cell>
          <cell r="F193">
            <v>200</v>
          </cell>
          <cell r="G193">
            <v>2</v>
          </cell>
          <cell r="H193" t="str">
            <v>1</v>
          </cell>
          <cell r="I193">
            <v>3</v>
          </cell>
          <cell r="L193">
            <v>1</v>
          </cell>
          <cell r="O193">
            <v>1</v>
          </cell>
          <cell r="Q193">
            <v>7</v>
          </cell>
        </row>
        <row r="194">
          <cell r="A194">
            <v>193</v>
          </cell>
          <cell r="B194">
            <v>34</v>
          </cell>
          <cell r="C194">
            <v>11</v>
          </cell>
          <cell r="D194">
            <v>6</v>
          </cell>
          <cell r="E194">
            <v>1</v>
          </cell>
          <cell r="F194">
            <v>200</v>
          </cell>
          <cell r="G194">
            <v>2</v>
          </cell>
          <cell r="H194" t="str">
            <v>1</v>
          </cell>
          <cell r="I194">
            <v>3</v>
          </cell>
          <cell r="L194">
            <v>1</v>
          </cell>
          <cell r="O194">
            <v>4</v>
          </cell>
          <cell r="Q194">
            <v>6</v>
          </cell>
        </row>
        <row r="195">
          <cell r="A195">
            <v>194</v>
          </cell>
          <cell r="B195">
            <v>34</v>
          </cell>
          <cell r="C195">
            <v>11</v>
          </cell>
          <cell r="D195">
            <v>6</v>
          </cell>
          <cell r="E195">
            <v>1</v>
          </cell>
          <cell r="F195">
            <v>200</v>
          </cell>
          <cell r="G195">
            <v>2</v>
          </cell>
          <cell r="H195" t="str">
            <v>1</v>
          </cell>
          <cell r="I195">
            <v>3</v>
          </cell>
          <cell r="L195">
            <v>1</v>
          </cell>
          <cell r="O195">
            <v>3</v>
          </cell>
          <cell r="Q195">
            <v>2</v>
          </cell>
        </row>
        <row r="196">
          <cell r="A196">
            <v>195</v>
          </cell>
          <cell r="B196">
            <v>34</v>
          </cell>
          <cell r="C196">
            <v>11</v>
          </cell>
          <cell r="D196">
            <v>6</v>
          </cell>
          <cell r="E196">
            <v>1</v>
          </cell>
          <cell r="F196">
            <v>200</v>
          </cell>
          <cell r="G196">
            <v>2</v>
          </cell>
          <cell r="H196" t="str">
            <v>1</v>
          </cell>
          <cell r="I196">
            <v>3</v>
          </cell>
          <cell r="L196">
            <v>2</v>
          </cell>
          <cell r="O196">
            <v>1</v>
          </cell>
          <cell r="Q196">
            <v>1</v>
          </cell>
        </row>
        <row r="197">
          <cell r="A197">
            <v>196</v>
          </cell>
          <cell r="B197">
            <v>34</v>
          </cell>
          <cell r="C197">
            <v>11</v>
          </cell>
          <cell r="D197">
            <v>6</v>
          </cell>
          <cell r="E197">
            <v>1</v>
          </cell>
          <cell r="F197">
            <v>200</v>
          </cell>
          <cell r="G197">
            <v>2</v>
          </cell>
          <cell r="H197" t="str">
            <v>1</v>
          </cell>
          <cell r="I197">
            <v>3</v>
          </cell>
          <cell r="L197">
            <v>1</v>
          </cell>
          <cell r="O197">
            <v>4</v>
          </cell>
          <cell r="Q197">
            <v>2</v>
          </cell>
        </row>
        <row r="198">
          <cell r="A198">
            <v>197</v>
          </cell>
          <cell r="B198">
            <v>34</v>
          </cell>
          <cell r="C198">
            <v>11</v>
          </cell>
          <cell r="D198">
            <v>6</v>
          </cell>
          <cell r="E198">
            <v>1</v>
          </cell>
          <cell r="F198">
            <v>200</v>
          </cell>
          <cell r="G198">
            <v>2</v>
          </cell>
          <cell r="H198" t="str">
            <v>1</v>
          </cell>
          <cell r="I198">
            <v>2</v>
          </cell>
          <cell r="L198">
            <v>5</v>
          </cell>
          <cell r="O198">
            <v>2</v>
          </cell>
          <cell r="Q198">
            <v>1</v>
          </cell>
        </row>
        <row r="199">
          <cell r="A199">
            <v>198</v>
          </cell>
          <cell r="B199">
            <v>35</v>
          </cell>
          <cell r="C199">
            <v>11</v>
          </cell>
          <cell r="D199">
            <v>6</v>
          </cell>
          <cell r="E199">
            <v>1</v>
          </cell>
          <cell r="F199">
            <v>200</v>
          </cell>
          <cell r="G199">
            <v>2</v>
          </cell>
          <cell r="H199" t="str">
            <v>2</v>
          </cell>
          <cell r="I199">
            <v>3</v>
          </cell>
          <cell r="L199">
            <v>1</v>
          </cell>
          <cell r="O199">
            <v>1</v>
          </cell>
          <cell r="Q199">
            <v>5</v>
          </cell>
        </row>
        <row r="200">
          <cell r="A200">
            <v>199</v>
          </cell>
          <cell r="B200">
            <v>35</v>
          </cell>
          <cell r="C200">
            <v>11</v>
          </cell>
          <cell r="D200">
            <v>6</v>
          </cell>
          <cell r="E200">
            <v>1</v>
          </cell>
          <cell r="F200">
            <v>200</v>
          </cell>
          <cell r="G200">
            <v>2</v>
          </cell>
          <cell r="H200" t="str">
            <v>2</v>
          </cell>
          <cell r="I200">
            <v>3</v>
          </cell>
          <cell r="L200">
            <v>1</v>
          </cell>
          <cell r="O200">
            <v>2</v>
          </cell>
          <cell r="Q200">
            <v>2</v>
          </cell>
        </row>
        <row r="201">
          <cell r="A201">
            <v>200</v>
          </cell>
          <cell r="B201">
            <v>35</v>
          </cell>
          <cell r="C201">
            <v>11</v>
          </cell>
          <cell r="D201">
            <v>6</v>
          </cell>
          <cell r="E201">
            <v>1</v>
          </cell>
          <cell r="F201">
            <v>200</v>
          </cell>
          <cell r="G201">
            <v>2</v>
          </cell>
          <cell r="H201" t="str">
            <v>2</v>
          </cell>
          <cell r="I201">
            <v>1</v>
          </cell>
          <cell r="L201">
            <v>1</v>
          </cell>
          <cell r="O201">
            <v>1</v>
          </cell>
          <cell r="Q201">
            <v>1</v>
          </cell>
        </row>
        <row r="202">
          <cell r="A202">
            <v>201</v>
          </cell>
          <cell r="B202">
            <v>36</v>
          </cell>
          <cell r="C202">
            <v>11</v>
          </cell>
          <cell r="D202">
            <v>6</v>
          </cell>
          <cell r="E202">
            <v>1</v>
          </cell>
          <cell r="F202">
            <v>100</v>
          </cell>
          <cell r="G202">
            <v>1</v>
          </cell>
          <cell r="H202" t="str">
            <v>2</v>
          </cell>
          <cell r="I202">
            <v>5</v>
          </cell>
          <cell r="L202">
            <v>6</v>
          </cell>
          <cell r="M202" t="str">
            <v>知人待ち</v>
          </cell>
          <cell r="O202">
            <v>4</v>
          </cell>
          <cell r="P202" t="str">
            <v>必要ないと言われた</v>
          </cell>
          <cell r="Q202">
            <v>1</v>
          </cell>
        </row>
        <row r="203">
          <cell r="A203">
            <v>202</v>
          </cell>
          <cell r="B203">
            <v>36</v>
          </cell>
          <cell r="C203">
            <v>11</v>
          </cell>
          <cell r="D203">
            <v>6</v>
          </cell>
          <cell r="E203">
            <v>1</v>
          </cell>
          <cell r="F203">
            <v>100</v>
          </cell>
          <cell r="G203">
            <v>1</v>
          </cell>
          <cell r="H203" t="str">
            <v>2</v>
          </cell>
          <cell r="I203">
            <v>3</v>
          </cell>
          <cell r="L203">
            <v>6</v>
          </cell>
          <cell r="M203" t="str">
            <v>パンフレット</v>
          </cell>
          <cell r="O203">
            <v>4</v>
          </cell>
          <cell r="P203" t="str">
            <v>パンフレットを差し上げました</v>
          </cell>
          <cell r="Q203">
            <v>2</v>
          </cell>
        </row>
        <row r="204">
          <cell r="A204">
            <v>203</v>
          </cell>
          <cell r="B204">
            <v>37</v>
          </cell>
          <cell r="C204">
            <v>11</v>
          </cell>
          <cell r="D204">
            <v>6</v>
          </cell>
          <cell r="E204">
            <v>1</v>
          </cell>
          <cell r="F204">
            <v>100</v>
          </cell>
          <cell r="G204">
            <v>1</v>
          </cell>
          <cell r="H204" t="str">
            <v>1</v>
          </cell>
          <cell r="I204">
            <v>3</v>
          </cell>
          <cell r="J204" t="str">
            <v>一般の方</v>
          </cell>
          <cell r="L204">
            <v>6</v>
          </cell>
          <cell r="M204" t="str">
            <v>時刻表お渡しする</v>
          </cell>
          <cell r="O204">
            <v>1</v>
          </cell>
          <cell r="Q204">
            <v>5</v>
          </cell>
        </row>
        <row r="205">
          <cell r="A205">
            <v>204</v>
          </cell>
          <cell r="B205">
            <v>37</v>
          </cell>
          <cell r="C205">
            <v>11</v>
          </cell>
          <cell r="D205">
            <v>6</v>
          </cell>
          <cell r="E205">
            <v>1</v>
          </cell>
          <cell r="F205">
            <v>100</v>
          </cell>
          <cell r="G205">
            <v>1</v>
          </cell>
          <cell r="H205" t="str">
            <v>1</v>
          </cell>
          <cell r="I205">
            <v>3</v>
          </cell>
          <cell r="L205">
            <v>6</v>
          </cell>
          <cell r="M205" t="str">
            <v>コインロッカー場所</v>
          </cell>
          <cell r="O205">
            <v>1</v>
          </cell>
          <cell r="Q205">
            <v>2</v>
          </cell>
        </row>
        <row r="206">
          <cell r="A206">
            <v>205</v>
          </cell>
          <cell r="B206">
            <v>37</v>
          </cell>
          <cell r="C206">
            <v>11</v>
          </cell>
          <cell r="D206">
            <v>6</v>
          </cell>
          <cell r="E206">
            <v>1</v>
          </cell>
          <cell r="F206">
            <v>100</v>
          </cell>
          <cell r="G206">
            <v>1</v>
          </cell>
          <cell r="H206" t="str">
            <v>1</v>
          </cell>
          <cell r="I206">
            <v>3</v>
          </cell>
          <cell r="L206">
            <v>6</v>
          </cell>
          <cell r="M206" t="str">
            <v>新幹線乗り場は</v>
          </cell>
          <cell r="O206">
            <v>1</v>
          </cell>
          <cell r="Q206">
            <v>2</v>
          </cell>
        </row>
        <row r="207">
          <cell r="A207">
            <v>206</v>
          </cell>
          <cell r="B207">
            <v>37</v>
          </cell>
          <cell r="C207">
            <v>11</v>
          </cell>
          <cell r="D207">
            <v>6</v>
          </cell>
          <cell r="E207">
            <v>1</v>
          </cell>
          <cell r="F207">
            <v>100</v>
          </cell>
          <cell r="G207">
            <v>1</v>
          </cell>
          <cell r="H207" t="str">
            <v>1</v>
          </cell>
          <cell r="I207">
            <v>3</v>
          </cell>
          <cell r="L207">
            <v>1</v>
          </cell>
          <cell r="M207" t="str">
            <v>佐渡汽船の行方</v>
          </cell>
          <cell r="O207">
            <v>1</v>
          </cell>
          <cell r="Q207">
            <v>1</v>
          </cell>
        </row>
        <row r="208">
          <cell r="A208">
            <v>207</v>
          </cell>
          <cell r="B208">
            <v>37</v>
          </cell>
          <cell r="C208">
            <v>11</v>
          </cell>
          <cell r="D208">
            <v>6</v>
          </cell>
          <cell r="E208">
            <v>1</v>
          </cell>
          <cell r="F208">
            <v>100</v>
          </cell>
          <cell r="G208">
            <v>1</v>
          </cell>
          <cell r="H208" t="str">
            <v>1</v>
          </cell>
          <cell r="I208">
            <v>1</v>
          </cell>
          <cell r="L208">
            <v>6</v>
          </cell>
          <cell r="M208" t="str">
            <v>ゴミ捨てたい</v>
          </cell>
          <cell r="O208">
            <v>1</v>
          </cell>
          <cell r="Q208">
            <v>1</v>
          </cell>
        </row>
        <row r="209">
          <cell r="A209">
            <v>208</v>
          </cell>
          <cell r="B209">
            <v>37</v>
          </cell>
          <cell r="C209">
            <v>11</v>
          </cell>
          <cell r="D209">
            <v>6</v>
          </cell>
          <cell r="E209">
            <v>1</v>
          </cell>
          <cell r="F209">
            <v>100</v>
          </cell>
          <cell r="G209">
            <v>1</v>
          </cell>
          <cell r="H209" t="str">
            <v>1</v>
          </cell>
          <cell r="I209">
            <v>1</v>
          </cell>
          <cell r="L209">
            <v>6</v>
          </cell>
          <cell r="M209" t="str">
            <v>自動販売機（切符）使い方</v>
          </cell>
          <cell r="O209">
            <v>4</v>
          </cell>
          <cell r="P209" t="str">
            <v>使い方を手伝い</v>
          </cell>
          <cell r="Q209">
            <v>1</v>
          </cell>
        </row>
        <row r="210">
          <cell r="A210">
            <v>209</v>
          </cell>
          <cell r="B210">
            <v>37</v>
          </cell>
          <cell r="C210">
            <v>11</v>
          </cell>
          <cell r="D210">
            <v>6</v>
          </cell>
          <cell r="E210">
            <v>1</v>
          </cell>
          <cell r="F210">
            <v>100</v>
          </cell>
          <cell r="G210">
            <v>1</v>
          </cell>
          <cell r="H210" t="str">
            <v>1</v>
          </cell>
          <cell r="I210">
            <v>1</v>
          </cell>
          <cell r="L210">
            <v>1</v>
          </cell>
          <cell r="M210" t="str">
            <v>切符購入</v>
          </cell>
          <cell r="O210">
            <v>1</v>
          </cell>
          <cell r="Q210">
            <v>4</v>
          </cell>
        </row>
        <row r="211">
          <cell r="A211">
            <v>210</v>
          </cell>
          <cell r="B211">
            <v>37</v>
          </cell>
          <cell r="C211">
            <v>11</v>
          </cell>
          <cell r="D211">
            <v>6</v>
          </cell>
          <cell r="E211">
            <v>1</v>
          </cell>
          <cell r="F211">
            <v>100</v>
          </cell>
          <cell r="G211">
            <v>1</v>
          </cell>
          <cell r="H211" t="str">
            <v>1</v>
          </cell>
          <cell r="I211">
            <v>1</v>
          </cell>
          <cell r="M211" t="str">
            <v>ショッピング、帽子</v>
          </cell>
          <cell r="O211">
            <v>1</v>
          </cell>
          <cell r="Q211">
            <v>1</v>
          </cell>
        </row>
        <row r="212">
          <cell r="A212">
            <v>211</v>
          </cell>
          <cell r="B212">
            <v>37</v>
          </cell>
          <cell r="C212">
            <v>11</v>
          </cell>
          <cell r="D212">
            <v>6</v>
          </cell>
          <cell r="E212">
            <v>1</v>
          </cell>
          <cell r="F212">
            <v>100</v>
          </cell>
          <cell r="G212">
            <v>1</v>
          </cell>
          <cell r="H212" t="str">
            <v>1</v>
          </cell>
          <cell r="I212">
            <v>8</v>
          </cell>
          <cell r="J212" t="str">
            <v>中国人の方</v>
          </cell>
          <cell r="L212">
            <v>6</v>
          </cell>
          <cell r="M212" t="str">
            <v>手荷物の案内</v>
          </cell>
          <cell r="O212">
            <v>1</v>
          </cell>
          <cell r="Q212">
            <v>1</v>
          </cell>
        </row>
        <row r="213">
          <cell r="A213">
            <v>212</v>
          </cell>
          <cell r="B213">
            <v>37</v>
          </cell>
          <cell r="C213">
            <v>11</v>
          </cell>
          <cell r="D213">
            <v>6</v>
          </cell>
          <cell r="E213">
            <v>1</v>
          </cell>
          <cell r="F213">
            <v>100</v>
          </cell>
          <cell r="G213">
            <v>1</v>
          </cell>
          <cell r="H213" t="str">
            <v>1</v>
          </cell>
          <cell r="I213">
            <v>1</v>
          </cell>
          <cell r="L213">
            <v>1</v>
          </cell>
          <cell r="O213">
            <v>1</v>
          </cell>
          <cell r="Q213">
            <v>1</v>
          </cell>
        </row>
        <row r="214">
          <cell r="A214">
            <v>213</v>
          </cell>
          <cell r="B214">
            <v>37</v>
          </cell>
          <cell r="C214">
            <v>11</v>
          </cell>
          <cell r="D214">
            <v>6</v>
          </cell>
          <cell r="E214">
            <v>1</v>
          </cell>
          <cell r="F214">
            <v>100</v>
          </cell>
          <cell r="G214">
            <v>1</v>
          </cell>
          <cell r="H214" t="str">
            <v>1</v>
          </cell>
          <cell r="I214">
            <v>3</v>
          </cell>
          <cell r="L214">
            <v>1</v>
          </cell>
          <cell r="M214" t="str">
            <v>郵便局</v>
          </cell>
          <cell r="O214">
            <v>1</v>
          </cell>
          <cell r="Q214">
            <v>1</v>
          </cell>
        </row>
        <row r="215">
          <cell r="A215">
            <v>214</v>
          </cell>
          <cell r="B215">
            <v>37</v>
          </cell>
          <cell r="C215">
            <v>11</v>
          </cell>
          <cell r="D215">
            <v>6</v>
          </cell>
          <cell r="E215">
            <v>1</v>
          </cell>
          <cell r="F215">
            <v>100</v>
          </cell>
          <cell r="G215">
            <v>1</v>
          </cell>
          <cell r="H215" t="str">
            <v>1</v>
          </cell>
          <cell r="I215">
            <v>3</v>
          </cell>
          <cell r="L215">
            <v>6</v>
          </cell>
          <cell r="M215" t="str">
            <v>公衆電話案内同行</v>
          </cell>
          <cell r="O215">
            <v>1</v>
          </cell>
          <cell r="Q215">
            <v>1</v>
          </cell>
        </row>
        <row r="216">
          <cell r="A216">
            <v>215</v>
          </cell>
          <cell r="B216">
            <v>37</v>
          </cell>
          <cell r="C216">
            <v>11</v>
          </cell>
          <cell r="D216">
            <v>6</v>
          </cell>
          <cell r="E216">
            <v>1</v>
          </cell>
          <cell r="F216">
            <v>100</v>
          </cell>
          <cell r="G216">
            <v>1</v>
          </cell>
          <cell r="H216" t="str">
            <v>1</v>
          </cell>
          <cell r="I216">
            <v>3</v>
          </cell>
          <cell r="L216">
            <v>6</v>
          </cell>
          <cell r="M216" t="str">
            <v>ATM同行</v>
          </cell>
          <cell r="O216">
            <v>1</v>
          </cell>
          <cell r="Q216">
            <v>1</v>
          </cell>
        </row>
        <row r="217">
          <cell r="A217">
            <v>216</v>
          </cell>
          <cell r="B217">
            <v>38</v>
          </cell>
          <cell r="C217">
            <v>11</v>
          </cell>
          <cell r="D217">
            <v>5</v>
          </cell>
          <cell r="E217">
            <v>7</v>
          </cell>
          <cell r="F217">
            <v>100</v>
          </cell>
          <cell r="G217">
            <v>2</v>
          </cell>
          <cell r="H217" t="str">
            <v>2</v>
          </cell>
          <cell r="I217">
            <v>3</v>
          </cell>
          <cell r="L217">
            <v>1</v>
          </cell>
          <cell r="O217">
            <v>1</v>
          </cell>
          <cell r="Q217">
            <v>1</v>
          </cell>
        </row>
        <row r="218">
          <cell r="A218">
            <v>217</v>
          </cell>
          <cell r="B218">
            <v>38</v>
          </cell>
          <cell r="C218">
            <v>11</v>
          </cell>
          <cell r="D218">
            <v>5</v>
          </cell>
          <cell r="E218">
            <v>7</v>
          </cell>
          <cell r="F218">
            <v>100</v>
          </cell>
          <cell r="G218">
            <v>2</v>
          </cell>
          <cell r="H218" t="str">
            <v>2</v>
          </cell>
          <cell r="I218">
            <v>3</v>
          </cell>
          <cell r="L218">
            <v>1</v>
          </cell>
          <cell r="O218">
            <v>1</v>
          </cell>
          <cell r="Q218">
            <v>2</v>
          </cell>
        </row>
        <row r="219">
          <cell r="A219">
            <v>218</v>
          </cell>
          <cell r="B219">
            <v>38</v>
          </cell>
          <cell r="C219">
            <v>11</v>
          </cell>
          <cell r="D219">
            <v>5</v>
          </cell>
          <cell r="E219">
            <v>7</v>
          </cell>
          <cell r="F219">
            <v>100</v>
          </cell>
          <cell r="G219">
            <v>2</v>
          </cell>
          <cell r="H219" t="str">
            <v>2</v>
          </cell>
          <cell r="I219">
            <v>3</v>
          </cell>
          <cell r="L219">
            <v>1</v>
          </cell>
          <cell r="O219">
            <v>3</v>
          </cell>
          <cell r="Q219">
            <v>1</v>
          </cell>
        </row>
        <row r="220">
          <cell r="A220">
            <v>219</v>
          </cell>
          <cell r="B220">
            <v>38</v>
          </cell>
          <cell r="C220">
            <v>11</v>
          </cell>
          <cell r="D220">
            <v>5</v>
          </cell>
          <cell r="E220">
            <v>7</v>
          </cell>
          <cell r="F220">
            <v>100</v>
          </cell>
          <cell r="G220">
            <v>2</v>
          </cell>
          <cell r="H220" t="str">
            <v>2</v>
          </cell>
          <cell r="I220">
            <v>3</v>
          </cell>
          <cell r="L220">
            <v>1</v>
          </cell>
          <cell r="O220">
            <v>1</v>
          </cell>
          <cell r="Q220">
            <v>1</v>
          </cell>
        </row>
        <row r="221">
          <cell r="A221">
            <v>220</v>
          </cell>
          <cell r="B221">
            <v>38</v>
          </cell>
          <cell r="C221">
            <v>11</v>
          </cell>
          <cell r="D221">
            <v>5</v>
          </cell>
          <cell r="E221">
            <v>7</v>
          </cell>
          <cell r="F221">
            <v>100</v>
          </cell>
          <cell r="G221">
            <v>2</v>
          </cell>
          <cell r="H221" t="str">
            <v>2</v>
          </cell>
          <cell r="I221">
            <v>3</v>
          </cell>
          <cell r="L221">
            <v>6</v>
          </cell>
          <cell r="O221">
            <v>1</v>
          </cell>
          <cell r="Q221">
            <v>1</v>
          </cell>
        </row>
        <row r="222">
          <cell r="A222">
            <v>221</v>
          </cell>
          <cell r="B222">
            <v>38</v>
          </cell>
          <cell r="C222">
            <v>11</v>
          </cell>
          <cell r="D222">
            <v>5</v>
          </cell>
          <cell r="E222">
            <v>7</v>
          </cell>
          <cell r="F222">
            <v>100</v>
          </cell>
          <cell r="G222">
            <v>2</v>
          </cell>
          <cell r="H222" t="str">
            <v>2</v>
          </cell>
          <cell r="I222">
            <v>3</v>
          </cell>
          <cell r="L222">
            <v>6</v>
          </cell>
          <cell r="O222">
            <v>4</v>
          </cell>
          <cell r="Q222">
            <v>1</v>
          </cell>
        </row>
        <row r="223">
          <cell r="A223">
            <v>222</v>
          </cell>
          <cell r="B223">
            <v>38</v>
          </cell>
          <cell r="C223">
            <v>11</v>
          </cell>
          <cell r="D223">
            <v>5</v>
          </cell>
          <cell r="E223">
            <v>7</v>
          </cell>
          <cell r="F223">
            <v>100</v>
          </cell>
          <cell r="G223">
            <v>2</v>
          </cell>
          <cell r="H223" t="str">
            <v>2</v>
          </cell>
          <cell r="I223">
            <v>3</v>
          </cell>
          <cell r="L223">
            <v>6</v>
          </cell>
          <cell r="O223">
            <v>4</v>
          </cell>
          <cell r="Q223">
            <v>1</v>
          </cell>
        </row>
        <row r="224">
          <cell r="A224">
            <v>223</v>
          </cell>
          <cell r="B224">
            <v>39</v>
          </cell>
          <cell r="C224">
            <v>11</v>
          </cell>
          <cell r="D224">
            <v>5</v>
          </cell>
          <cell r="E224">
            <v>7</v>
          </cell>
          <cell r="F224">
            <v>100</v>
          </cell>
          <cell r="G224">
            <v>2</v>
          </cell>
          <cell r="H224" t="str">
            <v>1</v>
          </cell>
          <cell r="I224">
            <v>3</v>
          </cell>
          <cell r="L224">
            <v>1</v>
          </cell>
          <cell r="O224">
            <v>1</v>
          </cell>
          <cell r="Q224">
            <v>1</v>
          </cell>
        </row>
        <row r="225">
          <cell r="A225">
            <v>224</v>
          </cell>
          <cell r="B225">
            <v>39</v>
          </cell>
          <cell r="C225">
            <v>11</v>
          </cell>
          <cell r="D225">
            <v>5</v>
          </cell>
          <cell r="E225">
            <v>7</v>
          </cell>
          <cell r="F225">
            <v>100</v>
          </cell>
          <cell r="G225">
            <v>2</v>
          </cell>
          <cell r="H225" t="str">
            <v>1</v>
          </cell>
          <cell r="I225">
            <v>3</v>
          </cell>
          <cell r="L225">
            <v>1</v>
          </cell>
          <cell r="O225">
            <v>1</v>
          </cell>
          <cell r="Q225">
            <v>1</v>
          </cell>
        </row>
        <row r="226">
          <cell r="A226">
            <v>225</v>
          </cell>
          <cell r="B226">
            <v>39</v>
          </cell>
          <cell r="C226">
            <v>11</v>
          </cell>
          <cell r="D226">
            <v>5</v>
          </cell>
          <cell r="E226">
            <v>7</v>
          </cell>
          <cell r="F226">
            <v>100</v>
          </cell>
          <cell r="G226">
            <v>2</v>
          </cell>
          <cell r="H226" t="str">
            <v>1</v>
          </cell>
          <cell r="I226">
            <v>3</v>
          </cell>
          <cell r="L226">
            <v>1</v>
          </cell>
          <cell r="O226">
            <v>1</v>
          </cell>
          <cell r="Q226">
            <v>1</v>
          </cell>
        </row>
        <row r="227">
          <cell r="A227">
            <v>226</v>
          </cell>
          <cell r="B227">
            <v>39</v>
          </cell>
          <cell r="C227">
            <v>11</v>
          </cell>
          <cell r="D227">
            <v>5</v>
          </cell>
          <cell r="E227">
            <v>7</v>
          </cell>
          <cell r="F227">
            <v>100</v>
          </cell>
          <cell r="G227">
            <v>2</v>
          </cell>
          <cell r="H227" t="str">
            <v>1</v>
          </cell>
          <cell r="I227">
            <v>3</v>
          </cell>
          <cell r="L227">
            <v>1</v>
          </cell>
          <cell r="O227">
            <v>1</v>
          </cell>
          <cell r="Q227">
            <v>1</v>
          </cell>
        </row>
        <row r="228">
          <cell r="A228">
            <v>227</v>
          </cell>
          <cell r="B228">
            <v>39</v>
          </cell>
          <cell r="C228">
            <v>11</v>
          </cell>
          <cell r="D228">
            <v>5</v>
          </cell>
          <cell r="E228">
            <v>7</v>
          </cell>
          <cell r="F228">
            <v>100</v>
          </cell>
          <cell r="G228">
            <v>2</v>
          </cell>
          <cell r="H228" t="str">
            <v>1</v>
          </cell>
          <cell r="I228">
            <v>1</v>
          </cell>
          <cell r="L228">
            <v>6</v>
          </cell>
          <cell r="O228">
            <v>1</v>
          </cell>
          <cell r="Q228">
            <v>1</v>
          </cell>
        </row>
        <row r="229">
          <cell r="A229">
            <v>228</v>
          </cell>
          <cell r="B229">
            <v>39</v>
          </cell>
          <cell r="C229">
            <v>11</v>
          </cell>
          <cell r="D229">
            <v>5</v>
          </cell>
          <cell r="E229">
            <v>7</v>
          </cell>
          <cell r="F229">
            <v>100</v>
          </cell>
          <cell r="G229">
            <v>2</v>
          </cell>
          <cell r="H229" t="str">
            <v>1</v>
          </cell>
          <cell r="I229">
            <v>1</v>
          </cell>
          <cell r="L229">
            <v>1</v>
          </cell>
          <cell r="O229">
            <v>1</v>
          </cell>
          <cell r="Q229">
            <v>3</v>
          </cell>
        </row>
        <row r="230">
          <cell r="A230">
            <v>229</v>
          </cell>
          <cell r="B230">
            <v>39</v>
          </cell>
          <cell r="C230">
            <v>11</v>
          </cell>
          <cell r="D230">
            <v>5</v>
          </cell>
          <cell r="E230">
            <v>7</v>
          </cell>
          <cell r="F230">
            <v>100</v>
          </cell>
          <cell r="G230">
            <v>2</v>
          </cell>
          <cell r="H230" t="str">
            <v>1</v>
          </cell>
          <cell r="I230">
            <v>3</v>
          </cell>
          <cell r="L230">
            <v>1</v>
          </cell>
          <cell r="O230">
            <v>1</v>
          </cell>
          <cell r="Q230">
            <v>4</v>
          </cell>
        </row>
        <row r="231">
          <cell r="A231">
            <v>230</v>
          </cell>
          <cell r="B231">
            <v>39</v>
          </cell>
          <cell r="C231">
            <v>11</v>
          </cell>
          <cell r="D231">
            <v>5</v>
          </cell>
          <cell r="E231">
            <v>7</v>
          </cell>
          <cell r="F231">
            <v>100</v>
          </cell>
          <cell r="G231">
            <v>2</v>
          </cell>
          <cell r="H231" t="str">
            <v>1</v>
          </cell>
          <cell r="I231">
            <v>3</v>
          </cell>
          <cell r="L231">
            <v>1</v>
          </cell>
          <cell r="O231">
            <v>1</v>
          </cell>
          <cell r="Q231">
            <v>1</v>
          </cell>
        </row>
        <row r="232">
          <cell r="A232">
            <v>231</v>
          </cell>
          <cell r="B232">
            <v>39</v>
          </cell>
          <cell r="C232">
            <v>11</v>
          </cell>
          <cell r="D232">
            <v>5</v>
          </cell>
          <cell r="E232">
            <v>7</v>
          </cell>
          <cell r="F232">
            <v>100</v>
          </cell>
          <cell r="G232">
            <v>2</v>
          </cell>
          <cell r="H232" t="str">
            <v>1</v>
          </cell>
          <cell r="I232">
            <v>3</v>
          </cell>
          <cell r="L232">
            <v>1</v>
          </cell>
          <cell r="O232">
            <v>1</v>
          </cell>
          <cell r="Q232">
            <v>1</v>
          </cell>
        </row>
        <row r="233">
          <cell r="A233">
            <v>232</v>
          </cell>
          <cell r="B233">
            <v>39</v>
          </cell>
          <cell r="C233">
            <v>11</v>
          </cell>
          <cell r="D233">
            <v>5</v>
          </cell>
          <cell r="E233">
            <v>7</v>
          </cell>
          <cell r="F233">
            <v>100</v>
          </cell>
          <cell r="G233">
            <v>2</v>
          </cell>
          <cell r="H233" t="str">
            <v>1</v>
          </cell>
          <cell r="I233">
            <v>1</v>
          </cell>
          <cell r="L233">
            <v>5</v>
          </cell>
          <cell r="O233">
            <v>2</v>
          </cell>
          <cell r="Q233">
            <v>1</v>
          </cell>
        </row>
        <row r="234">
          <cell r="A234">
            <v>233</v>
          </cell>
          <cell r="B234">
            <v>39</v>
          </cell>
          <cell r="C234">
            <v>11</v>
          </cell>
          <cell r="D234">
            <v>5</v>
          </cell>
          <cell r="E234">
            <v>7</v>
          </cell>
          <cell r="F234">
            <v>100</v>
          </cell>
          <cell r="G234">
            <v>2</v>
          </cell>
          <cell r="H234" t="str">
            <v>1</v>
          </cell>
          <cell r="I234">
            <v>3</v>
          </cell>
          <cell r="L234">
            <v>1</v>
          </cell>
          <cell r="O234">
            <v>3</v>
          </cell>
          <cell r="Q234">
            <v>1</v>
          </cell>
        </row>
        <row r="235">
          <cell r="A235">
            <v>234</v>
          </cell>
          <cell r="B235">
            <v>40</v>
          </cell>
          <cell r="C235">
            <v>11</v>
          </cell>
          <cell r="D235">
            <v>5</v>
          </cell>
          <cell r="E235">
            <v>7</v>
          </cell>
          <cell r="F235">
            <v>100</v>
          </cell>
          <cell r="G235">
            <v>1</v>
          </cell>
          <cell r="H235" t="str">
            <v>2</v>
          </cell>
          <cell r="I235">
            <v>3</v>
          </cell>
          <cell r="L235">
            <v>6</v>
          </cell>
          <cell r="O235">
            <v>1</v>
          </cell>
          <cell r="Q235">
            <v>1</v>
          </cell>
        </row>
        <row r="236">
          <cell r="A236">
            <v>235</v>
          </cell>
          <cell r="B236">
            <v>40</v>
          </cell>
          <cell r="C236">
            <v>11</v>
          </cell>
          <cell r="D236">
            <v>5</v>
          </cell>
          <cell r="E236">
            <v>7</v>
          </cell>
          <cell r="F236">
            <v>100</v>
          </cell>
          <cell r="G236">
            <v>1</v>
          </cell>
          <cell r="H236" t="str">
            <v>2</v>
          </cell>
          <cell r="I236">
            <v>1</v>
          </cell>
          <cell r="L236">
            <v>2</v>
          </cell>
          <cell r="O236">
            <v>4</v>
          </cell>
          <cell r="Q236">
            <v>1</v>
          </cell>
        </row>
        <row r="237">
          <cell r="A237">
            <v>236</v>
          </cell>
          <cell r="B237">
            <v>41</v>
          </cell>
          <cell r="C237">
            <v>11</v>
          </cell>
          <cell r="D237">
            <v>5</v>
          </cell>
          <cell r="E237">
            <v>7</v>
          </cell>
          <cell r="F237">
            <v>100</v>
          </cell>
          <cell r="G237">
            <v>1</v>
          </cell>
          <cell r="H237" t="str">
            <v>1</v>
          </cell>
          <cell r="I237">
            <v>3</v>
          </cell>
          <cell r="L237">
            <v>1</v>
          </cell>
          <cell r="O237">
            <v>1</v>
          </cell>
          <cell r="Q237">
            <v>4</v>
          </cell>
        </row>
        <row r="238">
          <cell r="A238">
            <v>237</v>
          </cell>
          <cell r="B238">
            <v>41</v>
          </cell>
          <cell r="C238">
            <v>11</v>
          </cell>
          <cell r="D238">
            <v>5</v>
          </cell>
          <cell r="E238">
            <v>7</v>
          </cell>
          <cell r="F238">
            <v>100</v>
          </cell>
          <cell r="G238">
            <v>1</v>
          </cell>
          <cell r="H238" t="str">
            <v>1</v>
          </cell>
          <cell r="I238">
            <v>4</v>
          </cell>
          <cell r="L238">
            <v>2</v>
          </cell>
          <cell r="O238">
            <v>1</v>
          </cell>
          <cell r="Q238">
            <v>2</v>
          </cell>
        </row>
        <row r="239">
          <cell r="A239">
            <v>238</v>
          </cell>
          <cell r="B239">
            <v>41</v>
          </cell>
          <cell r="C239">
            <v>11</v>
          </cell>
          <cell r="D239">
            <v>5</v>
          </cell>
          <cell r="E239">
            <v>7</v>
          </cell>
          <cell r="F239">
            <v>100</v>
          </cell>
          <cell r="G239">
            <v>1</v>
          </cell>
          <cell r="H239" t="str">
            <v>1</v>
          </cell>
          <cell r="I239">
            <v>1</v>
          </cell>
          <cell r="L239">
            <v>1</v>
          </cell>
          <cell r="O239">
            <v>2</v>
          </cell>
          <cell r="Q239">
            <v>4</v>
          </cell>
        </row>
        <row r="240">
          <cell r="A240">
            <v>239</v>
          </cell>
          <cell r="B240">
            <v>41</v>
          </cell>
          <cell r="C240">
            <v>11</v>
          </cell>
          <cell r="D240">
            <v>5</v>
          </cell>
          <cell r="E240">
            <v>7</v>
          </cell>
          <cell r="F240">
            <v>100</v>
          </cell>
          <cell r="G240">
            <v>1</v>
          </cell>
          <cell r="H240" t="str">
            <v>1</v>
          </cell>
          <cell r="I240">
            <v>5</v>
          </cell>
          <cell r="L240">
            <v>2</v>
          </cell>
          <cell r="O240">
            <v>3</v>
          </cell>
          <cell r="Q240">
            <v>1</v>
          </cell>
        </row>
        <row r="241">
          <cell r="A241">
            <v>240</v>
          </cell>
          <cell r="B241">
            <v>41</v>
          </cell>
          <cell r="C241">
            <v>11</v>
          </cell>
          <cell r="D241">
            <v>5</v>
          </cell>
          <cell r="E241">
            <v>7</v>
          </cell>
          <cell r="F241">
            <v>100</v>
          </cell>
          <cell r="G241">
            <v>1</v>
          </cell>
          <cell r="H241" t="str">
            <v>1</v>
          </cell>
          <cell r="I241">
            <v>3</v>
          </cell>
          <cell r="L241">
            <v>5</v>
          </cell>
          <cell r="O241">
            <v>3</v>
          </cell>
          <cell r="Q241">
            <v>1</v>
          </cell>
        </row>
        <row r="242">
          <cell r="A242">
            <v>241</v>
          </cell>
          <cell r="B242">
            <v>41</v>
          </cell>
          <cell r="C242">
            <v>11</v>
          </cell>
          <cell r="D242">
            <v>5</v>
          </cell>
          <cell r="E242">
            <v>7</v>
          </cell>
          <cell r="F242">
            <v>100</v>
          </cell>
          <cell r="G242">
            <v>1</v>
          </cell>
          <cell r="H242" t="str">
            <v>1</v>
          </cell>
          <cell r="I242">
            <v>3</v>
          </cell>
          <cell r="L242">
            <v>1</v>
          </cell>
          <cell r="O242">
            <v>1</v>
          </cell>
          <cell r="Q242">
            <v>1</v>
          </cell>
        </row>
        <row r="243">
          <cell r="A243">
            <v>242</v>
          </cell>
          <cell r="B243">
            <v>41</v>
          </cell>
          <cell r="C243">
            <v>11</v>
          </cell>
          <cell r="D243">
            <v>5</v>
          </cell>
          <cell r="E243">
            <v>7</v>
          </cell>
          <cell r="F243">
            <v>100</v>
          </cell>
          <cell r="G243">
            <v>1</v>
          </cell>
          <cell r="H243" t="str">
            <v>1</v>
          </cell>
          <cell r="I243">
            <v>3</v>
          </cell>
          <cell r="L243">
            <v>1</v>
          </cell>
          <cell r="O243">
            <v>1</v>
          </cell>
          <cell r="Q243">
            <v>8</v>
          </cell>
        </row>
        <row r="244">
          <cell r="A244">
            <v>243</v>
          </cell>
          <cell r="B244">
            <v>41</v>
          </cell>
          <cell r="C244">
            <v>11</v>
          </cell>
          <cell r="D244">
            <v>5</v>
          </cell>
          <cell r="E244">
            <v>7</v>
          </cell>
          <cell r="F244">
            <v>100</v>
          </cell>
          <cell r="G244">
            <v>1</v>
          </cell>
          <cell r="H244" t="str">
            <v>1</v>
          </cell>
          <cell r="I244">
            <v>3</v>
          </cell>
          <cell r="L244">
            <v>1</v>
          </cell>
          <cell r="O244">
            <v>1</v>
          </cell>
          <cell r="Q244">
            <v>3</v>
          </cell>
        </row>
        <row r="245">
          <cell r="A245">
            <v>244</v>
          </cell>
          <cell r="B245">
            <v>41</v>
          </cell>
          <cell r="C245">
            <v>11</v>
          </cell>
          <cell r="D245">
            <v>5</v>
          </cell>
          <cell r="E245">
            <v>7</v>
          </cell>
          <cell r="F245">
            <v>100</v>
          </cell>
          <cell r="G245">
            <v>1</v>
          </cell>
          <cell r="H245" t="str">
            <v>1</v>
          </cell>
          <cell r="I245">
            <v>5</v>
          </cell>
          <cell r="L245">
            <v>2</v>
          </cell>
          <cell r="O245">
            <v>1</v>
          </cell>
          <cell r="Q245">
            <v>1</v>
          </cell>
        </row>
        <row r="246">
          <cell r="A246">
            <v>245</v>
          </cell>
          <cell r="B246">
            <v>41</v>
          </cell>
          <cell r="C246">
            <v>11</v>
          </cell>
          <cell r="D246">
            <v>5</v>
          </cell>
          <cell r="E246">
            <v>7</v>
          </cell>
          <cell r="F246">
            <v>100</v>
          </cell>
          <cell r="G246">
            <v>1</v>
          </cell>
          <cell r="H246" t="str">
            <v>1</v>
          </cell>
          <cell r="I246">
            <v>2</v>
          </cell>
          <cell r="L246">
            <v>1</v>
          </cell>
          <cell r="O246">
            <v>1</v>
          </cell>
          <cell r="Q246">
            <v>1</v>
          </cell>
        </row>
        <row r="247">
          <cell r="A247">
            <v>246</v>
          </cell>
          <cell r="B247">
            <v>41</v>
          </cell>
          <cell r="C247">
            <v>11</v>
          </cell>
          <cell r="D247">
            <v>5</v>
          </cell>
          <cell r="E247">
            <v>7</v>
          </cell>
          <cell r="F247">
            <v>100</v>
          </cell>
          <cell r="G247">
            <v>1</v>
          </cell>
          <cell r="H247" t="str">
            <v>1</v>
          </cell>
          <cell r="I247">
            <v>3</v>
          </cell>
          <cell r="L247">
            <v>6</v>
          </cell>
          <cell r="O247">
            <v>4</v>
          </cell>
          <cell r="Q247">
            <v>1</v>
          </cell>
        </row>
        <row r="248">
          <cell r="A248">
            <v>247</v>
          </cell>
          <cell r="B248">
            <v>41</v>
          </cell>
          <cell r="C248">
            <v>11</v>
          </cell>
          <cell r="D248">
            <v>5</v>
          </cell>
          <cell r="E248">
            <v>7</v>
          </cell>
          <cell r="F248">
            <v>100</v>
          </cell>
          <cell r="G248">
            <v>1</v>
          </cell>
          <cell r="H248" t="str">
            <v>1</v>
          </cell>
          <cell r="I248">
            <v>5</v>
          </cell>
          <cell r="L248">
            <v>2</v>
          </cell>
          <cell r="O248">
            <v>2</v>
          </cell>
          <cell r="Q248">
            <v>1</v>
          </cell>
        </row>
        <row r="249">
          <cell r="A249">
            <v>248</v>
          </cell>
          <cell r="B249">
            <v>42</v>
          </cell>
          <cell r="C249">
            <v>11</v>
          </cell>
          <cell r="D249">
            <v>4</v>
          </cell>
          <cell r="E249">
            <v>6</v>
          </cell>
          <cell r="F249">
            <v>100</v>
          </cell>
          <cell r="G249">
            <v>1</v>
          </cell>
          <cell r="H249" t="str">
            <v>1</v>
          </cell>
          <cell r="I249">
            <v>3</v>
          </cell>
          <cell r="L249">
            <v>1</v>
          </cell>
          <cell r="O249">
            <v>4</v>
          </cell>
          <cell r="Q249">
            <v>4</v>
          </cell>
        </row>
        <row r="250">
          <cell r="A250">
            <v>249</v>
          </cell>
          <cell r="B250">
            <v>42</v>
          </cell>
          <cell r="C250">
            <v>11</v>
          </cell>
          <cell r="D250">
            <v>4</v>
          </cell>
          <cell r="E250">
            <v>6</v>
          </cell>
          <cell r="F250">
            <v>100</v>
          </cell>
          <cell r="G250">
            <v>1</v>
          </cell>
          <cell r="H250" t="str">
            <v>1</v>
          </cell>
          <cell r="I250">
            <v>3</v>
          </cell>
          <cell r="L250">
            <v>1</v>
          </cell>
          <cell r="O250">
            <v>1</v>
          </cell>
          <cell r="Q250">
            <v>2</v>
          </cell>
        </row>
        <row r="251">
          <cell r="A251">
            <v>250</v>
          </cell>
          <cell r="B251">
            <v>42</v>
          </cell>
          <cell r="C251">
            <v>11</v>
          </cell>
          <cell r="D251">
            <v>4</v>
          </cell>
          <cell r="E251">
            <v>6</v>
          </cell>
          <cell r="F251">
            <v>100</v>
          </cell>
          <cell r="G251">
            <v>1</v>
          </cell>
          <cell r="H251" t="str">
            <v>1</v>
          </cell>
          <cell r="I251">
            <v>1</v>
          </cell>
          <cell r="L251">
            <v>6</v>
          </cell>
          <cell r="O251">
            <v>1</v>
          </cell>
          <cell r="Q251">
            <v>1</v>
          </cell>
        </row>
        <row r="252">
          <cell r="A252">
            <v>251</v>
          </cell>
          <cell r="B252">
            <v>42</v>
          </cell>
          <cell r="C252">
            <v>11</v>
          </cell>
          <cell r="D252">
            <v>4</v>
          </cell>
          <cell r="E252">
            <v>6</v>
          </cell>
          <cell r="F252">
            <v>100</v>
          </cell>
          <cell r="G252">
            <v>1</v>
          </cell>
          <cell r="H252" t="str">
            <v>1</v>
          </cell>
          <cell r="I252">
            <v>4</v>
          </cell>
          <cell r="L252">
            <v>1</v>
          </cell>
          <cell r="O252">
            <v>2</v>
          </cell>
          <cell r="Q252">
            <v>1</v>
          </cell>
        </row>
        <row r="253">
          <cell r="A253">
            <v>252</v>
          </cell>
          <cell r="B253">
            <v>42</v>
          </cell>
          <cell r="C253">
            <v>11</v>
          </cell>
          <cell r="D253">
            <v>4</v>
          </cell>
          <cell r="E253">
            <v>6</v>
          </cell>
          <cell r="F253">
            <v>100</v>
          </cell>
          <cell r="G253">
            <v>1</v>
          </cell>
          <cell r="H253" t="str">
            <v>1</v>
          </cell>
          <cell r="I253">
            <v>3</v>
          </cell>
          <cell r="L253">
            <v>1</v>
          </cell>
          <cell r="O253">
            <v>4</v>
          </cell>
          <cell r="Q253">
            <v>9</v>
          </cell>
        </row>
        <row r="254">
          <cell r="A254">
            <v>253</v>
          </cell>
          <cell r="B254">
            <v>43</v>
          </cell>
          <cell r="C254">
            <v>11</v>
          </cell>
          <cell r="D254">
            <v>4</v>
          </cell>
          <cell r="E254">
            <v>6</v>
          </cell>
          <cell r="G254">
            <v>1</v>
          </cell>
          <cell r="H254" t="str">
            <v>2</v>
          </cell>
          <cell r="I254">
            <v>1</v>
          </cell>
          <cell r="L254">
            <v>6</v>
          </cell>
          <cell r="O254">
            <v>4</v>
          </cell>
          <cell r="Q254">
            <v>4</v>
          </cell>
        </row>
        <row r="255">
          <cell r="A255">
            <v>254</v>
          </cell>
          <cell r="B255">
            <v>43</v>
          </cell>
          <cell r="C255">
            <v>11</v>
          </cell>
          <cell r="D255">
            <v>4</v>
          </cell>
          <cell r="E255">
            <v>6</v>
          </cell>
          <cell r="G255">
            <v>1</v>
          </cell>
          <cell r="H255" t="str">
            <v>2</v>
          </cell>
          <cell r="I255">
            <v>3</v>
          </cell>
          <cell r="L255">
            <v>1</v>
          </cell>
          <cell r="O255">
            <v>1</v>
          </cell>
          <cell r="Q255">
            <v>1</v>
          </cell>
        </row>
        <row r="256">
          <cell r="A256">
            <v>255</v>
          </cell>
          <cell r="B256">
            <v>43</v>
          </cell>
          <cell r="C256">
            <v>11</v>
          </cell>
          <cell r="D256">
            <v>4</v>
          </cell>
          <cell r="E256">
            <v>6</v>
          </cell>
          <cell r="G256">
            <v>1</v>
          </cell>
          <cell r="H256" t="str">
            <v>2</v>
          </cell>
          <cell r="I256">
            <v>3</v>
          </cell>
          <cell r="L256">
            <v>1</v>
          </cell>
          <cell r="O256">
            <v>3</v>
          </cell>
          <cell r="Q256">
            <v>2</v>
          </cell>
        </row>
        <row r="257">
          <cell r="A257">
            <v>256</v>
          </cell>
          <cell r="B257">
            <v>43</v>
          </cell>
          <cell r="C257">
            <v>11</v>
          </cell>
          <cell r="D257">
            <v>4</v>
          </cell>
          <cell r="E257">
            <v>6</v>
          </cell>
          <cell r="G257">
            <v>1</v>
          </cell>
          <cell r="H257" t="str">
            <v>2</v>
          </cell>
          <cell r="I257">
            <v>3</v>
          </cell>
          <cell r="L257">
            <v>1</v>
          </cell>
          <cell r="O257">
            <v>4</v>
          </cell>
          <cell r="Q257">
            <v>1</v>
          </cell>
        </row>
        <row r="258">
          <cell r="A258">
            <v>257</v>
          </cell>
          <cell r="B258">
            <v>43</v>
          </cell>
          <cell r="C258">
            <v>11</v>
          </cell>
          <cell r="D258">
            <v>4</v>
          </cell>
          <cell r="E258">
            <v>6</v>
          </cell>
          <cell r="G258">
            <v>1</v>
          </cell>
          <cell r="H258" t="str">
            <v>2</v>
          </cell>
          <cell r="I258">
            <v>3</v>
          </cell>
          <cell r="L258">
            <v>1</v>
          </cell>
          <cell r="O258">
            <v>4</v>
          </cell>
          <cell r="Q258">
            <v>1</v>
          </cell>
        </row>
        <row r="259">
          <cell r="A259">
            <v>258</v>
          </cell>
          <cell r="B259">
            <v>44</v>
          </cell>
          <cell r="C259">
            <v>11</v>
          </cell>
          <cell r="D259">
            <v>3</v>
          </cell>
          <cell r="E259">
            <v>5</v>
          </cell>
          <cell r="F259">
            <v>100</v>
          </cell>
          <cell r="G259">
            <v>1</v>
          </cell>
          <cell r="H259" t="str">
            <v>2</v>
          </cell>
          <cell r="I259">
            <v>3</v>
          </cell>
          <cell r="L259">
            <v>6</v>
          </cell>
          <cell r="M259" t="str">
            <v>新潟マップ</v>
          </cell>
          <cell r="O259">
            <v>1</v>
          </cell>
          <cell r="Q259">
            <v>1</v>
          </cell>
        </row>
        <row r="260">
          <cell r="A260">
            <v>259</v>
          </cell>
          <cell r="B260">
            <v>44</v>
          </cell>
          <cell r="C260">
            <v>11</v>
          </cell>
          <cell r="D260">
            <v>3</v>
          </cell>
          <cell r="E260">
            <v>5</v>
          </cell>
          <cell r="F260">
            <v>100</v>
          </cell>
          <cell r="G260">
            <v>1</v>
          </cell>
          <cell r="H260" t="str">
            <v>2</v>
          </cell>
          <cell r="I260">
            <v>3</v>
          </cell>
          <cell r="L260">
            <v>1</v>
          </cell>
          <cell r="M260" t="str">
            <v>Cocolo市場</v>
          </cell>
          <cell r="O260">
            <v>1</v>
          </cell>
          <cell r="Q260">
            <v>1</v>
          </cell>
        </row>
        <row r="261">
          <cell r="A261">
            <v>260</v>
          </cell>
          <cell r="B261">
            <v>45</v>
          </cell>
          <cell r="C261">
            <v>11</v>
          </cell>
          <cell r="D261">
            <v>3</v>
          </cell>
          <cell r="E261">
            <v>5</v>
          </cell>
          <cell r="G261">
            <v>2</v>
          </cell>
          <cell r="H261" t="str">
            <v>2</v>
          </cell>
          <cell r="I261">
            <v>3</v>
          </cell>
          <cell r="L261">
            <v>1</v>
          </cell>
          <cell r="M261" t="str">
            <v>ヨドバシカメラ</v>
          </cell>
          <cell r="O261">
            <v>1</v>
          </cell>
          <cell r="Q261">
            <v>1</v>
          </cell>
        </row>
        <row r="262">
          <cell r="A262">
            <v>261</v>
          </cell>
          <cell r="B262">
            <v>45</v>
          </cell>
          <cell r="C262">
            <v>11</v>
          </cell>
          <cell r="D262">
            <v>3</v>
          </cell>
          <cell r="E262">
            <v>5</v>
          </cell>
          <cell r="G262">
            <v>2</v>
          </cell>
          <cell r="H262" t="str">
            <v>2</v>
          </cell>
          <cell r="I262">
            <v>3</v>
          </cell>
          <cell r="L262">
            <v>1</v>
          </cell>
          <cell r="M262" t="str">
            <v>観光マップ</v>
          </cell>
          <cell r="O262">
            <v>1</v>
          </cell>
          <cell r="Q262">
            <v>1</v>
          </cell>
        </row>
        <row r="263">
          <cell r="A263">
            <v>262</v>
          </cell>
          <cell r="B263">
            <v>45</v>
          </cell>
          <cell r="C263">
            <v>11</v>
          </cell>
          <cell r="D263">
            <v>3</v>
          </cell>
          <cell r="E263">
            <v>5</v>
          </cell>
          <cell r="G263">
            <v>2</v>
          </cell>
          <cell r="H263" t="str">
            <v>2</v>
          </cell>
          <cell r="I263">
            <v>3</v>
          </cell>
          <cell r="L263">
            <v>5</v>
          </cell>
          <cell r="O263">
            <v>1</v>
          </cell>
          <cell r="Q263">
            <v>1</v>
          </cell>
        </row>
        <row r="264">
          <cell r="A264">
            <v>263</v>
          </cell>
          <cell r="B264">
            <v>46</v>
          </cell>
          <cell r="C264">
            <v>11</v>
          </cell>
          <cell r="D264">
            <v>3</v>
          </cell>
          <cell r="E264">
            <v>5</v>
          </cell>
          <cell r="F264">
            <v>100</v>
          </cell>
          <cell r="G264">
            <v>2</v>
          </cell>
          <cell r="H264" t="str">
            <v>1</v>
          </cell>
          <cell r="I264">
            <v>2</v>
          </cell>
          <cell r="L264">
            <v>1</v>
          </cell>
          <cell r="O264">
            <v>3</v>
          </cell>
          <cell r="Q264">
            <v>2</v>
          </cell>
        </row>
        <row r="265">
          <cell r="A265">
            <v>264</v>
          </cell>
          <cell r="B265">
            <v>46</v>
          </cell>
          <cell r="C265">
            <v>11</v>
          </cell>
          <cell r="D265">
            <v>3</v>
          </cell>
          <cell r="E265">
            <v>5</v>
          </cell>
          <cell r="F265">
            <v>100</v>
          </cell>
          <cell r="G265">
            <v>2</v>
          </cell>
          <cell r="H265" t="str">
            <v>1</v>
          </cell>
          <cell r="I265">
            <v>1</v>
          </cell>
          <cell r="L265">
            <v>1</v>
          </cell>
          <cell r="O265">
            <v>1</v>
          </cell>
          <cell r="Q265">
            <v>4</v>
          </cell>
        </row>
        <row r="266">
          <cell r="A266">
            <v>265</v>
          </cell>
          <cell r="B266">
            <v>46</v>
          </cell>
          <cell r="C266">
            <v>11</v>
          </cell>
          <cell r="D266">
            <v>3</v>
          </cell>
          <cell r="E266">
            <v>5</v>
          </cell>
          <cell r="F266">
            <v>100</v>
          </cell>
          <cell r="G266">
            <v>2</v>
          </cell>
          <cell r="H266" t="str">
            <v>1</v>
          </cell>
          <cell r="I266">
            <v>3</v>
          </cell>
          <cell r="L266">
            <v>1</v>
          </cell>
          <cell r="O266">
            <v>2</v>
          </cell>
          <cell r="Q266">
            <v>9</v>
          </cell>
        </row>
        <row r="267">
          <cell r="A267">
            <v>266</v>
          </cell>
          <cell r="B267">
            <v>46</v>
          </cell>
          <cell r="C267">
            <v>11</v>
          </cell>
          <cell r="D267">
            <v>3</v>
          </cell>
          <cell r="E267">
            <v>5</v>
          </cell>
          <cell r="F267">
            <v>100</v>
          </cell>
          <cell r="G267">
            <v>2</v>
          </cell>
          <cell r="H267" t="str">
            <v>1</v>
          </cell>
          <cell r="I267">
            <v>3</v>
          </cell>
          <cell r="L267">
            <v>6</v>
          </cell>
          <cell r="O267">
            <v>4</v>
          </cell>
          <cell r="Q267">
            <v>3</v>
          </cell>
        </row>
        <row r="268">
          <cell r="A268">
            <v>267</v>
          </cell>
          <cell r="B268">
            <v>46</v>
          </cell>
          <cell r="C268">
            <v>11</v>
          </cell>
          <cell r="D268">
            <v>3</v>
          </cell>
          <cell r="E268">
            <v>5</v>
          </cell>
          <cell r="F268">
            <v>100</v>
          </cell>
          <cell r="G268">
            <v>2</v>
          </cell>
          <cell r="H268" t="str">
            <v>1</v>
          </cell>
          <cell r="I268">
            <v>3</v>
          </cell>
          <cell r="L268">
            <v>1</v>
          </cell>
          <cell r="O268">
            <v>1</v>
          </cell>
          <cell r="Q268">
            <v>4</v>
          </cell>
        </row>
        <row r="269">
          <cell r="A269">
            <v>268</v>
          </cell>
          <cell r="B269">
            <v>47</v>
          </cell>
          <cell r="C269">
            <v>11</v>
          </cell>
          <cell r="D269">
            <v>3</v>
          </cell>
          <cell r="E269">
            <v>5</v>
          </cell>
          <cell r="F269">
            <v>100</v>
          </cell>
          <cell r="G269">
            <v>1</v>
          </cell>
          <cell r="H269" t="str">
            <v>1</v>
          </cell>
          <cell r="I269">
            <v>1</v>
          </cell>
          <cell r="L269">
            <v>6</v>
          </cell>
          <cell r="O269">
            <v>1</v>
          </cell>
          <cell r="Q269">
            <v>3</v>
          </cell>
        </row>
        <row r="270">
          <cell r="A270">
            <v>269</v>
          </cell>
          <cell r="B270">
            <v>47</v>
          </cell>
          <cell r="C270">
            <v>11</v>
          </cell>
          <cell r="D270">
            <v>3</v>
          </cell>
          <cell r="E270">
            <v>5</v>
          </cell>
          <cell r="F270">
            <v>100</v>
          </cell>
          <cell r="G270">
            <v>1</v>
          </cell>
          <cell r="H270" t="str">
            <v>1</v>
          </cell>
          <cell r="I270">
            <v>3</v>
          </cell>
          <cell r="L270">
            <v>1</v>
          </cell>
          <cell r="O270">
            <v>2</v>
          </cell>
          <cell r="Q270">
            <v>14</v>
          </cell>
        </row>
        <row r="271">
          <cell r="A271">
            <v>270</v>
          </cell>
          <cell r="B271">
            <v>47</v>
          </cell>
          <cell r="C271">
            <v>11</v>
          </cell>
          <cell r="D271">
            <v>3</v>
          </cell>
          <cell r="E271">
            <v>5</v>
          </cell>
          <cell r="F271">
            <v>100</v>
          </cell>
          <cell r="G271">
            <v>1</v>
          </cell>
          <cell r="H271" t="str">
            <v>1</v>
          </cell>
          <cell r="I271">
            <v>1</v>
          </cell>
          <cell r="L271">
            <v>1</v>
          </cell>
          <cell r="O271">
            <v>3</v>
          </cell>
          <cell r="Q271">
            <v>2</v>
          </cell>
        </row>
        <row r="272">
          <cell r="A272">
            <v>271</v>
          </cell>
          <cell r="B272">
            <v>47</v>
          </cell>
          <cell r="C272">
            <v>11</v>
          </cell>
          <cell r="D272">
            <v>3</v>
          </cell>
          <cell r="E272">
            <v>5</v>
          </cell>
          <cell r="F272">
            <v>100</v>
          </cell>
          <cell r="G272">
            <v>1</v>
          </cell>
          <cell r="H272" t="str">
            <v>1</v>
          </cell>
          <cell r="I272">
            <v>3</v>
          </cell>
          <cell r="L272">
            <v>1</v>
          </cell>
          <cell r="O272">
            <v>4</v>
          </cell>
          <cell r="Q272">
            <v>1</v>
          </cell>
        </row>
        <row r="273">
          <cell r="A273">
            <v>272</v>
          </cell>
          <cell r="B273">
            <v>47</v>
          </cell>
          <cell r="C273">
            <v>11</v>
          </cell>
          <cell r="D273">
            <v>3</v>
          </cell>
          <cell r="E273">
            <v>5</v>
          </cell>
          <cell r="F273">
            <v>100</v>
          </cell>
          <cell r="G273">
            <v>1</v>
          </cell>
          <cell r="H273" t="str">
            <v>1</v>
          </cell>
          <cell r="I273">
            <v>5</v>
          </cell>
          <cell r="L273">
            <v>1</v>
          </cell>
          <cell r="O273">
            <v>3</v>
          </cell>
          <cell r="Q273">
            <v>1</v>
          </cell>
        </row>
        <row r="274">
          <cell r="A274">
            <v>273</v>
          </cell>
          <cell r="B274">
            <v>47</v>
          </cell>
          <cell r="C274">
            <v>11</v>
          </cell>
          <cell r="D274">
            <v>3</v>
          </cell>
          <cell r="E274">
            <v>5</v>
          </cell>
          <cell r="F274">
            <v>100</v>
          </cell>
          <cell r="G274">
            <v>1</v>
          </cell>
          <cell r="H274" t="str">
            <v>1</v>
          </cell>
          <cell r="I274">
            <v>3</v>
          </cell>
          <cell r="L274">
            <v>6</v>
          </cell>
          <cell r="O274">
            <v>4</v>
          </cell>
          <cell r="Q274">
            <v>5</v>
          </cell>
        </row>
        <row r="275">
          <cell r="A275">
            <v>274</v>
          </cell>
          <cell r="B275">
            <v>47</v>
          </cell>
          <cell r="C275">
            <v>11</v>
          </cell>
          <cell r="D275">
            <v>3</v>
          </cell>
          <cell r="E275">
            <v>5</v>
          </cell>
          <cell r="F275">
            <v>100</v>
          </cell>
          <cell r="G275">
            <v>1</v>
          </cell>
          <cell r="H275" t="str">
            <v>1</v>
          </cell>
          <cell r="I275">
            <v>1</v>
          </cell>
          <cell r="L275">
            <v>1</v>
          </cell>
          <cell r="O275">
            <v>3</v>
          </cell>
          <cell r="Q275">
            <v>1</v>
          </cell>
        </row>
        <row r="276">
          <cell r="A276">
            <v>275</v>
          </cell>
          <cell r="B276">
            <v>47</v>
          </cell>
          <cell r="C276">
            <v>11</v>
          </cell>
          <cell r="D276">
            <v>3</v>
          </cell>
          <cell r="E276">
            <v>5</v>
          </cell>
          <cell r="F276">
            <v>100</v>
          </cell>
          <cell r="G276">
            <v>1</v>
          </cell>
          <cell r="H276" t="str">
            <v>1</v>
          </cell>
          <cell r="I276">
            <v>1</v>
          </cell>
          <cell r="L276">
            <v>1</v>
          </cell>
          <cell r="O276">
            <v>2</v>
          </cell>
          <cell r="Q276">
            <v>1</v>
          </cell>
        </row>
        <row r="277">
          <cell r="A277">
            <v>276</v>
          </cell>
          <cell r="B277">
            <v>47</v>
          </cell>
          <cell r="C277">
            <v>11</v>
          </cell>
          <cell r="D277">
            <v>3</v>
          </cell>
          <cell r="E277">
            <v>5</v>
          </cell>
          <cell r="F277">
            <v>100</v>
          </cell>
          <cell r="G277">
            <v>1</v>
          </cell>
          <cell r="H277" t="str">
            <v>1</v>
          </cell>
          <cell r="I277">
            <v>3</v>
          </cell>
          <cell r="L277">
            <v>1</v>
          </cell>
          <cell r="O277">
            <v>4</v>
          </cell>
          <cell r="Q277">
            <v>1</v>
          </cell>
        </row>
        <row r="278">
          <cell r="A278">
            <v>277</v>
          </cell>
          <cell r="B278">
            <v>47</v>
          </cell>
          <cell r="C278">
            <v>11</v>
          </cell>
          <cell r="D278">
            <v>3</v>
          </cell>
          <cell r="E278">
            <v>5</v>
          </cell>
          <cell r="F278">
            <v>100</v>
          </cell>
          <cell r="G278">
            <v>1</v>
          </cell>
          <cell r="H278" t="str">
            <v>1</v>
          </cell>
          <cell r="I278">
            <v>1</v>
          </cell>
          <cell r="L278">
            <v>1</v>
          </cell>
          <cell r="O278">
            <v>4</v>
          </cell>
          <cell r="Q278">
            <v>1</v>
          </cell>
        </row>
        <row r="279">
          <cell r="A279">
            <v>278</v>
          </cell>
          <cell r="B279">
            <v>47</v>
          </cell>
          <cell r="C279">
            <v>11</v>
          </cell>
          <cell r="D279">
            <v>3</v>
          </cell>
          <cell r="E279">
            <v>5</v>
          </cell>
          <cell r="F279">
            <v>100</v>
          </cell>
          <cell r="G279">
            <v>1</v>
          </cell>
          <cell r="H279" t="str">
            <v>1</v>
          </cell>
          <cell r="I279">
            <v>1</v>
          </cell>
          <cell r="L279">
            <v>1</v>
          </cell>
          <cell r="O279">
            <v>2</v>
          </cell>
          <cell r="Q279">
            <v>1</v>
          </cell>
        </row>
        <row r="280">
          <cell r="A280">
            <v>279</v>
          </cell>
          <cell r="B280">
            <v>47</v>
          </cell>
          <cell r="C280">
            <v>11</v>
          </cell>
          <cell r="D280">
            <v>3</v>
          </cell>
          <cell r="E280">
            <v>5</v>
          </cell>
          <cell r="F280">
            <v>100</v>
          </cell>
          <cell r="G280">
            <v>1</v>
          </cell>
          <cell r="H280" t="str">
            <v>1</v>
          </cell>
          <cell r="I280">
            <v>3</v>
          </cell>
          <cell r="L280">
            <v>6</v>
          </cell>
          <cell r="O280">
            <v>1</v>
          </cell>
          <cell r="Q280">
            <v>1</v>
          </cell>
        </row>
        <row r="281">
          <cell r="A281">
            <v>280</v>
          </cell>
          <cell r="B281">
            <v>48</v>
          </cell>
          <cell r="C281">
            <v>11</v>
          </cell>
          <cell r="D281">
            <v>3</v>
          </cell>
          <cell r="E281">
            <v>5</v>
          </cell>
          <cell r="F281">
            <v>100</v>
          </cell>
          <cell r="G281">
            <v>1</v>
          </cell>
          <cell r="H281" t="str">
            <v>2</v>
          </cell>
          <cell r="I281">
            <v>3</v>
          </cell>
          <cell r="L281">
            <v>6</v>
          </cell>
          <cell r="M281" t="str">
            <v>時刻表</v>
          </cell>
          <cell r="O281">
            <v>1</v>
          </cell>
          <cell r="Q281">
            <v>2</v>
          </cell>
        </row>
        <row r="282">
          <cell r="A282">
            <v>281</v>
          </cell>
          <cell r="B282">
            <v>49</v>
          </cell>
          <cell r="C282">
            <v>11</v>
          </cell>
          <cell r="D282">
            <v>3</v>
          </cell>
          <cell r="E282">
            <v>5</v>
          </cell>
          <cell r="F282">
            <v>100</v>
          </cell>
          <cell r="G282">
            <v>1</v>
          </cell>
          <cell r="H282" t="str">
            <v>2</v>
          </cell>
          <cell r="I282">
            <v>1</v>
          </cell>
          <cell r="J282" t="str">
            <v>男性</v>
          </cell>
          <cell r="L282">
            <v>6</v>
          </cell>
          <cell r="Q282">
            <v>1</v>
          </cell>
        </row>
        <row r="283">
          <cell r="A283">
            <v>282</v>
          </cell>
          <cell r="B283">
            <v>49</v>
          </cell>
          <cell r="C283">
            <v>11</v>
          </cell>
          <cell r="D283">
            <v>3</v>
          </cell>
          <cell r="E283">
            <v>5</v>
          </cell>
          <cell r="F283">
            <v>100</v>
          </cell>
          <cell r="G283">
            <v>1</v>
          </cell>
          <cell r="H283" t="str">
            <v>2</v>
          </cell>
          <cell r="I283">
            <v>1</v>
          </cell>
          <cell r="J283" t="str">
            <v>男性</v>
          </cell>
          <cell r="L283">
            <v>6</v>
          </cell>
          <cell r="Q283">
            <v>1</v>
          </cell>
        </row>
        <row r="284">
          <cell r="A284">
            <v>283</v>
          </cell>
          <cell r="B284">
            <v>49</v>
          </cell>
          <cell r="C284">
            <v>11</v>
          </cell>
          <cell r="D284">
            <v>3</v>
          </cell>
          <cell r="E284">
            <v>5</v>
          </cell>
          <cell r="F284">
            <v>100</v>
          </cell>
          <cell r="G284">
            <v>1</v>
          </cell>
          <cell r="H284" t="str">
            <v>2</v>
          </cell>
          <cell r="I284">
            <v>3</v>
          </cell>
          <cell r="J284" t="str">
            <v>女性</v>
          </cell>
          <cell r="L284">
            <v>6</v>
          </cell>
          <cell r="Q284">
            <v>1</v>
          </cell>
        </row>
        <row r="285">
          <cell r="A285">
            <v>284</v>
          </cell>
          <cell r="B285">
            <v>50</v>
          </cell>
          <cell r="C285">
            <v>11</v>
          </cell>
          <cell r="D285">
            <v>1</v>
          </cell>
          <cell r="E285">
            <v>3</v>
          </cell>
          <cell r="F285">
            <v>100</v>
          </cell>
          <cell r="G285">
            <v>1</v>
          </cell>
          <cell r="H285" t="str">
            <v>1</v>
          </cell>
          <cell r="I285">
            <v>3</v>
          </cell>
          <cell r="M285" t="str">
            <v>トイレ案内</v>
          </cell>
          <cell r="P285" t="str">
            <v>女性足不</v>
          </cell>
          <cell r="Q285">
            <v>2</v>
          </cell>
        </row>
        <row r="286">
          <cell r="A286">
            <v>285</v>
          </cell>
          <cell r="B286">
            <v>50</v>
          </cell>
          <cell r="C286">
            <v>11</v>
          </cell>
          <cell r="D286">
            <v>1</v>
          </cell>
          <cell r="E286">
            <v>3</v>
          </cell>
          <cell r="F286">
            <v>100</v>
          </cell>
          <cell r="G286">
            <v>1</v>
          </cell>
          <cell r="H286" t="str">
            <v>1</v>
          </cell>
          <cell r="I286">
            <v>3</v>
          </cell>
          <cell r="M286" t="str">
            <v>みどりの窓口</v>
          </cell>
          <cell r="O286">
            <v>1</v>
          </cell>
          <cell r="Q286">
            <v>1</v>
          </cell>
        </row>
        <row r="287">
          <cell r="A287">
            <v>286</v>
          </cell>
          <cell r="B287">
            <v>50</v>
          </cell>
          <cell r="C287">
            <v>11</v>
          </cell>
          <cell r="D287">
            <v>1</v>
          </cell>
          <cell r="E287">
            <v>3</v>
          </cell>
          <cell r="F287">
            <v>100</v>
          </cell>
          <cell r="G287">
            <v>1</v>
          </cell>
          <cell r="H287" t="str">
            <v>1</v>
          </cell>
          <cell r="I287">
            <v>7</v>
          </cell>
          <cell r="L287">
            <v>2</v>
          </cell>
          <cell r="N287" t="str">
            <v>3</v>
          </cell>
          <cell r="O287">
            <v>1</v>
          </cell>
          <cell r="P287" t="str">
            <v>トイレ</v>
          </cell>
          <cell r="Q287">
            <v>1</v>
          </cell>
        </row>
        <row r="288">
          <cell r="A288">
            <v>287</v>
          </cell>
          <cell r="B288">
            <v>50</v>
          </cell>
          <cell r="C288">
            <v>11</v>
          </cell>
          <cell r="D288">
            <v>1</v>
          </cell>
          <cell r="E288">
            <v>3</v>
          </cell>
          <cell r="F288">
            <v>100</v>
          </cell>
          <cell r="G288">
            <v>1</v>
          </cell>
          <cell r="H288" t="str">
            <v>1</v>
          </cell>
          <cell r="I288">
            <v>1</v>
          </cell>
          <cell r="L288">
            <v>6</v>
          </cell>
          <cell r="M288" t="str">
            <v>食堂</v>
          </cell>
          <cell r="O288">
            <v>4</v>
          </cell>
          <cell r="P288" t="str">
            <v>COCORO</v>
          </cell>
          <cell r="Q288">
            <v>1</v>
          </cell>
        </row>
        <row r="289">
          <cell r="A289">
            <v>288</v>
          </cell>
          <cell r="B289">
            <v>50</v>
          </cell>
          <cell r="C289">
            <v>11</v>
          </cell>
          <cell r="D289">
            <v>1</v>
          </cell>
          <cell r="E289">
            <v>3</v>
          </cell>
          <cell r="F289">
            <v>100</v>
          </cell>
          <cell r="G289">
            <v>1</v>
          </cell>
          <cell r="H289" t="str">
            <v>1</v>
          </cell>
          <cell r="I289">
            <v>1</v>
          </cell>
          <cell r="L289">
            <v>1</v>
          </cell>
          <cell r="M289" t="str">
            <v>待合室</v>
          </cell>
          <cell r="P289" t="str">
            <v>待合室案内</v>
          </cell>
          <cell r="Q289">
            <v>1</v>
          </cell>
        </row>
        <row r="290">
          <cell r="A290">
            <v>289</v>
          </cell>
          <cell r="B290">
            <v>51</v>
          </cell>
          <cell r="C290">
            <v>11</v>
          </cell>
          <cell r="D290">
            <v>1</v>
          </cell>
          <cell r="E290">
            <v>3</v>
          </cell>
          <cell r="F290">
            <v>100</v>
          </cell>
          <cell r="G290">
            <v>1</v>
          </cell>
          <cell r="H290" t="str">
            <v>1</v>
          </cell>
          <cell r="I290">
            <v>4</v>
          </cell>
          <cell r="L290">
            <v>2</v>
          </cell>
          <cell r="O290">
            <v>3</v>
          </cell>
          <cell r="Q290">
            <v>1</v>
          </cell>
        </row>
        <row r="291">
          <cell r="A291">
            <v>290</v>
          </cell>
          <cell r="B291">
            <v>51</v>
          </cell>
          <cell r="C291">
            <v>11</v>
          </cell>
          <cell r="D291">
            <v>1</v>
          </cell>
          <cell r="E291">
            <v>3</v>
          </cell>
          <cell r="F291">
            <v>100</v>
          </cell>
          <cell r="G291">
            <v>1</v>
          </cell>
          <cell r="H291" t="str">
            <v>1</v>
          </cell>
          <cell r="I291">
            <v>7</v>
          </cell>
          <cell r="L291">
            <v>3</v>
          </cell>
          <cell r="O291">
            <v>1</v>
          </cell>
          <cell r="Q291">
            <v>1</v>
          </cell>
        </row>
        <row r="292">
          <cell r="A292">
            <v>291</v>
          </cell>
          <cell r="B292">
            <v>52</v>
          </cell>
          <cell r="C292">
            <v>11</v>
          </cell>
          <cell r="D292">
            <v>1</v>
          </cell>
          <cell r="E292">
            <v>3</v>
          </cell>
          <cell r="F292">
            <v>100</v>
          </cell>
          <cell r="G292">
            <v>1</v>
          </cell>
          <cell r="H292" t="str">
            <v>1</v>
          </cell>
          <cell r="I292">
            <v>3</v>
          </cell>
          <cell r="L292">
            <v>1</v>
          </cell>
          <cell r="P292" t="str">
            <v>途中で見覚えていた場所（東目■）</v>
          </cell>
          <cell r="Q292">
            <v>1</v>
          </cell>
        </row>
        <row r="293">
          <cell r="A293">
            <v>292</v>
          </cell>
          <cell r="B293">
            <v>52</v>
          </cell>
          <cell r="C293">
            <v>11</v>
          </cell>
          <cell r="D293">
            <v>1</v>
          </cell>
          <cell r="E293">
            <v>3</v>
          </cell>
          <cell r="F293">
            <v>100</v>
          </cell>
          <cell r="G293">
            <v>1</v>
          </cell>
          <cell r="H293" t="str">
            <v>1</v>
          </cell>
          <cell r="I293">
            <v>3</v>
          </cell>
          <cell r="L293">
            <v>1</v>
          </cell>
          <cell r="P293" t="str">
            <v>途中で見覚えていた場所（西口）</v>
          </cell>
          <cell r="Q293">
            <v>1</v>
          </cell>
        </row>
        <row r="294">
          <cell r="A294">
            <v>293</v>
          </cell>
          <cell r="B294">
            <v>52</v>
          </cell>
          <cell r="C294">
            <v>11</v>
          </cell>
          <cell r="D294">
            <v>1</v>
          </cell>
          <cell r="E294">
            <v>3</v>
          </cell>
          <cell r="F294">
            <v>100</v>
          </cell>
          <cell r="G294">
            <v>1</v>
          </cell>
          <cell r="H294" t="str">
            <v>1</v>
          </cell>
          <cell r="I294">
            <v>3</v>
          </cell>
          <cell r="L294">
            <v>6</v>
          </cell>
          <cell r="O294">
            <v>1</v>
          </cell>
          <cell r="Q294">
            <v>1</v>
          </cell>
        </row>
        <row r="295">
          <cell r="A295">
            <v>294</v>
          </cell>
          <cell r="B295">
            <v>53</v>
          </cell>
          <cell r="C295">
            <v>11</v>
          </cell>
          <cell r="D295">
            <v>1</v>
          </cell>
          <cell r="E295">
            <v>3</v>
          </cell>
          <cell r="F295">
            <v>100</v>
          </cell>
          <cell r="G295">
            <v>2</v>
          </cell>
          <cell r="H295" t="str">
            <v>1</v>
          </cell>
          <cell r="J295" t="str">
            <v>切符の買い方</v>
          </cell>
          <cell r="Q295">
            <v>4</v>
          </cell>
        </row>
        <row r="296">
          <cell r="A296">
            <v>295</v>
          </cell>
          <cell r="B296">
            <v>53</v>
          </cell>
          <cell r="C296">
            <v>11</v>
          </cell>
          <cell r="D296">
            <v>1</v>
          </cell>
          <cell r="E296">
            <v>3</v>
          </cell>
          <cell r="F296">
            <v>100</v>
          </cell>
          <cell r="G296">
            <v>2</v>
          </cell>
          <cell r="H296" t="str">
            <v>1</v>
          </cell>
          <cell r="J296" t="str">
            <v>化粧室</v>
          </cell>
          <cell r="Q296">
            <v>5</v>
          </cell>
        </row>
        <row r="297">
          <cell r="A297">
            <v>296</v>
          </cell>
          <cell r="B297">
            <v>53</v>
          </cell>
          <cell r="C297">
            <v>11</v>
          </cell>
          <cell r="D297">
            <v>1</v>
          </cell>
          <cell r="E297">
            <v>3</v>
          </cell>
          <cell r="F297">
            <v>100</v>
          </cell>
          <cell r="G297">
            <v>2</v>
          </cell>
          <cell r="H297" t="str">
            <v>1</v>
          </cell>
          <cell r="I297">
            <v>3</v>
          </cell>
          <cell r="L297">
            <v>1</v>
          </cell>
          <cell r="O297">
            <v>1</v>
          </cell>
          <cell r="Q297">
            <v>6</v>
          </cell>
        </row>
        <row r="298">
          <cell r="A298">
            <v>297</v>
          </cell>
          <cell r="B298">
            <v>54</v>
          </cell>
          <cell r="C298">
            <v>11</v>
          </cell>
          <cell r="D298">
            <v>1</v>
          </cell>
          <cell r="E298">
            <v>3</v>
          </cell>
          <cell r="F298">
            <v>100</v>
          </cell>
          <cell r="G298">
            <v>1</v>
          </cell>
          <cell r="H298" t="str">
            <v>2</v>
          </cell>
          <cell r="I298">
            <v>3</v>
          </cell>
          <cell r="L298">
            <v>1</v>
          </cell>
          <cell r="O298">
            <v>1</v>
          </cell>
          <cell r="Q298">
            <v>3</v>
          </cell>
        </row>
        <row r="299">
          <cell r="A299">
            <v>298</v>
          </cell>
          <cell r="B299">
            <v>54</v>
          </cell>
          <cell r="C299">
            <v>11</v>
          </cell>
          <cell r="D299">
            <v>1</v>
          </cell>
          <cell r="E299">
            <v>3</v>
          </cell>
          <cell r="F299">
            <v>100</v>
          </cell>
          <cell r="G299">
            <v>1</v>
          </cell>
          <cell r="H299" t="str">
            <v>2</v>
          </cell>
          <cell r="I299">
            <v>1</v>
          </cell>
          <cell r="L299">
            <v>6</v>
          </cell>
          <cell r="O299">
            <v>4</v>
          </cell>
          <cell r="P299" t="str">
            <v>連絡通路</v>
          </cell>
          <cell r="Q299">
            <v>1</v>
          </cell>
        </row>
        <row r="300">
          <cell r="A300">
            <v>299</v>
          </cell>
          <cell r="B300">
            <v>55</v>
          </cell>
          <cell r="C300">
            <v>11</v>
          </cell>
          <cell r="D300">
            <v>1</v>
          </cell>
          <cell r="E300">
            <v>3</v>
          </cell>
          <cell r="F300">
            <v>100</v>
          </cell>
          <cell r="G300">
            <v>1</v>
          </cell>
          <cell r="H300" t="str">
            <v>2</v>
          </cell>
          <cell r="I300">
            <v>3</v>
          </cell>
          <cell r="L300">
            <v>1</v>
          </cell>
          <cell r="O300">
            <v>1</v>
          </cell>
          <cell r="Q300">
            <v>1</v>
          </cell>
        </row>
        <row r="301">
          <cell r="A301">
            <v>300</v>
          </cell>
          <cell r="B301">
            <v>55</v>
          </cell>
          <cell r="C301">
            <v>11</v>
          </cell>
          <cell r="D301">
            <v>1</v>
          </cell>
          <cell r="E301">
            <v>3</v>
          </cell>
          <cell r="F301">
            <v>100</v>
          </cell>
          <cell r="G301">
            <v>1</v>
          </cell>
          <cell r="H301" t="str">
            <v>2</v>
          </cell>
          <cell r="I301">
            <v>7</v>
          </cell>
          <cell r="L301">
            <v>2</v>
          </cell>
          <cell r="O301">
            <v>3</v>
          </cell>
          <cell r="Q301">
            <v>1</v>
          </cell>
        </row>
        <row r="302">
          <cell r="A302">
            <v>301</v>
          </cell>
          <cell r="B302">
            <v>56</v>
          </cell>
          <cell r="C302">
            <v>11</v>
          </cell>
          <cell r="D302">
            <v>4</v>
          </cell>
          <cell r="E302">
            <v>6</v>
          </cell>
          <cell r="G302">
            <v>2</v>
          </cell>
          <cell r="H302" t="str">
            <v>2</v>
          </cell>
          <cell r="I302">
            <v>3</v>
          </cell>
          <cell r="L302">
            <v>1</v>
          </cell>
          <cell r="O302">
            <v>1</v>
          </cell>
          <cell r="Q302">
            <v>1</v>
          </cell>
        </row>
        <row r="303">
          <cell r="A303">
            <v>302</v>
          </cell>
          <cell r="B303">
            <v>56</v>
          </cell>
          <cell r="C303">
            <v>11</v>
          </cell>
          <cell r="D303">
            <v>4</v>
          </cell>
          <cell r="E303">
            <v>6</v>
          </cell>
          <cell r="G303">
            <v>2</v>
          </cell>
          <cell r="H303" t="str">
            <v>2</v>
          </cell>
          <cell r="I303">
            <v>3</v>
          </cell>
          <cell r="L303">
            <v>1</v>
          </cell>
          <cell r="O303">
            <v>1</v>
          </cell>
          <cell r="Q303">
            <v>1</v>
          </cell>
        </row>
        <row r="304">
          <cell r="A304">
            <v>303</v>
          </cell>
          <cell r="B304">
            <v>56</v>
          </cell>
          <cell r="C304">
            <v>11</v>
          </cell>
          <cell r="D304">
            <v>4</v>
          </cell>
          <cell r="E304">
            <v>6</v>
          </cell>
          <cell r="G304">
            <v>2</v>
          </cell>
          <cell r="H304" t="str">
            <v>2</v>
          </cell>
          <cell r="I304">
            <v>3</v>
          </cell>
          <cell r="L304">
            <v>1</v>
          </cell>
          <cell r="O304">
            <v>1</v>
          </cell>
          <cell r="Q304">
            <v>1</v>
          </cell>
        </row>
        <row r="305">
          <cell r="A305">
            <v>304</v>
          </cell>
          <cell r="B305">
            <v>56</v>
          </cell>
          <cell r="C305">
            <v>11</v>
          </cell>
          <cell r="D305">
            <v>4</v>
          </cell>
          <cell r="E305">
            <v>6</v>
          </cell>
          <cell r="G305">
            <v>2</v>
          </cell>
          <cell r="H305" t="str">
            <v>2</v>
          </cell>
          <cell r="I305">
            <v>3</v>
          </cell>
          <cell r="L305">
            <v>1</v>
          </cell>
          <cell r="O305">
            <v>1</v>
          </cell>
          <cell r="Q305">
            <v>2</v>
          </cell>
        </row>
        <row r="306">
          <cell r="A306">
            <v>305</v>
          </cell>
          <cell r="B306">
            <v>56</v>
          </cell>
          <cell r="C306">
            <v>11</v>
          </cell>
          <cell r="D306">
            <v>4</v>
          </cell>
          <cell r="E306">
            <v>6</v>
          </cell>
          <cell r="G306">
            <v>2</v>
          </cell>
          <cell r="H306" t="str">
            <v>2</v>
          </cell>
          <cell r="I306">
            <v>3</v>
          </cell>
          <cell r="L306">
            <v>6</v>
          </cell>
          <cell r="O306">
            <v>1</v>
          </cell>
          <cell r="Q306">
            <v>2</v>
          </cell>
        </row>
        <row r="307">
          <cell r="A307">
            <v>306</v>
          </cell>
          <cell r="B307">
            <v>56</v>
          </cell>
          <cell r="C307">
            <v>11</v>
          </cell>
          <cell r="D307">
            <v>4</v>
          </cell>
          <cell r="E307">
            <v>6</v>
          </cell>
          <cell r="G307">
            <v>2</v>
          </cell>
          <cell r="H307" t="str">
            <v>2</v>
          </cell>
          <cell r="I307">
            <v>3</v>
          </cell>
          <cell r="L307">
            <v>1</v>
          </cell>
          <cell r="O307">
            <v>1</v>
          </cell>
          <cell r="Q307">
            <v>1</v>
          </cell>
        </row>
        <row r="308">
          <cell r="A308">
            <v>307</v>
          </cell>
          <cell r="B308">
            <v>57</v>
          </cell>
          <cell r="C308">
            <v>11</v>
          </cell>
          <cell r="D308">
            <v>4</v>
          </cell>
          <cell r="E308">
            <v>6</v>
          </cell>
          <cell r="F308">
            <v>100</v>
          </cell>
          <cell r="G308">
            <v>2</v>
          </cell>
          <cell r="H308" t="str">
            <v>1</v>
          </cell>
          <cell r="I308">
            <v>3</v>
          </cell>
          <cell r="L308">
            <v>1</v>
          </cell>
          <cell r="O308">
            <v>3</v>
          </cell>
          <cell r="Q308">
            <v>1</v>
          </cell>
        </row>
        <row r="309">
          <cell r="A309">
            <v>308</v>
          </cell>
          <cell r="B309">
            <v>57</v>
          </cell>
          <cell r="C309">
            <v>11</v>
          </cell>
          <cell r="D309">
            <v>4</v>
          </cell>
          <cell r="E309">
            <v>6</v>
          </cell>
          <cell r="F309">
            <v>100</v>
          </cell>
          <cell r="G309">
            <v>2</v>
          </cell>
          <cell r="H309" t="str">
            <v>1</v>
          </cell>
          <cell r="I309">
            <v>3</v>
          </cell>
          <cell r="L309">
            <v>1</v>
          </cell>
          <cell r="O309">
            <v>1</v>
          </cell>
          <cell r="Q309">
            <v>1</v>
          </cell>
        </row>
        <row r="310">
          <cell r="A310">
            <v>309</v>
          </cell>
          <cell r="B310">
            <v>57</v>
          </cell>
          <cell r="C310">
            <v>11</v>
          </cell>
          <cell r="D310">
            <v>4</v>
          </cell>
          <cell r="E310">
            <v>6</v>
          </cell>
          <cell r="F310">
            <v>100</v>
          </cell>
          <cell r="G310">
            <v>2</v>
          </cell>
          <cell r="H310" t="str">
            <v>1</v>
          </cell>
          <cell r="I310">
            <v>3</v>
          </cell>
          <cell r="L310">
            <v>1</v>
          </cell>
          <cell r="O310">
            <v>4</v>
          </cell>
          <cell r="Q310">
            <v>1</v>
          </cell>
        </row>
        <row r="311">
          <cell r="A311">
            <v>310</v>
          </cell>
          <cell r="B311">
            <v>57</v>
          </cell>
          <cell r="C311">
            <v>11</v>
          </cell>
          <cell r="D311">
            <v>4</v>
          </cell>
          <cell r="E311">
            <v>6</v>
          </cell>
          <cell r="F311">
            <v>100</v>
          </cell>
          <cell r="G311">
            <v>2</v>
          </cell>
          <cell r="H311" t="str">
            <v>1</v>
          </cell>
          <cell r="I311">
            <v>3</v>
          </cell>
          <cell r="L311">
            <v>1</v>
          </cell>
          <cell r="O311">
            <v>1</v>
          </cell>
          <cell r="Q311">
            <v>1</v>
          </cell>
        </row>
        <row r="312">
          <cell r="A312">
            <v>311</v>
          </cell>
          <cell r="B312">
            <v>57</v>
          </cell>
          <cell r="C312">
            <v>11</v>
          </cell>
          <cell r="D312">
            <v>4</v>
          </cell>
          <cell r="E312">
            <v>6</v>
          </cell>
          <cell r="F312">
            <v>100</v>
          </cell>
          <cell r="G312">
            <v>2</v>
          </cell>
          <cell r="H312" t="str">
            <v>1</v>
          </cell>
          <cell r="I312">
            <v>3</v>
          </cell>
          <cell r="L312">
            <v>6</v>
          </cell>
          <cell r="O312">
            <v>1</v>
          </cell>
          <cell r="Q312">
            <v>1</v>
          </cell>
        </row>
        <row r="313">
          <cell r="A313">
            <v>312</v>
          </cell>
          <cell r="B313">
            <v>57</v>
          </cell>
          <cell r="C313">
            <v>11</v>
          </cell>
          <cell r="D313">
            <v>4</v>
          </cell>
          <cell r="E313">
            <v>6</v>
          </cell>
          <cell r="F313">
            <v>100</v>
          </cell>
          <cell r="G313">
            <v>2</v>
          </cell>
          <cell r="H313" t="str">
            <v>1</v>
          </cell>
          <cell r="I313">
            <v>3</v>
          </cell>
          <cell r="L313">
            <v>1</v>
          </cell>
          <cell r="O313">
            <v>1</v>
          </cell>
          <cell r="Q313">
            <v>1</v>
          </cell>
        </row>
        <row r="314">
          <cell r="A314">
            <v>313</v>
          </cell>
          <cell r="B314">
            <v>57</v>
          </cell>
          <cell r="C314">
            <v>11</v>
          </cell>
          <cell r="D314">
            <v>4</v>
          </cell>
          <cell r="E314">
            <v>6</v>
          </cell>
          <cell r="F314">
            <v>100</v>
          </cell>
          <cell r="G314">
            <v>2</v>
          </cell>
          <cell r="H314" t="str">
            <v>1</v>
          </cell>
          <cell r="I314">
            <v>3</v>
          </cell>
          <cell r="L314">
            <v>1</v>
          </cell>
          <cell r="O314">
            <v>1</v>
          </cell>
          <cell r="Q314">
            <v>1</v>
          </cell>
        </row>
        <row r="315">
          <cell r="A315">
            <v>314</v>
          </cell>
          <cell r="B315">
            <v>57</v>
          </cell>
          <cell r="C315">
            <v>11</v>
          </cell>
          <cell r="D315">
            <v>4</v>
          </cell>
          <cell r="E315">
            <v>6</v>
          </cell>
          <cell r="F315">
            <v>100</v>
          </cell>
          <cell r="G315">
            <v>2</v>
          </cell>
          <cell r="H315" t="str">
            <v>1</v>
          </cell>
          <cell r="I315">
            <v>3</v>
          </cell>
          <cell r="L315">
            <v>1</v>
          </cell>
          <cell r="O315">
            <v>1</v>
          </cell>
          <cell r="Q315">
            <v>1</v>
          </cell>
        </row>
        <row r="316">
          <cell r="A316">
            <v>315</v>
          </cell>
          <cell r="B316">
            <v>57</v>
          </cell>
          <cell r="C316">
            <v>11</v>
          </cell>
          <cell r="D316">
            <v>4</v>
          </cell>
          <cell r="E316">
            <v>6</v>
          </cell>
          <cell r="F316">
            <v>100</v>
          </cell>
          <cell r="G316">
            <v>2</v>
          </cell>
          <cell r="H316" t="str">
            <v>1</v>
          </cell>
          <cell r="I316">
            <v>4</v>
          </cell>
          <cell r="L316">
            <v>2</v>
          </cell>
          <cell r="O316">
            <v>4</v>
          </cell>
          <cell r="P316" t="str">
            <v>自由通路</v>
          </cell>
          <cell r="Q316">
            <v>1</v>
          </cell>
        </row>
        <row r="317">
          <cell r="A317">
            <v>316</v>
          </cell>
          <cell r="B317">
            <v>57</v>
          </cell>
          <cell r="C317">
            <v>11</v>
          </cell>
          <cell r="D317">
            <v>4</v>
          </cell>
          <cell r="E317">
            <v>6</v>
          </cell>
          <cell r="F317">
            <v>100</v>
          </cell>
          <cell r="G317">
            <v>2</v>
          </cell>
          <cell r="H317" t="str">
            <v>1</v>
          </cell>
          <cell r="I317">
            <v>3</v>
          </cell>
          <cell r="L317">
            <v>1</v>
          </cell>
          <cell r="O317">
            <v>1</v>
          </cell>
          <cell r="Q317">
            <v>1</v>
          </cell>
        </row>
        <row r="318">
          <cell r="A318">
            <v>317</v>
          </cell>
          <cell r="B318">
            <v>57</v>
          </cell>
          <cell r="C318">
            <v>11</v>
          </cell>
          <cell r="D318">
            <v>4</v>
          </cell>
          <cell r="E318">
            <v>6</v>
          </cell>
          <cell r="F318">
            <v>100</v>
          </cell>
          <cell r="G318">
            <v>2</v>
          </cell>
          <cell r="H318" t="str">
            <v>1</v>
          </cell>
          <cell r="I318">
            <v>3</v>
          </cell>
          <cell r="L318">
            <v>1</v>
          </cell>
          <cell r="O318">
            <v>1</v>
          </cell>
          <cell r="Q318">
            <v>1</v>
          </cell>
        </row>
        <row r="319">
          <cell r="A319">
            <v>318</v>
          </cell>
          <cell r="B319">
            <v>57</v>
          </cell>
          <cell r="C319">
            <v>11</v>
          </cell>
          <cell r="D319">
            <v>4</v>
          </cell>
          <cell r="E319">
            <v>6</v>
          </cell>
          <cell r="F319">
            <v>100</v>
          </cell>
          <cell r="G319">
            <v>2</v>
          </cell>
          <cell r="H319" t="str">
            <v>1</v>
          </cell>
          <cell r="I319">
            <v>3</v>
          </cell>
          <cell r="L319">
            <v>1</v>
          </cell>
          <cell r="O319">
            <v>1</v>
          </cell>
          <cell r="Q319">
            <v>1</v>
          </cell>
        </row>
        <row r="320">
          <cell r="A320">
            <v>319</v>
          </cell>
          <cell r="B320">
            <v>58</v>
          </cell>
          <cell r="C320">
            <v>11</v>
          </cell>
          <cell r="D320">
            <v>2</v>
          </cell>
          <cell r="E320">
            <v>4</v>
          </cell>
          <cell r="F320">
            <v>100</v>
          </cell>
          <cell r="G320">
            <v>2</v>
          </cell>
          <cell r="H320" t="str">
            <v>2</v>
          </cell>
          <cell r="I320">
            <v>3</v>
          </cell>
          <cell r="L320">
            <v>1</v>
          </cell>
          <cell r="O320">
            <v>3</v>
          </cell>
          <cell r="Q320">
            <v>1</v>
          </cell>
        </row>
        <row r="321">
          <cell r="A321">
            <v>320</v>
          </cell>
          <cell r="B321">
            <v>58</v>
          </cell>
          <cell r="C321">
            <v>11</v>
          </cell>
          <cell r="D321">
            <v>2</v>
          </cell>
          <cell r="E321">
            <v>4</v>
          </cell>
          <cell r="F321">
            <v>100</v>
          </cell>
          <cell r="G321">
            <v>2</v>
          </cell>
          <cell r="H321" t="str">
            <v>2</v>
          </cell>
          <cell r="I321">
            <v>3</v>
          </cell>
          <cell r="L321">
            <v>1</v>
          </cell>
          <cell r="O321">
            <v>1</v>
          </cell>
          <cell r="Q321">
            <v>1</v>
          </cell>
        </row>
        <row r="322">
          <cell r="A322">
            <v>321</v>
          </cell>
          <cell r="B322">
            <v>58</v>
          </cell>
          <cell r="C322">
            <v>11</v>
          </cell>
          <cell r="D322">
            <v>2</v>
          </cell>
          <cell r="E322">
            <v>4</v>
          </cell>
          <cell r="F322">
            <v>100</v>
          </cell>
          <cell r="G322">
            <v>2</v>
          </cell>
          <cell r="H322" t="str">
            <v>2</v>
          </cell>
          <cell r="I322">
            <v>1</v>
          </cell>
          <cell r="L322">
            <v>1</v>
          </cell>
          <cell r="O322">
            <v>3</v>
          </cell>
          <cell r="Q322">
            <v>1</v>
          </cell>
        </row>
        <row r="323">
          <cell r="A323">
            <v>322</v>
          </cell>
          <cell r="B323">
            <v>59</v>
          </cell>
          <cell r="C323">
            <v>11</v>
          </cell>
          <cell r="D323">
            <v>2</v>
          </cell>
          <cell r="E323">
            <v>4</v>
          </cell>
          <cell r="F323">
            <v>100</v>
          </cell>
          <cell r="G323">
            <v>1</v>
          </cell>
          <cell r="H323" t="str">
            <v>2</v>
          </cell>
          <cell r="I323">
            <v>1</v>
          </cell>
          <cell r="L323">
            <v>1</v>
          </cell>
          <cell r="N323" t="str">
            <v>5</v>
          </cell>
          <cell r="O323">
            <v>1</v>
          </cell>
          <cell r="Q323">
            <v>1</v>
          </cell>
        </row>
        <row r="324">
          <cell r="A324">
            <v>323</v>
          </cell>
          <cell r="B324">
            <v>59</v>
          </cell>
          <cell r="C324">
            <v>11</v>
          </cell>
          <cell r="D324">
            <v>2</v>
          </cell>
          <cell r="E324">
            <v>4</v>
          </cell>
          <cell r="F324">
            <v>100</v>
          </cell>
          <cell r="G324">
            <v>1</v>
          </cell>
          <cell r="H324" t="str">
            <v>2</v>
          </cell>
          <cell r="I324">
            <v>3</v>
          </cell>
          <cell r="L324">
            <v>1</v>
          </cell>
          <cell r="O324">
            <v>1</v>
          </cell>
          <cell r="Q324">
            <v>1</v>
          </cell>
        </row>
        <row r="325">
          <cell r="A325">
            <v>324</v>
          </cell>
          <cell r="B325">
            <v>60</v>
          </cell>
          <cell r="C325">
            <v>11</v>
          </cell>
          <cell r="D325">
            <v>2</v>
          </cell>
          <cell r="E325">
            <v>4</v>
          </cell>
          <cell r="F325">
            <v>100</v>
          </cell>
          <cell r="G325">
            <v>1</v>
          </cell>
          <cell r="H325" t="str">
            <v>2</v>
          </cell>
          <cell r="I325">
            <v>8</v>
          </cell>
          <cell r="J325" t="str">
            <v>観光</v>
          </cell>
          <cell r="L325">
            <v>1</v>
          </cell>
          <cell r="O325">
            <v>3</v>
          </cell>
          <cell r="Q325">
            <v>2</v>
          </cell>
        </row>
        <row r="326">
          <cell r="A326">
            <v>325</v>
          </cell>
          <cell r="B326">
            <v>60</v>
          </cell>
          <cell r="C326">
            <v>11</v>
          </cell>
          <cell r="D326">
            <v>2</v>
          </cell>
          <cell r="E326">
            <v>4</v>
          </cell>
          <cell r="F326">
            <v>100</v>
          </cell>
          <cell r="G326">
            <v>1</v>
          </cell>
          <cell r="H326" t="str">
            <v>2</v>
          </cell>
          <cell r="I326">
            <v>7</v>
          </cell>
          <cell r="L326">
            <v>2</v>
          </cell>
          <cell r="O326">
            <v>1</v>
          </cell>
          <cell r="Q326">
            <v>1</v>
          </cell>
        </row>
        <row r="327">
          <cell r="A327">
            <v>326</v>
          </cell>
          <cell r="B327">
            <v>60</v>
          </cell>
          <cell r="C327">
            <v>11</v>
          </cell>
          <cell r="D327">
            <v>2</v>
          </cell>
          <cell r="E327">
            <v>4</v>
          </cell>
          <cell r="F327">
            <v>100</v>
          </cell>
          <cell r="G327">
            <v>1</v>
          </cell>
          <cell r="H327" t="str">
            <v>2</v>
          </cell>
          <cell r="I327">
            <v>8</v>
          </cell>
          <cell r="L327">
            <v>1</v>
          </cell>
          <cell r="O327">
            <v>1</v>
          </cell>
          <cell r="Q327">
            <v>2</v>
          </cell>
        </row>
        <row r="328">
          <cell r="A328">
            <v>327</v>
          </cell>
          <cell r="B328">
            <v>60</v>
          </cell>
          <cell r="C328">
            <v>11</v>
          </cell>
          <cell r="D328">
            <v>2</v>
          </cell>
          <cell r="E328">
            <v>4</v>
          </cell>
          <cell r="F328">
            <v>100</v>
          </cell>
          <cell r="G328">
            <v>1</v>
          </cell>
          <cell r="H328" t="str">
            <v>2</v>
          </cell>
          <cell r="I328">
            <v>1</v>
          </cell>
          <cell r="L328">
            <v>1</v>
          </cell>
          <cell r="O328">
            <v>1</v>
          </cell>
          <cell r="Q328">
            <v>2</v>
          </cell>
        </row>
        <row r="329">
          <cell r="A329">
            <v>328</v>
          </cell>
          <cell r="B329">
            <v>61</v>
          </cell>
          <cell r="C329">
            <v>11</v>
          </cell>
          <cell r="D329">
            <v>2</v>
          </cell>
          <cell r="E329">
            <v>4</v>
          </cell>
          <cell r="F329">
            <v>100</v>
          </cell>
          <cell r="G329">
            <v>1</v>
          </cell>
          <cell r="H329" t="str">
            <v>2</v>
          </cell>
          <cell r="I329">
            <v>3</v>
          </cell>
          <cell r="L329">
            <v>1</v>
          </cell>
          <cell r="M329" t="str">
            <v>ローっカー場所</v>
          </cell>
          <cell r="O329">
            <v>1</v>
          </cell>
          <cell r="Q329">
            <v>1</v>
          </cell>
        </row>
        <row r="330">
          <cell r="A330">
            <v>329</v>
          </cell>
          <cell r="B330">
            <v>61</v>
          </cell>
          <cell r="C330">
            <v>11</v>
          </cell>
          <cell r="D330">
            <v>2</v>
          </cell>
          <cell r="E330">
            <v>4</v>
          </cell>
          <cell r="F330">
            <v>100</v>
          </cell>
          <cell r="G330">
            <v>1</v>
          </cell>
          <cell r="H330" t="str">
            <v>2</v>
          </cell>
          <cell r="I330">
            <v>3</v>
          </cell>
          <cell r="L330">
            <v>1</v>
          </cell>
          <cell r="M330" t="str">
            <v>切符売り場</v>
          </cell>
          <cell r="O330">
            <v>1</v>
          </cell>
          <cell r="Q330">
            <v>1</v>
          </cell>
        </row>
        <row r="331">
          <cell r="A331">
            <v>330</v>
          </cell>
          <cell r="B331">
            <v>61</v>
          </cell>
          <cell r="C331">
            <v>11</v>
          </cell>
          <cell r="D331">
            <v>2</v>
          </cell>
          <cell r="E331">
            <v>4</v>
          </cell>
          <cell r="F331">
            <v>100</v>
          </cell>
          <cell r="G331">
            <v>1</v>
          </cell>
          <cell r="H331" t="str">
            <v>2</v>
          </cell>
          <cell r="I331">
            <v>7</v>
          </cell>
          <cell r="L331">
            <v>2</v>
          </cell>
          <cell r="O331">
            <v>1</v>
          </cell>
          <cell r="Q331">
            <v>1</v>
          </cell>
        </row>
        <row r="332">
          <cell r="A332">
            <v>331</v>
          </cell>
          <cell r="B332">
            <v>61</v>
          </cell>
          <cell r="C332">
            <v>11</v>
          </cell>
          <cell r="D332">
            <v>2</v>
          </cell>
          <cell r="E332">
            <v>4</v>
          </cell>
          <cell r="F332">
            <v>100</v>
          </cell>
          <cell r="G332">
            <v>1</v>
          </cell>
          <cell r="H332" t="str">
            <v>2</v>
          </cell>
          <cell r="I332">
            <v>3</v>
          </cell>
          <cell r="L332">
            <v>1</v>
          </cell>
          <cell r="O332">
            <v>1</v>
          </cell>
          <cell r="Q332">
            <v>1</v>
          </cell>
        </row>
        <row r="333">
          <cell r="A333">
            <v>332</v>
          </cell>
          <cell r="B333">
            <v>62</v>
          </cell>
          <cell r="C333">
            <v>11</v>
          </cell>
          <cell r="D333">
            <v>2</v>
          </cell>
          <cell r="E333">
            <v>4</v>
          </cell>
          <cell r="F333">
            <v>100</v>
          </cell>
          <cell r="G333">
            <v>2</v>
          </cell>
          <cell r="H333" t="str">
            <v>1</v>
          </cell>
          <cell r="I333">
            <v>1</v>
          </cell>
          <cell r="L333">
            <v>1</v>
          </cell>
          <cell r="O333">
            <v>1</v>
          </cell>
          <cell r="Q333">
            <v>15</v>
          </cell>
        </row>
        <row r="334">
          <cell r="A334">
            <v>333</v>
          </cell>
          <cell r="B334">
            <v>62</v>
          </cell>
          <cell r="C334">
            <v>11</v>
          </cell>
          <cell r="D334">
            <v>2</v>
          </cell>
          <cell r="E334">
            <v>4</v>
          </cell>
          <cell r="F334">
            <v>100</v>
          </cell>
          <cell r="G334">
            <v>2</v>
          </cell>
          <cell r="H334" t="str">
            <v>1</v>
          </cell>
          <cell r="I334">
            <v>3</v>
          </cell>
          <cell r="L334">
            <v>1</v>
          </cell>
          <cell r="O334">
            <v>1</v>
          </cell>
          <cell r="Q334">
            <v>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ローデータ"/>
      <sheetName val="単純集計表"/>
      <sheetName val="クロス集計表（属性×手伝い内容）"/>
      <sheetName val="クロス集計表（属性×手伝い範囲）"/>
      <sheetName val="活動時間"/>
      <sheetName val="活動拠点"/>
      <sheetName val="相手の属性"/>
      <sheetName val="手伝い内容"/>
      <sheetName val="手伝い範囲"/>
      <sheetName val="属性×手伝い内容"/>
      <sheetName val="属性×手伝い範囲"/>
    </sheetNames>
    <sheetDataSet>
      <sheetData sheetId="0">
        <row r="1">
          <cell r="A1" t="str">
            <v>seek</v>
          </cell>
          <cell r="B1" t="str">
            <v>sampleNo</v>
          </cell>
          <cell r="C1" t="str">
            <v>月</v>
          </cell>
          <cell r="D1" t="str">
            <v>日</v>
          </cell>
          <cell r="E1" t="str">
            <v>曜日コード：1月　2火　3水　4木　5金　6土　7日</v>
          </cell>
          <cell r="F1" t="str">
            <v>天気コード：1晴　2曇　3雨　4雪　0
連結コード：1のち　2時々　3一時　0　</v>
          </cell>
          <cell r="G1" t="str">
            <v>活動時間</v>
          </cell>
          <cell r="H1" t="str">
            <v>活動拠点</v>
          </cell>
          <cell r="I1" t="str">
            <v>相手の属性1</v>
          </cell>
          <cell r="J1" t="str">
            <v>具体的に</v>
          </cell>
          <cell r="K1" t="str">
            <v>相手の属性2</v>
          </cell>
          <cell r="L1" t="str">
            <v>お手伝い内容1</v>
          </cell>
          <cell r="M1" t="str">
            <v>具体的に</v>
          </cell>
          <cell r="N1" t="str">
            <v>お手伝い内容2</v>
          </cell>
          <cell r="O1" t="str">
            <v>お手伝い範囲1</v>
          </cell>
          <cell r="P1" t="str">
            <v>具体的に</v>
          </cell>
          <cell r="Q1" t="str">
            <v>件数</v>
          </cell>
        </row>
        <row r="2">
          <cell r="A2">
            <v>1</v>
          </cell>
          <cell r="B2">
            <v>1</v>
          </cell>
          <cell r="C2">
            <v>11</v>
          </cell>
          <cell r="D2">
            <v>11</v>
          </cell>
          <cell r="E2">
            <v>6</v>
          </cell>
          <cell r="F2">
            <v>200</v>
          </cell>
          <cell r="G2">
            <v>1</v>
          </cell>
          <cell r="H2" t="str">
            <v>1</v>
          </cell>
          <cell r="I2">
            <v>1</v>
          </cell>
          <cell r="L2">
            <v>1</v>
          </cell>
          <cell r="O2">
            <v>3</v>
          </cell>
          <cell r="Q2">
            <v>1</v>
          </cell>
        </row>
        <row r="3">
          <cell r="A3">
            <v>2</v>
          </cell>
          <cell r="B3">
            <v>1</v>
          </cell>
          <cell r="C3">
            <v>11</v>
          </cell>
          <cell r="D3">
            <v>11</v>
          </cell>
          <cell r="E3">
            <v>6</v>
          </cell>
          <cell r="F3">
            <v>200</v>
          </cell>
          <cell r="G3">
            <v>1</v>
          </cell>
          <cell r="H3" t="str">
            <v>1</v>
          </cell>
          <cell r="I3">
            <v>3</v>
          </cell>
          <cell r="L3">
            <v>1</v>
          </cell>
          <cell r="O3">
            <v>1</v>
          </cell>
          <cell r="Q3">
            <v>1</v>
          </cell>
        </row>
        <row r="4">
          <cell r="A4">
            <v>3</v>
          </cell>
          <cell r="B4">
            <v>1</v>
          </cell>
          <cell r="C4">
            <v>11</v>
          </cell>
          <cell r="D4">
            <v>11</v>
          </cell>
          <cell r="E4">
            <v>6</v>
          </cell>
          <cell r="F4">
            <v>200</v>
          </cell>
          <cell r="G4">
            <v>1</v>
          </cell>
          <cell r="H4" t="str">
            <v>1</v>
          </cell>
          <cell r="I4">
            <v>3</v>
          </cell>
          <cell r="L4">
            <v>1</v>
          </cell>
          <cell r="O4">
            <v>1</v>
          </cell>
          <cell r="Q4">
            <v>1</v>
          </cell>
        </row>
        <row r="5">
          <cell r="A5">
            <v>4</v>
          </cell>
          <cell r="B5">
            <v>1</v>
          </cell>
          <cell r="C5">
            <v>11</v>
          </cell>
          <cell r="D5">
            <v>11</v>
          </cell>
          <cell r="E5">
            <v>6</v>
          </cell>
          <cell r="F5">
            <v>200</v>
          </cell>
          <cell r="G5">
            <v>1</v>
          </cell>
          <cell r="H5" t="str">
            <v>1</v>
          </cell>
          <cell r="I5">
            <v>1</v>
          </cell>
          <cell r="L5">
            <v>1</v>
          </cell>
          <cell r="O5">
            <v>1</v>
          </cell>
          <cell r="Q5">
            <v>1</v>
          </cell>
        </row>
        <row r="6">
          <cell r="A6">
            <v>5</v>
          </cell>
          <cell r="B6">
            <v>1</v>
          </cell>
          <cell r="C6">
            <v>11</v>
          </cell>
          <cell r="D6">
            <v>11</v>
          </cell>
          <cell r="E6">
            <v>6</v>
          </cell>
          <cell r="F6">
            <v>200</v>
          </cell>
          <cell r="G6">
            <v>1</v>
          </cell>
          <cell r="H6" t="str">
            <v>1</v>
          </cell>
          <cell r="I6">
            <v>3</v>
          </cell>
          <cell r="L6">
            <v>1</v>
          </cell>
          <cell r="O6">
            <v>1</v>
          </cell>
          <cell r="Q6">
            <v>1</v>
          </cell>
        </row>
        <row r="7">
          <cell r="A7">
            <v>6</v>
          </cell>
          <cell r="B7">
            <v>1</v>
          </cell>
          <cell r="C7">
            <v>11</v>
          </cell>
          <cell r="D7">
            <v>11</v>
          </cell>
          <cell r="E7">
            <v>6</v>
          </cell>
          <cell r="F7">
            <v>200</v>
          </cell>
          <cell r="G7">
            <v>1</v>
          </cell>
          <cell r="H7" t="str">
            <v>1</v>
          </cell>
          <cell r="I7">
            <v>1</v>
          </cell>
          <cell r="L7">
            <v>1</v>
          </cell>
          <cell r="O7">
            <v>1</v>
          </cell>
          <cell r="Q7">
            <v>1</v>
          </cell>
        </row>
        <row r="8">
          <cell r="A8">
            <v>7</v>
          </cell>
          <cell r="B8">
            <v>1</v>
          </cell>
          <cell r="C8">
            <v>11</v>
          </cell>
          <cell r="D8">
            <v>11</v>
          </cell>
          <cell r="E8">
            <v>6</v>
          </cell>
          <cell r="F8">
            <v>200</v>
          </cell>
          <cell r="G8">
            <v>1</v>
          </cell>
          <cell r="H8" t="str">
            <v>1</v>
          </cell>
          <cell r="I8">
            <v>8</v>
          </cell>
          <cell r="J8" t="str">
            <v>酔っ払い</v>
          </cell>
          <cell r="L8">
            <v>1</v>
          </cell>
          <cell r="O8">
            <v>1</v>
          </cell>
          <cell r="Q8">
            <v>1</v>
          </cell>
        </row>
        <row r="9">
          <cell r="A9">
            <v>8</v>
          </cell>
          <cell r="B9">
            <v>1</v>
          </cell>
          <cell r="C9">
            <v>11</v>
          </cell>
          <cell r="D9">
            <v>11</v>
          </cell>
          <cell r="E9">
            <v>6</v>
          </cell>
          <cell r="F9">
            <v>200</v>
          </cell>
          <cell r="G9">
            <v>1</v>
          </cell>
          <cell r="H9" t="str">
            <v>1</v>
          </cell>
          <cell r="I9">
            <v>3</v>
          </cell>
          <cell r="L9">
            <v>1</v>
          </cell>
          <cell r="O9">
            <v>1</v>
          </cell>
          <cell r="Q9">
            <v>1</v>
          </cell>
        </row>
        <row r="10">
          <cell r="A10">
            <v>9</v>
          </cell>
          <cell r="B10">
            <v>1</v>
          </cell>
          <cell r="C10">
            <v>11</v>
          </cell>
          <cell r="D10">
            <v>11</v>
          </cell>
          <cell r="E10">
            <v>6</v>
          </cell>
          <cell r="F10">
            <v>200</v>
          </cell>
          <cell r="G10">
            <v>1</v>
          </cell>
          <cell r="H10" t="str">
            <v>1</v>
          </cell>
          <cell r="I10">
            <v>1</v>
          </cell>
          <cell r="L10">
            <v>1</v>
          </cell>
          <cell r="O10">
            <v>1</v>
          </cell>
          <cell r="Q10">
            <v>1</v>
          </cell>
        </row>
        <row r="11">
          <cell r="A11">
            <v>10</v>
          </cell>
          <cell r="B11">
            <v>1</v>
          </cell>
          <cell r="C11">
            <v>11</v>
          </cell>
          <cell r="D11">
            <v>11</v>
          </cell>
          <cell r="E11">
            <v>6</v>
          </cell>
          <cell r="F11">
            <v>200</v>
          </cell>
          <cell r="G11">
            <v>1</v>
          </cell>
          <cell r="H11" t="str">
            <v>1</v>
          </cell>
          <cell r="I11">
            <v>3</v>
          </cell>
          <cell r="L11">
            <v>1</v>
          </cell>
          <cell r="O11">
            <v>1</v>
          </cell>
          <cell r="Q11">
            <v>1</v>
          </cell>
        </row>
        <row r="12">
          <cell r="A12">
            <v>11</v>
          </cell>
          <cell r="B12">
            <v>1</v>
          </cell>
          <cell r="C12">
            <v>11</v>
          </cell>
          <cell r="D12">
            <v>11</v>
          </cell>
          <cell r="E12">
            <v>6</v>
          </cell>
          <cell r="F12">
            <v>200</v>
          </cell>
          <cell r="G12">
            <v>1</v>
          </cell>
          <cell r="H12" t="str">
            <v>1</v>
          </cell>
          <cell r="I12">
            <v>3</v>
          </cell>
          <cell r="L12">
            <v>1</v>
          </cell>
          <cell r="O12">
            <v>1</v>
          </cell>
          <cell r="Q12">
            <v>1</v>
          </cell>
        </row>
        <row r="13">
          <cell r="A13">
            <v>12</v>
          </cell>
          <cell r="B13">
            <v>1</v>
          </cell>
          <cell r="C13">
            <v>11</v>
          </cell>
          <cell r="D13">
            <v>11</v>
          </cell>
          <cell r="E13">
            <v>6</v>
          </cell>
          <cell r="F13">
            <v>200</v>
          </cell>
          <cell r="G13">
            <v>1</v>
          </cell>
          <cell r="H13" t="str">
            <v>1</v>
          </cell>
          <cell r="I13">
            <v>1</v>
          </cell>
          <cell r="L13">
            <v>1</v>
          </cell>
          <cell r="O13">
            <v>1</v>
          </cell>
          <cell r="Q13">
            <v>1</v>
          </cell>
        </row>
        <row r="14">
          <cell r="A14">
            <v>13</v>
          </cell>
          <cell r="B14">
            <v>1</v>
          </cell>
          <cell r="C14">
            <v>11</v>
          </cell>
          <cell r="D14">
            <v>11</v>
          </cell>
          <cell r="E14">
            <v>6</v>
          </cell>
          <cell r="F14">
            <v>200</v>
          </cell>
          <cell r="G14">
            <v>1</v>
          </cell>
          <cell r="H14" t="str">
            <v>1</v>
          </cell>
          <cell r="I14">
            <v>5</v>
          </cell>
          <cell r="L14">
            <v>2</v>
          </cell>
          <cell r="O14">
            <v>3</v>
          </cell>
          <cell r="Q14">
            <v>5</v>
          </cell>
        </row>
        <row r="15">
          <cell r="A15">
            <v>14</v>
          </cell>
          <cell r="B15">
            <v>2</v>
          </cell>
          <cell r="C15">
            <v>11</v>
          </cell>
          <cell r="D15">
            <v>14</v>
          </cell>
          <cell r="E15">
            <v>2</v>
          </cell>
          <cell r="F15">
            <v>300</v>
          </cell>
          <cell r="G15">
            <v>2</v>
          </cell>
          <cell r="H15" t="str">
            <v>1</v>
          </cell>
          <cell r="I15">
            <v>3</v>
          </cell>
          <cell r="L15">
            <v>6</v>
          </cell>
          <cell r="M15" t="str">
            <v>待合室はどこか</v>
          </cell>
          <cell r="O15">
            <v>1</v>
          </cell>
          <cell r="Q15">
            <v>1</v>
          </cell>
        </row>
        <row r="16">
          <cell r="A16">
            <v>15</v>
          </cell>
          <cell r="B16">
            <v>2</v>
          </cell>
          <cell r="C16">
            <v>11</v>
          </cell>
          <cell r="D16">
            <v>14</v>
          </cell>
          <cell r="E16">
            <v>2</v>
          </cell>
          <cell r="F16">
            <v>300</v>
          </cell>
          <cell r="G16">
            <v>2</v>
          </cell>
          <cell r="H16" t="str">
            <v>1</v>
          </cell>
          <cell r="I16">
            <v>3</v>
          </cell>
          <cell r="L16">
            <v>6</v>
          </cell>
          <cell r="M16" t="str">
            <v>トイレの場所</v>
          </cell>
          <cell r="O16">
            <v>4</v>
          </cell>
          <cell r="Q16">
            <v>3</v>
          </cell>
        </row>
        <row r="17">
          <cell r="A17">
            <v>16</v>
          </cell>
          <cell r="B17">
            <v>2</v>
          </cell>
          <cell r="C17">
            <v>11</v>
          </cell>
          <cell r="D17">
            <v>14</v>
          </cell>
          <cell r="E17">
            <v>2</v>
          </cell>
          <cell r="F17">
            <v>300</v>
          </cell>
          <cell r="G17">
            <v>2</v>
          </cell>
          <cell r="H17" t="str">
            <v>1</v>
          </cell>
          <cell r="I17">
            <v>5</v>
          </cell>
          <cell r="L17">
            <v>6</v>
          </cell>
          <cell r="M17" t="str">
            <v>宝くじのあたり番号を調べたい（サービスカウンター）</v>
          </cell>
          <cell r="O17">
            <v>1</v>
          </cell>
          <cell r="Q17">
            <v>1</v>
          </cell>
        </row>
        <row r="18">
          <cell r="A18">
            <v>17</v>
          </cell>
          <cell r="B18">
            <v>2</v>
          </cell>
          <cell r="C18">
            <v>11</v>
          </cell>
          <cell r="D18">
            <v>14</v>
          </cell>
          <cell r="E18">
            <v>2</v>
          </cell>
          <cell r="F18">
            <v>300</v>
          </cell>
          <cell r="G18">
            <v>2</v>
          </cell>
          <cell r="H18" t="str">
            <v>1</v>
          </cell>
          <cell r="I18">
            <v>1</v>
          </cell>
          <cell r="L18">
            <v>2</v>
          </cell>
          <cell r="N18" t="str">
            <v>5</v>
          </cell>
          <cell r="O18">
            <v>1</v>
          </cell>
          <cell r="Q18">
            <v>2</v>
          </cell>
        </row>
        <row r="19">
          <cell r="A19">
            <v>18</v>
          </cell>
          <cell r="B19">
            <v>2</v>
          </cell>
          <cell r="C19">
            <v>11</v>
          </cell>
          <cell r="D19">
            <v>14</v>
          </cell>
          <cell r="E19">
            <v>2</v>
          </cell>
          <cell r="F19">
            <v>300</v>
          </cell>
          <cell r="G19">
            <v>2</v>
          </cell>
          <cell r="H19" t="str">
            <v>1</v>
          </cell>
          <cell r="I19">
            <v>3</v>
          </cell>
          <cell r="L19">
            <v>6</v>
          </cell>
          <cell r="M19" t="str">
            <v>10円足りないのでこのタバコと10円と換えてくれないか</v>
          </cell>
          <cell r="O19">
            <v>1</v>
          </cell>
          <cell r="Q19">
            <v>1</v>
          </cell>
        </row>
        <row r="20">
          <cell r="A20">
            <v>19</v>
          </cell>
          <cell r="B20">
            <v>2</v>
          </cell>
          <cell r="C20">
            <v>11</v>
          </cell>
          <cell r="D20">
            <v>14</v>
          </cell>
          <cell r="E20">
            <v>2</v>
          </cell>
          <cell r="F20">
            <v>300</v>
          </cell>
          <cell r="G20">
            <v>2</v>
          </cell>
          <cell r="H20" t="str">
            <v>1</v>
          </cell>
          <cell r="I20">
            <v>3</v>
          </cell>
          <cell r="L20">
            <v>6</v>
          </cell>
          <cell r="M20" t="str">
            <v>一番近い喫茶店はどこか</v>
          </cell>
          <cell r="O20">
            <v>1</v>
          </cell>
          <cell r="Q20">
            <v>1</v>
          </cell>
        </row>
        <row r="21">
          <cell r="A21">
            <v>20</v>
          </cell>
          <cell r="B21">
            <v>2</v>
          </cell>
          <cell r="C21">
            <v>11</v>
          </cell>
          <cell r="D21">
            <v>14</v>
          </cell>
          <cell r="E21">
            <v>2</v>
          </cell>
          <cell r="F21">
            <v>300</v>
          </cell>
          <cell r="G21">
            <v>2</v>
          </cell>
          <cell r="H21" t="str">
            <v>1</v>
          </cell>
          <cell r="I21">
            <v>3</v>
          </cell>
          <cell r="L21">
            <v>6</v>
          </cell>
          <cell r="M21" t="str">
            <v>ゴミ箱はありませんか</v>
          </cell>
          <cell r="O21">
            <v>4</v>
          </cell>
          <cell r="Q21">
            <v>2</v>
          </cell>
        </row>
        <row r="22">
          <cell r="A22">
            <v>21</v>
          </cell>
          <cell r="B22">
            <v>2</v>
          </cell>
          <cell r="C22">
            <v>11</v>
          </cell>
          <cell r="D22">
            <v>14</v>
          </cell>
          <cell r="E22">
            <v>2</v>
          </cell>
          <cell r="F22">
            <v>300</v>
          </cell>
          <cell r="G22">
            <v>2</v>
          </cell>
          <cell r="H22" t="str">
            <v>1</v>
          </cell>
          <cell r="I22">
            <v>3</v>
          </cell>
          <cell r="L22">
            <v>1</v>
          </cell>
          <cell r="O22">
            <v>4</v>
          </cell>
          <cell r="Q22">
            <v>1</v>
          </cell>
        </row>
        <row r="23">
          <cell r="A23">
            <v>22</v>
          </cell>
          <cell r="B23">
            <v>2</v>
          </cell>
          <cell r="C23">
            <v>11</v>
          </cell>
          <cell r="D23">
            <v>14</v>
          </cell>
          <cell r="E23">
            <v>2</v>
          </cell>
          <cell r="F23">
            <v>300</v>
          </cell>
          <cell r="G23">
            <v>2</v>
          </cell>
          <cell r="H23" t="str">
            <v>1</v>
          </cell>
          <cell r="I23">
            <v>3</v>
          </cell>
          <cell r="L23">
            <v>1</v>
          </cell>
          <cell r="O23">
            <v>4</v>
          </cell>
          <cell r="Q23">
            <v>2</v>
          </cell>
        </row>
        <row r="24">
          <cell r="A24">
            <v>23</v>
          </cell>
          <cell r="B24">
            <v>2</v>
          </cell>
          <cell r="C24">
            <v>11</v>
          </cell>
          <cell r="D24">
            <v>14</v>
          </cell>
          <cell r="E24">
            <v>2</v>
          </cell>
          <cell r="F24">
            <v>300</v>
          </cell>
          <cell r="G24">
            <v>2</v>
          </cell>
          <cell r="H24" t="str">
            <v>1</v>
          </cell>
          <cell r="I24">
            <v>4</v>
          </cell>
          <cell r="L24">
            <v>1</v>
          </cell>
          <cell r="O24">
            <v>4</v>
          </cell>
          <cell r="Q24">
            <v>1</v>
          </cell>
        </row>
        <row r="25">
          <cell r="A25">
            <v>24</v>
          </cell>
          <cell r="B25">
            <v>3</v>
          </cell>
          <cell r="C25">
            <v>11</v>
          </cell>
          <cell r="D25">
            <v>11</v>
          </cell>
          <cell r="E25">
            <v>6</v>
          </cell>
          <cell r="F25">
            <v>200</v>
          </cell>
          <cell r="G25">
            <v>1</v>
          </cell>
          <cell r="I25">
            <v>5</v>
          </cell>
          <cell r="L25">
            <v>2</v>
          </cell>
          <cell r="O25">
            <v>2</v>
          </cell>
          <cell r="Q25">
            <v>1</v>
          </cell>
        </row>
        <row r="26">
          <cell r="A26">
            <v>25</v>
          </cell>
          <cell r="B26">
            <v>3</v>
          </cell>
          <cell r="C26">
            <v>11</v>
          </cell>
          <cell r="D26">
            <v>11</v>
          </cell>
          <cell r="E26">
            <v>6</v>
          </cell>
          <cell r="F26">
            <v>200</v>
          </cell>
          <cell r="G26">
            <v>1</v>
          </cell>
          <cell r="I26">
            <v>5</v>
          </cell>
          <cell r="L26">
            <v>2</v>
          </cell>
          <cell r="O26">
            <v>2</v>
          </cell>
          <cell r="Q26">
            <v>2</v>
          </cell>
        </row>
        <row r="27">
          <cell r="A27">
            <v>26</v>
          </cell>
          <cell r="B27">
            <v>3</v>
          </cell>
          <cell r="C27">
            <v>11</v>
          </cell>
          <cell r="D27">
            <v>11</v>
          </cell>
          <cell r="E27">
            <v>6</v>
          </cell>
          <cell r="F27">
            <v>200</v>
          </cell>
          <cell r="G27">
            <v>1</v>
          </cell>
          <cell r="I27">
            <v>1</v>
          </cell>
          <cell r="L27">
            <v>1</v>
          </cell>
          <cell r="O27">
            <v>1</v>
          </cell>
          <cell r="Q27">
            <v>1</v>
          </cell>
        </row>
        <row r="28">
          <cell r="A28">
            <v>27</v>
          </cell>
          <cell r="B28">
            <v>4</v>
          </cell>
          <cell r="C28">
            <v>11</v>
          </cell>
          <cell r="D28">
            <v>14</v>
          </cell>
          <cell r="E28">
            <v>2</v>
          </cell>
          <cell r="F28">
            <v>200</v>
          </cell>
          <cell r="G28">
            <v>1</v>
          </cell>
          <cell r="H28" t="str">
            <v>2</v>
          </cell>
          <cell r="I28">
            <v>1</v>
          </cell>
          <cell r="L28">
            <v>1</v>
          </cell>
          <cell r="O28">
            <v>1</v>
          </cell>
          <cell r="Q28">
            <v>5</v>
          </cell>
        </row>
        <row r="29">
          <cell r="A29">
            <v>28</v>
          </cell>
          <cell r="B29">
            <v>4</v>
          </cell>
          <cell r="C29">
            <v>11</v>
          </cell>
          <cell r="D29">
            <v>14</v>
          </cell>
          <cell r="E29">
            <v>2</v>
          </cell>
          <cell r="F29">
            <v>200</v>
          </cell>
          <cell r="G29">
            <v>1</v>
          </cell>
          <cell r="H29" t="str">
            <v>2</v>
          </cell>
          <cell r="I29">
            <v>3</v>
          </cell>
          <cell r="L29">
            <v>1</v>
          </cell>
          <cell r="O29">
            <v>1</v>
          </cell>
          <cell r="Q29">
            <v>2</v>
          </cell>
        </row>
        <row r="30">
          <cell r="A30">
            <v>29</v>
          </cell>
          <cell r="B30">
            <v>4</v>
          </cell>
          <cell r="C30">
            <v>11</v>
          </cell>
          <cell r="D30">
            <v>14</v>
          </cell>
          <cell r="E30">
            <v>2</v>
          </cell>
          <cell r="F30">
            <v>200</v>
          </cell>
          <cell r="G30">
            <v>1</v>
          </cell>
          <cell r="H30" t="str">
            <v>2</v>
          </cell>
          <cell r="I30">
            <v>3</v>
          </cell>
          <cell r="L30">
            <v>1</v>
          </cell>
          <cell r="O30">
            <v>1</v>
          </cell>
          <cell r="Q30">
            <v>1</v>
          </cell>
        </row>
        <row r="31">
          <cell r="A31">
            <v>30</v>
          </cell>
          <cell r="B31">
            <v>4</v>
          </cell>
          <cell r="C31">
            <v>11</v>
          </cell>
          <cell r="D31">
            <v>14</v>
          </cell>
          <cell r="E31">
            <v>2</v>
          </cell>
          <cell r="F31">
            <v>200</v>
          </cell>
          <cell r="G31">
            <v>1</v>
          </cell>
          <cell r="H31" t="str">
            <v>2</v>
          </cell>
          <cell r="I31">
            <v>3</v>
          </cell>
          <cell r="L31">
            <v>1</v>
          </cell>
          <cell r="O31">
            <v>3</v>
          </cell>
          <cell r="Q31">
            <v>1</v>
          </cell>
        </row>
        <row r="32">
          <cell r="A32">
            <v>31</v>
          </cell>
          <cell r="B32">
            <v>4</v>
          </cell>
          <cell r="C32">
            <v>11</v>
          </cell>
          <cell r="D32">
            <v>14</v>
          </cell>
          <cell r="E32">
            <v>2</v>
          </cell>
          <cell r="F32">
            <v>200</v>
          </cell>
          <cell r="G32">
            <v>1</v>
          </cell>
          <cell r="H32" t="str">
            <v>2</v>
          </cell>
          <cell r="I32">
            <v>3</v>
          </cell>
          <cell r="L32">
            <v>1</v>
          </cell>
          <cell r="O32">
            <v>1</v>
          </cell>
          <cell r="Q32">
            <v>1</v>
          </cell>
        </row>
        <row r="33">
          <cell r="A33">
            <v>32</v>
          </cell>
          <cell r="B33">
            <v>5</v>
          </cell>
          <cell r="C33">
            <v>11</v>
          </cell>
          <cell r="D33">
            <v>14</v>
          </cell>
          <cell r="E33">
            <v>2</v>
          </cell>
          <cell r="F33">
            <v>300</v>
          </cell>
          <cell r="G33">
            <v>1</v>
          </cell>
          <cell r="I33">
            <v>1</v>
          </cell>
          <cell r="L33">
            <v>6</v>
          </cell>
          <cell r="M33" t="str">
            <v>びゅー案内</v>
          </cell>
          <cell r="O33">
            <v>1</v>
          </cell>
          <cell r="Q33">
            <v>2</v>
          </cell>
        </row>
        <row r="34">
          <cell r="A34">
            <v>33</v>
          </cell>
          <cell r="B34">
            <v>5</v>
          </cell>
          <cell r="C34">
            <v>11</v>
          </cell>
          <cell r="D34">
            <v>14</v>
          </cell>
          <cell r="E34">
            <v>2</v>
          </cell>
          <cell r="F34">
            <v>300</v>
          </cell>
          <cell r="G34">
            <v>1</v>
          </cell>
          <cell r="I34">
            <v>3</v>
          </cell>
          <cell r="L34">
            <v>6</v>
          </cell>
          <cell r="M34" t="str">
            <v>構内の警官（声かけ）</v>
          </cell>
          <cell r="O34">
            <v>1</v>
          </cell>
          <cell r="Q34">
            <v>1</v>
          </cell>
        </row>
        <row r="35">
          <cell r="A35">
            <v>34</v>
          </cell>
          <cell r="B35">
            <v>5</v>
          </cell>
          <cell r="C35">
            <v>11</v>
          </cell>
          <cell r="D35">
            <v>14</v>
          </cell>
          <cell r="E35">
            <v>2</v>
          </cell>
          <cell r="F35">
            <v>300</v>
          </cell>
          <cell r="G35">
            <v>1</v>
          </cell>
          <cell r="I35">
            <v>1</v>
          </cell>
          <cell r="L35">
            <v>1</v>
          </cell>
          <cell r="O35">
            <v>1</v>
          </cell>
          <cell r="Q35">
            <v>3</v>
          </cell>
        </row>
        <row r="36">
          <cell r="A36">
            <v>35</v>
          </cell>
          <cell r="B36">
            <v>5</v>
          </cell>
          <cell r="C36">
            <v>11</v>
          </cell>
          <cell r="D36">
            <v>14</v>
          </cell>
          <cell r="E36">
            <v>2</v>
          </cell>
          <cell r="F36">
            <v>300</v>
          </cell>
          <cell r="G36">
            <v>1</v>
          </cell>
          <cell r="I36">
            <v>1</v>
          </cell>
          <cell r="L36">
            <v>1</v>
          </cell>
          <cell r="M36" t="str">
            <v>ヨドバシカメラ</v>
          </cell>
          <cell r="O36">
            <v>1</v>
          </cell>
          <cell r="Q36">
            <v>1</v>
          </cell>
        </row>
        <row r="37">
          <cell r="A37">
            <v>36</v>
          </cell>
          <cell r="B37">
            <v>5</v>
          </cell>
          <cell r="C37">
            <v>11</v>
          </cell>
          <cell r="D37">
            <v>14</v>
          </cell>
          <cell r="E37">
            <v>2</v>
          </cell>
          <cell r="F37">
            <v>300</v>
          </cell>
          <cell r="G37">
            <v>1</v>
          </cell>
          <cell r="I37">
            <v>3</v>
          </cell>
          <cell r="L37">
            <v>6</v>
          </cell>
          <cell r="M37" t="str">
            <v>時刻表配布</v>
          </cell>
          <cell r="O37">
            <v>1</v>
          </cell>
          <cell r="Q37">
            <v>6</v>
          </cell>
        </row>
        <row r="38">
          <cell r="A38">
            <v>37</v>
          </cell>
          <cell r="B38">
            <v>5</v>
          </cell>
          <cell r="C38">
            <v>11</v>
          </cell>
          <cell r="D38">
            <v>14</v>
          </cell>
          <cell r="E38">
            <v>2</v>
          </cell>
          <cell r="F38">
            <v>300</v>
          </cell>
          <cell r="G38">
            <v>1</v>
          </cell>
          <cell r="I38">
            <v>3</v>
          </cell>
          <cell r="L38">
            <v>1</v>
          </cell>
          <cell r="M38" t="str">
            <v>地下へ続くエスカレーター</v>
          </cell>
          <cell r="O38">
            <v>1</v>
          </cell>
          <cell r="Q38">
            <v>1</v>
          </cell>
        </row>
        <row r="39">
          <cell r="A39">
            <v>38</v>
          </cell>
          <cell r="B39">
            <v>5</v>
          </cell>
          <cell r="C39">
            <v>11</v>
          </cell>
          <cell r="D39">
            <v>14</v>
          </cell>
          <cell r="E39">
            <v>2</v>
          </cell>
          <cell r="F39">
            <v>300</v>
          </cell>
          <cell r="G39">
            <v>1</v>
          </cell>
          <cell r="I39">
            <v>1</v>
          </cell>
          <cell r="L39">
            <v>1</v>
          </cell>
          <cell r="M39" t="str">
            <v>トイレ、キップ</v>
          </cell>
          <cell r="O39">
            <v>1</v>
          </cell>
          <cell r="Q39">
            <v>1</v>
          </cell>
        </row>
        <row r="40">
          <cell r="A40">
            <v>39</v>
          </cell>
          <cell r="B40">
            <v>5</v>
          </cell>
          <cell r="C40">
            <v>11</v>
          </cell>
          <cell r="D40">
            <v>14</v>
          </cell>
          <cell r="E40">
            <v>2</v>
          </cell>
          <cell r="F40">
            <v>300</v>
          </cell>
          <cell r="G40">
            <v>1</v>
          </cell>
          <cell r="I40">
            <v>1</v>
          </cell>
          <cell r="L40">
            <v>6</v>
          </cell>
          <cell r="M40" t="str">
            <v>声かけ（友人待ち）</v>
          </cell>
          <cell r="O40">
            <v>1</v>
          </cell>
          <cell r="Q40">
            <v>1</v>
          </cell>
        </row>
        <row r="41">
          <cell r="A41">
            <v>40</v>
          </cell>
          <cell r="B41">
            <v>5</v>
          </cell>
          <cell r="C41">
            <v>11</v>
          </cell>
          <cell r="D41">
            <v>14</v>
          </cell>
          <cell r="E41">
            <v>2</v>
          </cell>
          <cell r="F41">
            <v>300</v>
          </cell>
          <cell r="G41">
            <v>1</v>
          </cell>
          <cell r="I41">
            <v>1</v>
          </cell>
          <cell r="L41">
            <v>1</v>
          </cell>
          <cell r="M41" t="str">
            <v>熊谷行■後キップ</v>
          </cell>
          <cell r="O41">
            <v>1</v>
          </cell>
          <cell r="P41" t="str">
            <v>みどりの窓口案内</v>
          </cell>
          <cell r="Q41">
            <v>1</v>
          </cell>
        </row>
        <row r="42">
          <cell r="A42">
            <v>41</v>
          </cell>
          <cell r="B42">
            <v>5</v>
          </cell>
          <cell r="C42">
            <v>11</v>
          </cell>
          <cell r="D42">
            <v>14</v>
          </cell>
          <cell r="E42">
            <v>2</v>
          </cell>
          <cell r="F42">
            <v>300</v>
          </cell>
          <cell r="G42">
            <v>1</v>
          </cell>
          <cell r="I42">
            <v>1</v>
          </cell>
          <cell r="L42">
            <v>6</v>
          </cell>
          <cell r="M42" t="str">
            <v>キップ購入</v>
          </cell>
          <cell r="O42">
            <v>1</v>
          </cell>
          <cell r="Q42">
            <v>1</v>
          </cell>
        </row>
        <row r="43">
          <cell r="A43">
            <v>42</v>
          </cell>
          <cell r="B43">
            <v>5</v>
          </cell>
          <cell r="C43">
            <v>11</v>
          </cell>
          <cell r="D43">
            <v>14</v>
          </cell>
          <cell r="E43">
            <v>2</v>
          </cell>
          <cell r="F43">
            <v>300</v>
          </cell>
          <cell r="G43">
            <v>1</v>
          </cell>
          <cell r="I43">
            <v>3</v>
          </cell>
          <cell r="L43">
            <v>6</v>
          </cell>
          <cell r="M43" t="str">
            <v>定期券の更新について</v>
          </cell>
          <cell r="O43">
            <v>1</v>
          </cell>
          <cell r="Q43">
            <v>1</v>
          </cell>
        </row>
        <row r="44">
          <cell r="A44">
            <v>43</v>
          </cell>
          <cell r="B44">
            <v>5</v>
          </cell>
          <cell r="C44">
            <v>11</v>
          </cell>
          <cell r="D44">
            <v>14</v>
          </cell>
          <cell r="E44">
            <v>2</v>
          </cell>
          <cell r="F44">
            <v>300</v>
          </cell>
          <cell r="G44">
            <v>1</v>
          </cell>
          <cell r="I44">
            <v>1</v>
          </cell>
          <cell r="L44">
            <v>6</v>
          </cell>
          <cell r="M44" t="str">
            <v>エレベーターは乗口にないか</v>
          </cell>
          <cell r="O44">
            <v>1</v>
          </cell>
          <cell r="Q44">
            <v>1</v>
          </cell>
        </row>
        <row r="45">
          <cell r="A45">
            <v>44</v>
          </cell>
          <cell r="B45">
            <v>5</v>
          </cell>
          <cell r="C45">
            <v>11</v>
          </cell>
          <cell r="D45">
            <v>14</v>
          </cell>
          <cell r="E45">
            <v>2</v>
          </cell>
          <cell r="F45">
            <v>300</v>
          </cell>
          <cell r="G45">
            <v>1</v>
          </cell>
          <cell r="I45">
            <v>8</v>
          </cell>
          <cell r="J45" t="str">
            <v>タバコ</v>
          </cell>
          <cell r="L45">
            <v>6</v>
          </cell>
          <cell r="M45" t="str">
            <v>ポイ捨て　吸殻入れへ</v>
          </cell>
          <cell r="O45">
            <v>1</v>
          </cell>
          <cell r="Q45">
            <v>1</v>
          </cell>
        </row>
        <row r="46">
          <cell r="A46">
            <v>45</v>
          </cell>
          <cell r="B46">
            <v>6</v>
          </cell>
          <cell r="C46">
            <v>11</v>
          </cell>
          <cell r="D46">
            <v>13</v>
          </cell>
          <cell r="E46">
            <v>1</v>
          </cell>
          <cell r="F46">
            <v>200</v>
          </cell>
          <cell r="G46">
            <v>2</v>
          </cell>
          <cell r="H46" t="str">
            <v>1</v>
          </cell>
          <cell r="I46">
            <v>1</v>
          </cell>
          <cell r="L46">
            <v>3</v>
          </cell>
          <cell r="O46">
            <v>1</v>
          </cell>
          <cell r="Q46">
            <v>1</v>
          </cell>
        </row>
        <row r="47">
          <cell r="A47">
            <v>46</v>
          </cell>
          <cell r="B47">
            <v>6</v>
          </cell>
          <cell r="C47">
            <v>11</v>
          </cell>
          <cell r="D47">
            <v>13</v>
          </cell>
          <cell r="E47">
            <v>1</v>
          </cell>
          <cell r="F47">
            <v>200</v>
          </cell>
          <cell r="G47">
            <v>2</v>
          </cell>
          <cell r="H47" t="str">
            <v>1</v>
          </cell>
          <cell r="I47">
            <v>1</v>
          </cell>
          <cell r="L47">
            <v>6</v>
          </cell>
          <cell r="O47">
            <v>1</v>
          </cell>
          <cell r="Q47">
            <v>2</v>
          </cell>
        </row>
        <row r="48">
          <cell r="A48">
            <v>47</v>
          </cell>
          <cell r="B48">
            <v>6</v>
          </cell>
          <cell r="C48">
            <v>11</v>
          </cell>
          <cell r="D48">
            <v>13</v>
          </cell>
          <cell r="E48">
            <v>1</v>
          </cell>
          <cell r="F48">
            <v>200</v>
          </cell>
          <cell r="G48">
            <v>2</v>
          </cell>
          <cell r="H48" t="str">
            <v>1</v>
          </cell>
          <cell r="I48">
            <v>3</v>
          </cell>
          <cell r="L48">
            <v>6</v>
          </cell>
          <cell r="O48">
            <v>1</v>
          </cell>
          <cell r="Q48">
            <v>3</v>
          </cell>
        </row>
        <row r="49">
          <cell r="A49">
            <v>48</v>
          </cell>
          <cell r="B49">
            <v>6</v>
          </cell>
          <cell r="C49">
            <v>11</v>
          </cell>
          <cell r="D49">
            <v>13</v>
          </cell>
          <cell r="E49">
            <v>1</v>
          </cell>
          <cell r="F49">
            <v>200</v>
          </cell>
          <cell r="G49">
            <v>2</v>
          </cell>
          <cell r="H49" t="str">
            <v>1</v>
          </cell>
          <cell r="I49">
            <v>1</v>
          </cell>
          <cell r="L49">
            <v>4</v>
          </cell>
          <cell r="O49">
            <v>2</v>
          </cell>
          <cell r="Q49">
            <v>1</v>
          </cell>
        </row>
        <row r="50">
          <cell r="A50">
            <v>49</v>
          </cell>
          <cell r="B50">
            <v>6</v>
          </cell>
          <cell r="C50">
            <v>11</v>
          </cell>
          <cell r="D50">
            <v>13</v>
          </cell>
          <cell r="E50">
            <v>1</v>
          </cell>
          <cell r="F50">
            <v>200</v>
          </cell>
          <cell r="G50">
            <v>2</v>
          </cell>
          <cell r="H50" t="str">
            <v>1</v>
          </cell>
          <cell r="I50">
            <v>7</v>
          </cell>
          <cell r="L50">
            <v>6</v>
          </cell>
          <cell r="O50">
            <v>4</v>
          </cell>
          <cell r="Q50">
            <v>1</v>
          </cell>
        </row>
        <row r="51">
          <cell r="A51">
            <v>50</v>
          </cell>
          <cell r="B51">
            <v>6</v>
          </cell>
          <cell r="C51">
            <v>11</v>
          </cell>
          <cell r="D51">
            <v>13</v>
          </cell>
          <cell r="E51">
            <v>1</v>
          </cell>
          <cell r="F51">
            <v>200</v>
          </cell>
          <cell r="G51">
            <v>2</v>
          </cell>
          <cell r="H51" t="str">
            <v>1</v>
          </cell>
          <cell r="I51">
            <v>3</v>
          </cell>
          <cell r="L51">
            <v>6</v>
          </cell>
          <cell r="O51">
            <v>1</v>
          </cell>
          <cell r="Q51">
            <v>1</v>
          </cell>
        </row>
        <row r="52">
          <cell r="A52">
            <v>51</v>
          </cell>
          <cell r="B52">
            <v>7</v>
          </cell>
          <cell r="C52">
            <v>11</v>
          </cell>
          <cell r="D52">
            <v>13</v>
          </cell>
          <cell r="E52">
            <v>1</v>
          </cell>
          <cell r="F52">
            <v>200</v>
          </cell>
          <cell r="G52">
            <v>2</v>
          </cell>
          <cell r="H52" t="str">
            <v>2</v>
          </cell>
          <cell r="I52">
            <v>1</v>
          </cell>
          <cell r="L52">
            <v>1</v>
          </cell>
          <cell r="O52">
            <v>1</v>
          </cell>
          <cell r="Q52">
            <v>1</v>
          </cell>
        </row>
        <row r="53">
          <cell r="A53">
            <v>52</v>
          </cell>
          <cell r="B53">
            <v>7</v>
          </cell>
          <cell r="C53">
            <v>11</v>
          </cell>
          <cell r="D53">
            <v>13</v>
          </cell>
          <cell r="E53">
            <v>1</v>
          </cell>
          <cell r="F53">
            <v>200</v>
          </cell>
          <cell r="G53">
            <v>2</v>
          </cell>
          <cell r="H53" t="str">
            <v>2</v>
          </cell>
          <cell r="I53">
            <v>3</v>
          </cell>
          <cell r="L53">
            <v>1</v>
          </cell>
          <cell r="O53">
            <v>1</v>
          </cell>
          <cell r="Q53">
            <v>1</v>
          </cell>
        </row>
        <row r="54">
          <cell r="A54">
            <v>53</v>
          </cell>
          <cell r="B54">
            <v>7</v>
          </cell>
          <cell r="C54">
            <v>11</v>
          </cell>
          <cell r="D54">
            <v>13</v>
          </cell>
          <cell r="E54">
            <v>1</v>
          </cell>
          <cell r="F54">
            <v>200</v>
          </cell>
          <cell r="G54">
            <v>2</v>
          </cell>
          <cell r="H54" t="str">
            <v>2</v>
          </cell>
          <cell r="I54">
            <v>1</v>
          </cell>
          <cell r="L54">
            <v>1</v>
          </cell>
          <cell r="N54" t="str">
            <v>5</v>
          </cell>
          <cell r="O54">
            <v>3</v>
          </cell>
          <cell r="Q54">
            <v>1</v>
          </cell>
        </row>
        <row r="55">
          <cell r="A55">
            <v>54</v>
          </cell>
          <cell r="B55">
            <v>7</v>
          </cell>
          <cell r="C55">
            <v>11</v>
          </cell>
          <cell r="D55">
            <v>13</v>
          </cell>
          <cell r="E55">
            <v>1</v>
          </cell>
          <cell r="F55">
            <v>200</v>
          </cell>
          <cell r="G55">
            <v>2</v>
          </cell>
          <cell r="H55" t="str">
            <v>2</v>
          </cell>
          <cell r="I55">
            <v>1</v>
          </cell>
          <cell r="L55">
            <v>1</v>
          </cell>
          <cell r="O55">
            <v>1</v>
          </cell>
          <cell r="Q55">
            <v>2</v>
          </cell>
        </row>
        <row r="56">
          <cell r="A56">
            <v>55</v>
          </cell>
          <cell r="B56">
            <v>8</v>
          </cell>
          <cell r="C56">
            <v>11</v>
          </cell>
          <cell r="D56">
            <v>13</v>
          </cell>
          <cell r="E56">
            <v>1</v>
          </cell>
          <cell r="F56">
            <v>300</v>
          </cell>
          <cell r="G56">
            <v>1</v>
          </cell>
          <cell r="H56" t="str">
            <v>1</v>
          </cell>
          <cell r="I56">
            <v>1</v>
          </cell>
          <cell r="L56">
            <v>2</v>
          </cell>
          <cell r="O56">
            <v>3</v>
          </cell>
          <cell r="Q56">
            <v>2</v>
          </cell>
        </row>
        <row r="57">
          <cell r="A57">
            <v>56</v>
          </cell>
          <cell r="B57">
            <v>8</v>
          </cell>
          <cell r="C57">
            <v>11</v>
          </cell>
          <cell r="D57">
            <v>13</v>
          </cell>
          <cell r="E57">
            <v>1</v>
          </cell>
          <cell r="F57">
            <v>300</v>
          </cell>
          <cell r="G57">
            <v>1</v>
          </cell>
          <cell r="H57" t="str">
            <v>1</v>
          </cell>
          <cell r="I57">
            <v>3</v>
          </cell>
          <cell r="L57">
            <v>6</v>
          </cell>
          <cell r="M57" t="str">
            <v>切符の買い方</v>
          </cell>
          <cell r="O57">
            <v>4</v>
          </cell>
          <cell r="Q57">
            <v>4</v>
          </cell>
        </row>
        <row r="58">
          <cell r="A58">
            <v>57</v>
          </cell>
          <cell r="B58">
            <v>8</v>
          </cell>
          <cell r="C58">
            <v>11</v>
          </cell>
          <cell r="D58">
            <v>13</v>
          </cell>
          <cell r="E58">
            <v>1</v>
          </cell>
          <cell r="F58">
            <v>300</v>
          </cell>
          <cell r="G58">
            <v>1</v>
          </cell>
          <cell r="H58" t="str">
            <v>1</v>
          </cell>
          <cell r="I58">
            <v>1</v>
          </cell>
          <cell r="L58">
            <v>5</v>
          </cell>
          <cell r="O58">
            <v>4</v>
          </cell>
          <cell r="P58" t="str">
            <v>ロッカー</v>
          </cell>
          <cell r="Q58">
            <v>3</v>
          </cell>
        </row>
        <row r="59">
          <cell r="A59">
            <v>58</v>
          </cell>
          <cell r="B59">
            <v>8</v>
          </cell>
          <cell r="C59">
            <v>11</v>
          </cell>
          <cell r="D59">
            <v>13</v>
          </cell>
          <cell r="E59">
            <v>1</v>
          </cell>
          <cell r="F59">
            <v>300</v>
          </cell>
          <cell r="G59">
            <v>1</v>
          </cell>
          <cell r="H59" t="str">
            <v>1</v>
          </cell>
          <cell r="I59">
            <v>3</v>
          </cell>
          <cell r="L59">
            <v>1</v>
          </cell>
          <cell r="O59">
            <v>4</v>
          </cell>
          <cell r="P59" t="str">
            <v>観光案内所</v>
          </cell>
          <cell r="Q59">
            <v>2</v>
          </cell>
        </row>
        <row r="60">
          <cell r="A60">
            <v>59</v>
          </cell>
          <cell r="B60">
            <v>8</v>
          </cell>
          <cell r="C60">
            <v>11</v>
          </cell>
          <cell r="D60">
            <v>13</v>
          </cell>
          <cell r="E60">
            <v>1</v>
          </cell>
          <cell r="F60">
            <v>300</v>
          </cell>
          <cell r="G60">
            <v>1</v>
          </cell>
          <cell r="H60" t="str">
            <v>1</v>
          </cell>
          <cell r="I60">
            <v>3</v>
          </cell>
          <cell r="L60">
            <v>1</v>
          </cell>
          <cell r="O60">
            <v>4</v>
          </cell>
          <cell r="P60" t="str">
            <v>トイレ</v>
          </cell>
          <cell r="Q60">
            <v>3</v>
          </cell>
        </row>
        <row r="61">
          <cell r="A61">
            <v>60</v>
          </cell>
          <cell r="B61">
            <v>8</v>
          </cell>
          <cell r="C61">
            <v>11</v>
          </cell>
          <cell r="D61">
            <v>13</v>
          </cell>
          <cell r="E61">
            <v>1</v>
          </cell>
          <cell r="F61">
            <v>300</v>
          </cell>
          <cell r="G61">
            <v>1</v>
          </cell>
          <cell r="H61" t="str">
            <v>1</v>
          </cell>
          <cell r="I61">
            <v>3</v>
          </cell>
          <cell r="L61">
            <v>1</v>
          </cell>
          <cell r="O61">
            <v>4</v>
          </cell>
          <cell r="P61" t="str">
            <v>食事</v>
          </cell>
          <cell r="Q61">
            <v>1</v>
          </cell>
        </row>
        <row r="62">
          <cell r="A62">
            <v>61</v>
          </cell>
          <cell r="B62">
            <v>8</v>
          </cell>
          <cell r="C62">
            <v>11</v>
          </cell>
          <cell r="D62">
            <v>13</v>
          </cell>
          <cell r="E62">
            <v>1</v>
          </cell>
          <cell r="F62">
            <v>300</v>
          </cell>
          <cell r="G62">
            <v>1</v>
          </cell>
          <cell r="H62" t="str">
            <v>1</v>
          </cell>
          <cell r="I62">
            <v>3</v>
          </cell>
          <cell r="L62">
            <v>1</v>
          </cell>
          <cell r="O62">
            <v>4</v>
          </cell>
          <cell r="P62" t="str">
            <v>ロッカー</v>
          </cell>
          <cell r="Q62">
            <v>1</v>
          </cell>
        </row>
        <row r="63">
          <cell r="A63">
            <v>62</v>
          </cell>
          <cell r="B63">
            <v>8</v>
          </cell>
          <cell r="C63">
            <v>11</v>
          </cell>
          <cell r="D63">
            <v>13</v>
          </cell>
          <cell r="E63">
            <v>1</v>
          </cell>
          <cell r="F63">
            <v>300</v>
          </cell>
          <cell r="G63">
            <v>1</v>
          </cell>
          <cell r="H63" t="str">
            <v>1</v>
          </cell>
          <cell r="I63">
            <v>3</v>
          </cell>
          <cell r="L63">
            <v>5</v>
          </cell>
          <cell r="O63">
            <v>1</v>
          </cell>
          <cell r="Q63">
            <v>1</v>
          </cell>
        </row>
        <row r="64">
          <cell r="A64">
            <v>63</v>
          </cell>
          <cell r="B64">
            <v>8</v>
          </cell>
          <cell r="C64">
            <v>11</v>
          </cell>
          <cell r="D64">
            <v>13</v>
          </cell>
          <cell r="E64">
            <v>1</v>
          </cell>
          <cell r="F64">
            <v>300</v>
          </cell>
          <cell r="G64">
            <v>1</v>
          </cell>
          <cell r="H64" t="str">
            <v>1</v>
          </cell>
          <cell r="I64">
            <v>7</v>
          </cell>
          <cell r="L64">
            <v>6</v>
          </cell>
          <cell r="M64" t="str">
            <v>切符</v>
          </cell>
          <cell r="O64">
            <v>4</v>
          </cell>
          <cell r="Q64">
            <v>5</v>
          </cell>
        </row>
        <row r="65">
          <cell r="A65">
            <v>64</v>
          </cell>
          <cell r="B65">
            <v>9</v>
          </cell>
          <cell r="C65">
            <v>11</v>
          </cell>
          <cell r="D65">
            <v>13</v>
          </cell>
          <cell r="E65">
            <v>1</v>
          </cell>
          <cell r="F65">
            <v>300</v>
          </cell>
          <cell r="G65">
            <v>1</v>
          </cell>
          <cell r="H65" t="str">
            <v>2</v>
          </cell>
          <cell r="I65">
            <v>3</v>
          </cell>
          <cell r="L65">
            <v>6</v>
          </cell>
          <cell r="M65" t="str">
            <v>高速バス乗り場</v>
          </cell>
          <cell r="O65">
            <v>1</v>
          </cell>
          <cell r="Q65">
            <v>1</v>
          </cell>
        </row>
        <row r="66">
          <cell r="A66">
            <v>65</v>
          </cell>
          <cell r="B66">
            <v>9</v>
          </cell>
          <cell r="C66">
            <v>11</v>
          </cell>
          <cell r="D66">
            <v>13</v>
          </cell>
          <cell r="E66">
            <v>1</v>
          </cell>
          <cell r="F66">
            <v>300</v>
          </cell>
          <cell r="G66">
            <v>1</v>
          </cell>
          <cell r="H66" t="str">
            <v>2</v>
          </cell>
          <cell r="I66">
            <v>3</v>
          </cell>
          <cell r="L66">
            <v>6</v>
          </cell>
          <cell r="M66" t="str">
            <v>新幹線降りる人を待つ</v>
          </cell>
          <cell r="O66">
            <v>1</v>
          </cell>
          <cell r="Q66">
            <v>1</v>
          </cell>
        </row>
        <row r="67">
          <cell r="A67">
            <v>66</v>
          </cell>
          <cell r="B67">
            <v>9</v>
          </cell>
          <cell r="C67">
            <v>11</v>
          </cell>
          <cell r="D67">
            <v>13</v>
          </cell>
          <cell r="E67">
            <v>1</v>
          </cell>
          <cell r="F67">
            <v>300</v>
          </cell>
          <cell r="G67">
            <v>1</v>
          </cell>
          <cell r="H67" t="str">
            <v>2</v>
          </cell>
          <cell r="I67">
            <v>3</v>
          </cell>
          <cell r="L67">
            <v>1</v>
          </cell>
          <cell r="O67">
            <v>4</v>
          </cell>
          <cell r="P67" t="str">
            <v>コインロッカー</v>
          </cell>
          <cell r="Q67">
            <v>1</v>
          </cell>
        </row>
        <row r="68">
          <cell r="A68">
            <v>67</v>
          </cell>
          <cell r="B68">
            <v>9</v>
          </cell>
          <cell r="C68">
            <v>11</v>
          </cell>
          <cell r="D68">
            <v>13</v>
          </cell>
          <cell r="E68">
            <v>1</v>
          </cell>
          <cell r="F68">
            <v>300</v>
          </cell>
          <cell r="G68">
            <v>1</v>
          </cell>
          <cell r="H68" t="str">
            <v>2</v>
          </cell>
          <cell r="I68">
            <v>3</v>
          </cell>
          <cell r="L68">
            <v>6</v>
          </cell>
          <cell r="M68" t="str">
            <v>小嶋屋そば屋案内</v>
          </cell>
          <cell r="O68">
            <v>1</v>
          </cell>
          <cell r="Q68">
            <v>1</v>
          </cell>
        </row>
        <row r="69">
          <cell r="A69">
            <v>68</v>
          </cell>
          <cell r="B69">
            <v>9</v>
          </cell>
          <cell r="C69">
            <v>11</v>
          </cell>
          <cell r="D69">
            <v>13</v>
          </cell>
          <cell r="E69">
            <v>1</v>
          </cell>
          <cell r="F69">
            <v>300</v>
          </cell>
          <cell r="G69">
            <v>1</v>
          </cell>
          <cell r="H69" t="str">
            <v>2</v>
          </cell>
          <cell r="I69">
            <v>4</v>
          </cell>
          <cell r="L69">
            <v>5</v>
          </cell>
          <cell r="M69" t="str">
            <v>荷物の番とパン屋案内</v>
          </cell>
          <cell r="O69">
            <v>1</v>
          </cell>
          <cell r="Q69">
            <v>1</v>
          </cell>
        </row>
        <row r="70">
          <cell r="A70">
            <v>69</v>
          </cell>
          <cell r="B70">
            <v>9</v>
          </cell>
          <cell r="C70">
            <v>11</v>
          </cell>
          <cell r="D70">
            <v>13</v>
          </cell>
          <cell r="E70">
            <v>1</v>
          </cell>
          <cell r="F70">
            <v>300</v>
          </cell>
          <cell r="G70">
            <v>1</v>
          </cell>
          <cell r="H70" t="str">
            <v>2</v>
          </cell>
          <cell r="I70">
            <v>3</v>
          </cell>
          <cell r="L70">
            <v>1</v>
          </cell>
          <cell r="M70" t="str">
            <v>朱鷺メッセ（4人）</v>
          </cell>
          <cell r="O70">
            <v>1</v>
          </cell>
          <cell r="P70" t="str">
            <v>タクシーを勧めた</v>
          </cell>
          <cell r="Q70">
            <v>1</v>
          </cell>
        </row>
        <row r="71">
          <cell r="A71">
            <v>70</v>
          </cell>
          <cell r="B71">
            <v>9</v>
          </cell>
          <cell r="C71">
            <v>11</v>
          </cell>
          <cell r="D71">
            <v>13</v>
          </cell>
          <cell r="E71">
            <v>1</v>
          </cell>
          <cell r="F71">
            <v>300</v>
          </cell>
          <cell r="G71">
            <v>1</v>
          </cell>
          <cell r="H71" t="str">
            <v>2</v>
          </cell>
          <cell r="I71">
            <v>3</v>
          </cell>
          <cell r="L71">
            <v>6</v>
          </cell>
          <cell r="M71" t="str">
            <v>新潟市地図</v>
          </cell>
          <cell r="O71">
            <v>1</v>
          </cell>
          <cell r="Q71">
            <v>1</v>
          </cell>
        </row>
        <row r="72">
          <cell r="A72">
            <v>71</v>
          </cell>
          <cell r="B72">
            <v>9</v>
          </cell>
          <cell r="C72">
            <v>11</v>
          </cell>
          <cell r="D72">
            <v>13</v>
          </cell>
          <cell r="E72">
            <v>1</v>
          </cell>
          <cell r="F72">
            <v>300</v>
          </cell>
          <cell r="G72">
            <v>1</v>
          </cell>
          <cell r="H72" t="str">
            <v>2</v>
          </cell>
          <cell r="I72">
            <v>1</v>
          </cell>
          <cell r="L72">
            <v>1</v>
          </cell>
          <cell r="M72" t="str">
            <v>新幹線乗り場案内</v>
          </cell>
          <cell r="O72">
            <v>1</v>
          </cell>
          <cell r="Q72">
            <v>1</v>
          </cell>
        </row>
        <row r="73">
          <cell r="A73">
            <v>72</v>
          </cell>
          <cell r="B73">
            <v>9</v>
          </cell>
          <cell r="C73">
            <v>11</v>
          </cell>
          <cell r="D73">
            <v>13</v>
          </cell>
          <cell r="E73">
            <v>1</v>
          </cell>
          <cell r="F73">
            <v>300</v>
          </cell>
          <cell r="G73">
            <v>1</v>
          </cell>
          <cell r="H73" t="str">
            <v>2</v>
          </cell>
          <cell r="I73">
            <v>1</v>
          </cell>
          <cell r="L73">
            <v>6</v>
          </cell>
          <cell r="M73" t="str">
            <v>時刻表</v>
          </cell>
          <cell r="O73">
            <v>1</v>
          </cell>
          <cell r="Q73">
            <v>1</v>
          </cell>
        </row>
        <row r="74">
          <cell r="A74">
            <v>73</v>
          </cell>
          <cell r="B74">
            <v>10</v>
          </cell>
          <cell r="C74">
            <v>11</v>
          </cell>
          <cell r="D74">
            <v>12</v>
          </cell>
          <cell r="E74">
            <v>7</v>
          </cell>
          <cell r="F74">
            <v>200</v>
          </cell>
          <cell r="G74">
            <v>2</v>
          </cell>
          <cell r="H74" t="str">
            <v>2</v>
          </cell>
          <cell r="I74">
            <v>3</v>
          </cell>
          <cell r="L74">
            <v>1</v>
          </cell>
          <cell r="O74">
            <v>4</v>
          </cell>
          <cell r="P74" t="str">
            <v>万代橋</v>
          </cell>
          <cell r="Q74">
            <v>1</v>
          </cell>
        </row>
        <row r="75">
          <cell r="A75">
            <v>74</v>
          </cell>
          <cell r="B75">
            <v>10</v>
          </cell>
          <cell r="C75">
            <v>11</v>
          </cell>
          <cell r="D75">
            <v>12</v>
          </cell>
          <cell r="E75">
            <v>7</v>
          </cell>
          <cell r="F75">
            <v>200</v>
          </cell>
          <cell r="G75">
            <v>2</v>
          </cell>
          <cell r="H75" t="str">
            <v>2</v>
          </cell>
          <cell r="I75">
            <v>3</v>
          </cell>
          <cell r="L75">
            <v>1</v>
          </cell>
          <cell r="O75">
            <v>3</v>
          </cell>
          <cell r="Q75">
            <v>1</v>
          </cell>
        </row>
        <row r="76">
          <cell r="A76">
            <v>75</v>
          </cell>
          <cell r="B76">
            <v>10</v>
          </cell>
          <cell r="C76">
            <v>11</v>
          </cell>
          <cell r="D76">
            <v>12</v>
          </cell>
          <cell r="E76">
            <v>7</v>
          </cell>
          <cell r="F76">
            <v>200</v>
          </cell>
          <cell r="G76">
            <v>2</v>
          </cell>
          <cell r="H76" t="str">
            <v>2</v>
          </cell>
          <cell r="I76">
            <v>3</v>
          </cell>
          <cell r="L76">
            <v>1</v>
          </cell>
          <cell r="O76">
            <v>4</v>
          </cell>
          <cell r="P76" t="str">
            <v>ヨドバシ</v>
          </cell>
          <cell r="Q76">
            <v>1</v>
          </cell>
        </row>
        <row r="77">
          <cell r="A77">
            <v>76</v>
          </cell>
          <cell r="B77">
            <v>10</v>
          </cell>
          <cell r="C77">
            <v>11</v>
          </cell>
          <cell r="D77">
            <v>12</v>
          </cell>
          <cell r="E77">
            <v>7</v>
          </cell>
          <cell r="F77">
            <v>200</v>
          </cell>
          <cell r="G77">
            <v>2</v>
          </cell>
          <cell r="H77" t="str">
            <v>2</v>
          </cell>
          <cell r="I77">
            <v>3</v>
          </cell>
          <cell r="L77">
            <v>1</v>
          </cell>
          <cell r="O77">
            <v>4</v>
          </cell>
          <cell r="P77" t="str">
            <v>観光</v>
          </cell>
          <cell r="Q77">
            <v>1</v>
          </cell>
        </row>
        <row r="78">
          <cell r="A78">
            <v>77</v>
          </cell>
          <cell r="B78">
            <v>10</v>
          </cell>
          <cell r="C78">
            <v>11</v>
          </cell>
          <cell r="D78">
            <v>12</v>
          </cell>
          <cell r="E78">
            <v>7</v>
          </cell>
          <cell r="F78">
            <v>200</v>
          </cell>
          <cell r="G78">
            <v>2</v>
          </cell>
          <cell r="H78" t="str">
            <v>2</v>
          </cell>
          <cell r="I78">
            <v>3</v>
          </cell>
          <cell r="L78">
            <v>1</v>
          </cell>
          <cell r="O78">
            <v>4</v>
          </cell>
          <cell r="P78" t="str">
            <v>ロッテリア</v>
          </cell>
          <cell r="Q78">
            <v>1</v>
          </cell>
        </row>
        <row r="79">
          <cell r="A79">
            <v>78</v>
          </cell>
          <cell r="B79">
            <v>10</v>
          </cell>
          <cell r="C79">
            <v>11</v>
          </cell>
          <cell r="D79">
            <v>12</v>
          </cell>
          <cell r="E79">
            <v>7</v>
          </cell>
          <cell r="F79">
            <v>200</v>
          </cell>
          <cell r="G79">
            <v>2</v>
          </cell>
          <cell r="H79" t="str">
            <v>2</v>
          </cell>
          <cell r="I79">
            <v>3</v>
          </cell>
          <cell r="L79">
            <v>1</v>
          </cell>
          <cell r="O79">
            <v>2</v>
          </cell>
          <cell r="Q79">
            <v>1</v>
          </cell>
        </row>
        <row r="80">
          <cell r="A80">
            <v>79</v>
          </cell>
          <cell r="B80">
            <v>10</v>
          </cell>
          <cell r="C80">
            <v>11</v>
          </cell>
          <cell r="D80">
            <v>12</v>
          </cell>
          <cell r="E80">
            <v>7</v>
          </cell>
          <cell r="F80">
            <v>200</v>
          </cell>
          <cell r="G80">
            <v>2</v>
          </cell>
          <cell r="H80" t="str">
            <v>2</v>
          </cell>
          <cell r="I80">
            <v>3</v>
          </cell>
          <cell r="L80">
            <v>1</v>
          </cell>
          <cell r="O80">
            <v>4</v>
          </cell>
          <cell r="P80" t="str">
            <v>観光</v>
          </cell>
          <cell r="Q80">
            <v>1</v>
          </cell>
        </row>
        <row r="81">
          <cell r="A81">
            <v>80</v>
          </cell>
          <cell r="B81">
            <v>10</v>
          </cell>
          <cell r="C81">
            <v>11</v>
          </cell>
          <cell r="D81">
            <v>12</v>
          </cell>
          <cell r="E81">
            <v>7</v>
          </cell>
          <cell r="F81">
            <v>200</v>
          </cell>
          <cell r="G81">
            <v>2</v>
          </cell>
          <cell r="H81" t="str">
            <v>2</v>
          </cell>
          <cell r="I81">
            <v>3</v>
          </cell>
          <cell r="L81">
            <v>1</v>
          </cell>
          <cell r="O81">
            <v>2</v>
          </cell>
          <cell r="Q81">
            <v>1</v>
          </cell>
        </row>
        <row r="82">
          <cell r="A82">
            <v>81</v>
          </cell>
          <cell r="B82">
            <v>10</v>
          </cell>
          <cell r="C82">
            <v>11</v>
          </cell>
          <cell r="D82">
            <v>12</v>
          </cell>
          <cell r="E82">
            <v>7</v>
          </cell>
          <cell r="F82">
            <v>200</v>
          </cell>
          <cell r="G82">
            <v>2</v>
          </cell>
          <cell r="H82" t="str">
            <v>2</v>
          </cell>
          <cell r="I82">
            <v>3</v>
          </cell>
          <cell r="L82">
            <v>1</v>
          </cell>
          <cell r="O82">
            <v>1</v>
          </cell>
          <cell r="Q82">
            <v>1</v>
          </cell>
        </row>
        <row r="83">
          <cell r="A83">
            <v>82</v>
          </cell>
          <cell r="B83">
            <v>11</v>
          </cell>
          <cell r="C83">
            <v>11</v>
          </cell>
          <cell r="D83">
            <v>12</v>
          </cell>
          <cell r="E83">
            <v>7</v>
          </cell>
          <cell r="F83">
            <v>102</v>
          </cell>
          <cell r="G83">
            <v>2</v>
          </cell>
          <cell r="H83" t="str">
            <v>1</v>
          </cell>
          <cell r="I83">
            <v>3</v>
          </cell>
          <cell r="L83">
            <v>1</v>
          </cell>
          <cell r="O83">
            <v>1</v>
          </cell>
          <cell r="Q83">
            <v>1</v>
          </cell>
        </row>
        <row r="84">
          <cell r="A84">
            <v>83</v>
          </cell>
          <cell r="B84">
            <v>11</v>
          </cell>
          <cell r="C84">
            <v>11</v>
          </cell>
          <cell r="D84">
            <v>12</v>
          </cell>
          <cell r="E84">
            <v>7</v>
          </cell>
          <cell r="F84">
            <v>102</v>
          </cell>
          <cell r="G84">
            <v>2</v>
          </cell>
          <cell r="H84" t="str">
            <v>1</v>
          </cell>
          <cell r="I84">
            <v>3</v>
          </cell>
          <cell r="L84">
            <v>1</v>
          </cell>
          <cell r="O84">
            <v>2</v>
          </cell>
          <cell r="Q84">
            <v>1</v>
          </cell>
        </row>
        <row r="85">
          <cell r="A85">
            <v>84</v>
          </cell>
          <cell r="B85">
            <v>11</v>
          </cell>
          <cell r="C85">
            <v>11</v>
          </cell>
          <cell r="D85">
            <v>12</v>
          </cell>
          <cell r="E85">
            <v>7</v>
          </cell>
          <cell r="F85">
            <v>102</v>
          </cell>
          <cell r="G85">
            <v>2</v>
          </cell>
          <cell r="H85" t="str">
            <v>1</v>
          </cell>
          <cell r="I85">
            <v>3</v>
          </cell>
          <cell r="L85">
            <v>1</v>
          </cell>
          <cell r="O85">
            <v>1</v>
          </cell>
          <cell r="Q85">
            <v>1</v>
          </cell>
        </row>
        <row r="86">
          <cell r="A86">
            <v>85</v>
          </cell>
          <cell r="B86">
            <v>11</v>
          </cell>
          <cell r="C86">
            <v>11</v>
          </cell>
          <cell r="D86">
            <v>12</v>
          </cell>
          <cell r="E86">
            <v>7</v>
          </cell>
          <cell r="F86">
            <v>102</v>
          </cell>
          <cell r="G86">
            <v>2</v>
          </cell>
          <cell r="H86" t="str">
            <v>1</v>
          </cell>
          <cell r="I86">
            <v>3</v>
          </cell>
          <cell r="L86">
            <v>6</v>
          </cell>
          <cell r="O86">
            <v>1</v>
          </cell>
          <cell r="Q86">
            <v>1</v>
          </cell>
        </row>
        <row r="87">
          <cell r="A87">
            <v>86</v>
          </cell>
          <cell r="B87">
            <v>11</v>
          </cell>
          <cell r="C87">
            <v>11</v>
          </cell>
          <cell r="D87">
            <v>12</v>
          </cell>
          <cell r="E87">
            <v>7</v>
          </cell>
          <cell r="F87">
            <v>102</v>
          </cell>
          <cell r="G87">
            <v>2</v>
          </cell>
          <cell r="H87" t="str">
            <v>1</v>
          </cell>
          <cell r="I87">
            <v>3</v>
          </cell>
          <cell r="L87">
            <v>1</v>
          </cell>
          <cell r="O87">
            <v>1</v>
          </cell>
          <cell r="Q87">
            <v>1</v>
          </cell>
        </row>
        <row r="88">
          <cell r="A88">
            <v>87</v>
          </cell>
          <cell r="B88">
            <v>11</v>
          </cell>
          <cell r="C88">
            <v>11</v>
          </cell>
          <cell r="D88">
            <v>12</v>
          </cell>
          <cell r="E88">
            <v>7</v>
          </cell>
          <cell r="F88">
            <v>102</v>
          </cell>
          <cell r="G88">
            <v>2</v>
          </cell>
          <cell r="H88" t="str">
            <v>1</v>
          </cell>
          <cell r="I88">
            <v>3</v>
          </cell>
          <cell r="L88">
            <v>6</v>
          </cell>
          <cell r="O88">
            <v>1</v>
          </cell>
          <cell r="Q88">
            <v>1</v>
          </cell>
        </row>
        <row r="89">
          <cell r="A89">
            <v>88</v>
          </cell>
          <cell r="B89">
            <v>11</v>
          </cell>
          <cell r="C89">
            <v>11</v>
          </cell>
          <cell r="D89">
            <v>12</v>
          </cell>
          <cell r="E89">
            <v>7</v>
          </cell>
          <cell r="F89">
            <v>102</v>
          </cell>
          <cell r="G89">
            <v>2</v>
          </cell>
          <cell r="H89" t="str">
            <v>1</v>
          </cell>
          <cell r="I89">
            <v>3</v>
          </cell>
          <cell r="L89">
            <v>6</v>
          </cell>
          <cell r="O89">
            <v>3</v>
          </cell>
          <cell r="Q89">
            <v>1</v>
          </cell>
        </row>
        <row r="90">
          <cell r="A90">
            <v>89</v>
          </cell>
          <cell r="B90">
            <v>11</v>
          </cell>
          <cell r="C90">
            <v>11</v>
          </cell>
          <cell r="D90">
            <v>12</v>
          </cell>
          <cell r="E90">
            <v>7</v>
          </cell>
          <cell r="F90">
            <v>102</v>
          </cell>
          <cell r="G90">
            <v>2</v>
          </cell>
          <cell r="H90" t="str">
            <v>1</v>
          </cell>
          <cell r="I90">
            <v>3</v>
          </cell>
          <cell r="L90">
            <v>6</v>
          </cell>
          <cell r="O90">
            <v>4</v>
          </cell>
          <cell r="Q90">
            <v>1</v>
          </cell>
        </row>
        <row r="91">
          <cell r="A91">
            <v>90</v>
          </cell>
          <cell r="B91">
            <v>11</v>
          </cell>
          <cell r="C91">
            <v>11</v>
          </cell>
          <cell r="D91">
            <v>12</v>
          </cell>
          <cell r="E91">
            <v>7</v>
          </cell>
          <cell r="F91">
            <v>102</v>
          </cell>
          <cell r="G91">
            <v>2</v>
          </cell>
          <cell r="H91" t="str">
            <v>1</v>
          </cell>
          <cell r="I91">
            <v>3</v>
          </cell>
          <cell r="L91">
            <v>6</v>
          </cell>
          <cell r="O91">
            <v>3</v>
          </cell>
          <cell r="Q91">
            <v>1</v>
          </cell>
        </row>
        <row r="92">
          <cell r="A92">
            <v>91</v>
          </cell>
          <cell r="B92">
            <v>12</v>
          </cell>
          <cell r="C92">
            <v>11</v>
          </cell>
          <cell r="D92">
            <v>12</v>
          </cell>
          <cell r="E92">
            <v>7</v>
          </cell>
          <cell r="F92">
            <v>200</v>
          </cell>
          <cell r="G92">
            <v>1</v>
          </cell>
          <cell r="H92" t="str">
            <v>1</v>
          </cell>
          <cell r="I92">
            <v>3</v>
          </cell>
          <cell r="L92">
            <v>1</v>
          </cell>
          <cell r="O92">
            <v>1</v>
          </cell>
          <cell r="Q92">
            <v>3</v>
          </cell>
        </row>
        <row r="93">
          <cell r="A93">
            <v>92</v>
          </cell>
          <cell r="B93">
            <v>12</v>
          </cell>
          <cell r="C93">
            <v>11</v>
          </cell>
          <cell r="D93">
            <v>12</v>
          </cell>
          <cell r="E93">
            <v>7</v>
          </cell>
          <cell r="F93">
            <v>200</v>
          </cell>
          <cell r="G93">
            <v>1</v>
          </cell>
          <cell r="H93" t="str">
            <v>1</v>
          </cell>
          <cell r="I93">
            <v>1</v>
          </cell>
          <cell r="L93">
            <v>1</v>
          </cell>
          <cell r="O93">
            <v>1</v>
          </cell>
          <cell r="Q93">
            <v>1</v>
          </cell>
        </row>
        <row r="94">
          <cell r="A94">
            <v>93</v>
          </cell>
          <cell r="B94">
            <v>12</v>
          </cell>
          <cell r="C94">
            <v>11</v>
          </cell>
          <cell r="D94">
            <v>12</v>
          </cell>
          <cell r="E94">
            <v>7</v>
          </cell>
          <cell r="F94">
            <v>200</v>
          </cell>
          <cell r="G94">
            <v>1</v>
          </cell>
          <cell r="H94" t="str">
            <v>1</v>
          </cell>
          <cell r="I94">
            <v>1</v>
          </cell>
          <cell r="L94">
            <v>1</v>
          </cell>
          <cell r="O94">
            <v>4</v>
          </cell>
          <cell r="Q94">
            <v>2</v>
          </cell>
        </row>
        <row r="95">
          <cell r="A95">
            <v>94</v>
          </cell>
          <cell r="B95">
            <v>12</v>
          </cell>
          <cell r="C95">
            <v>11</v>
          </cell>
          <cell r="D95">
            <v>12</v>
          </cell>
          <cell r="E95">
            <v>7</v>
          </cell>
          <cell r="F95">
            <v>200</v>
          </cell>
          <cell r="G95">
            <v>1</v>
          </cell>
          <cell r="H95" t="str">
            <v>1</v>
          </cell>
          <cell r="I95">
            <v>1</v>
          </cell>
          <cell r="L95">
            <v>6</v>
          </cell>
          <cell r="O95">
            <v>1</v>
          </cell>
          <cell r="Q95">
            <v>3</v>
          </cell>
        </row>
        <row r="96">
          <cell r="A96">
            <v>95</v>
          </cell>
          <cell r="B96">
            <v>12</v>
          </cell>
          <cell r="C96">
            <v>11</v>
          </cell>
          <cell r="D96">
            <v>12</v>
          </cell>
          <cell r="E96">
            <v>7</v>
          </cell>
          <cell r="F96">
            <v>200</v>
          </cell>
          <cell r="G96">
            <v>1</v>
          </cell>
          <cell r="H96" t="str">
            <v>1</v>
          </cell>
          <cell r="I96">
            <v>3</v>
          </cell>
          <cell r="L96">
            <v>5</v>
          </cell>
          <cell r="O96">
            <v>3</v>
          </cell>
          <cell r="Q96">
            <v>1</v>
          </cell>
        </row>
        <row r="97">
          <cell r="A97">
            <v>96</v>
          </cell>
          <cell r="B97">
            <v>13</v>
          </cell>
          <cell r="C97">
            <v>11</v>
          </cell>
          <cell r="D97">
            <v>12</v>
          </cell>
          <cell r="E97">
            <v>7</v>
          </cell>
          <cell r="F97">
            <v>200</v>
          </cell>
          <cell r="G97">
            <v>1</v>
          </cell>
          <cell r="H97" t="str">
            <v>1</v>
          </cell>
          <cell r="I97">
            <v>3</v>
          </cell>
          <cell r="L97">
            <v>6</v>
          </cell>
          <cell r="O97">
            <v>1</v>
          </cell>
          <cell r="Q97">
            <v>1</v>
          </cell>
        </row>
        <row r="98">
          <cell r="A98">
            <v>97</v>
          </cell>
          <cell r="B98">
            <v>13</v>
          </cell>
          <cell r="C98">
            <v>11</v>
          </cell>
          <cell r="D98">
            <v>12</v>
          </cell>
          <cell r="E98">
            <v>7</v>
          </cell>
          <cell r="F98">
            <v>200</v>
          </cell>
          <cell r="G98">
            <v>1</v>
          </cell>
          <cell r="H98" t="str">
            <v>1</v>
          </cell>
          <cell r="I98">
            <v>1</v>
          </cell>
          <cell r="L98">
            <v>1</v>
          </cell>
          <cell r="N98" t="str">
            <v>5</v>
          </cell>
          <cell r="O98">
            <v>1</v>
          </cell>
          <cell r="Q98">
            <v>1</v>
          </cell>
        </row>
        <row r="99">
          <cell r="A99">
            <v>98</v>
          </cell>
          <cell r="B99">
            <v>13</v>
          </cell>
          <cell r="C99">
            <v>11</v>
          </cell>
          <cell r="D99">
            <v>12</v>
          </cell>
          <cell r="E99">
            <v>7</v>
          </cell>
          <cell r="F99">
            <v>200</v>
          </cell>
          <cell r="G99">
            <v>1</v>
          </cell>
          <cell r="H99" t="str">
            <v>1</v>
          </cell>
          <cell r="I99">
            <v>3</v>
          </cell>
          <cell r="L99">
            <v>1</v>
          </cell>
          <cell r="O99">
            <v>1</v>
          </cell>
          <cell r="Q99">
            <v>1</v>
          </cell>
        </row>
        <row r="100">
          <cell r="A100">
            <v>99</v>
          </cell>
          <cell r="B100">
            <v>13</v>
          </cell>
          <cell r="C100">
            <v>11</v>
          </cell>
          <cell r="D100">
            <v>12</v>
          </cell>
          <cell r="E100">
            <v>7</v>
          </cell>
          <cell r="F100">
            <v>200</v>
          </cell>
          <cell r="G100">
            <v>1</v>
          </cell>
          <cell r="H100" t="str">
            <v>1</v>
          </cell>
          <cell r="I100">
            <v>3</v>
          </cell>
          <cell r="L100">
            <v>1</v>
          </cell>
          <cell r="O100">
            <v>1</v>
          </cell>
          <cell r="Q100">
            <v>2</v>
          </cell>
        </row>
        <row r="101">
          <cell r="A101">
            <v>100</v>
          </cell>
          <cell r="B101">
            <v>13</v>
          </cell>
          <cell r="C101">
            <v>11</v>
          </cell>
          <cell r="D101">
            <v>12</v>
          </cell>
          <cell r="E101">
            <v>7</v>
          </cell>
          <cell r="F101">
            <v>200</v>
          </cell>
          <cell r="G101">
            <v>1</v>
          </cell>
          <cell r="H101" t="str">
            <v>1</v>
          </cell>
          <cell r="I101">
            <v>3</v>
          </cell>
          <cell r="L101">
            <v>1</v>
          </cell>
          <cell r="O101">
            <v>1</v>
          </cell>
          <cell r="Q101">
            <v>1</v>
          </cell>
        </row>
        <row r="102">
          <cell r="A102">
            <v>101</v>
          </cell>
          <cell r="B102">
            <v>13</v>
          </cell>
          <cell r="C102">
            <v>11</v>
          </cell>
          <cell r="D102">
            <v>12</v>
          </cell>
          <cell r="E102">
            <v>7</v>
          </cell>
          <cell r="F102">
            <v>200</v>
          </cell>
          <cell r="G102">
            <v>1</v>
          </cell>
          <cell r="H102" t="str">
            <v>1</v>
          </cell>
          <cell r="I102">
            <v>3</v>
          </cell>
          <cell r="L102">
            <v>1</v>
          </cell>
          <cell r="O102">
            <v>1</v>
          </cell>
          <cell r="Q102">
            <v>1</v>
          </cell>
        </row>
        <row r="103">
          <cell r="A103">
            <v>102</v>
          </cell>
          <cell r="B103">
            <v>14</v>
          </cell>
          <cell r="C103">
            <v>11</v>
          </cell>
          <cell r="D103">
            <v>12</v>
          </cell>
          <cell r="E103">
            <v>7</v>
          </cell>
          <cell r="F103">
            <v>223</v>
          </cell>
          <cell r="G103">
            <v>1</v>
          </cell>
          <cell r="H103" t="str">
            <v>2</v>
          </cell>
          <cell r="I103">
            <v>8</v>
          </cell>
          <cell r="L103">
            <v>5</v>
          </cell>
          <cell r="O103">
            <v>3</v>
          </cell>
          <cell r="Q103">
            <v>1</v>
          </cell>
        </row>
        <row r="104">
          <cell r="A104">
            <v>103</v>
          </cell>
          <cell r="B104">
            <v>14</v>
          </cell>
          <cell r="C104">
            <v>11</v>
          </cell>
          <cell r="D104">
            <v>12</v>
          </cell>
          <cell r="E104">
            <v>7</v>
          </cell>
          <cell r="F104">
            <v>223</v>
          </cell>
          <cell r="G104">
            <v>1</v>
          </cell>
          <cell r="H104" t="str">
            <v>2</v>
          </cell>
          <cell r="I104">
            <v>1</v>
          </cell>
          <cell r="L104">
            <v>5</v>
          </cell>
          <cell r="O104">
            <v>4</v>
          </cell>
          <cell r="Q104">
            <v>1</v>
          </cell>
        </row>
        <row r="105">
          <cell r="A105">
            <v>104</v>
          </cell>
          <cell r="B105">
            <v>14</v>
          </cell>
          <cell r="C105">
            <v>11</v>
          </cell>
          <cell r="D105">
            <v>12</v>
          </cell>
          <cell r="E105">
            <v>7</v>
          </cell>
          <cell r="F105">
            <v>223</v>
          </cell>
          <cell r="G105">
            <v>1</v>
          </cell>
          <cell r="H105" t="str">
            <v>2</v>
          </cell>
          <cell r="I105">
            <v>3</v>
          </cell>
          <cell r="L105">
            <v>1</v>
          </cell>
          <cell r="O105">
            <v>1</v>
          </cell>
          <cell r="Q105">
            <v>5</v>
          </cell>
        </row>
        <row r="106">
          <cell r="A106">
            <v>105</v>
          </cell>
          <cell r="B106">
            <v>14</v>
          </cell>
          <cell r="C106">
            <v>11</v>
          </cell>
          <cell r="D106">
            <v>12</v>
          </cell>
          <cell r="E106">
            <v>7</v>
          </cell>
          <cell r="F106">
            <v>223</v>
          </cell>
          <cell r="G106">
            <v>1</v>
          </cell>
          <cell r="H106" t="str">
            <v>2</v>
          </cell>
          <cell r="I106">
            <v>3</v>
          </cell>
          <cell r="L106">
            <v>1</v>
          </cell>
          <cell r="O106">
            <v>4</v>
          </cell>
          <cell r="Q106">
            <v>3</v>
          </cell>
        </row>
        <row r="107">
          <cell r="A107">
            <v>106</v>
          </cell>
          <cell r="B107">
            <v>15</v>
          </cell>
          <cell r="C107">
            <v>11</v>
          </cell>
          <cell r="D107">
            <v>11</v>
          </cell>
          <cell r="E107">
            <v>6</v>
          </cell>
          <cell r="F107">
            <v>300</v>
          </cell>
          <cell r="G107">
            <v>12</v>
          </cell>
          <cell r="H107" t="str">
            <v>2</v>
          </cell>
          <cell r="I107">
            <v>1</v>
          </cell>
          <cell r="L107">
            <v>1</v>
          </cell>
          <cell r="O107">
            <v>3</v>
          </cell>
          <cell r="Q107">
            <v>1</v>
          </cell>
        </row>
        <row r="108">
          <cell r="A108">
            <v>107</v>
          </cell>
          <cell r="B108">
            <v>15</v>
          </cell>
          <cell r="C108">
            <v>11</v>
          </cell>
          <cell r="D108">
            <v>11</v>
          </cell>
          <cell r="E108">
            <v>6</v>
          </cell>
          <cell r="F108">
            <v>300</v>
          </cell>
          <cell r="G108">
            <v>12</v>
          </cell>
          <cell r="H108" t="str">
            <v>2</v>
          </cell>
          <cell r="I108">
            <v>1</v>
          </cell>
          <cell r="L108">
            <v>1</v>
          </cell>
          <cell r="O108">
            <v>4</v>
          </cell>
          <cell r="P108" t="str">
            <v>コミュニケーションセンター</v>
          </cell>
          <cell r="Q108">
            <v>1</v>
          </cell>
        </row>
        <row r="109">
          <cell r="A109">
            <v>108</v>
          </cell>
          <cell r="B109">
            <v>15</v>
          </cell>
          <cell r="C109">
            <v>11</v>
          </cell>
          <cell r="D109">
            <v>11</v>
          </cell>
          <cell r="E109">
            <v>6</v>
          </cell>
          <cell r="F109">
            <v>300</v>
          </cell>
          <cell r="G109">
            <v>12</v>
          </cell>
          <cell r="H109" t="str">
            <v>2</v>
          </cell>
          <cell r="I109">
            <v>1</v>
          </cell>
          <cell r="L109">
            <v>1</v>
          </cell>
          <cell r="O109">
            <v>4</v>
          </cell>
          <cell r="P109" t="str">
            <v>喫茶店</v>
          </cell>
          <cell r="Q109">
            <v>1</v>
          </cell>
        </row>
        <row r="110">
          <cell r="A110">
            <v>109</v>
          </cell>
          <cell r="B110">
            <v>15</v>
          </cell>
          <cell r="C110">
            <v>11</v>
          </cell>
          <cell r="D110">
            <v>11</v>
          </cell>
          <cell r="E110">
            <v>6</v>
          </cell>
          <cell r="F110">
            <v>300</v>
          </cell>
          <cell r="G110">
            <v>12</v>
          </cell>
          <cell r="H110" t="str">
            <v>2</v>
          </cell>
          <cell r="I110">
            <v>3</v>
          </cell>
          <cell r="L110">
            <v>1</v>
          </cell>
          <cell r="O110">
            <v>2</v>
          </cell>
          <cell r="Q110">
            <v>1</v>
          </cell>
        </row>
        <row r="111">
          <cell r="A111">
            <v>110</v>
          </cell>
          <cell r="B111">
            <v>15</v>
          </cell>
          <cell r="C111">
            <v>11</v>
          </cell>
          <cell r="D111">
            <v>11</v>
          </cell>
          <cell r="E111">
            <v>6</v>
          </cell>
          <cell r="F111">
            <v>300</v>
          </cell>
          <cell r="G111">
            <v>12</v>
          </cell>
          <cell r="H111" t="str">
            <v>2</v>
          </cell>
          <cell r="I111">
            <v>3</v>
          </cell>
          <cell r="L111">
            <v>1</v>
          </cell>
          <cell r="O111">
            <v>4</v>
          </cell>
          <cell r="P111" t="str">
            <v>服屋</v>
          </cell>
          <cell r="Q111">
            <v>1</v>
          </cell>
        </row>
        <row r="112">
          <cell r="A112">
            <v>111</v>
          </cell>
          <cell r="B112">
            <v>16</v>
          </cell>
          <cell r="C112">
            <v>11</v>
          </cell>
          <cell r="D112">
            <v>11</v>
          </cell>
          <cell r="E112">
            <v>6</v>
          </cell>
          <cell r="F112">
            <v>200</v>
          </cell>
          <cell r="G112">
            <v>2</v>
          </cell>
          <cell r="H112" t="str">
            <v>1</v>
          </cell>
          <cell r="I112">
            <v>3</v>
          </cell>
          <cell r="L112">
            <v>1</v>
          </cell>
          <cell r="O112">
            <v>4</v>
          </cell>
          <cell r="Q112">
            <v>5</v>
          </cell>
        </row>
        <row r="113">
          <cell r="A113">
            <v>112</v>
          </cell>
          <cell r="B113">
            <v>16</v>
          </cell>
          <cell r="C113">
            <v>11</v>
          </cell>
          <cell r="D113">
            <v>11</v>
          </cell>
          <cell r="E113">
            <v>6</v>
          </cell>
          <cell r="F113">
            <v>200</v>
          </cell>
          <cell r="G113">
            <v>2</v>
          </cell>
          <cell r="H113" t="str">
            <v>1</v>
          </cell>
          <cell r="I113">
            <v>3</v>
          </cell>
          <cell r="L113">
            <v>1</v>
          </cell>
          <cell r="O113">
            <v>2</v>
          </cell>
          <cell r="Q113">
            <v>13</v>
          </cell>
        </row>
        <row r="114">
          <cell r="A114">
            <v>113</v>
          </cell>
          <cell r="B114">
            <v>16</v>
          </cell>
          <cell r="C114">
            <v>11</v>
          </cell>
          <cell r="D114">
            <v>11</v>
          </cell>
          <cell r="E114">
            <v>6</v>
          </cell>
          <cell r="F114">
            <v>200</v>
          </cell>
          <cell r="G114">
            <v>2</v>
          </cell>
          <cell r="H114" t="str">
            <v>1</v>
          </cell>
          <cell r="I114">
            <v>5</v>
          </cell>
          <cell r="L114">
            <v>2</v>
          </cell>
          <cell r="O114">
            <v>3</v>
          </cell>
          <cell r="Q114">
            <v>1</v>
          </cell>
        </row>
        <row r="115">
          <cell r="A115">
            <v>114</v>
          </cell>
          <cell r="B115">
            <v>16</v>
          </cell>
          <cell r="C115">
            <v>11</v>
          </cell>
          <cell r="D115">
            <v>11</v>
          </cell>
          <cell r="E115">
            <v>6</v>
          </cell>
          <cell r="F115">
            <v>200</v>
          </cell>
          <cell r="G115">
            <v>2</v>
          </cell>
          <cell r="H115" t="str">
            <v>1</v>
          </cell>
          <cell r="I115">
            <v>5</v>
          </cell>
          <cell r="L115">
            <v>4</v>
          </cell>
          <cell r="O115">
            <v>2</v>
          </cell>
          <cell r="Q115">
            <v>2</v>
          </cell>
        </row>
        <row r="116">
          <cell r="A116">
            <v>115</v>
          </cell>
          <cell r="B116">
            <v>16</v>
          </cell>
          <cell r="C116">
            <v>11</v>
          </cell>
          <cell r="D116">
            <v>11</v>
          </cell>
          <cell r="E116">
            <v>6</v>
          </cell>
          <cell r="F116">
            <v>200</v>
          </cell>
          <cell r="G116">
            <v>2</v>
          </cell>
          <cell r="H116" t="str">
            <v>1</v>
          </cell>
          <cell r="I116">
            <v>3</v>
          </cell>
          <cell r="L116">
            <v>1</v>
          </cell>
          <cell r="O116">
            <v>1</v>
          </cell>
          <cell r="Q116">
            <v>1</v>
          </cell>
        </row>
        <row r="117">
          <cell r="A117">
            <v>116</v>
          </cell>
          <cell r="B117">
            <v>17</v>
          </cell>
          <cell r="C117">
            <v>11</v>
          </cell>
          <cell r="D117">
            <v>10</v>
          </cell>
          <cell r="E117">
            <v>5</v>
          </cell>
          <cell r="F117">
            <v>200</v>
          </cell>
          <cell r="G117">
            <v>2</v>
          </cell>
          <cell r="H117" t="str">
            <v>2</v>
          </cell>
          <cell r="I117">
            <v>3</v>
          </cell>
          <cell r="L117">
            <v>1</v>
          </cell>
          <cell r="O117">
            <v>4</v>
          </cell>
          <cell r="Q117">
            <v>1</v>
          </cell>
        </row>
        <row r="118">
          <cell r="A118">
            <v>117</v>
          </cell>
          <cell r="B118">
            <v>17</v>
          </cell>
          <cell r="C118">
            <v>11</v>
          </cell>
          <cell r="D118">
            <v>10</v>
          </cell>
          <cell r="E118">
            <v>5</v>
          </cell>
          <cell r="F118">
            <v>200</v>
          </cell>
          <cell r="G118">
            <v>2</v>
          </cell>
          <cell r="H118" t="str">
            <v>2</v>
          </cell>
          <cell r="I118">
            <v>3</v>
          </cell>
          <cell r="L118">
            <v>6</v>
          </cell>
          <cell r="O118">
            <v>1</v>
          </cell>
          <cell r="Q118">
            <v>1</v>
          </cell>
        </row>
        <row r="119">
          <cell r="A119">
            <v>118</v>
          </cell>
          <cell r="B119">
            <v>17</v>
          </cell>
          <cell r="C119">
            <v>11</v>
          </cell>
          <cell r="D119">
            <v>10</v>
          </cell>
          <cell r="E119">
            <v>5</v>
          </cell>
          <cell r="F119">
            <v>200</v>
          </cell>
          <cell r="G119">
            <v>2</v>
          </cell>
          <cell r="H119" t="str">
            <v>2</v>
          </cell>
          <cell r="I119">
            <v>3</v>
          </cell>
          <cell r="L119">
            <v>1</v>
          </cell>
          <cell r="O119">
            <v>1</v>
          </cell>
          <cell r="Q119">
            <v>1</v>
          </cell>
        </row>
        <row r="120">
          <cell r="A120">
            <v>119</v>
          </cell>
          <cell r="B120">
            <v>17</v>
          </cell>
          <cell r="C120">
            <v>11</v>
          </cell>
          <cell r="D120">
            <v>10</v>
          </cell>
          <cell r="E120">
            <v>5</v>
          </cell>
          <cell r="F120">
            <v>200</v>
          </cell>
          <cell r="G120">
            <v>2</v>
          </cell>
          <cell r="H120" t="str">
            <v>2</v>
          </cell>
          <cell r="I120">
            <v>3</v>
          </cell>
          <cell r="L120">
            <v>1</v>
          </cell>
          <cell r="O120">
            <v>1</v>
          </cell>
          <cell r="Q120">
            <v>1</v>
          </cell>
        </row>
        <row r="121">
          <cell r="A121">
            <v>120</v>
          </cell>
          <cell r="B121">
            <v>18</v>
          </cell>
          <cell r="C121">
            <v>11</v>
          </cell>
          <cell r="D121">
            <v>10</v>
          </cell>
          <cell r="E121">
            <v>5</v>
          </cell>
          <cell r="F121">
            <v>100</v>
          </cell>
          <cell r="G121">
            <v>2</v>
          </cell>
          <cell r="H121" t="str">
            <v>2</v>
          </cell>
          <cell r="I121">
            <v>3</v>
          </cell>
          <cell r="L121">
            <v>1</v>
          </cell>
          <cell r="O121">
            <v>1</v>
          </cell>
          <cell r="Q121">
            <v>15</v>
          </cell>
        </row>
        <row r="122">
          <cell r="A122">
            <v>121</v>
          </cell>
          <cell r="B122">
            <v>18</v>
          </cell>
          <cell r="C122">
            <v>11</v>
          </cell>
          <cell r="D122">
            <v>10</v>
          </cell>
          <cell r="E122">
            <v>5</v>
          </cell>
          <cell r="F122">
            <v>100</v>
          </cell>
          <cell r="G122">
            <v>2</v>
          </cell>
          <cell r="H122" t="str">
            <v>2</v>
          </cell>
          <cell r="I122">
            <v>7</v>
          </cell>
          <cell r="L122">
            <v>5</v>
          </cell>
          <cell r="O122">
            <v>2</v>
          </cell>
          <cell r="Q122">
            <v>1</v>
          </cell>
        </row>
        <row r="123">
          <cell r="A123">
            <v>122</v>
          </cell>
          <cell r="B123">
            <v>18</v>
          </cell>
          <cell r="C123">
            <v>11</v>
          </cell>
          <cell r="D123">
            <v>10</v>
          </cell>
          <cell r="E123">
            <v>5</v>
          </cell>
          <cell r="F123">
            <v>100</v>
          </cell>
          <cell r="G123">
            <v>2</v>
          </cell>
          <cell r="H123" t="str">
            <v>2</v>
          </cell>
          <cell r="I123">
            <v>3</v>
          </cell>
          <cell r="L123">
            <v>5</v>
          </cell>
          <cell r="O123">
            <v>1</v>
          </cell>
          <cell r="Q123">
            <v>1</v>
          </cell>
        </row>
        <row r="124">
          <cell r="A124">
            <v>123</v>
          </cell>
          <cell r="B124">
            <v>19</v>
          </cell>
          <cell r="C124">
            <v>11</v>
          </cell>
          <cell r="D124">
            <v>10</v>
          </cell>
          <cell r="E124">
            <v>5</v>
          </cell>
          <cell r="F124">
            <v>312</v>
          </cell>
          <cell r="G124">
            <v>1</v>
          </cell>
          <cell r="H124" t="str">
            <v>2</v>
          </cell>
          <cell r="I124">
            <v>1</v>
          </cell>
          <cell r="L124">
            <v>1</v>
          </cell>
          <cell r="O124">
            <v>4</v>
          </cell>
          <cell r="Q124">
            <v>1</v>
          </cell>
        </row>
        <row r="125">
          <cell r="A125">
            <v>124</v>
          </cell>
          <cell r="B125">
            <v>19</v>
          </cell>
          <cell r="C125">
            <v>11</v>
          </cell>
          <cell r="D125">
            <v>10</v>
          </cell>
          <cell r="E125">
            <v>5</v>
          </cell>
          <cell r="F125">
            <v>312</v>
          </cell>
          <cell r="G125">
            <v>1</v>
          </cell>
          <cell r="H125" t="str">
            <v>2</v>
          </cell>
          <cell r="I125">
            <v>3</v>
          </cell>
          <cell r="L125">
            <v>1</v>
          </cell>
          <cell r="O125">
            <v>4</v>
          </cell>
          <cell r="Q125">
            <v>3</v>
          </cell>
        </row>
        <row r="126">
          <cell r="A126">
            <v>125</v>
          </cell>
          <cell r="B126">
            <v>20</v>
          </cell>
          <cell r="I126">
            <v>3</v>
          </cell>
          <cell r="L126">
            <v>6</v>
          </cell>
          <cell r="Q126">
            <v>3</v>
          </cell>
        </row>
        <row r="127">
          <cell r="A127">
            <v>126</v>
          </cell>
          <cell r="B127">
            <v>20</v>
          </cell>
          <cell r="I127">
            <v>8</v>
          </cell>
          <cell r="J127" t="str">
            <v>学生</v>
          </cell>
          <cell r="L127">
            <v>1</v>
          </cell>
          <cell r="Q127">
            <v>2</v>
          </cell>
        </row>
        <row r="128">
          <cell r="A128">
            <v>127</v>
          </cell>
          <cell r="B128">
            <v>20</v>
          </cell>
          <cell r="I128">
            <v>3</v>
          </cell>
          <cell r="L128">
            <v>1</v>
          </cell>
          <cell r="Q128">
            <v>3</v>
          </cell>
        </row>
        <row r="129">
          <cell r="A129">
            <v>128</v>
          </cell>
          <cell r="B129">
            <v>20</v>
          </cell>
          <cell r="I129">
            <v>1</v>
          </cell>
          <cell r="L129">
            <v>1</v>
          </cell>
          <cell r="Q129">
            <v>1</v>
          </cell>
        </row>
        <row r="130">
          <cell r="A130">
            <v>129</v>
          </cell>
          <cell r="B130">
            <v>21</v>
          </cell>
          <cell r="C130">
            <v>11</v>
          </cell>
          <cell r="D130">
            <v>9</v>
          </cell>
          <cell r="E130">
            <v>4</v>
          </cell>
          <cell r="F130">
            <v>100</v>
          </cell>
          <cell r="G130">
            <v>2</v>
          </cell>
          <cell r="H130" t="str">
            <v>1</v>
          </cell>
          <cell r="I130">
            <v>3</v>
          </cell>
          <cell r="L130">
            <v>6</v>
          </cell>
          <cell r="O130">
            <v>1</v>
          </cell>
          <cell r="Q130">
            <v>1</v>
          </cell>
        </row>
        <row r="131">
          <cell r="A131">
            <v>130</v>
          </cell>
          <cell r="B131">
            <v>21</v>
          </cell>
          <cell r="C131">
            <v>11</v>
          </cell>
          <cell r="D131">
            <v>9</v>
          </cell>
          <cell r="E131">
            <v>4</v>
          </cell>
          <cell r="F131">
            <v>100</v>
          </cell>
          <cell r="G131">
            <v>2</v>
          </cell>
          <cell r="H131" t="str">
            <v>1</v>
          </cell>
          <cell r="I131">
            <v>3</v>
          </cell>
          <cell r="L131">
            <v>6</v>
          </cell>
          <cell r="O131">
            <v>4</v>
          </cell>
          <cell r="Q131">
            <v>4</v>
          </cell>
        </row>
        <row r="132">
          <cell r="A132">
            <v>131</v>
          </cell>
          <cell r="B132">
            <v>21</v>
          </cell>
          <cell r="C132">
            <v>11</v>
          </cell>
          <cell r="D132">
            <v>9</v>
          </cell>
          <cell r="E132">
            <v>4</v>
          </cell>
          <cell r="F132">
            <v>100</v>
          </cell>
          <cell r="G132">
            <v>2</v>
          </cell>
          <cell r="H132" t="str">
            <v>1</v>
          </cell>
          <cell r="L132">
            <v>6</v>
          </cell>
          <cell r="Q132">
            <v>1</v>
          </cell>
        </row>
        <row r="133">
          <cell r="A133">
            <v>132</v>
          </cell>
          <cell r="B133">
            <v>21</v>
          </cell>
          <cell r="C133">
            <v>11</v>
          </cell>
          <cell r="D133">
            <v>9</v>
          </cell>
          <cell r="E133">
            <v>4</v>
          </cell>
          <cell r="F133">
            <v>100</v>
          </cell>
          <cell r="G133">
            <v>2</v>
          </cell>
          <cell r="H133" t="str">
            <v>1</v>
          </cell>
          <cell r="I133">
            <v>1</v>
          </cell>
          <cell r="L133">
            <v>2</v>
          </cell>
          <cell r="O133">
            <v>3</v>
          </cell>
          <cell r="Q133">
            <v>1</v>
          </cell>
        </row>
        <row r="134">
          <cell r="A134">
            <v>133</v>
          </cell>
          <cell r="B134">
            <v>21</v>
          </cell>
          <cell r="C134">
            <v>11</v>
          </cell>
          <cell r="D134">
            <v>9</v>
          </cell>
          <cell r="E134">
            <v>4</v>
          </cell>
          <cell r="F134">
            <v>100</v>
          </cell>
          <cell r="G134">
            <v>2</v>
          </cell>
          <cell r="H134" t="str">
            <v>1</v>
          </cell>
          <cell r="I134">
            <v>2</v>
          </cell>
          <cell r="L134">
            <v>5</v>
          </cell>
          <cell r="O134">
            <v>1</v>
          </cell>
          <cell r="Q134">
            <v>1</v>
          </cell>
        </row>
        <row r="135">
          <cell r="A135">
            <v>134</v>
          </cell>
          <cell r="B135">
            <v>21</v>
          </cell>
          <cell r="C135">
            <v>11</v>
          </cell>
          <cell r="D135">
            <v>9</v>
          </cell>
          <cell r="E135">
            <v>4</v>
          </cell>
          <cell r="F135">
            <v>100</v>
          </cell>
          <cell r="G135">
            <v>2</v>
          </cell>
          <cell r="H135" t="str">
            <v>1</v>
          </cell>
          <cell r="I135">
            <v>3</v>
          </cell>
          <cell r="L135">
            <v>1</v>
          </cell>
          <cell r="O135">
            <v>1</v>
          </cell>
          <cell r="Q135">
            <v>6</v>
          </cell>
        </row>
        <row r="136">
          <cell r="A136">
            <v>135</v>
          </cell>
          <cell r="B136">
            <v>21</v>
          </cell>
          <cell r="C136">
            <v>11</v>
          </cell>
          <cell r="D136">
            <v>9</v>
          </cell>
          <cell r="E136">
            <v>4</v>
          </cell>
          <cell r="F136">
            <v>100</v>
          </cell>
          <cell r="G136">
            <v>2</v>
          </cell>
          <cell r="H136" t="str">
            <v>1</v>
          </cell>
          <cell r="I136">
            <v>2</v>
          </cell>
          <cell r="L136">
            <v>5</v>
          </cell>
          <cell r="O136">
            <v>2</v>
          </cell>
          <cell r="Q136">
            <v>1</v>
          </cell>
        </row>
        <row r="137">
          <cell r="A137">
            <v>136</v>
          </cell>
          <cell r="B137">
            <v>21</v>
          </cell>
          <cell r="C137">
            <v>11</v>
          </cell>
          <cell r="D137">
            <v>9</v>
          </cell>
          <cell r="E137">
            <v>4</v>
          </cell>
          <cell r="F137">
            <v>100</v>
          </cell>
          <cell r="G137">
            <v>2</v>
          </cell>
          <cell r="H137" t="str">
            <v>1</v>
          </cell>
          <cell r="I137">
            <v>3</v>
          </cell>
          <cell r="L137">
            <v>1</v>
          </cell>
          <cell r="O137">
            <v>2</v>
          </cell>
          <cell r="Q137">
            <v>1</v>
          </cell>
        </row>
        <row r="138">
          <cell r="A138">
            <v>137</v>
          </cell>
          <cell r="B138">
            <v>21</v>
          </cell>
          <cell r="C138">
            <v>11</v>
          </cell>
          <cell r="D138">
            <v>9</v>
          </cell>
          <cell r="E138">
            <v>4</v>
          </cell>
          <cell r="F138">
            <v>100</v>
          </cell>
          <cell r="G138">
            <v>2</v>
          </cell>
          <cell r="H138" t="str">
            <v>1</v>
          </cell>
          <cell r="I138">
            <v>5</v>
          </cell>
          <cell r="L138">
            <v>2</v>
          </cell>
          <cell r="O138">
            <v>3</v>
          </cell>
          <cell r="Q138">
            <v>1</v>
          </cell>
        </row>
        <row r="139">
          <cell r="A139">
            <v>138</v>
          </cell>
          <cell r="B139">
            <v>22</v>
          </cell>
          <cell r="C139">
            <v>11</v>
          </cell>
          <cell r="D139">
            <v>9</v>
          </cell>
          <cell r="E139">
            <v>4</v>
          </cell>
          <cell r="F139">
            <v>100</v>
          </cell>
          <cell r="G139">
            <v>2</v>
          </cell>
          <cell r="H139" t="str">
            <v>2</v>
          </cell>
          <cell r="I139">
            <v>3</v>
          </cell>
          <cell r="L139">
            <v>1</v>
          </cell>
          <cell r="O139">
            <v>1</v>
          </cell>
          <cell r="Q139">
            <v>6</v>
          </cell>
        </row>
        <row r="140">
          <cell r="A140">
            <v>139</v>
          </cell>
          <cell r="B140">
            <v>23</v>
          </cell>
          <cell r="C140">
            <v>11</v>
          </cell>
          <cell r="D140">
            <v>9</v>
          </cell>
          <cell r="E140">
            <v>4</v>
          </cell>
          <cell r="F140">
            <v>100</v>
          </cell>
          <cell r="G140">
            <v>1</v>
          </cell>
          <cell r="H140" t="str">
            <v>2</v>
          </cell>
          <cell r="I140">
            <v>3</v>
          </cell>
          <cell r="L140">
            <v>1</v>
          </cell>
          <cell r="Q140">
            <v>5</v>
          </cell>
        </row>
        <row r="141">
          <cell r="A141">
            <v>140</v>
          </cell>
          <cell r="B141">
            <v>23</v>
          </cell>
          <cell r="C141">
            <v>11</v>
          </cell>
          <cell r="D141">
            <v>9</v>
          </cell>
          <cell r="E141">
            <v>4</v>
          </cell>
          <cell r="F141">
            <v>100</v>
          </cell>
          <cell r="G141">
            <v>1</v>
          </cell>
          <cell r="H141" t="str">
            <v>2</v>
          </cell>
          <cell r="I141">
            <v>1</v>
          </cell>
          <cell r="L141">
            <v>1</v>
          </cell>
          <cell r="Q141">
            <v>2</v>
          </cell>
        </row>
        <row r="142">
          <cell r="A142">
            <v>141</v>
          </cell>
          <cell r="B142">
            <v>24</v>
          </cell>
          <cell r="C142">
            <v>11</v>
          </cell>
          <cell r="D142">
            <v>9</v>
          </cell>
          <cell r="E142">
            <v>4</v>
          </cell>
          <cell r="F142">
            <v>100</v>
          </cell>
          <cell r="G142">
            <v>1</v>
          </cell>
          <cell r="H142" t="str">
            <v>1</v>
          </cell>
          <cell r="I142">
            <v>3</v>
          </cell>
          <cell r="L142">
            <v>6</v>
          </cell>
          <cell r="O142">
            <v>1</v>
          </cell>
          <cell r="Q142">
            <v>1</v>
          </cell>
        </row>
        <row r="143">
          <cell r="A143">
            <v>142</v>
          </cell>
          <cell r="B143">
            <v>24</v>
          </cell>
          <cell r="C143">
            <v>11</v>
          </cell>
          <cell r="D143">
            <v>9</v>
          </cell>
          <cell r="E143">
            <v>4</v>
          </cell>
          <cell r="F143">
            <v>100</v>
          </cell>
          <cell r="G143">
            <v>1</v>
          </cell>
          <cell r="H143" t="str">
            <v>1</v>
          </cell>
          <cell r="I143">
            <v>3</v>
          </cell>
          <cell r="L143">
            <v>6</v>
          </cell>
          <cell r="O143">
            <v>1</v>
          </cell>
          <cell r="Q143">
            <v>2</v>
          </cell>
        </row>
        <row r="144">
          <cell r="A144">
            <v>143</v>
          </cell>
          <cell r="B144">
            <v>24</v>
          </cell>
          <cell r="C144">
            <v>11</v>
          </cell>
          <cell r="D144">
            <v>9</v>
          </cell>
          <cell r="E144">
            <v>4</v>
          </cell>
          <cell r="F144">
            <v>100</v>
          </cell>
          <cell r="G144">
            <v>1</v>
          </cell>
          <cell r="H144" t="str">
            <v>1</v>
          </cell>
          <cell r="I144">
            <v>3</v>
          </cell>
          <cell r="L144">
            <v>6</v>
          </cell>
          <cell r="O144">
            <v>1</v>
          </cell>
          <cell r="Q144">
            <v>1</v>
          </cell>
        </row>
        <row r="145">
          <cell r="A145">
            <v>144</v>
          </cell>
          <cell r="B145">
            <v>24</v>
          </cell>
          <cell r="C145">
            <v>11</v>
          </cell>
          <cell r="D145">
            <v>9</v>
          </cell>
          <cell r="E145">
            <v>4</v>
          </cell>
          <cell r="F145">
            <v>100</v>
          </cell>
          <cell r="G145">
            <v>1</v>
          </cell>
          <cell r="H145" t="str">
            <v>1</v>
          </cell>
          <cell r="I145">
            <v>1</v>
          </cell>
          <cell r="L145">
            <v>6</v>
          </cell>
          <cell r="O145">
            <v>1</v>
          </cell>
          <cell r="Q145">
            <v>1</v>
          </cell>
        </row>
        <row r="146">
          <cell r="A146">
            <v>145</v>
          </cell>
          <cell r="B146">
            <v>24</v>
          </cell>
          <cell r="C146">
            <v>11</v>
          </cell>
          <cell r="D146">
            <v>9</v>
          </cell>
          <cell r="E146">
            <v>4</v>
          </cell>
          <cell r="F146">
            <v>100</v>
          </cell>
          <cell r="G146">
            <v>1</v>
          </cell>
          <cell r="H146" t="str">
            <v>1</v>
          </cell>
          <cell r="I146">
            <v>3</v>
          </cell>
          <cell r="L146">
            <v>1</v>
          </cell>
          <cell r="O146">
            <v>1</v>
          </cell>
          <cell r="Q146">
            <v>1</v>
          </cell>
        </row>
        <row r="147">
          <cell r="A147">
            <v>146</v>
          </cell>
          <cell r="B147">
            <v>24</v>
          </cell>
          <cell r="C147">
            <v>11</v>
          </cell>
          <cell r="D147">
            <v>9</v>
          </cell>
          <cell r="E147">
            <v>4</v>
          </cell>
          <cell r="F147">
            <v>100</v>
          </cell>
          <cell r="G147">
            <v>1</v>
          </cell>
          <cell r="H147" t="str">
            <v>1</v>
          </cell>
          <cell r="I147">
            <v>3</v>
          </cell>
          <cell r="L147">
            <v>6</v>
          </cell>
          <cell r="O147">
            <v>1</v>
          </cell>
          <cell r="Q147">
            <v>4</v>
          </cell>
        </row>
        <row r="148">
          <cell r="A148">
            <v>147</v>
          </cell>
          <cell r="B148">
            <v>24</v>
          </cell>
          <cell r="C148">
            <v>11</v>
          </cell>
          <cell r="D148">
            <v>9</v>
          </cell>
          <cell r="E148">
            <v>4</v>
          </cell>
          <cell r="F148">
            <v>100</v>
          </cell>
          <cell r="G148">
            <v>1</v>
          </cell>
          <cell r="H148" t="str">
            <v>1</v>
          </cell>
          <cell r="I148">
            <v>3</v>
          </cell>
          <cell r="L148">
            <v>6</v>
          </cell>
          <cell r="O148">
            <v>1</v>
          </cell>
          <cell r="Q148">
            <v>1</v>
          </cell>
        </row>
        <row r="149">
          <cell r="A149">
            <v>148</v>
          </cell>
          <cell r="B149">
            <v>24</v>
          </cell>
          <cell r="C149">
            <v>11</v>
          </cell>
          <cell r="D149">
            <v>9</v>
          </cell>
          <cell r="E149">
            <v>4</v>
          </cell>
          <cell r="F149">
            <v>100</v>
          </cell>
          <cell r="G149">
            <v>1</v>
          </cell>
          <cell r="H149" t="str">
            <v>1</v>
          </cell>
          <cell r="I149">
            <v>3</v>
          </cell>
          <cell r="L149">
            <v>6</v>
          </cell>
          <cell r="O149">
            <v>1</v>
          </cell>
          <cell r="Q149">
            <v>3</v>
          </cell>
        </row>
        <row r="150">
          <cell r="A150">
            <v>149</v>
          </cell>
          <cell r="B150">
            <v>24</v>
          </cell>
          <cell r="C150">
            <v>11</v>
          </cell>
          <cell r="D150">
            <v>9</v>
          </cell>
          <cell r="E150">
            <v>4</v>
          </cell>
          <cell r="F150">
            <v>100</v>
          </cell>
          <cell r="G150">
            <v>1</v>
          </cell>
          <cell r="H150" t="str">
            <v>1</v>
          </cell>
          <cell r="I150">
            <v>3</v>
          </cell>
          <cell r="L150">
            <v>1</v>
          </cell>
          <cell r="O150">
            <v>1</v>
          </cell>
          <cell r="Q150">
            <v>1</v>
          </cell>
        </row>
        <row r="151">
          <cell r="A151">
            <v>150</v>
          </cell>
          <cell r="B151">
            <v>24</v>
          </cell>
          <cell r="C151">
            <v>11</v>
          </cell>
          <cell r="D151">
            <v>9</v>
          </cell>
          <cell r="E151">
            <v>4</v>
          </cell>
          <cell r="F151">
            <v>100</v>
          </cell>
          <cell r="G151">
            <v>1</v>
          </cell>
          <cell r="H151" t="str">
            <v>1</v>
          </cell>
          <cell r="I151">
            <v>3</v>
          </cell>
          <cell r="L151">
            <v>6</v>
          </cell>
          <cell r="O151">
            <v>1</v>
          </cell>
          <cell r="Q151">
            <v>2</v>
          </cell>
        </row>
        <row r="152">
          <cell r="A152">
            <v>151</v>
          </cell>
          <cell r="B152">
            <v>25</v>
          </cell>
          <cell r="C152">
            <v>11</v>
          </cell>
          <cell r="D152">
            <v>8</v>
          </cell>
          <cell r="E152">
            <v>3</v>
          </cell>
          <cell r="F152">
            <v>100</v>
          </cell>
          <cell r="G152">
            <v>2</v>
          </cell>
          <cell r="H152" t="str">
            <v>1</v>
          </cell>
          <cell r="I152">
            <v>3</v>
          </cell>
          <cell r="L152">
            <v>1</v>
          </cell>
          <cell r="O152">
            <v>3</v>
          </cell>
          <cell r="Q152">
            <v>6</v>
          </cell>
        </row>
        <row r="153">
          <cell r="A153">
            <v>152</v>
          </cell>
          <cell r="B153">
            <v>25</v>
          </cell>
          <cell r="C153">
            <v>11</v>
          </cell>
          <cell r="D153">
            <v>8</v>
          </cell>
          <cell r="E153">
            <v>3</v>
          </cell>
          <cell r="F153">
            <v>100</v>
          </cell>
          <cell r="G153">
            <v>2</v>
          </cell>
          <cell r="H153" t="str">
            <v>1</v>
          </cell>
          <cell r="I153">
            <v>1</v>
          </cell>
          <cell r="L153">
            <v>6</v>
          </cell>
          <cell r="M153" t="str">
            <v>払戻案内、切符案内</v>
          </cell>
          <cell r="O153">
            <v>1</v>
          </cell>
          <cell r="Q153">
            <v>2</v>
          </cell>
        </row>
        <row r="154">
          <cell r="A154">
            <v>153</v>
          </cell>
          <cell r="B154">
            <v>25</v>
          </cell>
          <cell r="C154">
            <v>11</v>
          </cell>
          <cell r="D154">
            <v>8</v>
          </cell>
          <cell r="E154">
            <v>3</v>
          </cell>
          <cell r="F154">
            <v>100</v>
          </cell>
          <cell r="G154">
            <v>2</v>
          </cell>
          <cell r="H154" t="str">
            <v>1</v>
          </cell>
          <cell r="I154">
            <v>3</v>
          </cell>
          <cell r="L154">
            <v>1</v>
          </cell>
          <cell r="O154">
            <v>1</v>
          </cell>
          <cell r="Q154">
            <v>9</v>
          </cell>
        </row>
        <row r="155">
          <cell r="A155">
            <v>154</v>
          </cell>
          <cell r="B155">
            <v>25</v>
          </cell>
          <cell r="C155">
            <v>11</v>
          </cell>
          <cell r="D155">
            <v>8</v>
          </cell>
          <cell r="E155">
            <v>3</v>
          </cell>
          <cell r="F155">
            <v>100</v>
          </cell>
          <cell r="G155">
            <v>2</v>
          </cell>
          <cell r="H155" t="str">
            <v>1</v>
          </cell>
          <cell r="I155">
            <v>1</v>
          </cell>
          <cell r="L155">
            <v>1</v>
          </cell>
          <cell r="O155">
            <v>1</v>
          </cell>
          <cell r="Q155">
            <v>2</v>
          </cell>
        </row>
        <row r="156">
          <cell r="A156">
            <v>155</v>
          </cell>
          <cell r="B156">
            <v>26</v>
          </cell>
          <cell r="C156">
            <v>11</v>
          </cell>
          <cell r="D156">
            <v>8</v>
          </cell>
          <cell r="E156">
            <v>3</v>
          </cell>
          <cell r="G156">
            <v>2</v>
          </cell>
          <cell r="H156" t="str">
            <v>2</v>
          </cell>
          <cell r="I156">
            <v>3</v>
          </cell>
          <cell r="L156">
            <v>1</v>
          </cell>
          <cell r="O156">
            <v>1</v>
          </cell>
          <cell r="Q156">
            <v>1</v>
          </cell>
        </row>
        <row r="157">
          <cell r="A157">
            <v>156</v>
          </cell>
          <cell r="B157">
            <v>26</v>
          </cell>
          <cell r="C157">
            <v>11</v>
          </cell>
          <cell r="D157">
            <v>8</v>
          </cell>
          <cell r="E157">
            <v>3</v>
          </cell>
          <cell r="G157">
            <v>2</v>
          </cell>
          <cell r="H157" t="str">
            <v>2</v>
          </cell>
          <cell r="I157">
            <v>3</v>
          </cell>
          <cell r="L157">
            <v>6</v>
          </cell>
          <cell r="O157">
            <v>1</v>
          </cell>
          <cell r="Q157">
            <v>1</v>
          </cell>
        </row>
        <row r="158">
          <cell r="A158">
            <v>157</v>
          </cell>
          <cell r="B158">
            <v>26</v>
          </cell>
          <cell r="C158">
            <v>11</v>
          </cell>
          <cell r="D158">
            <v>8</v>
          </cell>
          <cell r="E158">
            <v>3</v>
          </cell>
          <cell r="G158">
            <v>2</v>
          </cell>
          <cell r="H158" t="str">
            <v>2</v>
          </cell>
          <cell r="I158">
            <v>3</v>
          </cell>
          <cell r="L158">
            <v>1</v>
          </cell>
          <cell r="O158">
            <v>1</v>
          </cell>
          <cell r="Q158">
            <v>1</v>
          </cell>
        </row>
        <row r="159">
          <cell r="A159">
            <v>158</v>
          </cell>
          <cell r="B159">
            <v>27</v>
          </cell>
          <cell r="C159">
            <v>11</v>
          </cell>
          <cell r="D159">
            <v>8</v>
          </cell>
          <cell r="E159">
            <v>3</v>
          </cell>
          <cell r="G159">
            <v>1</v>
          </cell>
          <cell r="H159" t="str">
            <v>1</v>
          </cell>
          <cell r="I159">
            <v>1</v>
          </cell>
          <cell r="L159">
            <v>6</v>
          </cell>
          <cell r="O159">
            <v>4</v>
          </cell>
          <cell r="Q159">
            <v>1</v>
          </cell>
        </row>
        <row r="160">
          <cell r="A160">
            <v>159</v>
          </cell>
          <cell r="B160">
            <v>27</v>
          </cell>
          <cell r="C160">
            <v>11</v>
          </cell>
          <cell r="D160">
            <v>8</v>
          </cell>
          <cell r="E160">
            <v>3</v>
          </cell>
          <cell r="G160">
            <v>1</v>
          </cell>
          <cell r="H160" t="str">
            <v>1</v>
          </cell>
          <cell r="I160">
            <v>1</v>
          </cell>
          <cell r="L160">
            <v>1</v>
          </cell>
          <cell r="O160">
            <v>4</v>
          </cell>
          <cell r="Q160">
            <v>1</v>
          </cell>
        </row>
        <row r="161">
          <cell r="A161">
            <v>160</v>
          </cell>
          <cell r="B161">
            <v>27</v>
          </cell>
          <cell r="C161">
            <v>11</v>
          </cell>
          <cell r="D161">
            <v>8</v>
          </cell>
          <cell r="E161">
            <v>3</v>
          </cell>
          <cell r="G161">
            <v>1</v>
          </cell>
          <cell r="H161" t="str">
            <v>1</v>
          </cell>
          <cell r="I161">
            <v>2</v>
          </cell>
          <cell r="L161">
            <v>1</v>
          </cell>
          <cell r="O161">
            <v>4</v>
          </cell>
          <cell r="Q161">
            <v>1</v>
          </cell>
        </row>
        <row r="162">
          <cell r="A162">
            <v>161</v>
          </cell>
          <cell r="B162">
            <v>27</v>
          </cell>
          <cell r="C162">
            <v>11</v>
          </cell>
          <cell r="D162">
            <v>8</v>
          </cell>
          <cell r="E162">
            <v>3</v>
          </cell>
          <cell r="G162">
            <v>1</v>
          </cell>
          <cell r="H162" t="str">
            <v>1</v>
          </cell>
          <cell r="I162">
            <v>3</v>
          </cell>
          <cell r="L162">
            <v>1</v>
          </cell>
          <cell r="O162">
            <v>1</v>
          </cell>
          <cell r="Q162">
            <v>1</v>
          </cell>
        </row>
        <row r="163">
          <cell r="A163">
            <v>162</v>
          </cell>
          <cell r="B163">
            <v>27</v>
          </cell>
          <cell r="C163">
            <v>11</v>
          </cell>
          <cell r="D163">
            <v>8</v>
          </cell>
          <cell r="E163">
            <v>3</v>
          </cell>
          <cell r="G163">
            <v>1</v>
          </cell>
          <cell r="H163" t="str">
            <v>1</v>
          </cell>
          <cell r="I163">
            <v>3</v>
          </cell>
          <cell r="L163">
            <v>6</v>
          </cell>
          <cell r="O163">
            <v>4</v>
          </cell>
          <cell r="Q163">
            <v>1</v>
          </cell>
        </row>
        <row r="164">
          <cell r="A164">
            <v>163</v>
          </cell>
          <cell r="B164">
            <v>27</v>
          </cell>
          <cell r="C164">
            <v>11</v>
          </cell>
          <cell r="D164">
            <v>8</v>
          </cell>
          <cell r="E164">
            <v>3</v>
          </cell>
          <cell r="G164">
            <v>1</v>
          </cell>
          <cell r="H164" t="str">
            <v>1</v>
          </cell>
          <cell r="I164">
            <v>3</v>
          </cell>
          <cell r="L164">
            <v>6</v>
          </cell>
          <cell r="O164">
            <v>1</v>
          </cell>
          <cell r="Q164">
            <v>1</v>
          </cell>
        </row>
        <row r="165">
          <cell r="A165">
            <v>164</v>
          </cell>
          <cell r="B165">
            <v>27</v>
          </cell>
          <cell r="C165">
            <v>11</v>
          </cell>
          <cell r="D165">
            <v>8</v>
          </cell>
          <cell r="E165">
            <v>3</v>
          </cell>
          <cell r="G165">
            <v>1</v>
          </cell>
          <cell r="H165" t="str">
            <v>1</v>
          </cell>
          <cell r="I165">
            <v>1</v>
          </cell>
          <cell r="L165">
            <v>6</v>
          </cell>
          <cell r="O165">
            <v>1</v>
          </cell>
          <cell r="Q165">
            <v>1</v>
          </cell>
        </row>
        <row r="166">
          <cell r="A166">
            <v>165</v>
          </cell>
          <cell r="B166">
            <v>27</v>
          </cell>
          <cell r="C166">
            <v>11</v>
          </cell>
          <cell r="D166">
            <v>8</v>
          </cell>
          <cell r="E166">
            <v>3</v>
          </cell>
          <cell r="G166">
            <v>1</v>
          </cell>
          <cell r="H166" t="str">
            <v>1</v>
          </cell>
          <cell r="I166">
            <v>3</v>
          </cell>
          <cell r="L166">
            <v>6</v>
          </cell>
          <cell r="O166">
            <v>1</v>
          </cell>
          <cell r="Q166">
            <v>1</v>
          </cell>
        </row>
        <row r="167">
          <cell r="A167">
            <v>166</v>
          </cell>
          <cell r="B167">
            <v>27</v>
          </cell>
          <cell r="C167">
            <v>11</v>
          </cell>
          <cell r="D167">
            <v>8</v>
          </cell>
          <cell r="E167">
            <v>3</v>
          </cell>
          <cell r="G167">
            <v>1</v>
          </cell>
          <cell r="H167" t="str">
            <v>1</v>
          </cell>
          <cell r="I167">
            <v>1</v>
          </cell>
          <cell r="L167">
            <v>6</v>
          </cell>
          <cell r="O167">
            <v>1</v>
          </cell>
          <cell r="Q167">
            <v>1</v>
          </cell>
        </row>
        <row r="168">
          <cell r="A168">
            <v>167</v>
          </cell>
          <cell r="B168">
            <v>27</v>
          </cell>
          <cell r="C168">
            <v>11</v>
          </cell>
          <cell r="D168">
            <v>8</v>
          </cell>
          <cell r="E168">
            <v>3</v>
          </cell>
          <cell r="G168">
            <v>1</v>
          </cell>
          <cell r="H168" t="str">
            <v>1</v>
          </cell>
          <cell r="I168">
            <v>3</v>
          </cell>
          <cell r="L168">
            <v>6</v>
          </cell>
          <cell r="O168">
            <v>4</v>
          </cell>
          <cell r="Q168">
            <v>1</v>
          </cell>
        </row>
        <row r="169">
          <cell r="A169">
            <v>168</v>
          </cell>
          <cell r="B169">
            <v>27</v>
          </cell>
          <cell r="C169">
            <v>11</v>
          </cell>
          <cell r="D169">
            <v>8</v>
          </cell>
          <cell r="E169">
            <v>3</v>
          </cell>
          <cell r="G169">
            <v>1</v>
          </cell>
          <cell r="H169" t="str">
            <v>1</v>
          </cell>
          <cell r="I169">
            <v>1</v>
          </cell>
          <cell r="L169">
            <v>6</v>
          </cell>
          <cell r="O169">
            <v>4</v>
          </cell>
          <cell r="Q169">
            <v>1</v>
          </cell>
        </row>
        <row r="170">
          <cell r="A170">
            <v>169</v>
          </cell>
          <cell r="B170">
            <v>27</v>
          </cell>
          <cell r="C170">
            <v>11</v>
          </cell>
          <cell r="D170">
            <v>8</v>
          </cell>
          <cell r="E170">
            <v>3</v>
          </cell>
          <cell r="G170">
            <v>1</v>
          </cell>
          <cell r="H170" t="str">
            <v>1</v>
          </cell>
          <cell r="I170">
            <v>3</v>
          </cell>
          <cell r="L170">
            <v>1</v>
          </cell>
          <cell r="N170" t="str">
            <v>6</v>
          </cell>
          <cell r="O170">
            <v>1</v>
          </cell>
          <cell r="Q170">
            <v>1</v>
          </cell>
        </row>
        <row r="171">
          <cell r="A171">
            <v>170</v>
          </cell>
          <cell r="B171">
            <v>27</v>
          </cell>
          <cell r="C171">
            <v>11</v>
          </cell>
          <cell r="D171">
            <v>8</v>
          </cell>
          <cell r="E171">
            <v>3</v>
          </cell>
          <cell r="G171">
            <v>1</v>
          </cell>
          <cell r="H171" t="str">
            <v>1</v>
          </cell>
          <cell r="I171">
            <v>1</v>
          </cell>
          <cell r="L171">
            <v>6</v>
          </cell>
          <cell r="O171">
            <v>1</v>
          </cell>
          <cell r="Q171">
            <v>1</v>
          </cell>
        </row>
        <row r="172">
          <cell r="A172">
            <v>171</v>
          </cell>
          <cell r="B172">
            <v>28</v>
          </cell>
          <cell r="C172">
            <v>11</v>
          </cell>
          <cell r="D172">
            <v>8</v>
          </cell>
          <cell r="E172">
            <v>3</v>
          </cell>
          <cell r="G172">
            <v>1</v>
          </cell>
          <cell r="H172" t="str">
            <v>1</v>
          </cell>
          <cell r="I172">
            <v>3</v>
          </cell>
          <cell r="L172">
            <v>6</v>
          </cell>
          <cell r="O172">
            <v>4</v>
          </cell>
          <cell r="Q172">
            <v>1</v>
          </cell>
        </row>
        <row r="173">
          <cell r="A173">
            <v>172</v>
          </cell>
          <cell r="B173">
            <v>29</v>
          </cell>
          <cell r="C173">
            <v>11</v>
          </cell>
          <cell r="D173">
            <v>8</v>
          </cell>
          <cell r="E173">
            <v>3</v>
          </cell>
          <cell r="F173">
            <v>211</v>
          </cell>
          <cell r="G173">
            <v>1</v>
          </cell>
          <cell r="H173" t="str">
            <v>2</v>
          </cell>
          <cell r="I173">
            <v>3</v>
          </cell>
          <cell r="L173">
            <v>1</v>
          </cell>
          <cell r="O173">
            <v>3</v>
          </cell>
          <cell r="Q173">
            <v>4</v>
          </cell>
        </row>
        <row r="174">
          <cell r="A174">
            <v>173</v>
          </cell>
          <cell r="B174">
            <v>29</v>
          </cell>
          <cell r="C174">
            <v>11</v>
          </cell>
          <cell r="D174">
            <v>8</v>
          </cell>
          <cell r="E174">
            <v>3</v>
          </cell>
          <cell r="F174">
            <v>211</v>
          </cell>
          <cell r="G174">
            <v>1</v>
          </cell>
          <cell r="H174" t="str">
            <v>2</v>
          </cell>
          <cell r="I174">
            <v>1</v>
          </cell>
          <cell r="L174">
            <v>1</v>
          </cell>
          <cell r="O174">
            <v>1</v>
          </cell>
          <cell r="Q174">
            <v>2</v>
          </cell>
        </row>
        <row r="175">
          <cell r="A175">
            <v>174</v>
          </cell>
          <cell r="B175">
            <v>29</v>
          </cell>
          <cell r="C175">
            <v>11</v>
          </cell>
          <cell r="D175">
            <v>8</v>
          </cell>
          <cell r="E175">
            <v>3</v>
          </cell>
          <cell r="F175">
            <v>211</v>
          </cell>
          <cell r="G175">
            <v>1</v>
          </cell>
          <cell r="H175" t="str">
            <v>2</v>
          </cell>
          <cell r="I175">
            <v>3</v>
          </cell>
          <cell r="L175">
            <v>1</v>
          </cell>
          <cell r="O175">
            <v>1</v>
          </cell>
          <cell r="Q175">
            <v>1</v>
          </cell>
        </row>
        <row r="176">
          <cell r="A176">
            <v>175</v>
          </cell>
          <cell r="B176">
            <v>29</v>
          </cell>
          <cell r="C176">
            <v>11</v>
          </cell>
          <cell r="D176">
            <v>8</v>
          </cell>
          <cell r="E176">
            <v>3</v>
          </cell>
          <cell r="F176">
            <v>211</v>
          </cell>
          <cell r="G176">
            <v>1</v>
          </cell>
          <cell r="H176" t="str">
            <v>2</v>
          </cell>
          <cell r="I176">
            <v>1</v>
          </cell>
          <cell r="L176">
            <v>1</v>
          </cell>
          <cell r="O176">
            <v>1</v>
          </cell>
          <cell r="Q176">
            <v>5</v>
          </cell>
        </row>
        <row r="177">
          <cell r="A177">
            <v>176</v>
          </cell>
          <cell r="B177">
            <v>30</v>
          </cell>
          <cell r="C177">
            <v>11</v>
          </cell>
          <cell r="D177">
            <v>7</v>
          </cell>
          <cell r="E177">
            <v>2</v>
          </cell>
          <cell r="F177">
            <v>300</v>
          </cell>
          <cell r="G177">
            <v>2</v>
          </cell>
          <cell r="H177" t="str">
            <v>1</v>
          </cell>
          <cell r="I177">
            <v>1</v>
          </cell>
          <cell r="L177">
            <v>6</v>
          </cell>
          <cell r="M177" t="str">
            <v>コインロッカーの使い方</v>
          </cell>
          <cell r="O177">
            <v>4</v>
          </cell>
          <cell r="P177" t="str">
            <v>駅構内</v>
          </cell>
          <cell r="Q177">
            <v>1</v>
          </cell>
        </row>
        <row r="178">
          <cell r="A178">
            <v>177</v>
          </cell>
          <cell r="B178">
            <v>30</v>
          </cell>
          <cell r="C178">
            <v>11</v>
          </cell>
          <cell r="D178">
            <v>7</v>
          </cell>
          <cell r="E178">
            <v>2</v>
          </cell>
          <cell r="F178">
            <v>300</v>
          </cell>
          <cell r="G178">
            <v>2</v>
          </cell>
          <cell r="H178" t="str">
            <v>1</v>
          </cell>
          <cell r="I178">
            <v>3</v>
          </cell>
          <cell r="L178">
            <v>6</v>
          </cell>
          <cell r="M178" t="str">
            <v>乗り場案内、食堂案内</v>
          </cell>
          <cell r="O178">
            <v>1</v>
          </cell>
          <cell r="P178" t="str">
            <v>改札周辺</v>
          </cell>
          <cell r="Q178">
            <v>2</v>
          </cell>
        </row>
        <row r="179">
          <cell r="A179">
            <v>178</v>
          </cell>
          <cell r="B179">
            <v>30</v>
          </cell>
          <cell r="C179">
            <v>11</v>
          </cell>
          <cell r="D179">
            <v>7</v>
          </cell>
          <cell r="E179">
            <v>2</v>
          </cell>
          <cell r="F179">
            <v>300</v>
          </cell>
          <cell r="G179">
            <v>2</v>
          </cell>
          <cell r="H179" t="str">
            <v>1</v>
          </cell>
          <cell r="I179">
            <v>5</v>
          </cell>
          <cell r="L179">
            <v>2</v>
          </cell>
          <cell r="M179" t="str">
            <v>バス停までの介助</v>
          </cell>
          <cell r="O179">
            <v>3</v>
          </cell>
          <cell r="Q179">
            <v>1</v>
          </cell>
        </row>
        <row r="180">
          <cell r="A180">
            <v>179</v>
          </cell>
          <cell r="B180">
            <v>30</v>
          </cell>
          <cell r="C180">
            <v>11</v>
          </cell>
          <cell r="D180">
            <v>7</v>
          </cell>
          <cell r="E180">
            <v>2</v>
          </cell>
          <cell r="F180">
            <v>300</v>
          </cell>
          <cell r="G180">
            <v>2</v>
          </cell>
          <cell r="H180" t="str">
            <v>1</v>
          </cell>
          <cell r="I180">
            <v>1</v>
          </cell>
          <cell r="L180">
            <v>6</v>
          </cell>
          <cell r="M180" t="str">
            <v>公衆電話案内</v>
          </cell>
          <cell r="O180">
            <v>4</v>
          </cell>
          <cell r="P180" t="str">
            <v>駅構内</v>
          </cell>
          <cell r="Q180">
            <v>1</v>
          </cell>
        </row>
        <row r="181">
          <cell r="A181">
            <v>180</v>
          </cell>
          <cell r="B181">
            <v>30</v>
          </cell>
          <cell r="C181">
            <v>11</v>
          </cell>
          <cell r="D181">
            <v>7</v>
          </cell>
          <cell r="E181">
            <v>2</v>
          </cell>
          <cell r="F181">
            <v>300</v>
          </cell>
          <cell r="G181">
            <v>2</v>
          </cell>
          <cell r="H181" t="str">
            <v>1</v>
          </cell>
          <cell r="I181">
            <v>1</v>
          </cell>
          <cell r="L181">
            <v>6</v>
          </cell>
          <cell r="M181" t="str">
            <v>切符の買い方</v>
          </cell>
          <cell r="O181">
            <v>1</v>
          </cell>
          <cell r="Q181">
            <v>3</v>
          </cell>
        </row>
        <row r="182">
          <cell r="A182">
            <v>181</v>
          </cell>
          <cell r="B182">
            <v>30</v>
          </cell>
          <cell r="C182">
            <v>11</v>
          </cell>
          <cell r="D182">
            <v>7</v>
          </cell>
          <cell r="E182">
            <v>2</v>
          </cell>
          <cell r="F182">
            <v>300</v>
          </cell>
          <cell r="G182">
            <v>2</v>
          </cell>
          <cell r="H182" t="str">
            <v>1</v>
          </cell>
          <cell r="I182">
            <v>1</v>
          </cell>
          <cell r="L182">
            <v>6</v>
          </cell>
          <cell r="M182" t="str">
            <v>トイレ案内</v>
          </cell>
          <cell r="O182">
            <v>1</v>
          </cell>
          <cell r="Q182">
            <v>1</v>
          </cell>
        </row>
        <row r="183">
          <cell r="A183">
            <v>182</v>
          </cell>
          <cell r="B183">
            <v>31</v>
          </cell>
          <cell r="C183">
            <v>11</v>
          </cell>
          <cell r="D183">
            <v>7</v>
          </cell>
          <cell r="E183">
            <v>2</v>
          </cell>
          <cell r="F183">
            <v>300</v>
          </cell>
          <cell r="G183">
            <v>2</v>
          </cell>
          <cell r="H183" t="str">
            <v>2</v>
          </cell>
          <cell r="I183">
            <v>1</v>
          </cell>
          <cell r="K183" t="str">
            <v>3</v>
          </cell>
          <cell r="L183">
            <v>1</v>
          </cell>
          <cell r="O183">
            <v>1</v>
          </cell>
          <cell r="Q183">
            <v>1</v>
          </cell>
        </row>
        <row r="184">
          <cell r="A184">
            <v>183</v>
          </cell>
          <cell r="B184">
            <v>31</v>
          </cell>
          <cell r="C184">
            <v>11</v>
          </cell>
          <cell r="D184">
            <v>7</v>
          </cell>
          <cell r="E184">
            <v>2</v>
          </cell>
          <cell r="F184">
            <v>300</v>
          </cell>
          <cell r="G184">
            <v>2</v>
          </cell>
          <cell r="H184" t="str">
            <v>2</v>
          </cell>
          <cell r="I184">
            <v>1</v>
          </cell>
          <cell r="L184">
            <v>2</v>
          </cell>
          <cell r="O184">
            <v>1</v>
          </cell>
          <cell r="Q184">
            <v>2</v>
          </cell>
        </row>
        <row r="185">
          <cell r="A185">
            <v>184</v>
          </cell>
          <cell r="B185">
            <v>31</v>
          </cell>
          <cell r="C185">
            <v>11</v>
          </cell>
          <cell r="D185">
            <v>7</v>
          </cell>
          <cell r="E185">
            <v>2</v>
          </cell>
          <cell r="F185">
            <v>300</v>
          </cell>
          <cell r="G185">
            <v>2</v>
          </cell>
          <cell r="H185" t="str">
            <v>2</v>
          </cell>
          <cell r="I185">
            <v>1</v>
          </cell>
          <cell r="L185">
            <v>2</v>
          </cell>
          <cell r="O185">
            <v>3</v>
          </cell>
          <cell r="Q185">
            <v>1</v>
          </cell>
        </row>
        <row r="186">
          <cell r="A186">
            <v>185</v>
          </cell>
          <cell r="B186">
            <v>32</v>
          </cell>
          <cell r="C186">
            <v>11</v>
          </cell>
          <cell r="D186">
            <v>7</v>
          </cell>
          <cell r="E186">
            <v>2</v>
          </cell>
          <cell r="F186">
            <v>300</v>
          </cell>
          <cell r="G186">
            <v>1</v>
          </cell>
          <cell r="H186" t="str">
            <v>2</v>
          </cell>
          <cell r="I186">
            <v>3</v>
          </cell>
          <cell r="L186">
            <v>1</v>
          </cell>
          <cell r="M186" t="str">
            <v>おいしいおにぎり屋</v>
          </cell>
          <cell r="O186">
            <v>1</v>
          </cell>
          <cell r="Q186">
            <v>2</v>
          </cell>
        </row>
        <row r="187">
          <cell r="A187">
            <v>186</v>
          </cell>
          <cell r="B187">
            <v>32</v>
          </cell>
          <cell r="C187">
            <v>11</v>
          </cell>
          <cell r="D187">
            <v>7</v>
          </cell>
          <cell r="E187">
            <v>2</v>
          </cell>
          <cell r="F187">
            <v>300</v>
          </cell>
          <cell r="G187">
            <v>1</v>
          </cell>
          <cell r="H187" t="str">
            <v>2</v>
          </cell>
          <cell r="I187">
            <v>3</v>
          </cell>
          <cell r="L187">
            <v>1</v>
          </cell>
          <cell r="M187" t="str">
            <v>万代口入口案内</v>
          </cell>
          <cell r="Q187">
            <v>1</v>
          </cell>
        </row>
        <row r="188">
          <cell r="A188">
            <v>187</v>
          </cell>
          <cell r="B188">
            <v>32</v>
          </cell>
          <cell r="C188">
            <v>11</v>
          </cell>
          <cell r="D188">
            <v>7</v>
          </cell>
          <cell r="E188">
            <v>2</v>
          </cell>
          <cell r="F188">
            <v>300</v>
          </cell>
          <cell r="G188">
            <v>1</v>
          </cell>
          <cell r="H188" t="str">
            <v>2</v>
          </cell>
          <cell r="I188">
            <v>1</v>
          </cell>
          <cell r="J188" t="str">
            <v>二人連れ</v>
          </cell>
          <cell r="Q188">
            <v>1</v>
          </cell>
        </row>
        <row r="189">
          <cell r="A189">
            <v>188</v>
          </cell>
          <cell r="B189">
            <v>33</v>
          </cell>
          <cell r="C189">
            <v>11</v>
          </cell>
          <cell r="D189">
            <v>7</v>
          </cell>
          <cell r="E189">
            <v>2</v>
          </cell>
          <cell r="F189">
            <v>300</v>
          </cell>
          <cell r="G189">
            <v>1</v>
          </cell>
          <cell r="H189" t="str">
            <v>1</v>
          </cell>
          <cell r="I189">
            <v>3</v>
          </cell>
          <cell r="L189">
            <v>1</v>
          </cell>
          <cell r="O189">
            <v>3</v>
          </cell>
          <cell r="Q189">
            <v>2</v>
          </cell>
        </row>
        <row r="190">
          <cell r="A190">
            <v>189</v>
          </cell>
          <cell r="B190">
            <v>33</v>
          </cell>
          <cell r="C190">
            <v>11</v>
          </cell>
          <cell r="D190">
            <v>7</v>
          </cell>
          <cell r="E190">
            <v>2</v>
          </cell>
          <cell r="F190">
            <v>300</v>
          </cell>
          <cell r="G190">
            <v>1</v>
          </cell>
          <cell r="H190" t="str">
            <v>1</v>
          </cell>
          <cell r="I190">
            <v>3</v>
          </cell>
          <cell r="L190">
            <v>6</v>
          </cell>
          <cell r="O190">
            <v>1</v>
          </cell>
          <cell r="Q190">
            <v>1</v>
          </cell>
        </row>
        <row r="191">
          <cell r="A191">
            <v>190</v>
          </cell>
          <cell r="B191">
            <v>33</v>
          </cell>
          <cell r="C191">
            <v>11</v>
          </cell>
          <cell r="D191">
            <v>7</v>
          </cell>
          <cell r="E191">
            <v>2</v>
          </cell>
          <cell r="F191">
            <v>300</v>
          </cell>
          <cell r="G191">
            <v>1</v>
          </cell>
          <cell r="H191" t="str">
            <v>1</v>
          </cell>
          <cell r="I191">
            <v>3</v>
          </cell>
          <cell r="L191">
            <v>1</v>
          </cell>
          <cell r="O191">
            <v>1</v>
          </cell>
          <cell r="Q191">
            <v>3</v>
          </cell>
        </row>
        <row r="192">
          <cell r="A192">
            <v>191</v>
          </cell>
          <cell r="B192">
            <v>33</v>
          </cell>
          <cell r="C192">
            <v>11</v>
          </cell>
          <cell r="D192">
            <v>7</v>
          </cell>
          <cell r="E192">
            <v>2</v>
          </cell>
          <cell r="F192">
            <v>300</v>
          </cell>
          <cell r="G192">
            <v>1</v>
          </cell>
          <cell r="H192" t="str">
            <v>1</v>
          </cell>
          <cell r="I192">
            <v>3</v>
          </cell>
          <cell r="L192">
            <v>1</v>
          </cell>
          <cell r="O192">
            <v>4</v>
          </cell>
          <cell r="Q192">
            <v>1</v>
          </cell>
        </row>
        <row r="193">
          <cell r="A193">
            <v>192</v>
          </cell>
          <cell r="B193">
            <v>34</v>
          </cell>
          <cell r="C193">
            <v>11</v>
          </cell>
          <cell r="D193">
            <v>6</v>
          </cell>
          <cell r="E193">
            <v>1</v>
          </cell>
          <cell r="F193">
            <v>200</v>
          </cell>
          <cell r="G193">
            <v>2</v>
          </cell>
          <cell r="H193" t="str">
            <v>1</v>
          </cell>
          <cell r="I193">
            <v>3</v>
          </cell>
          <cell r="L193">
            <v>1</v>
          </cell>
          <cell r="O193">
            <v>1</v>
          </cell>
          <cell r="Q193">
            <v>7</v>
          </cell>
        </row>
        <row r="194">
          <cell r="A194">
            <v>193</v>
          </cell>
          <cell r="B194">
            <v>34</v>
          </cell>
          <cell r="C194">
            <v>11</v>
          </cell>
          <cell r="D194">
            <v>6</v>
          </cell>
          <cell r="E194">
            <v>1</v>
          </cell>
          <cell r="F194">
            <v>200</v>
          </cell>
          <cell r="G194">
            <v>2</v>
          </cell>
          <cell r="H194" t="str">
            <v>1</v>
          </cell>
          <cell r="I194">
            <v>3</v>
          </cell>
          <cell r="L194">
            <v>1</v>
          </cell>
          <cell r="O194">
            <v>4</v>
          </cell>
          <cell r="Q194">
            <v>6</v>
          </cell>
        </row>
        <row r="195">
          <cell r="A195">
            <v>194</v>
          </cell>
          <cell r="B195">
            <v>34</v>
          </cell>
          <cell r="C195">
            <v>11</v>
          </cell>
          <cell r="D195">
            <v>6</v>
          </cell>
          <cell r="E195">
            <v>1</v>
          </cell>
          <cell r="F195">
            <v>200</v>
          </cell>
          <cell r="G195">
            <v>2</v>
          </cell>
          <cell r="H195" t="str">
            <v>1</v>
          </cell>
          <cell r="I195">
            <v>3</v>
          </cell>
          <cell r="L195">
            <v>1</v>
          </cell>
          <cell r="O195">
            <v>3</v>
          </cell>
          <cell r="Q195">
            <v>2</v>
          </cell>
        </row>
        <row r="196">
          <cell r="A196">
            <v>195</v>
          </cell>
          <cell r="B196">
            <v>34</v>
          </cell>
          <cell r="C196">
            <v>11</v>
          </cell>
          <cell r="D196">
            <v>6</v>
          </cell>
          <cell r="E196">
            <v>1</v>
          </cell>
          <cell r="F196">
            <v>200</v>
          </cell>
          <cell r="G196">
            <v>2</v>
          </cell>
          <cell r="H196" t="str">
            <v>1</v>
          </cell>
          <cell r="I196">
            <v>3</v>
          </cell>
          <cell r="L196">
            <v>2</v>
          </cell>
          <cell r="O196">
            <v>1</v>
          </cell>
          <cell r="Q196">
            <v>1</v>
          </cell>
        </row>
        <row r="197">
          <cell r="A197">
            <v>196</v>
          </cell>
          <cell r="B197">
            <v>34</v>
          </cell>
          <cell r="C197">
            <v>11</v>
          </cell>
          <cell r="D197">
            <v>6</v>
          </cell>
          <cell r="E197">
            <v>1</v>
          </cell>
          <cell r="F197">
            <v>200</v>
          </cell>
          <cell r="G197">
            <v>2</v>
          </cell>
          <cell r="H197" t="str">
            <v>1</v>
          </cell>
          <cell r="I197">
            <v>3</v>
          </cell>
          <cell r="L197">
            <v>1</v>
          </cell>
          <cell r="O197">
            <v>4</v>
          </cell>
          <cell r="Q197">
            <v>2</v>
          </cell>
        </row>
        <row r="198">
          <cell r="A198">
            <v>197</v>
          </cell>
          <cell r="B198">
            <v>34</v>
          </cell>
          <cell r="C198">
            <v>11</v>
          </cell>
          <cell r="D198">
            <v>6</v>
          </cell>
          <cell r="E198">
            <v>1</v>
          </cell>
          <cell r="F198">
            <v>200</v>
          </cell>
          <cell r="G198">
            <v>2</v>
          </cell>
          <cell r="H198" t="str">
            <v>1</v>
          </cell>
          <cell r="I198">
            <v>2</v>
          </cell>
          <cell r="L198">
            <v>5</v>
          </cell>
          <cell r="O198">
            <v>2</v>
          </cell>
          <cell r="Q198">
            <v>1</v>
          </cell>
        </row>
        <row r="199">
          <cell r="A199">
            <v>198</v>
          </cell>
          <cell r="B199">
            <v>35</v>
          </cell>
          <cell r="C199">
            <v>11</v>
          </cell>
          <cell r="D199">
            <v>6</v>
          </cell>
          <cell r="E199">
            <v>1</v>
          </cell>
          <cell r="F199">
            <v>200</v>
          </cell>
          <cell r="G199">
            <v>2</v>
          </cell>
          <cell r="H199" t="str">
            <v>2</v>
          </cell>
          <cell r="I199">
            <v>3</v>
          </cell>
          <cell r="L199">
            <v>1</v>
          </cell>
          <cell r="O199">
            <v>1</v>
          </cell>
          <cell r="Q199">
            <v>5</v>
          </cell>
        </row>
        <row r="200">
          <cell r="A200">
            <v>199</v>
          </cell>
          <cell r="B200">
            <v>35</v>
          </cell>
          <cell r="C200">
            <v>11</v>
          </cell>
          <cell r="D200">
            <v>6</v>
          </cell>
          <cell r="E200">
            <v>1</v>
          </cell>
          <cell r="F200">
            <v>200</v>
          </cell>
          <cell r="G200">
            <v>2</v>
          </cell>
          <cell r="H200" t="str">
            <v>2</v>
          </cell>
          <cell r="I200">
            <v>3</v>
          </cell>
          <cell r="L200">
            <v>1</v>
          </cell>
          <cell r="O200">
            <v>2</v>
          </cell>
          <cell r="Q200">
            <v>2</v>
          </cell>
        </row>
        <row r="201">
          <cell r="A201">
            <v>200</v>
          </cell>
          <cell r="B201">
            <v>35</v>
          </cell>
          <cell r="C201">
            <v>11</v>
          </cell>
          <cell r="D201">
            <v>6</v>
          </cell>
          <cell r="E201">
            <v>1</v>
          </cell>
          <cell r="F201">
            <v>200</v>
          </cell>
          <cell r="G201">
            <v>2</v>
          </cell>
          <cell r="H201" t="str">
            <v>2</v>
          </cell>
          <cell r="I201">
            <v>1</v>
          </cell>
          <cell r="L201">
            <v>1</v>
          </cell>
          <cell r="O201">
            <v>1</v>
          </cell>
          <cell r="Q201">
            <v>1</v>
          </cell>
        </row>
        <row r="202">
          <cell r="A202">
            <v>201</v>
          </cell>
          <cell r="B202">
            <v>36</v>
          </cell>
          <cell r="C202">
            <v>11</v>
          </cell>
          <cell r="D202">
            <v>6</v>
          </cell>
          <cell r="E202">
            <v>1</v>
          </cell>
          <cell r="F202">
            <v>100</v>
          </cell>
          <cell r="G202">
            <v>1</v>
          </cell>
          <cell r="H202" t="str">
            <v>2</v>
          </cell>
          <cell r="I202">
            <v>5</v>
          </cell>
          <cell r="L202">
            <v>6</v>
          </cell>
          <cell r="M202" t="str">
            <v>知人待ち</v>
          </cell>
          <cell r="O202">
            <v>4</v>
          </cell>
          <cell r="P202" t="str">
            <v>必要ないと言われた</v>
          </cell>
          <cell r="Q202">
            <v>1</v>
          </cell>
        </row>
        <row r="203">
          <cell r="A203">
            <v>202</v>
          </cell>
          <cell r="B203">
            <v>36</v>
          </cell>
          <cell r="C203">
            <v>11</v>
          </cell>
          <cell r="D203">
            <v>6</v>
          </cell>
          <cell r="E203">
            <v>1</v>
          </cell>
          <cell r="F203">
            <v>100</v>
          </cell>
          <cell r="G203">
            <v>1</v>
          </cell>
          <cell r="H203" t="str">
            <v>2</v>
          </cell>
          <cell r="I203">
            <v>3</v>
          </cell>
          <cell r="L203">
            <v>6</v>
          </cell>
          <cell r="M203" t="str">
            <v>パンフレット</v>
          </cell>
          <cell r="O203">
            <v>4</v>
          </cell>
          <cell r="P203" t="str">
            <v>パンフレットを差し上げました</v>
          </cell>
          <cell r="Q203">
            <v>2</v>
          </cell>
        </row>
        <row r="204">
          <cell r="A204">
            <v>203</v>
          </cell>
          <cell r="B204">
            <v>37</v>
          </cell>
          <cell r="C204">
            <v>11</v>
          </cell>
          <cell r="D204">
            <v>6</v>
          </cell>
          <cell r="E204">
            <v>1</v>
          </cell>
          <cell r="F204">
            <v>100</v>
          </cell>
          <cell r="G204">
            <v>1</v>
          </cell>
          <cell r="H204" t="str">
            <v>1</v>
          </cell>
          <cell r="I204">
            <v>3</v>
          </cell>
          <cell r="J204" t="str">
            <v>一般の方</v>
          </cell>
          <cell r="L204">
            <v>6</v>
          </cell>
          <cell r="M204" t="str">
            <v>時刻表お渡しする</v>
          </cell>
          <cell r="O204">
            <v>1</v>
          </cell>
          <cell r="Q204">
            <v>5</v>
          </cell>
        </row>
        <row r="205">
          <cell r="A205">
            <v>204</v>
          </cell>
          <cell r="B205">
            <v>37</v>
          </cell>
          <cell r="C205">
            <v>11</v>
          </cell>
          <cell r="D205">
            <v>6</v>
          </cell>
          <cell r="E205">
            <v>1</v>
          </cell>
          <cell r="F205">
            <v>100</v>
          </cell>
          <cell r="G205">
            <v>1</v>
          </cell>
          <cell r="H205" t="str">
            <v>1</v>
          </cell>
          <cell r="I205">
            <v>3</v>
          </cell>
          <cell r="L205">
            <v>6</v>
          </cell>
          <cell r="M205" t="str">
            <v>コインロッカー場所</v>
          </cell>
          <cell r="O205">
            <v>1</v>
          </cell>
          <cell r="Q205">
            <v>2</v>
          </cell>
        </row>
        <row r="206">
          <cell r="A206">
            <v>205</v>
          </cell>
          <cell r="B206">
            <v>37</v>
          </cell>
          <cell r="C206">
            <v>11</v>
          </cell>
          <cell r="D206">
            <v>6</v>
          </cell>
          <cell r="E206">
            <v>1</v>
          </cell>
          <cell r="F206">
            <v>100</v>
          </cell>
          <cell r="G206">
            <v>1</v>
          </cell>
          <cell r="H206" t="str">
            <v>1</v>
          </cell>
          <cell r="I206">
            <v>3</v>
          </cell>
          <cell r="L206">
            <v>6</v>
          </cell>
          <cell r="M206" t="str">
            <v>新幹線乗り場は</v>
          </cell>
          <cell r="O206">
            <v>1</v>
          </cell>
          <cell r="Q206">
            <v>2</v>
          </cell>
        </row>
        <row r="207">
          <cell r="A207">
            <v>206</v>
          </cell>
          <cell r="B207">
            <v>37</v>
          </cell>
          <cell r="C207">
            <v>11</v>
          </cell>
          <cell r="D207">
            <v>6</v>
          </cell>
          <cell r="E207">
            <v>1</v>
          </cell>
          <cell r="F207">
            <v>100</v>
          </cell>
          <cell r="G207">
            <v>1</v>
          </cell>
          <cell r="H207" t="str">
            <v>1</v>
          </cell>
          <cell r="I207">
            <v>3</v>
          </cell>
          <cell r="L207">
            <v>1</v>
          </cell>
          <cell r="M207" t="str">
            <v>佐渡汽船の行方</v>
          </cell>
          <cell r="O207">
            <v>1</v>
          </cell>
          <cell r="Q207">
            <v>1</v>
          </cell>
        </row>
        <row r="208">
          <cell r="A208">
            <v>207</v>
          </cell>
          <cell r="B208">
            <v>37</v>
          </cell>
          <cell r="C208">
            <v>11</v>
          </cell>
          <cell r="D208">
            <v>6</v>
          </cell>
          <cell r="E208">
            <v>1</v>
          </cell>
          <cell r="F208">
            <v>100</v>
          </cell>
          <cell r="G208">
            <v>1</v>
          </cell>
          <cell r="H208" t="str">
            <v>1</v>
          </cell>
          <cell r="I208">
            <v>1</v>
          </cell>
          <cell r="L208">
            <v>6</v>
          </cell>
          <cell r="M208" t="str">
            <v>ゴミ捨てたい</v>
          </cell>
          <cell r="O208">
            <v>1</v>
          </cell>
          <cell r="Q208">
            <v>1</v>
          </cell>
        </row>
        <row r="209">
          <cell r="A209">
            <v>208</v>
          </cell>
          <cell r="B209">
            <v>37</v>
          </cell>
          <cell r="C209">
            <v>11</v>
          </cell>
          <cell r="D209">
            <v>6</v>
          </cell>
          <cell r="E209">
            <v>1</v>
          </cell>
          <cell r="F209">
            <v>100</v>
          </cell>
          <cell r="G209">
            <v>1</v>
          </cell>
          <cell r="H209" t="str">
            <v>1</v>
          </cell>
          <cell r="I209">
            <v>1</v>
          </cell>
          <cell r="L209">
            <v>6</v>
          </cell>
          <cell r="M209" t="str">
            <v>自動販売機（切符）使い方</v>
          </cell>
          <cell r="O209">
            <v>4</v>
          </cell>
          <cell r="P209" t="str">
            <v>使い方を手伝い</v>
          </cell>
          <cell r="Q209">
            <v>1</v>
          </cell>
        </row>
        <row r="210">
          <cell r="A210">
            <v>209</v>
          </cell>
          <cell r="B210">
            <v>37</v>
          </cell>
          <cell r="C210">
            <v>11</v>
          </cell>
          <cell r="D210">
            <v>6</v>
          </cell>
          <cell r="E210">
            <v>1</v>
          </cell>
          <cell r="F210">
            <v>100</v>
          </cell>
          <cell r="G210">
            <v>1</v>
          </cell>
          <cell r="H210" t="str">
            <v>1</v>
          </cell>
          <cell r="I210">
            <v>1</v>
          </cell>
          <cell r="L210">
            <v>1</v>
          </cell>
          <cell r="M210" t="str">
            <v>切符購入</v>
          </cell>
          <cell r="O210">
            <v>1</v>
          </cell>
          <cell r="Q210">
            <v>4</v>
          </cell>
        </row>
        <row r="211">
          <cell r="A211">
            <v>210</v>
          </cell>
          <cell r="B211">
            <v>37</v>
          </cell>
          <cell r="C211">
            <v>11</v>
          </cell>
          <cell r="D211">
            <v>6</v>
          </cell>
          <cell r="E211">
            <v>1</v>
          </cell>
          <cell r="F211">
            <v>100</v>
          </cell>
          <cell r="G211">
            <v>1</v>
          </cell>
          <cell r="H211" t="str">
            <v>1</v>
          </cell>
          <cell r="I211">
            <v>1</v>
          </cell>
          <cell r="M211" t="str">
            <v>ショッピング、帽子</v>
          </cell>
          <cell r="O211">
            <v>1</v>
          </cell>
          <cell r="Q211">
            <v>1</v>
          </cell>
        </row>
        <row r="212">
          <cell r="A212">
            <v>211</v>
          </cell>
          <cell r="B212">
            <v>37</v>
          </cell>
          <cell r="C212">
            <v>11</v>
          </cell>
          <cell r="D212">
            <v>6</v>
          </cell>
          <cell r="E212">
            <v>1</v>
          </cell>
          <cell r="F212">
            <v>100</v>
          </cell>
          <cell r="G212">
            <v>1</v>
          </cell>
          <cell r="H212" t="str">
            <v>1</v>
          </cell>
          <cell r="I212">
            <v>8</v>
          </cell>
          <cell r="J212" t="str">
            <v>中国人の方</v>
          </cell>
          <cell r="L212">
            <v>6</v>
          </cell>
          <cell r="M212" t="str">
            <v>手荷物の案内</v>
          </cell>
          <cell r="O212">
            <v>1</v>
          </cell>
          <cell r="Q212">
            <v>1</v>
          </cell>
        </row>
        <row r="213">
          <cell r="A213">
            <v>212</v>
          </cell>
          <cell r="B213">
            <v>37</v>
          </cell>
          <cell r="C213">
            <v>11</v>
          </cell>
          <cell r="D213">
            <v>6</v>
          </cell>
          <cell r="E213">
            <v>1</v>
          </cell>
          <cell r="F213">
            <v>100</v>
          </cell>
          <cell r="G213">
            <v>1</v>
          </cell>
          <cell r="H213" t="str">
            <v>1</v>
          </cell>
          <cell r="I213">
            <v>1</v>
          </cell>
          <cell r="L213">
            <v>1</v>
          </cell>
          <cell r="O213">
            <v>1</v>
          </cell>
          <cell r="Q213">
            <v>1</v>
          </cell>
        </row>
        <row r="214">
          <cell r="A214">
            <v>213</v>
          </cell>
          <cell r="B214">
            <v>37</v>
          </cell>
          <cell r="C214">
            <v>11</v>
          </cell>
          <cell r="D214">
            <v>6</v>
          </cell>
          <cell r="E214">
            <v>1</v>
          </cell>
          <cell r="F214">
            <v>100</v>
          </cell>
          <cell r="G214">
            <v>1</v>
          </cell>
          <cell r="H214" t="str">
            <v>1</v>
          </cell>
          <cell r="I214">
            <v>3</v>
          </cell>
          <cell r="L214">
            <v>1</v>
          </cell>
          <cell r="M214" t="str">
            <v>郵便局</v>
          </cell>
          <cell r="O214">
            <v>1</v>
          </cell>
          <cell r="Q214">
            <v>1</v>
          </cell>
        </row>
        <row r="215">
          <cell r="A215">
            <v>214</v>
          </cell>
          <cell r="B215">
            <v>37</v>
          </cell>
          <cell r="C215">
            <v>11</v>
          </cell>
          <cell r="D215">
            <v>6</v>
          </cell>
          <cell r="E215">
            <v>1</v>
          </cell>
          <cell r="F215">
            <v>100</v>
          </cell>
          <cell r="G215">
            <v>1</v>
          </cell>
          <cell r="H215" t="str">
            <v>1</v>
          </cell>
          <cell r="I215">
            <v>3</v>
          </cell>
          <cell r="L215">
            <v>6</v>
          </cell>
          <cell r="M215" t="str">
            <v>公衆電話案内同行</v>
          </cell>
          <cell r="O215">
            <v>1</v>
          </cell>
          <cell r="Q215">
            <v>1</v>
          </cell>
        </row>
        <row r="216">
          <cell r="A216">
            <v>215</v>
          </cell>
          <cell r="B216">
            <v>37</v>
          </cell>
          <cell r="C216">
            <v>11</v>
          </cell>
          <cell r="D216">
            <v>6</v>
          </cell>
          <cell r="E216">
            <v>1</v>
          </cell>
          <cell r="F216">
            <v>100</v>
          </cell>
          <cell r="G216">
            <v>1</v>
          </cell>
          <cell r="H216" t="str">
            <v>1</v>
          </cell>
          <cell r="I216">
            <v>3</v>
          </cell>
          <cell r="L216">
            <v>6</v>
          </cell>
          <cell r="M216" t="str">
            <v>ATM同行</v>
          </cell>
          <cell r="O216">
            <v>1</v>
          </cell>
          <cell r="Q216">
            <v>1</v>
          </cell>
        </row>
        <row r="217">
          <cell r="A217">
            <v>216</v>
          </cell>
          <cell r="B217">
            <v>38</v>
          </cell>
          <cell r="C217">
            <v>11</v>
          </cell>
          <cell r="D217">
            <v>5</v>
          </cell>
          <cell r="E217">
            <v>7</v>
          </cell>
          <cell r="F217">
            <v>100</v>
          </cell>
          <cell r="G217">
            <v>2</v>
          </cell>
          <cell r="H217" t="str">
            <v>2</v>
          </cell>
          <cell r="I217">
            <v>3</v>
          </cell>
          <cell r="L217">
            <v>1</v>
          </cell>
          <cell r="O217">
            <v>1</v>
          </cell>
          <cell r="Q217">
            <v>1</v>
          </cell>
        </row>
        <row r="218">
          <cell r="A218">
            <v>217</v>
          </cell>
          <cell r="B218">
            <v>38</v>
          </cell>
          <cell r="C218">
            <v>11</v>
          </cell>
          <cell r="D218">
            <v>5</v>
          </cell>
          <cell r="E218">
            <v>7</v>
          </cell>
          <cell r="F218">
            <v>100</v>
          </cell>
          <cell r="G218">
            <v>2</v>
          </cell>
          <cell r="H218" t="str">
            <v>2</v>
          </cell>
          <cell r="I218">
            <v>3</v>
          </cell>
          <cell r="L218">
            <v>1</v>
          </cell>
          <cell r="O218">
            <v>1</v>
          </cell>
          <cell r="Q218">
            <v>2</v>
          </cell>
        </row>
        <row r="219">
          <cell r="A219">
            <v>218</v>
          </cell>
          <cell r="B219">
            <v>38</v>
          </cell>
          <cell r="C219">
            <v>11</v>
          </cell>
          <cell r="D219">
            <v>5</v>
          </cell>
          <cell r="E219">
            <v>7</v>
          </cell>
          <cell r="F219">
            <v>100</v>
          </cell>
          <cell r="G219">
            <v>2</v>
          </cell>
          <cell r="H219" t="str">
            <v>2</v>
          </cell>
          <cell r="I219">
            <v>3</v>
          </cell>
          <cell r="L219">
            <v>1</v>
          </cell>
          <cell r="O219">
            <v>3</v>
          </cell>
          <cell r="Q219">
            <v>1</v>
          </cell>
        </row>
        <row r="220">
          <cell r="A220">
            <v>219</v>
          </cell>
          <cell r="B220">
            <v>38</v>
          </cell>
          <cell r="C220">
            <v>11</v>
          </cell>
          <cell r="D220">
            <v>5</v>
          </cell>
          <cell r="E220">
            <v>7</v>
          </cell>
          <cell r="F220">
            <v>100</v>
          </cell>
          <cell r="G220">
            <v>2</v>
          </cell>
          <cell r="H220" t="str">
            <v>2</v>
          </cell>
          <cell r="I220">
            <v>3</v>
          </cell>
          <cell r="L220">
            <v>1</v>
          </cell>
          <cell r="O220">
            <v>1</v>
          </cell>
          <cell r="Q220">
            <v>1</v>
          </cell>
        </row>
        <row r="221">
          <cell r="A221">
            <v>220</v>
          </cell>
          <cell r="B221">
            <v>38</v>
          </cell>
          <cell r="C221">
            <v>11</v>
          </cell>
          <cell r="D221">
            <v>5</v>
          </cell>
          <cell r="E221">
            <v>7</v>
          </cell>
          <cell r="F221">
            <v>100</v>
          </cell>
          <cell r="G221">
            <v>2</v>
          </cell>
          <cell r="H221" t="str">
            <v>2</v>
          </cell>
          <cell r="I221">
            <v>3</v>
          </cell>
          <cell r="L221">
            <v>6</v>
          </cell>
          <cell r="O221">
            <v>1</v>
          </cell>
          <cell r="Q221">
            <v>1</v>
          </cell>
        </row>
        <row r="222">
          <cell r="A222">
            <v>221</v>
          </cell>
          <cell r="B222">
            <v>38</v>
          </cell>
          <cell r="C222">
            <v>11</v>
          </cell>
          <cell r="D222">
            <v>5</v>
          </cell>
          <cell r="E222">
            <v>7</v>
          </cell>
          <cell r="F222">
            <v>100</v>
          </cell>
          <cell r="G222">
            <v>2</v>
          </cell>
          <cell r="H222" t="str">
            <v>2</v>
          </cell>
          <cell r="I222">
            <v>3</v>
          </cell>
          <cell r="L222">
            <v>6</v>
          </cell>
          <cell r="O222">
            <v>4</v>
          </cell>
          <cell r="Q222">
            <v>1</v>
          </cell>
        </row>
        <row r="223">
          <cell r="A223">
            <v>222</v>
          </cell>
          <cell r="B223">
            <v>38</v>
          </cell>
          <cell r="C223">
            <v>11</v>
          </cell>
          <cell r="D223">
            <v>5</v>
          </cell>
          <cell r="E223">
            <v>7</v>
          </cell>
          <cell r="F223">
            <v>100</v>
          </cell>
          <cell r="G223">
            <v>2</v>
          </cell>
          <cell r="H223" t="str">
            <v>2</v>
          </cell>
          <cell r="I223">
            <v>3</v>
          </cell>
          <cell r="L223">
            <v>6</v>
          </cell>
          <cell r="O223">
            <v>4</v>
          </cell>
          <cell r="Q223">
            <v>1</v>
          </cell>
        </row>
        <row r="224">
          <cell r="A224">
            <v>223</v>
          </cell>
          <cell r="B224">
            <v>39</v>
          </cell>
          <cell r="C224">
            <v>11</v>
          </cell>
          <cell r="D224">
            <v>5</v>
          </cell>
          <cell r="E224">
            <v>7</v>
          </cell>
          <cell r="F224">
            <v>100</v>
          </cell>
          <cell r="G224">
            <v>2</v>
          </cell>
          <cell r="H224" t="str">
            <v>1</v>
          </cell>
          <cell r="I224">
            <v>3</v>
          </cell>
          <cell r="L224">
            <v>1</v>
          </cell>
          <cell r="O224">
            <v>1</v>
          </cell>
          <cell r="Q224">
            <v>1</v>
          </cell>
        </row>
        <row r="225">
          <cell r="A225">
            <v>224</v>
          </cell>
          <cell r="B225">
            <v>39</v>
          </cell>
          <cell r="C225">
            <v>11</v>
          </cell>
          <cell r="D225">
            <v>5</v>
          </cell>
          <cell r="E225">
            <v>7</v>
          </cell>
          <cell r="F225">
            <v>100</v>
          </cell>
          <cell r="G225">
            <v>2</v>
          </cell>
          <cell r="H225" t="str">
            <v>1</v>
          </cell>
          <cell r="I225">
            <v>3</v>
          </cell>
          <cell r="L225">
            <v>1</v>
          </cell>
          <cell r="O225">
            <v>1</v>
          </cell>
          <cell r="Q225">
            <v>1</v>
          </cell>
        </row>
        <row r="226">
          <cell r="A226">
            <v>225</v>
          </cell>
          <cell r="B226">
            <v>39</v>
          </cell>
          <cell r="C226">
            <v>11</v>
          </cell>
          <cell r="D226">
            <v>5</v>
          </cell>
          <cell r="E226">
            <v>7</v>
          </cell>
          <cell r="F226">
            <v>100</v>
          </cell>
          <cell r="G226">
            <v>2</v>
          </cell>
          <cell r="H226" t="str">
            <v>1</v>
          </cell>
          <cell r="I226">
            <v>3</v>
          </cell>
          <cell r="L226">
            <v>1</v>
          </cell>
          <cell r="O226">
            <v>1</v>
          </cell>
          <cell r="Q226">
            <v>1</v>
          </cell>
        </row>
        <row r="227">
          <cell r="A227">
            <v>226</v>
          </cell>
          <cell r="B227">
            <v>39</v>
          </cell>
          <cell r="C227">
            <v>11</v>
          </cell>
          <cell r="D227">
            <v>5</v>
          </cell>
          <cell r="E227">
            <v>7</v>
          </cell>
          <cell r="F227">
            <v>100</v>
          </cell>
          <cell r="G227">
            <v>2</v>
          </cell>
          <cell r="H227" t="str">
            <v>1</v>
          </cell>
          <cell r="I227">
            <v>3</v>
          </cell>
          <cell r="L227">
            <v>1</v>
          </cell>
          <cell r="O227">
            <v>1</v>
          </cell>
          <cell r="Q227">
            <v>1</v>
          </cell>
        </row>
        <row r="228">
          <cell r="A228">
            <v>227</v>
          </cell>
          <cell r="B228">
            <v>39</v>
          </cell>
          <cell r="C228">
            <v>11</v>
          </cell>
          <cell r="D228">
            <v>5</v>
          </cell>
          <cell r="E228">
            <v>7</v>
          </cell>
          <cell r="F228">
            <v>100</v>
          </cell>
          <cell r="G228">
            <v>2</v>
          </cell>
          <cell r="H228" t="str">
            <v>1</v>
          </cell>
          <cell r="I228">
            <v>1</v>
          </cell>
          <cell r="L228">
            <v>6</v>
          </cell>
          <cell r="O228">
            <v>1</v>
          </cell>
          <cell r="Q228">
            <v>1</v>
          </cell>
        </row>
        <row r="229">
          <cell r="A229">
            <v>228</v>
          </cell>
          <cell r="B229">
            <v>39</v>
          </cell>
          <cell r="C229">
            <v>11</v>
          </cell>
          <cell r="D229">
            <v>5</v>
          </cell>
          <cell r="E229">
            <v>7</v>
          </cell>
          <cell r="F229">
            <v>100</v>
          </cell>
          <cell r="G229">
            <v>2</v>
          </cell>
          <cell r="H229" t="str">
            <v>1</v>
          </cell>
          <cell r="I229">
            <v>1</v>
          </cell>
          <cell r="L229">
            <v>1</v>
          </cell>
          <cell r="O229">
            <v>1</v>
          </cell>
          <cell r="Q229">
            <v>3</v>
          </cell>
        </row>
        <row r="230">
          <cell r="A230">
            <v>229</v>
          </cell>
          <cell r="B230">
            <v>39</v>
          </cell>
          <cell r="C230">
            <v>11</v>
          </cell>
          <cell r="D230">
            <v>5</v>
          </cell>
          <cell r="E230">
            <v>7</v>
          </cell>
          <cell r="F230">
            <v>100</v>
          </cell>
          <cell r="G230">
            <v>2</v>
          </cell>
          <cell r="H230" t="str">
            <v>1</v>
          </cell>
          <cell r="I230">
            <v>3</v>
          </cell>
          <cell r="L230">
            <v>1</v>
          </cell>
          <cell r="O230">
            <v>1</v>
          </cell>
          <cell r="Q230">
            <v>4</v>
          </cell>
        </row>
        <row r="231">
          <cell r="A231">
            <v>230</v>
          </cell>
          <cell r="B231">
            <v>39</v>
          </cell>
          <cell r="C231">
            <v>11</v>
          </cell>
          <cell r="D231">
            <v>5</v>
          </cell>
          <cell r="E231">
            <v>7</v>
          </cell>
          <cell r="F231">
            <v>100</v>
          </cell>
          <cell r="G231">
            <v>2</v>
          </cell>
          <cell r="H231" t="str">
            <v>1</v>
          </cell>
          <cell r="I231">
            <v>3</v>
          </cell>
          <cell r="L231">
            <v>1</v>
          </cell>
          <cell r="O231">
            <v>1</v>
          </cell>
          <cell r="Q231">
            <v>1</v>
          </cell>
        </row>
        <row r="232">
          <cell r="A232">
            <v>231</v>
          </cell>
          <cell r="B232">
            <v>39</v>
          </cell>
          <cell r="C232">
            <v>11</v>
          </cell>
          <cell r="D232">
            <v>5</v>
          </cell>
          <cell r="E232">
            <v>7</v>
          </cell>
          <cell r="F232">
            <v>100</v>
          </cell>
          <cell r="G232">
            <v>2</v>
          </cell>
          <cell r="H232" t="str">
            <v>1</v>
          </cell>
          <cell r="I232">
            <v>3</v>
          </cell>
          <cell r="L232">
            <v>1</v>
          </cell>
          <cell r="O232">
            <v>1</v>
          </cell>
          <cell r="Q232">
            <v>1</v>
          </cell>
        </row>
        <row r="233">
          <cell r="A233">
            <v>232</v>
          </cell>
          <cell r="B233">
            <v>39</v>
          </cell>
          <cell r="C233">
            <v>11</v>
          </cell>
          <cell r="D233">
            <v>5</v>
          </cell>
          <cell r="E233">
            <v>7</v>
          </cell>
          <cell r="F233">
            <v>100</v>
          </cell>
          <cell r="G233">
            <v>2</v>
          </cell>
          <cell r="H233" t="str">
            <v>1</v>
          </cell>
          <cell r="I233">
            <v>1</v>
          </cell>
          <cell r="L233">
            <v>5</v>
          </cell>
          <cell r="O233">
            <v>2</v>
          </cell>
          <cell r="Q233">
            <v>1</v>
          </cell>
        </row>
        <row r="234">
          <cell r="A234">
            <v>233</v>
          </cell>
          <cell r="B234">
            <v>39</v>
          </cell>
          <cell r="C234">
            <v>11</v>
          </cell>
          <cell r="D234">
            <v>5</v>
          </cell>
          <cell r="E234">
            <v>7</v>
          </cell>
          <cell r="F234">
            <v>100</v>
          </cell>
          <cell r="G234">
            <v>2</v>
          </cell>
          <cell r="H234" t="str">
            <v>1</v>
          </cell>
          <cell r="I234">
            <v>3</v>
          </cell>
          <cell r="L234">
            <v>1</v>
          </cell>
          <cell r="O234">
            <v>3</v>
          </cell>
          <cell r="Q234">
            <v>1</v>
          </cell>
        </row>
        <row r="235">
          <cell r="A235">
            <v>234</v>
          </cell>
          <cell r="B235">
            <v>40</v>
          </cell>
          <cell r="C235">
            <v>11</v>
          </cell>
          <cell r="D235">
            <v>5</v>
          </cell>
          <cell r="E235">
            <v>7</v>
          </cell>
          <cell r="F235">
            <v>100</v>
          </cell>
          <cell r="G235">
            <v>1</v>
          </cell>
          <cell r="H235" t="str">
            <v>2</v>
          </cell>
          <cell r="I235">
            <v>3</v>
          </cell>
          <cell r="L235">
            <v>6</v>
          </cell>
          <cell r="O235">
            <v>1</v>
          </cell>
          <cell r="Q235">
            <v>1</v>
          </cell>
        </row>
        <row r="236">
          <cell r="A236">
            <v>235</v>
          </cell>
          <cell r="B236">
            <v>40</v>
          </cell>
          <cell r="C236">
            <v>11</v>
          </cell>
          <cell r="D236">
            <v>5</v>
          </cell>
          <cell r="E236">
            <v>7</v>
          </cell>
          <cell r="F236">
            <v>100</v>
          </cell>
          <cell r="G236">
            <v>1</v>
          </cell>
          <cell r="H236" t="str">
            <v>2</v>
          </cell>
          <cell r="I236">
            <v>1</v>
          </cell>
          <cell r="L236">
            <v>2</v>
          </cell>
          <cell r="O236">
            <v>4</v>
          </cell>
          <cell r="Q236">
            <v>1</v>
          </cell>
        </row>
        <row r="237">
          <cell r="A237">
            <v>236</v>
          </cell>
          <cell r="B237">
            <v>41</v>
          </cell>
          <cell r="C237">
            <v>11</v>
          </cell>
          <cell r="D237">
            <v>5</v>
          </cell>
          <cell r="E237">
            <v>7</v>
          </cell>
          <cell r="F237">
            <v>100</v>
          </cell>
          <cell r="G237">
            <v>1</v>
          </cell>
          <cell r="H237" t="str">
            <v>1</v>
          </cell>
          <cell r="I237">
            <v>3</v>
          </cell>
          <cell r="L237">
            <v>1</v>
          </cell>
          <cell r="O237">
            <v>1</v>
          </cell>
          <cell r="Q237">
            <v>4</v>
          </cell>
        </row>
        <row r="238">
          <cell r="A238">
            <v>237</v>
          </cell>
          <cell r="B238">
            <v>41</v>
          </cell>
          <cell r="C238">
            <v>11</v>
          </cell>
          <cell r="D238">
            <v>5</v>
          </cell>
          <cell r="E238">
            <v>7</v>
          </cell>
          <cell r="F238">
            <v>100</v>
          </cell>
          <cell r="G238">
            <v>1</v>
          </cell>
          <cell r="H238" t="str">
            <v>1</v>
          </cell>
          <cell r="I238">
            <v>4</v>
          </cell>
          <cell r="L238">
            <v>2</v>
          </cell>
          <cell r="O238">
            <v>1</v>
          </cell>
          <cell r="Q238">
            <v>2</v>
          </cell>
        </row>
        <row r="239">
          <cell r="A239">
            <v>238</v>
          </cell>
          <cell r="B239">
            <v>41</v>
          </cell>
          <cell r="C239">
            <v>11</v>
          </cell>
          <cell r="D239">
            <v>5</v>
          </cell>
          <cell r="E239">
            <v>7</v>
          </cell>
          <cell r="F239">
            <v>100</v>
          </cell>
          <cell r="G239">
            <v>1</v>
          </cell>
          <cell r="H239" t="str">
            <v>1</v>
          </cell>
          <cell r="I239">
            <v>1</v>
          </cell>
          <cell r="L239">
            <v>1</v>
          </cell>
          <cell r="O239">
            <v>2</v>
          </cell>
          <cell r="Q239">
            <v>4</v>
          </cell>
        </row>
        <row r="240">
          <cell r="A240">
            <v>239</v>
          </cell>
          <cell r="B240">
            <v>41</v>
          </cell>
          <cell r="C240">
            <v>11</v>
          </cell>
          <cell r="D240">
            <v>5</v>
          </cell>
          <cell r="E240">
            <v>7</v>
          </cell>
          <cell r="F240">
            <v>100</v>
          </cell>
          <cell r="G240">
            <v>1</v>
          </cell>
          <cell r="H240" t="str">
            <v>1</v>
          </cell>
          <cell r="I240">
            <v>5</v>
          </cell>
          <cell r="L240">
            <v>2</v>
          </cell>
          <cell r="O240">
            <v>3</v>
          </cell>
          <cell r="Q240">
            <v>1</v>
          </cell>
        </row>
        <row r="241">
          <cell r="A241">
            <v>240</v>
          </cell>
          <cell r="B241">
            <v>41</v>
          </cell>
          <cell r="C241">
            <v>11</v>
          </cell>
          <cell r="D241">
            <v>5</v>
          </cell>
          <cell r="E241">
            <v>7</v>
          </cell>
          <cell r="F241">
            <v>100</v>
          </cell>
          <cell r="G241">
            <v>1</v>
          </cell>
          <cell r="H241" t="str">
            <v>1</v>
          </cell>
          <cell r="I241">
            <v>3</v>
          </cell>
          <cell r="L241">
            <v>5</v>
          </cell>
          <cell r="O241">
            <v>3</v>
          </cell>
          <cell r="Q241">
            <v>1</v>
          </cell>
        </row>
        <row r="242">
          <cell r="A242">
            <v>241</v>
          </cell>
          <cell r="B242">
            <v>41</v>
          </cell>
          <cell r="C242">
            <v>11</v>
          </cell>
          <cell r="D242">
            <v>5</v>
          </cell>
          <cell r="E242">
            <v>7</v>
          </cell>
          <cell r="F242">
            <v>100</v>
          </cell>
          <cell r="G242">
            <v>1</v>
          </cell>
          <cell r="H242" t="str">
            <v>1</v>
          </cell>
          <cell r="I242">
            <v>3</v>
          </cell>
          <cell r="L242">
            <v>1</v>
          </cell>
          <cell r="O242">
            <v>1</v>
          </cell>
          <cell r="Q242">
            <v>1</v>
          </cell>
        </row>
        <row r="243">
          <cell r="A243">
            <v>242</v>
          </cell>
          <cell r="B243">
            <v>41</v>
          </cell>
          <cell r="C243">
            <v>11</v>
          </cell>
          <cell r="D243">
            <v>5</v>
          </cell>
          <cell r="E243">
            <v>7</v>
          </cell>
          <cell r="F243">
            <v>100</v>
          </cell>
          <cell r="G243">
            <v>1</v>
          </cell>
          <cell r="H243" t="str">
            <v>1</v>
          </cell>
          <cell r="I243">
            <v>3</v>
          </cell>
          <cell r="L243">
            <v>1</v>
          </cell>
          <cell r="O243">
            <v>1</v>
          </cell>
          <cell r="Q243">
            <v>8</v>
          </cell>
        </row>
        <row r="244">
          <cell r="A244">
            <v>243</v>
          </cell>
          <cell r="B244">
            <v>41</v>
          </cell>
          <cell r="C244">
            <v>11</v>
          </cell>
          <cell r="D244">
            <v>5</v>
          </cell>
          <cell r="E244">
            <v>7</v>
          </cell>
          <cell r="F244">
            <v>100</v>
          </cell>
          <cell r="G244">
            <v>1</v>
          </cell>
          <cell r="H244" t="str">
            <v>1</v>
          </cell>
          <cell r="I244">
            <v>3</v>
          </cell>
          <cell r="L244">
            <v>1</v>
          </cell>
          <cell r="O244">
            <v>1</v>
          </cell>
          <cell r="Q244">
            <v>3</v>
          </cell>
        </row>
        <row r="245">
          <cell r="A245">
            <v>244</v>
          </cell>
          <cell r="B245">
            <v>41</v>
          </cell>
          <cell r="C245">
            <v>11</v>
          </cell>
          <cell r="D245">
            <v>5</v>
          </cell>
          <cell r="E245">
            <v>7</v>
          </cell>
          <cell r="F245">
            <v>100</v>
          </cell>
          <cell r="G245">
            <v>1</v>
          </cell>
          <cell r="H245" t="str">
            <v>1</v>
          </cell>
          <cell r="I245">
            <v>5</v>
          </cell>
          <cell r="L245">
            <v>2</v>
          </cell>
          <cell r="O245">
            <v>1</v>
          </cell>
          <cell r="Q245">
            <v>1</v>
          </cell>
        </row>
        <row r="246">
          <cell r="A246">
            <v>245</v>
          </cell>
          <cell r="B246">
            <v>41</v>
          </cell>
          <cell r="C246">
            <v>11</v>
          </cell>
          <cell r="D246">
            <v>5</v>
          </cell>
          <cell r="E246">
            <v>7</v>
          </cell>
          <cell r="F246">
            <v>100</v>
          </cell>
          <cell r="G246">
            <v>1</v>
          </cell>
          <cell r="H246" t="str">
            <v>1</v>
          </cell>
          <cell r="I246">
            <v>2</v>
          </cell>
          <cell r="L246">
            <v>1</v>
          </cell>
          <cell r="O246">
            <v>1</v>
          </cell>
          <cell r="Q246">
            <v>1</v>
          </cell>
        </row>
        <row r="247">
          <cell r="A247">
            <v>246</v>
          </cell>
          <cell r="B247">
            <v>41</v>
          </cell>
          <cell r="C247">
            <v>11</v>
          </cell>
          <cell r="D247">
            <v>5</v>
          </cell>
          <cell r="E247">
            <v>7</v>
          </cell>
          <cell r="F247">
            <v>100</v>
          </cell>
          <cell r="G247">
            <v>1</v>
          </cell>
          <cell r="H247" t="str">
            <v>1</v>
          </cell>
          <cell r="I247">
            <v>3</v>
          </cell>
          <cell r="L247">
            <v>6</v>
          </cell>
          <cell r="O247">
            <v>4</v>
          </cell>
          <cell r="Q247">
            <v>1</v>
          </cell>
        </row>
        <row r="248">
          <cell r="A248">
            <v>247</v>
          </cell>
          <cell r="B248">
            <v>41</v>
          </cell>
          <cell r="C248">
            <v>11</v>
          </cell>
          <cell r="D248">
            <v>5</v>
          </cell>
          <cell r="E248">
            <v>7</v>
          </cell>
          <cell r="F248">
            <v>100</v>
          </cell>
          <cell r="G248">
            <v>1</v>
          </cell>
          <cell r="H248" t="str">
            <v>1</v>
          </cell>
          <cell r="I248">
            <v>5</v>
          </cell>
          <cell r="L248">
            <v>2</v>
          </cell>
          <cell r="O248">
            <v>2</v>
          </cell>
          <cell r="Q248">
            <v>1</v>
          </cell>
        </row>
        <row r="249">
          <cell r="A249">
            <v>248</v>
          </cell>
          <cell r="B249">
            <v>42</v>
          </cell>
          <cell r="C249">
            <v>11</v>
          </cell>
          <cell r="D249">
            <v>4</v>
          </cell>
          <cell r="E249">
            <v>6</v>
          </cell>
          <cell r="F249">
            <v>100</v>
          </cell>
          <cell r="G249">
            <v>1</v>
          </cell>
          <cell r="H249" t="str">
            <v>1</v>
          </cell>
          <cell r="I249">
            <v>3</v>
          </cell>
          <cell r="L249">
            <v>1</v>
          </cell>
          <cell r="O249">
            <v>4</v>
          </cell>
          <cell r="Q249">
            <v>4</v>
          </cell>
        </row>
        <row r="250">
          <cell r="A250">
            <v>249</v>
          </cell>
          <cell r="B250">
            <v>42</v>
          </cell>
          <cell r="C250">
            <v>11</v>
          </cell>
          <cell r="D250">
            <v>4</v>
          </cell>
          <cell r="E250">
            <v>6</v>
          </cell>
          <cell r="F250">
            <v>100</v>
          </cell>
          <cell r="G250">
            <v>1</v>
          </cell>
          <cell r="H250" t="str">
            <v>1</v>
          </cell>
          <cell r="I250">
            <v>3</v>
          </cell>
          <cell r="L250">
            <v>1</v>
          </cell>
          <cell r="O250">
            <v>1</v>
          </cell>
          <cell r="Q250">
            <v>2</v>
          </cell>
        </row>
        <row r="251">
          <cell r="A251">
            <v>250</v>
          </cell>
          <cell r="B251">
            <v>42</v>
          </cell>
          <cell r="C251">
            <v>11</v>
          </cell>
          <cell r="D251">
            <v>4</v>
          </cell>
          <cell r="E251">
            <v>6</v>
          </cell>
          <cell r="F251">
            <v>100</v>
          </cell>
          <cell r="G251">
            <v>1</v>
          </cell>
          <cell r="H251" t="str">
            <v>1</v>
          </cell>
          <cell r="I251">
            <v>1</v>
          </cell>
          <cell r="L251">
            <v>6</v>
          </cell>
          <cell r="O251">
            <v>1</v>
          </cell>
          <cell r="Q251">
            <v>1</v>
          </cell>
        </row>
        <row r="252">
          <cell r="A252">
            <v>251</v>
          </cell>
          <cell r="B252">
            <v>42</v>
          </cell>
          <cell r="C252">
            <v>11</v>
          </cell>
          <cell r="D252">
            <v>4</v>
          </cell>
          <cell r="E252">
            <v>6</v>
          </cell>
          <cell r="F252">
            <v>100</v>
          </cell>
          <cell r="G252">
            <v>1</v>
          </cell>
          <cell r="H252" t="str">
            <v>1</v>
          </cell>
          <cell r="I252">
            <v>4</v>
          </cell>
          <cell r="L252">
            <v>1</v>
          </cell>
          <cell r="O252">
            <v>2</v>
          </cell>
          <cell r="Q252">
            <v>1</v>
          </cell>
        </row>
        <row r="253">
          <cell r="A253">
            <v>252</v>
          </cell>
          <cell r="B253">
            <v>42</v>
          </cell>
          <cell r="C253">
            <v>11</v>
          </cell>
          <cell r="D253">
            <v>4</v>
          </cell>
          <cell r="E253">
            <v>6</v>
          </cell>
          <cell r="F253">
            <v>100</v>
          </cell>
          <cell r="G253">
            <v>1</v>
          </cell>
          <cell r="H253" t="str">
            <v>1</v>
          </cell>
          <cell r="I253">
            <v>3</v>
          </cell>
          <cell r="L253">
            <v>1</v>
          </cell>
          <cell r="O253">
            <v>4</v>
          </cell>
          <cell r="Q253">
            <v>9</v>
          </cell>
        </row>
        <row r="254">
          <cell r="A254">
            <v>253</v>
          </cell>
          <cell r="B254">
            <v>43</v>
          </cell>
          <cell r="C254">
            <v>11</v>
          </cell>
          <cell r="D254">
            <v>4</v>
          </cell>
          <cell r="E254">
            <v>6</v>
          </cell>
          <cell r="G254">
            <v>1</v>
          </cell>
          <cell r="H254" t="str">
            <v>2</v>
          </cell>
          <cell r="I254">
            <v>1</v>
          </cell>
          <cell r="L254">
            <v>6</v>
          </cell>
          <cell r="O254">
            <v>4</v>
          </cell>
          <cell r="Q254">
            <v>4</v>
          </cell>
        </row>
        <row r="255">
          <cell r="A255">
            <v>254</v>
          </cell>
          <cell r="B255">
            <v>43</v>
          </cell>
          <cell r="C255">
            <v>11</v>
          </cell>
          <cell r="D255">
            <v>4</v>
          </cell>
          <cell r="E255">
            <v>6</v>
          </cell>
          <cell r="G255">
            <v>1</v>
          </cell>
          <cell r="H255" t="str">
            <v>2</v>
          </cell>
          <cell r="I255">
            <v>3</v>
          </cell>
          <cell r="L255">
            <v>1</v>
          </cell>
          <cell r="O255">
            <v>1</v>
          </cell>
          <cell r="Q255">
            <v>1</v>
          </cell>
        </row>
        <row r="256">
          <cell r="A256">
            <v>255</v>
          </cell>
          <cell r="B256">
            <v>43</v>
          </cell>
          <cell r="C256">
            <v>11</v>
          </cell>
          <cell r="D256">
            <v>4</v>
          </cell>
          <cell r="E256">
            <v>6</v>
          </cell>
          <cell r="G256">
            <v>1</v>
          </cell>
          <cell r="H256" t="str">
            <v>2</v>
          </cell>
          <cell r="I256">
            <v>3</v>
          </cell>
          <cell r="L256">
            <v>1</v>
          </cell>
          <cell r="O256">
            <v>3</v>
          </cell>
          <cell r="Q256">
            <v>2</v>
          </cell>
        </row>
        <row r="257">
          <cell r="A257">
            <v>256</v>
          </cell>
          <cell r="B257">
            <v>43</v>
          </cell>
          <cell r="C257">
            <v>11</v>
          </cell>
          <cell r="D257">
            <v>4</v>
          </cell>
          <cell r="E257">
            <v>6</v>
          </cell>
          <cell r="G257">
            <v>1</v>
          </cell>
          <cell r="H257" t="str">
            <v>2</v>
          </cell>
          <cell r="I257">
            <v>3</v>
          </cell>
          <cell r="L257">
            <v>1</v>
          </cell>
          <cell r="O257">
            <v>4</v>
          </cell>
          <cell r="Q257">
            <v>1</v>
          </cell>
        </row>
        <row r="258">
          <cell r="A258">
            <v>257</v>
          </cell>
          <cell r="B258">
            <v>43</v>
          </cell>
          <cell r="C258">
            <v>11</v>
          </cell>
          <cell r="D258">
            <v>4</v>
          </cell>
          <cell r="E258">
            <v>6</v>
          </cell>
          <cell r="G258">
            <v>1</v>
          </cell>
          <cell r="H258" t="str">
            <v>2</v>
          </cell>
          <cell r="I258">
            <v>3</v>
          </cell>
          <cell r="L258">
            <v>1</v>
          </cell>
          <cell r="O258">
            <v>4</v>
          </cell>
          <cell r="Q258">
            <v>1</v>
          </cell>
        </row>
        <row r="259">
          <cell r="A259">
            <v>258</v>
          </cell>
          <cell r="B259">
            <v>44</v>
          </cell>
          <cell r="C259">
            <v>11</v>
          </cell>
          <cell r="D259">
            <v>3</v>
          </cell>
          <cell r="E259">
            <v>5</v>
          </cell>
          <cell r="F259">
            <v>100</v>
          </cell>
          <cell r="G259">
            <v>1</v>
          </cell>
          <cell r="H259" t="str">
            <v>2</v>
          </cell>
          <cell r="I259">
            <v>3</v>
          </cell>
          <cell r="L259">
            <v>6</v>
          </cell>
          <cell r="M259" t="str">
            <v>新潟マップ</v>
          </cell>
          <cell r="O259">
            <v>1</v>
          </cell>
          <cell r="Q259">
            <v>1</v>
          </cell>
        </row>
        <row r="260">
          <cell r="A260">
            <v>259</v>
          </cell>
          <cell r="B260">
            <v>44</v>
          </cell>
          <cell r="C260">
            <v>11</v>
          </cell>
          <cell r="D260">
            <v>3</v>
          </cell>
          <cell r="E260">
            <v>5</v>
          </cell>
          <cell r="F260">
            <v>100</v>
          </cell>
          <cell r="G260">
            <v>1</v>
          </cell>
          <cell r="H260" t="str">
            <v>2</v>
          </cell>
          <cell r="I260">
            <v>3</v>
          </cell>
          <cell r="L260">
            <v>1</v>
          </cell>
          <cell r="M260" t="str">
            <v>Cocolo市場</v>
          </cell>
          <cell r="O260">
            <v>1</v>
          </cell>
          <cell r="Q260">
            <v>1</v>
          </cell>
        </row>
        <row r="261">
          <cell r="A261">
            <v>260</v>
          </cell>
          <cell r="B261">
            <v>45</v>
          </cell>
          <cell r="C261">
            <v>11</v>
          </cell>
          <cell r="D261">
            <v>3</v>
          </cell>
          <cell r="E261">
            <v>5</v>
          </cell>
          <cell r="G261">
            <v>2</v>
          </cell>
          <cell r="H261" t="str">
            <v>2</v>
          </cell>
          <cell r="I261">
            <v>3</v>
          </cell>
          <cell r="L261">
            <v>1</v>
          </cell>
          <cell r="M261" t="str">
            <v>ヨドバシカメラ</v>
          </cell>
          <cell r="O261">
            <v>1</v>
          </cell>
          <cell r="Q261">
            <v>1</v>
          </cell>
        </row>
        <row r="262">
          <cell r="A262">
            <v>261</v>
          </cell>
          <cell r="B262">
            <v>45</v>
          </cell>
          <cell r="C262">
            <v>11</v>
          </cell>
          <cell r="D262">
            <v>3</v>
          </cell>
          <cell r="E262">
            <v>5</v>
          </cell>
          <cell r="G262">
            <v>2</v>
          </cell>
          <cell r="H262" t="str">
            <v>2</v>
          </cell>
          <cell r="I262">
            <v>3</v>
          </cell>
          <cell r="L262">
            <v>1</v>
          </cell>
          <cell r="M262" t="str">
            <v>観光マップ</v>
          </cell>
          <cell r="O262">
            <v>1</v>
          </cell>
          <cell r="Q262">
            <v>1</v>
          </cell>
        </row>
        <row r="263">
          <cell r="A263">
            <v>262</v>
          </cell>
          <cell r="B263">
            <v>45</v>
          </cell>
          <cell r="C263">
            <v>11</v>
          </cell>
          <cell r="D263">
            <v>3</v>
          </cell>
          <cell r="E263">
            <v>5</v>
          </cell>
          <cell r="G263">
            <v>2</v>
          </cell>
          <cell r="H263" t="str">
            <v>2</v>
          </cell>
          <cell r="I263">
            <v>3</v>
          </cell>
          <cell r="L263">
            <v>5</v>
          </cell>
          <cell r="O263">
            <v>1</v>
          </cell>
          <cell r="Q263">
            <v>1</v>
          </cell>
        </row>
        <row r="264">
          <cell r="A264">
            <v>263</v>
          </cell>
          <cell r="B264">
            <v>46</v>
          </cell>
          <cell r="C264">
            <v>11</v>
          </cell>
          <cell r="D264">
            <v>3</v>
          </cell>
          <cell r="E264">
            <v>5</v>
          </cell>
          <cell r="F264">
            <v>100</v>
          </cell>
          <cell r="G264">
            <v>2</v>
          </cell>
          <cell r="H264" t="str">
            <v>1</v>
          </cell>
          <cell r="I264">
            <v>2</v>
          </cell>
          <cell r="L264">
            <v>1</v>
          </cell>
          <cell r="O264">
            <v>3</v>
          </cell>
          <cell r="Q264">
            <v>2</v>
          </cell>
        </row>
        <row r="265">
          <cell r="A265">
            <v>264</v>
          </cell>
          <cell r="B265">
            <v>46</v>
          </cell>
          <cell r="C265">
            <v>11</v>
          </cell>
          <cell r="D265">
            <v>3</v>
          </cell>
          <cell r="E265">
            <v>5</v>
          </cell>
          <cell r="F265">
            <v>100</v>
          </cell>
          <cell r="G265">
            <v>2</v>
          </cell>
          <cell r="H265" t="str">
            <v>1</v>
          </cell>
          <cell r="I265">
            <v>1</v>
          </cell>
          <cell r="L265">
            <v>1</v>
          </cell>
          <cell r="O265">
            <v>1</v>
          </cell>
          <cell r="Q265">
            <v>4</v>
          </cell>
        </row>
        <row r="266">
          <cell r="A266">
            <v>265</v>
          </cell>
          <cell r="B266">
            <v>46</v>
          </cell>
          <cell r="C266">
            <v>11</v>
          </cell>
          <cell r="D266">
            <v>3</v>
          </cell>
          <cell r="E266">
            <v>5</v>
          </cell>
          <cell r="F266">
            <v>100</v>
          </cell>
          <cell r="G266">
            <v>2</v>
          </cell>
          <cell r="H266" t="str">
            <v>1</v>
          </cell>
          <cell r="I266">
            <v>3</v>
          </cell>
          <cell r="L266">
            <v>1</v>
          </cell>
          <cell r="O266">
            <v>2</v>
          </cell>
          <cell r="Q266">
            <v>9</v>
          </cell>
        </row>
        <row r="267">
          <cell r="A267">
            <v>266</v>
          </cell>
          <cell r="B267">
            <v>46</v>
          </cell>
          <cell r="C267">
            <v>11</v>
          </cell>
          <cell r="D267">
            <v>3</v>
          </cell>
          <cell r="E267">
            <v>5</v>
          </cell>
          <cell r="F267">
            <v>100</v>
          </cell>
          <cell r="G267">
            <v>2</v>
          </cell>
          <cell r="H267" t="str">
            <v>1</v>
          </cell>
          <cell r="I267">
            <v>3</v>
          </cell>
          <cell r="L267">
            <v>6</v>
          </cell>
          <cell r="O267">
            <v>4</v>
          </cell>
          <cell r="Q267">
            <v>3</v>
          </cell>
        </row>
        <row r="268">
          <cell r="A268">
            <v>267</v>
          </cell>
          <cell r="B268">
            <v>46</v>
          </cell>
          <cell r="C268">
            <v>11</v>
          </cell>
          <cell r="D268">
            <v>3</v>
          </cell>
          <cell r="E268">
            <v>5</v>
          </cell>
          <cell r="F268">
            <v>100</v>
          </cell>
          <cell r="G268">
            <v>2</v>
          </cell>
          <cell r="H268" t="str">
            <v>1</v>
          </cell>
          <cell r="I268">
            <v>3</v>
          </cell>
          <cell r="L268">
            <v>1</v>
          </cell>
          <cell r="O268">
            <v>1</v>
          </cell>
          <cell r="Q268">
            <v>4</v>
          </cell>
        </row>
        <row r="269">
          <cell r="A269">
            <v>268</v>
          </cell>
          <cell r="B269">
            <v>47</v>
          </cell>
          <cell r="C269">
            <v>11</v>
          </cell>
          <cell r="D269">
            <v>3</v>
          </cell>
          <cell r="E269">
            <v>5</v>
          </cell>
          <cell r="F269">
            <v>100</v>
          </cell>
          <cell r="G269">
            <v>1</v>
          </cell>
          <cell r="H269" t="str">
            <v>1</v>
          </cell>
          <cell r="I269">
            <v>1</v>
          </cell>
          <cell r="L269">
            <v>6</v>
          </cell>
          <cell r="O269">
            <v>1</v>
          </cell>
          <cell r="Q269">
            <v>3</v>
          </cell>
        </row>
        <row r="270">
          <cell r="A270">
            <v>269</v>
          </cell>
          <cell r="B270">
            <v>47</v>
          </cell>
          <cell r="C270">
            <v>11</v>
          </cell>
          <cell r="D270">
            <v>3</v>
          </cell>
          <cell r="E270">
            <v>5</v>
          </cell>
          <cell r="F270">
            <v>100</v>
          </cell>
          <cell r="G270">
            <v>1</v>
          </cell>
          <cell r="H270" t="str">
            <v>1</v>
          </cell>
          <cell r="I270">
            <v>3</v>
          </cell>
          <cell r="L270">
            <v>1</v>
          </cell>
          <cell r="O270">
            <v>2</v>
          </cell>
          <cell r="Q270">
            <v>14</v>
          </cell>
        </row>
        <row r="271">
          <cell r="A271">
            <v>270</v>
          </cell>
          <cell r="B271">
            <v>47</v>
          </cell>
          <cell r="C271">
            <v>11</v>
          </cell>
          <cell r="D271">
            <v>3</v>
          </cell>
          <cell r="E271">
            <v>5</v>
          </cell>
          <cell r="F271">
            <v>100</v>
          </cell>
          <cell r="G271">
            <v>1</v>
          </cell>
          <cell r="H271" t="str">
            <v>1</v>
          </cell>
          <cell r="I271">
            <v>1</v>
          </cell>
          <cell r="L271">
            <v>1</v>
          </cell>
          <cell r="O271">
            <v>3</v>
          </cell>
          <cell r="Q271">
            <v>2</v>
          </cell>
        </row>
        <row r="272">
          <cell r="A272">
            <v>271</v>
          </cell>
          <cell r="B272">
            <v>47</v>
          </cell>
          <cell r="C272">
            <v>11</v>
          </cell>
          <cell r="D272">
            <v>3</v>
          </cell>
          <cell r="E272">
            <v>5</v>
          </cell>
          <cell r="F272">
            <v>100</v>
          </cell>
          <cell r="G272">
            <v>1</v>
          </cell>
          <cell r="H272" t="str">
            <v>1</v>
          </cell>
          <cell r="I272">
            <v>3</v>
          </cell>
          <cell r="L272">
            <v>1</v>
          </cell>
          <cell r="O272">
            <v>4</v>
          </cell>
          <cell r="Q272">
            <v>1</v>
          </cell>
        </row>
        <row r="273">
          <cell r="A273">
            <v>272</v>
          </cell>
          <cell r="B273">
            <v>47</v>
          </cell>
          <cell r="C273">
            <v>11</v>
          </cell>
          <cell r="D273">
            <v>3</v>
          </cell>
          <cell r="E273">
            <v>5</v>
          </cell>
          <cell r="F273">
            <v>100</v>
          </cell>
          <cell r="G273">
            <v>1</v>
          </cell>
          <cell r="H273" t="str">
            <v>1</v>
          </cell>
          <cell r="I273">
            <v>5</v>
          </cell>
          <cell r="L273">
            <v>1</v>
          </cell>
          <cell r="O273">
            <v>3</v>
          </cell>
          <cell r="Q273">
            <v>1</v>
          </cell>
        </row>
        <row r="274">
          <cell r="A274">
            <v>273</v>
          </cell>
          <cell r="B274">
            <v>47</v>
          </cell>
          <cell r="C274">
            <v>11</v>
          </cell>
          <cell r="D274">
            <v>3</v>
          </cell>
          <cell r="E274">
            <v>5</v>
          </cell>
          <cell r="F274">
            <v>100</v>
          </cell>
          <cell r="G274">
            <v>1</v>
          </cell>
          <cell r="H274" t="str">
            <v>1</v>
          </cell>
          <cell r="I274">
            <v>3</v>
          </cell>
          <cell r="L274">
            <v>6</v>
          </cell>
          <cell r="O274">
            <v>4</v>
          </cell>
          <cell r="Q274">
            <v>5</v>
          </cell>
        </row>
        <row r="275">
          <cell r="A275">
            <v>274</v>
          </cell>
          <cell r="B275">
            <v>47</v>
          </cell>
          <cell r="C275">
            <v>11</v>
          </cell>
          <cell r="D275">
            <v>3</v>
          </cell>
          <cell r="E275">
            <v>5</v>
          </cell>
          <cell r="F275">
            <v>100</v>
          </cell>
          <cell r="G275">
            <v>1</v>
          </cell>
          <cell r="H275" t="str">
            <v>1</v>
          </cell>
          <cell r="I275">
            <v>1</v>
          </cell>
          <cell r="L275">
            <v>1</v>
          </cell>
          <cell r="O275">
            <v>3</v>
          </cell>
          <cell r="Q275">
            <v>1</v>
          </cell>
        </row>
        <row r="276">
          <cell r="A276">
            <v>275</v>
          </cell>
          <cell r="B276">
            <v>47</v>
          </cell>
          <cell r="C276">
            <v>11</v>
          </cell>
          <cell r="D276">
            <v>3</v>
          </cell>
          <cell r="E276">
            <v>5</v>
          </cell>
          <cell r="F276">
            <v>100</v>
          </cell>
          <cell r="G276">
            <v>1</v>
          </cell>
          <cell r="H276" t="str">
            <v>1</v>
          </cell>
          <cell r="I276">
            <v>1</v>
          </cell>
          <cell r="L276">
            <v>1</v>
          </cell>
          <cell r="O276">
            <v>2</v>
          </cell>
          <cell r="Q276">
            <v>1</v>
          </cell>
        </row>
        <row r="277">
          <cell r="A277">
            <v>276</v>
          </cell>
          <cell r="B277">
            <v>47</v>
          </cell>
          <cell r="C277">
            <v>11</v>
          </cell>
          <cell r="D277">
            <v>3</v>
          </cell>
          <cell r="E277">
            <v>5</v>
          </cell>
          <cell r="F277">
            <v>100</v>
          </cell>
          <cell r="G277">
            <v>1</v>
          </cell>
          <cell r="H277" t="str">
            <v>1</v>
          </cell>
          <cell r="I277">
            <v>3</v>
          </cell>
          <cell r="L277">
            <v>1</v>
          </cell>
          <cell r="O277">
            <v>4</v>
          </cell>
          <cell r="Q277">
            <v>1</v>
          </cell>
        </row>
        <row r="278">
          <cell r="A278">
            <v>277</v>
          </cell>
          <cell r="B278">
            <v>47</v>
          </cell>
          <cell r="C278">
            <v>11</v>
          </cell>
          <cell r="D278">
            <v>3</v>
          </cell>
          <cell r="E278">
            <v>5</v>
          </cell>
          <cell r="F278">
            <v>100</v>
          </cell>
          <cell r="G278">
            <v>1</v>
          </cell>
          <cell r="H278" t="str">
            <v>1</v>
          </cell>
          <cell r="I278">
            <v>1</v>
          </cell>
          <cell r="L278">
            <v>1</v>
          </cell>
          <cell r="O278">
            <v>4</v>
          </cell>
          <cell r="Q278">
            <v>1</v>
          </cell>
        </row>
        <row r="279">
          <cell r="A279">
            <v>278</v>
          </cell>
          <cell r="B279">
            <v>47</v>
          </cell>
          <cell r="C279">
            <v>11</v>
          </cell>
          <cell r="D279">
            <v>3</v>
          </cell>
          <cell r="E279">
            <v>5</v>
          </cell>
          <cell r="F279">
            <v>100</v>
          </cell>
          <cell r="G279">
            <v>1</v>
          </cell>
          <cell r="H279" t="str">
            <v>1</v>
          </cell>
          <cell r="I279">
            <v>1</v>
          </cell>
          <cell r="L279">
            <v>1</v>
          </cell>
          <cell r="O279">
            <v>2</v>
          </cell>
          <cell r="Q279">
            <v>1</v>
          </cell>
        </row>
        <row r="280">
          <cell r="A280">
            <v>279</v>
          </cell>
          <cell r="B280">
            <v>47</v>
          </cell>
          <cell r="C280">
            <v>11</v>
          </cell>
          <cell r="D280">
            <v>3</v>
          </cell>
          <cell r="E280">
            <v>5</v>
          </cell>
          <cell r="F280">
            <v>100</v>
          </cell>
          <cell r="G280">
            <v>1</v>
          </cell>
          <cell r="H280" t="str">
            <v>1</v>
          </cell>
          <cell r="I280">
            <v>3</v>
          </cell>
          <cell r="L280">
            <v>6</v>
          </cell>
          <cell r="O280">
            <v>1</v>
          </cell>
          <cell r="Q280">
            <v>1</v>
          </cell>
        </row>
        <row r="281">
          <cell r="A281">
            <v>280</v>
          </cell>
          <cell r="B281">
            <v>48</v>
          </cell>
          <cell r="C281">
            <v>11</v>
          </cell>
          <cell r="D281">
            <v>3</v>
          </cell>
          <cell r="E281">
            <v>5</v>
          </cell>
          <cell r="F281">
            <v>100</v>
          </cell>
          <cell r="G281">
            <v>1</v>
          </cell>
          <cell r="H281" t="str">
            <v>2</v>
          </cell>
          <cell r="I281">
            <v>3</v>
          </cell>
          <cell r="L281">
            <v>6</v>
          </cell>
          <cell r="M281" t="str">
            <v>時刻表</v>
          </cell>
          <cell r="O281">
            <v>1</v>
          </cell>
          <cell r="Q281">
            <v>2</v>
          </cell>
        </row>
        <row r="282">
          <cell r="A282">
            <v>281</v>
          </cell>
          <cell r="B282">
            <v>49</v>
          </cell>
          <cell r="C282">
            <v>11</v>
          </cell>
          <cell r="D282">
            <v>3</v>
          </cell>
          <cell r="E282">
            <v>5</v>
          </cell>
          <cell r="F282">
            <v>100</v>
          </cell>
          <cell r="G282">
            <v>1</v>
          </cell>
          <cell r="H282" t="str">
            <v>2</v>
          </cell>
          <cell r="I282">
            <v>1</v>
          </cell>
          <cell r="J282" t="str">
            <v>男性</v>
          </cell>
          <cell r="L282">
            <v>6</v>
          </cell>
          <cell r="Q282">
            <v>1</v>
          </cell>
        </row>
        <row r="283">
          <cell r="A283">
            <v>282</v>
          </cell>
          <cell r="B283">
            <v>49</v>
          </cell>
          <cell r="C283">
            <v>11</v>
          </cell>
          <cell r="D283">
            <v>3</v>
          </cell>
          <cell r="E283">
            <v>5</v>
          </cell>
          <cell r="F283">
            <v>100</v>
          </cell>
          <cell r="G283">
            <v>1</v>
          </cell>
          <cell r="H283" t="str">
            <v>2</v>
          </cell>
          <cell r="I283">
            <v>1</v>
          </cell>
          <cell r="J283" t="str">
            <v>男性</v>
          </cell>
          <cell r="L283">
            <v>6</v>
          </cell>
          <cell r="Q283">
            <v>1</v>
          </cell>
        </row>
        <row r="284">
          <cell r="A284">
            <v>283</v>
          </cell>
          <cell r="B284">
            <v>49</v>
          </cell>
          <cell r="C284">
            <v>11</v>
          </cell>
          <cell r="D284">
            <v>3</v>
          </cell>
          <cell r="E284">
            <v>5</v>
          </cell>
          <cell r="F284">
            <v>100</v>
          </cell>
          <cell r="G284">
            <v>1</v>
          </cell>
          <cell r="H284" t="str">
            <v>2</v>
          </cell>
          <cell r="I284">
            <v>3</v>
          </cell>
          <cell r="J284" t="str">
            <v>女性</v>
          </cell>
          <cell r="L284">
            <v>6</v>
          </cell>
          <cell r="Q284">
            <v>1</v>
          </cell>
        </row>
        <row r="285">
          <cell r="A285">
            <v>284</v>
          </cell>
          <cell r="B285">
            <v>50</v>
          </cell>
          <cell r="C285">
            <v>11</v>
          </cell>
          <cell r="D285">
            <v>1</v>
          </cell>
          <cell r="E285">
            <v>3</v>
          </cell>
          <cell r="F285">
            <v>100</v>
          </cell>
          <cell r="G285">
            <v>1</v>
          </cell>
          <cell r="H285" t="str">
            <v>1</v>
          </cell>
          <cell r="I285">
            <v>3</v>
          </cell>
          <cell r="M285" t="str">
            <v>トイレ案内</v>
          </cell>
          <cell r="P285" t="str">
            <v>女性足不</v>
          </cell>
          <cell r="Q285">
            <v>2</v>
          </cell>
        </row>
        <row r="286">
          <cell r="A286">
            <v>285</v>
          </cell>
          <cell r="B286">
            <v>50</v>
          </cell>
          <cell r="C286">
            <v>11</v>
          </cell>
          <cell r="D286">
            <v>1</v>
          </cell>
          <cell r="E286">
            <v>3</v>
          </cell>
          <cell r="F286">
            <v>100</v>
          </cell>
          <cell r="G286">
            <v>1</v>
          </cell>
          <cell r="H286" t="str">
            <v>1</v>
          </cell>
          <cell r="I286">
            <v>3</v>
          </cell>
          <cell r="M286" t="str">
            <v>みどりの窓口</v>
          </cell>
          <cell r="O286">
            <v>1</v>
          </cell>
          <cell r="Q286">
            <v>1</v>
          </cell>
        </row>
        <row r="287">
          <cell r="A287">
            <v>286</v>
          </cell>
          <cell r="B287">
            <v>50</v>
          </cell>
          <cell r="C287">
            <v>11</v>
          </cell>
          <cell r="D287">
            <v>1</v>
          </cell>
          <cell r="E287">
            <v>3</v>
          </cell>
          <cell r="F287">
            <v>100</v>
          </cell>
          <cell r="G287">
            <v>1</v>
          </cell>
          <cell r="H287" t="str">
            <v>1</v>
          </cell>
          <cell r="I287">
            <v>7</v>
          </cell>
          <cell r="L287">
            <v>2</v>
          </cell>
          <cell r="N287" t="str">
            <v>3</v>
          </cell>
          <cell r="O287">
            <v>1</v>
          </cell>
          <cell r="P287" t="str">
            <v>トイレ</v>
          </cell>
          <cell r="Q287">
            <v>1</v>
          </cell>
        </row>
        <row r="288">
          <cell r="A288">
            <v>287</v>
          </cell>
          <cell r="B288">
            <v>50</v>
          </cell>
          <cell r="C288">
            <v>11</v>
          </cell>
          <cell r="D288">
            <v>1</v>
          </cell>
          <cell r="E288">
            <v>3</v>
          </cell>
          <cell r="F288">
            <v>100</v>
          </cell>
          <cell r="G288">
            <v>1</v>
          </cell>
          <cell r="H288" t="str">
            <v>1</v>
          </cell>
          <cell r="I288">
            <v>1</v>
          </cell>
          <cell r="L288">
            <v>6</v>
          </cell>
          <cell r="M288" t="str">
            <v>食堂</v>
          </cell>
          <cell r="O288">
            <v>4</v>
          </cell>
          <cell r="P288" t="str">
            <v>COCORO</v>
          </cell>
          <cell r="Q288">
            <v>1</v>
          </cell>
        </row>
        <row r="289">
          <cell r="A289">
            <v>288</v>
          </cell>
          <cell r="B289">
            <v>50</v>
          </cell>
          <cell r="C289">
            <v>11</v>
          </cell>
          <cell r="D289">
            <v>1</v>
          </cell>
          <cell r="E289">
            <v>3</v>
          </cell>
          <cell r="F289">
            <v>100</v>
          </cell>
          <cell r="G289">
            <v>1</v>
          </cell>
          <cell r="H289" t="str">
            <v>1</v>
          </cell>
          <cell r="I289">
            <v>1</v>
          </cell>
          <cell r="L289">
            <v>1</v>
          </cell>
          <cell r="M289" t="str">
            <v>待合室</v>
          </cell>
          <cell r="P289" t="str">
            <v>待合室案内</v>
          </cell>
          <cell r="Q289">
            <v>1</v>
          </cell>
        </row>
        <row r="290">
          <cell r="A290">
            <v>289</v>
          </cell>
          <cell r="B290">
            <v>51</v>
          </cell>
          <cell r="C290">
            <v>11</v>
          </cell>
          <cell r="D290">
            <v>1</v>
          </cell>
          <cell r="E290">
            <v>3</v>
          </cell>
          <cell r="F290">
            <v>100</v>
          </cell>
          <cell r="G290">
            <v>1</v>
          </cell>
          <cell r="H290" t="str">
            <v>1</v>
          </cell>
          <cell r="I290">
            <v>4</v>
          </cell>
          <cell r="L290">
            <v>2</v>
          </cell>
          <cell r="O290">
            <v>3</v>
          </cell>
          <cell r="Q290">
            <v>1</v>
          </cell>
        </row>
        <row r="291">
          <cell r="A291">
            <v>290</v>
          </cell>
          <cell r="B291">
            <v>51</v>
          </cell>
          <cell r="C291">
            <v>11</v>
          </cell>
          <cell r="D291">
            <v>1</v>
          </cell>
          <cell r="E291">
            <v>3</v>
          </cell>
          <cell r="F291">
            <v>100</v>
          </cell>
          <cell r="G291">
            <v>1</v>
          </cell>
          <cell r="H291" t="str">
            <v>1</v>
          </cell>
          <cell r="I291">
            <v>7</v>
          </cell>
          <cell r="L291">
            <v>3</v>
          </cell>
          <cell r="O291">
            <v>1</v>
          </cell>
          <cell r="Q291">
            <v>1</v>
          </cell>
        </row>
        <row r="292">
          <cell r="A292">
            <v>291</v>
          </cell>
          <cell r="B292">
            <v>52</v>
          </cell>
          <cell r="C292">
            <v>11</v>
          </cell>
          <cell r="D292">
            <v>1</v>
          </cell>
          <cell r="E292">
            <v>3</v>
          </cell>
          <cell r="F292">
            <v>100</v>
          </cell>
          <cell r="G292">
            <v>1</v>
          </cell>
          <cell r="H292" t="str">
            <v>1</v>
          </cell>
          <cell r="I292">
            <v>3</v>
          </cell>
          <cell r="L292">
            <v>1</v>
          </cell>
          <cell r="P292" t="str">
            <v>途中で見覚えていた場所（東目■）</v>
          </cell>
          <cell r="Q292">
            <v>1</v>
          </cell>
        </row>
        <row r="293">
          <cell r="A293">
            <v>292</v>
          </cell>
          <cell r="B293">
            <v>52</v>
          </cell>
          <cell r="C293">
            <v>11</v>
          </cell>
          <cell r="D293">
            <v>1</v>
          </cell>
          <cell r="E293">
            <v>3</v>
          </cell>
          <cell r="F293">
            <v>100</v>
          </cell>
          <cell r="G293">
            <v>1</v>
          </cell>
          <cell r="H293" t="str">
            <v>1</v>
          </cell>
          <cell r="I293">
            <v>3</v>
          </cell>
          <cell r="L293">
            <v>1</v>
          </cell>
          <cell r="P293" t="str">
            <v>途中で見覚えていた場所（西口）</v>
          </cell>
          <cell r="Q293">
            <v>1</v>
          </cell>
        </row>
        <row r="294">
          <cell r="A294">
            <v>293</v>
          </cell>
          <cell r="B294">
            <v>52</v>
          </cell>
          <cell r="C294">
            <v>11</v>
          </cell>
          <cell r="D294">
            <v>1</v>
          </cell>
          <cell r="E294">
            <v>3</v>
          </cell>
          <cell r="F294">
            <v>100</v>
          </cell>
          <cell r="G294">
            <v>1</v>
          </cell>
          <cell r="H294" t="str">
            <v>1</v>
          </cell>
          <cell r="I294">
            <v>3</v>
          </cell>
          <cell r="L294">
            <v>6</v>
          </cell>
          <cell r="O294">
            <v>1</v>
          </cell>
          <cell r="Q294">
            <v>1</v>
          </cell>
        </row>
        <row r="295">
          <cell r="A295">
            <v>294</v>
          </cell>
          <cell r="B295">
            <v>53</v>
          </cell>
          <cell r="C295">
            <v>11</v>
          </cell>
          <cell r="D295">
            <v>1</v>
          </cell>
          <cell r="E295">
            <v>3</v>
          </cell>
          <cell r="F295">
            <v>100</v>
          </cell>
          <cell r="G295">
            <v>2</v>
          </cell>
          <cell r="H295" t="str">
            <v>1</v>
          </cell>
          <cell r="J295" t="str">
            <v>切符の買い方</v>
          </cell>
          <cell r="Q295">
            <v>4</v>
          </cell>
        </row>
        <row r="296">
          <cell r="A296">
            <v>295</v>
          </cell>
          <cell r="B296">
            <v>53</v>
          </cell>
          <cell r="C296">
            <v>11</v>
          </cell>
          <cell r="D296">
            <v>1</v>
          </cell>
          <cell r="E296">
            <v>3</v>
          </cell>
          <cell r="F296">
            <v>100</v>
          </cell>
          <cell r="G296">
            <v>2</v>
          </cell>
          <cell r="H296" t="str">
            <v>1</v>
          </cell>
          <cell r="J296" t="str">
            <v>化粧室</v>
          </cell>
          <cell r="Q296">
            <v>5</v>
          </cell>
        </row>
        <row r="297">
          <cell r="A297">
            <v>296</v>
          </cell>
          <cell r="B297">
            <v>53</v>
          </cell>
          <cell r="C297">
            <v>11</v>
          </cell>
          <cell r="D297">
            <v>1</v>
          </cell>
          <cell r="E297">
            <v>3</v>
          </cell>
          <cell r="F297">
            <v>100</v>
          </cell>
          <cell r="G297">
            <v>2</v>
          </cell>
          <cell r="H297" t="str">
            <v>1</v>
          </cell>
          <cell r="I297">
            <v>3</v>
          </cell>
          <cell r="L297">
            <v>1</v>
          </cell>
          <cell r="O297">
            <v>1</v>
          </cell>
          <cell r="Q297">
            <v>6</v>
          </cell>
        </row>
        <row r="298">
          <cell r="A298">
            <v>297</v>
          </cell>
          <cell r="B298">
            <v>54</v>
          </cell>
          <cell r="C298">
            <v>11</v>
          </cell>
          <cell r="D298">
            <v>1</v>
          </cell>
          <cell r="E298">
            <v>3</v>
          </cell>
          <cell r="F298">
            <v>100</v>
          </cell>
          <cell r="G298">
            <v>1</v>
          </cell>
          <cell r="H298" t="str">
            <v>2</v>
          </cell>
          <cell r="I298">
            <v>3</v>
          </cell>
          <cell r="L298">
            <v>1</v>
          </cell>
          <cell r="O298">
            <v>1</v>
          </cell>
          <cell r="Q298">
            <v>3</v>
          </cell>
        </row>
        <row r="299">
          <cell r="A299">
            <v>298</v>
          </cell>
          <cell r="B299">
            <v>54</v>
          </cell>
          <cell r="C299">
            <v>11</v>
          </cell>
          <cell r="D299">
            <v>1</v>
          </cell>
          <cell r="E299">
            <v>3</v>
          </cell>
          <cell r="F299">
            <v>100</v>
          </cell>
          <cell r="G299">
            <v>1</v>
          </cell>
          <cell r="H299" t="str">
            <v>2</v>
          </cell>
          <cell r="I299">
            <v>1</v>
          </cell>
          <cell r="L299">
            <v>6</v>
          </cell>
          <cell r="O299">
            <v>4</v>
          </cell>
          <cell r="P299" t="str">
            <v>連絡通路</v>
          </cell>
          <cell r="Q299">
            <v>1</v>
          </cell>
        </row>
        <row r="300">
          <cell r="A300">
            <v>299</v>
          </cell>
          <cell r="B300">
            <v>55</v>
          </cell>
          <cell r="C300">
            <v>11</v>
          </cell>
          <cell r="D300">
            <v>1</v>
          </cell>
          <cell r="E300">
            <v>3</v>
          </cell>
          <cell r="F300">
            <v>100</v>
          </cell>
          <cell r="G300">
            <v>1</v>
          </cell>
          <cell r="H300" t="str">
            <v>2</v>
          </cell>
          <cell r="I300">
            <v>3</v>
          </cell>
          <cell r="L300">
            <v>1</v>
          </cell>
          <cell r="O300">
            <v>1</v>
          </cell>
          <cell r="Q300">
            <v>1</v>
          </cell>
        </row>
        <row r="301">
          <cell r="A301">
            <v>300</v>
          </cell>
          <cell r="B301">
            <v>55</v>
          </cell>
          <cell r="C301">
            <v>11</v>
          </cell>
          <cell r="D301">
            <v>1</v>
          </cell>
          <cell r="E301">
            <v>3</v>
          </cell>
          <cell r="F301">
            <v>100</v>
          </cell>
          <cell r="G301">
            <v>1</v>
          </cell>
          <cell r="H301" t="str">
            <v>2</v>
          </cell>
          <cell r="I301">
            <v>7</v>
          </cell>
          <cell r="L301">
            <v>2</v>
          </cell>
          <cell r="O301">
            <v>3</v>
          </cell>
          <cell r="Q301">
            <v>1</v>
          </cell>
        </row>
        <row r="302">
          <cell r="A302">
            <v>301</v>
          </cell>
          <cell r="B302">
            <v>56</v>
          </cell>
          <cell r="C302">
            <v>11</v>
          </cell>
          <cell r="D302">
            <v>4</v>
          </cell>
          <cell r="E302">
            <v>6</v>
          </cell>
          <cell r="G302">
            <v>2</v>
          </cell>
          <cell r="H302" t="str">
            <v>2</v>
          </cell>
          <cell r="I302">
            <v>3</v>
          </cell>
          <cell r="L302">
            <v>1</v>
          </cell>
          <cell r="O302">
            <v>1</v>
          </cell>
          <cell r="Q302">
            <v>1</v>
          </cell>
        </row>
        <row r="303">
          <cell r="A303">
            <v>302</v>
          </cell>
          <cell r="B303">
            <v>56</v>
          </cell>
          <cell r="C303">
            <v>11</v>
          </cell>
          <cell r="D303">
            <v>4</v>
          </cell>
          <cell r="E303">
            <v>6</v>
          </cell>
          <cell r="G303">
            <v>2</v>
          </cell>
          <cell r="H303" t="str">
            <v>2</v>
          </cell>
          <cell r="I303">
            <v>3</v>
          </cell>
          <cell r="L303">
            <v>1</v>
          </cell>
          <cell r="O303">
            <v>1</v>
          </cell>
          <cell r="Q303">
            <v>1</v>
          </cell>
        </row>
        <row r="304">
          <cell r="A304">
            <v>303</v>
          </cell>
          <cell r="B304">
            <v>56</v>
          </cell>
          <cell r="C304">
            <v>11</v>
          </cell>
          <cell r="D304">
            <v>4</v>
          </cell>
          <cell r="E304">
            <v>6</v>
          </cell>
          <cell r="G304">
            <v>2</v>
          </cell>
          <cell r="H304" t="str">
            <v>2</v>
          </cell>
          <cell r="I304">
            <v>3</v>
          </cell>
          <cell r="L304">
            <v>1</v>
          </cell>
          <cell r="O304">
            <v>1</v>
          </cell>
          <cell r="Q304">
            <v>1</v>
          </cell>
        </row>
        <row r="305">
          <cell r="A305">
            <v>304</v>
          </cell>
          <cell r="B305">
            <v>56</v>
          </cell>
          <cell r="C305">
            <v>11</v>
          </cell>
          <cell r="D305">
            <v>4</v>
          </cell>
          <cell r="E305">
            <v>6</v>
          </cell>
          <cell r="G305">
            <v>2</v>
          </cell>
          <cell r="H305" t="str">
            <v>2</v>
          </cell>
          <cell r="I305">
            <v>3</v>
          </cell>
          <cell r="L305">
            <v>1</v>
          </cell>
          <cell r="O305">
            <v>1</v>
          </cell>
          <cell r="Q305">
            <v>2</v>
          </cell>
        </row>
        <row r="306">
          <cell r="A306">
            <v>305</v>
          </cell>
          <cell r="B306">
            <v>56</v>
          </cell>
          <cell r="C306">
            <v>11</v>
          </cell>
          <cell r="D306">
            <v>4</v>
          </cell>
          <cell r="E306">
            <v>6</v>
          </cell>
          <cell r="G306">
            <v>2</v>
          </cell>
          <cell r="H306" t="str">
            <v>2</v>
          </cell>
          <cell r="I306">
            <v>3</v>
          </cell>
          <cell r="L306">
            <v>6</v>
          </cell>
          <cell r="O306">
            <v>1</v>
          </cell>
          <cell r="Q306">
            <v>2</v>
          </cell>
        </row>
        <row r="307">
          <cell r="A307">
            <v>306</v>
          </cell>
          <cell r="B307">
            <v>56</v>
          </cell>
          <cell r="C307">
            <v>11</v>
          </cell>
          <cell r="D307">
            <v>4</v>
          </cell>
          <cell r="E307">
            <v>6</v>
          </cell>
          <cell r="G307">
            <v>2</v>
          </cell>
          <cell r="H307" t="str">
            <v>2</v>
          </cell>
          <cell r="I307">
            <v>3</v>
          </cell>
          <cell r="L307">
            <v>1</v>
          </cell>
          <cell r="O307">
            <v>1</v>
          </cell>
          <cell r="Q307">
            <v>1</v>
          </cell>
        </row>
        <row r="308">
          <cell r="A308">
            <v>307</v>
          </cell>
          <cell r="B308">
            <v>57</v>
          </cell>
          <cell r="C308">
            <v>11</v>
          </cell>
          <cell r="D308">
            <v>4</v>
          </cell>
          <cell r="E308">
            <v>6</v>
          </cell>
          <cell r="F308">
            <v>100</v>
          </cell>
          <cell r="G308">
            <v>2</v>
          </cell>
          <cell r="H308" t="str">
            <v>1</v>
          </cell>
          <cell r="I308">
            <v>3</v>
          </cell>
          <cell r="L308">
            <v>1</v>
          </cell>
          <cell r="O308">
            <v>3</v>
          </cell>
          <cell r="Q308">
            <v>1</v>
          </cell>
        </row>
        <row r="309">
          <cell r="A309">
            <v>308</v>
          </cell>
          <cell r="B309">
            <v>57</v>
          </cell>
          <cell r="C309">
            <v>11</v>
          </cell>
          <cell r="D309">
            <v>4</v>
          </cell>
          <cell r="E309">
            <v>6</v>
          </cell>
          <cell r="F309">
            <v>100</v>
          </cell>
          <cell r="G309">
            <v>2</v>
          </cell>
          <cell r="H309" t="str">
            <v>1</v>
          </cell>
          <cell r="I309">
            <v>3</v>
          </cell>
          <cell r="L309">
            <v>1</v>
          </cell>
          <cell r="O309">
            <v>1</v>
          </cell>
          <cell r="Q309">
            <v>1</v>
          </cell>
        </row>
        <row r="310">
          <cell r="A310">
            <v>309</v>
          </cell>
          <cell r="B310">
            <v>57</v>
          </cell>
          <cell r="C310">
            <v>11</v>
          </cell>
          <cell r="D310">
            <v>4</v>
          </cell>
          <cell r="E310">
            <v>6</v>
          </cell>
          <cell r="F310">
            <v>100</v>
          </cell>
          <cell r="G310">
            <v>2</v>
          </cell>
          <cell r="H310" t="str">
            <v>1</v>
          </cell>
          <cell r="I310">
            <v>3</v>
          </cell>
          <cell r="L310">
            <v>1</v>
          </cell>
          <cell r="O310">
            <v>4</v>
          </cell>
          <cell r="Q310">
            <v>1</v>
          </cell>
        </row>
        <row r="311">
          <cell r="A311">
            <v>310</v>
          </cell>
          <cell r="B311">
            <v>57</v>
          </cell>
          <cell r="C311">
            <v>11</v>
          </cell>
          <cell r="D311">
            <v>4</v>
          </cell>
          <cell r="E311">
            <v>6</v>
          </cell>
          <cell r="F311">
            <v>100</v>
          </cell>
          <cell r="G311">
            <v>2</v>
          </cell>
          <cell r="H311" t="str">
            <v>1</v>
          </cell>
          <cell r="I311">
            <v>3</v>
          </cell>
          <cell r="L311">
            <v>1</v>
          </cell>
          <cell r="O311">
            <v>1</v>
          </cell>
          <cell r="Q311">
            <v>1</v>
          </cell>
        </row>
        <row r="312">
          <cell r="A312">
            <v>311</v>
          </cell>
          <cell r="B312">
            <v>57</v>
          </cell>
          <cell r="C312">
            <v>11</v>
          </cell>
          <cell r="D312">
            <v>4</v>
          </cell>
          <cell r="E312">
            <v>6</v>
          </cell>
          <cell r="F312">
            <v>100</v>
          </cell>
          <cell r="G312">
            <v>2</v>
          </cell>
          <cell r="H312" t="str">
            <v>1</v>
          </cell>
          <cell r="I312">
            <v>3</v>
          </cell>
          <cell r="L312">
            <v>6</v>
          </cell>
          <cell r="O312">
            <v>1</v>
          </cell>
          <cell r="Q312">
            <v>1</v>
          </cell>
        </row>
        <row r="313">
          <cell r="A313">
            <v>312</v>
          </cell>
          <cell r="B313">
            <v>57</v>
          </cell>
          <cell r="C313">
            <v>11</v>
          </cell>
          <cell r="D313">
            <v>4</v>
          </cell>
          <cell r="E313">
            <v>6</v>
          </cell>
          <cell r="F313">
            <v>100</v>
          </cell>
          <cell r="G313">
            <v>2</v>
          </cell>
          <cell r="H313" t="str">
            <v>1</v>
          </cell>
          <cell r="I313">
            <v>3</v>
          </cell>
          <cell r="L313">
            <v>1</v>
          </cell>
          <cell r="O313">
            <v>1</v>
          </cell>
          <cell r="Q313">
            <v>1</v>
          </cell>
        </row>
        <row r="314">
          <cell r="A314">
            <v>313</v>
          </cell>
          <cell r="B314">
            <v>57</v>
          </cell>
          <cell r="C314">
            <v>11</v>
          </cell>
          <cell r="D314">
            <v>4</v>
          </cell>
          <cell r="E314">
            <v>6</v>
          </cell>
          <cell r="F314">
            <v>100</v>
          </cell>
          <cell r="G314">
            <v>2</v>
          </cell>
          <cell r="H314" t="str">
            <v>1</v>
          </cell>
          <cell r="I314">
            <v>3</v>
          </cell>
          <cell r="L314">
            <v>1</v>
          </cell>
          <cell r="O314">
            <v>1</v>
          </cell>
          <cell r="Q314">
            <v>1</v>
          </cell>
        </row>
        <row r="315">
          <cell r="A315">
            <v>314</v>
          </cell>
          <cell r="B315">
            <v>57</v>
          </cell>
          <cell r="C315">
            <v>11</v>
          </cell>
          <cell r="D315">
            <v>4</v>
          </cell>
          <cell r="E315">
            <v>6</v>
          </cell>
          <cell r="F315">
            <v>100</v>
          </cell>
          <cell r="G315">
            <v>2</v>
          </cell>
          <cell r="H315" t="str">
            <v>1</v>
          </cell>
          <cell r="I315">
            <v>3</v>
          </cell>
          <cell r="L315">
            <v>1</v>
          </cell>
          <cell r="O315">
            <v>1</v>
          </cell>
          <cell r="Q315">
            <v>1</v>
          </cell>
        </row>
        <row r="316">
          <cell r="A316">
            <v>315</v>
          </cell>
          <cell r="B316">
            <v>57</v>
          </cell>
          <cell r="C316">
            <v>11</v>
          </cell>
          <cell r="D316">
            <v>4</v>
          </cell>
          <cell r="E316">
            <v>6</v>
          </cell>
          <cell r="F316">
            <v>100</v>
          </cell>
          <cell r="G316">
            <v>2</v>
          </cell>
          <cell r="H316" t="str">
            <v>1</v>
          </cell>
          <cell r="I316">
            <v>4</v>
          </cell>
          <cell r="L316">
            <v>2</v>
          </cell>
          <cell r="O316">
            <v>4</v>
          </cell>
          <cell r="P316" t="str">
            <v>自由通路</v>
          </cell>
          <cell r="Q316">
            <v>1</v>
          </cell>
        </row>
        <row r="317">
          <cell r="A317">
            <v>316</v>
          </cell>
          <cell r="B317">
            <v>57</v>
          </cell>
          <cell r="C317">
            <v>11</v>
          </cell>
          <cell r="D317">
            <v>4</v>
          </cell>
          <cell r="E317">
            <v>6</v>
          </cell>
          <cell r="F317">
            <v>100</v>
          </cell>
          <cell r="G317">
            <v>2</v>
          </cell>
          <cell r="H317" t="str">
            <v>1</v>
          </cell>
          <cell r="I317">
            <v>3</v>
          </cell>
          <cell r="L317">
            <v>1</v>
          </cell>
          <cell r="O317">
            <v>1</v>
          </cell>
          <cell r="Q317">
            <v>1</v>
          </cell>
        </row>
        <row r="318">
          <cell r="A318">
            <v>317</v>
          </cell>
          <cell r="B318">
            <v>57</v>
          </cell>
          <cell r="C318">
            <v>11</v>
          </cell>
          <cell r="D318">
            <v>4</v>
          </cell>
          <cell r="E318">
            <v>6</v>
          </cell>
          <cell r="F318">
            <v>100</v>
          </cell>
          <cell r="G318">
            <v>2</v>
          </cell>
          <cell r="H318" t="str">
            <v>1</v>
          </cell>
          <cell r="I318">
            <v>3</v>
          </cell>
          <cell r="L318">
            <v>1</v>
          </cell>
          <cell r="O318">
            <v>1</v>
          </cell>
          <cell r="Q318">
            <v>1</v>
          </cell>
        </row>
        <row r="319">
          <cell r="A319">
            <v>318</v>
          </cell>
          <cell r="B319">
            <v>57</v>
          </cell>
          <cell r="C319">
            <v>11</v>
          </cell>
          <cell r="D319">
            <v>4</v>
          </cell>
          <cell r="E319">
            <v>6</v>
          </cell>
          <cell r="F319">
            <v>100</v>
          </cell>
          <cell r="G319">
            <v>2</v>
          </cell>
          <cell r="H319" t="str">
            <v>1</v>
          </cell>
          <cell r="I319">
            <v>3</v>
          </cell>
          <cell r="L319">
            <v>1</v>
          </cell>
          <cell r="O319">
            <v>1</v>
          </cell>
          <cell r="Q319">
            <v>1</v>
          </cell>
        </row>
        <row r="320">
          <cell r="A320">
            <v>319</v>
          </cell>
          <cell r="B320">
            <v>58</v>
          </cell>
          <cell r="C320">
            <v>11</v>
          </cell>
          <cell r="D320">
            <v>2</v>
          </cell>
          <cell r="E320">
            <v>4</v>
          </cell>
          <cell r="F320">
            <v>100</v>
          </cell>
          <cell r="G320">
            <v>2</v>
          </cell>
          <cell r="H320" t="str">
            <v>2</v>
          </cell>
          <cell r="I320">
            <v>3</v>
          </cell>
          <cell r="L320">
            <v>1</v>
          </cell>
          <cell r="O320">
            <v>3</v>
          </cell>
          <cell r="Q320">
            <v>1</v>
          </cell>
        </row>
        <row r="321">
          <cell r="A321">
            <v>320</v>
          </cell>
          <cell r="B321">
            <v>58</v>
          </cell>
          <cell r="C321">
            <v>11</v>
          </cell>
          <cell r="D321">
            <v>2</v>
          </cell>
          <cell r="E321">
            <v>4</v>
          </cell>
          <cell r="F321">
            <v>100</v>
          </cell>
          <cell r="G321">
            <v>2</v>
          </cell>
          <cell r="H321" t="str">
            <v>2</v>
          </cell>
          <cell r="I321">
            <v>3</v>
          </cell>
          <cell r="L321">
            <v>1</v>
          </cell>
          <cell r="O321">
            <v>1</v>
          </cell>
          <cell r="Q321">
            <v>1</v>
          </cell>
        </row>
        <row r="322">
          <cell r="A322">
            <v>321</v>
          </cell>
          <cell r="B322">
            <v>58</v>
          </cell>
          <cell r="C322">
            <v>11</v>
          </cell>
          <cell r="D322">
            <v>2</v>
          </cell>
          <cell r="E322">
            <v>4</v>
          </cell>
          <cell r="F322">
            <v>100</v>
          </cell>
          <cell r="G322">
            <v>2</v>
          </cell>
          <cell r="H322" t="str">
            <v>2</v>
          </cell>
          <cell r="I322">
            <v>1</v>
          </cell>
          <cell r="L322">
            <v>1</v>
          </cell>
          <cell r="O322">
            <v>3</v>
          </cell>
          <cell r="Q322">
            <v>1</v>
          </cell>
        </row>
        <row r="323">
          <cell r="A323">
            <v>322</v>
          </cell>
          <cell r="B323">
            <v>59</v>
          </cell>
          <cell r="C323">
            <v>11</v>
          </cell>
          <cell r="D323">
            <v>2</v>
          </cell>
          <cell r="E323">
            <v>4</v>
          </cell>
          <cell r="F323">
            <v>100</v>
          </cell>
          <cell r="G323">
            <v>1</v>
          </cell>
          <cell r="H323" t="str">
            <v>2</v>
          </cell>
          <cell r="I323">
            <v>1</v>
          </cell>
          <cell r="L323">
            <v>1</v>
          </cell>
          <cell r="N323" t="str">
            <v>5</v>
          </cell>
          <cell r="O323">
            <v>1</v>
          </cell>
          <cell r="Q323">
            <v>1</v>
          </cell>
        </row>
        <row r="324">
          <cell r="A324">
            <v>323</v>
          </cell>
          <cell r="B324">
            <v>59</v>
          </cell>
          <cell r="C324">
            <v>11</v>
          </cell>
          <cell r="D324">
            <v>2</v>
          </cell>
          <cell r="E324">
            <v>4</v>
          </cell>
          <cell r="F324">
            <v>100</v>
          </cell>
          <cell r="G324">
            <v>1</v>
          </cell>
          <cell r="H324" t="str">
            <v>2</v>
          </cell>
          <cell r="I324">
            <v>3</v>
          </cell>
          <cell r="L324">
            <v>1</v>
          </cell>
          <cell r="O324">
            <v>1</v>
          </cell>
          <cell r="Q324">
            <v>1</v>
          </cell>
        </row>
        <row r="325">
          <cell r="A325">
            <v>324</v>
          </cell>
          <cell r="B325">
            <v>60</v>
          </cell>
          <cell r="C325">
            <v>11</v>
          </cell>
          <cell r="D325">
            <v>2</v>
          </cell>
          <cell r="E325">
            <v>4</v>
          </cell>
          <cell r="F325">
            <v>100</v>
          </cell>
          <cell r="G325">
            <v>1</v>
          </cell>
          <cell r="H325" t="str">
            <v>2</v>
          </cell>
          <cell r="I325">
            <v>8</v>
          </cell>
          <cell r="J325" t="str">
            <v>観光</v>
          </cell>
          <cell r="L325">
            <v>1</v>
          </cell>
          <cell r="O325">
            <v>3</v>
          </cell>
          <cell r="Q325">
            <v>2</v>
          </cell>
        </row>
        <row r="326">
          <cell r="A326">
            <v>325</v>
          </cell>
          <cell r="B326">
            <v>60</v>
          </cell>
          <cell r="C326">
            <v>11</v>
          </cell>
          <cell r="D326">
            <v>2</v>
          </cell>
          <cell r="E326">
            <v>4</v>
          </cell>
          <cell r="F326">
            <v>100</v>
          </cell>
          <cell r="G326">
            <v>1</v>
          </cell>
          <cell r="H326" t="str">
            <v>2</v>
          </cell>
          <cell r="I326">
            <v>7</v>
          </cell>
          <cell r="L326">
            <v>2</v>
          </cell>
          <cell r="O326">
            <v>1</v>
          </cell>
          <cell r="Q326">
            <v>1</v>
          </cell>
        </row>
        <row r="327">
          <cell r="A327">
            <v>326</v>
          </cell>
          <cell r="B327">
            <v>60</v>
          </cell>
          <cell r="C327">
            <v>11</v>
          </cell>
          <cell r="D327">
            <v>2</v>
          </cell>
          <cell r="E327">
            <v>4</v>
          </cell>
          <cell r="F327">
            <v>100</v>
          </cell>
          <cell r="G327">
            <v>1</v>
          </cell>
          <cell r="H327" t="str">
            <v>2</v>
          </cell>
          <cell r="I327">
            <v>8</v>
          </cell>
          <cell r="L327">
            <v>1</v>
          </cell>
          <cell r="O327">
            <v>1</v>
          </cell>
          <cell r="Q327">
            <v>2</v>
          </cell>
        </row>
        <row r="328">
          <cell r="A328">
            <v>327</v>
          </cell>
          <cell r="B328">
            <v>60</v>
          </cell>
          <cell r="C328">
            <v>11</v>
          </cell>
          <cell r="D328">
            <v>2</v>
          </cell>
          <cell r="E328">
            <v>4</v>
          </cell>
          <cell r="F328">
            <v>100</v>
          </cell>
          <cell r="G328">
            <v>1</v>
          </cell>
          <cell r="H328" t="str">
            <v>2</v>
          </cell>
          <cell r="I328">
            <v>1</v>
          </cell>
          <cell r="L328">
            <v>1</v>
          </cell>
          <cell r="O328">
            <v>1</v>
          </cell>
          <cell r="Q328">
            <v>2</v>
          </cell>
        </row>
        <row r="329">
          <cell r="A329">
            <v>328</v>
          </cell>
          <cell r="B329">
            <v>61</v>
          </cell>
          <cell r="C329">
            <v>11</v>
          </cell>
          <cell r="D329">
            <v>2</v>
          </cell>
          <cell r="E329">
            <v>4</v>
          </cell>
          <cell r="F329">
            <v>100</v>
          </cell>
          <cell r="G329">
            <v>1</v>
          </cell>
          <cell r="H329" t="str">
            <v>2</v>
          </cell>
          <cell r="I329">
            <v>3</v>
          </cell>
          <cell r="L329">
            <v>1</v>
          </cell>
          <cell r="M329" t="str">
            <v>ローっカー場所</v>
          </cell>
          <cell r="O329">
            <v>1</v>
          </cell>
          <cell r="Q329">
            <v>1</v>
          </cell>
        </row>
        <row r="330">
          <cell r="A330">
            <v>329</v>
          </cell>
          <cell r="B330">
            <v>61</v>
          </cell>
          <cell r="C330">
            <v>11</v>
          </cell>
          <cell r="D330">
            <v>2</v>
          </cell>
          <cell r="E330">
            <v>4</v>
          </cell>
          <cell r="F330">
            <v>100</v>
          </cell>
          <cell r="G330">
            <v>1</v>
          </cell>
          <cell r="H330" t="str">
            <v>2</v>
          </cell>
          <cell r="I330">
            <v>3</v>
          </cell>
          <cell r="L330">
            <v>1</v>
          </cell>
          <cell r="M330" t="str">
            <v>切符売り場</v>
          </cell>
          <cell r="O330">
            <v>1</v>
          </cell>
          <cell r="Q330">
            <v>1</v>
          </cell>
        </row>
        <row r="331">
          <cell r="A331">
            <v>330</v>
          </cell>
          <cell r="B331">
            <v>61</v>
          </cell>
          <cell r="C331">
            <v>11</v>
          </cell>
          <cell r="D331">
            <v>2</v>
          </cell>
          <cell r="E331">
            <v>4</v>
          </cell>
          <cell r="F331">
            <v>100</v>
          </cell>
          <cell r="G331">
            <v>1</v>
          </cell>
          <cell r="H331" t="str">
            <v>2</v>
          </cell>
          <cell r="I331">
            <v>7</v>
          </cell>
          <cell r="L331">
            <v>2</v>
          </cell>
          <cell r="O331">
            <v>1</v>
          </cell>
          <cell r="Q331">
            <v>1</v>
          </cell>
        </row>
        <row r="332">
          <cell r="A332">
            <v>331</v>
          </cell>
          <cell r="B332">
            <v>61</v>
          </cell>
          <cell r="C332">
            <v>11</v>
          </cell>
          <cell r="D332">
            <v>2</v>
          </cell>
          <cell r="E332">
            <v>4</v>
          </cell>
          <cell r="F332">
            <v>100</v>
          </cell>
          <cell r="G332">
            <v>1</v>
          </cell>
          <cell r="H332" t="str">
            <v>2</v>
          </cell>
          <cell r="I332">
            <v>3</v>
          </cell>
          <cell r="L332">
            <v>1</v>
          </cell>
          <cell r="O332">
            <v>1</v>
          </cell>
          <cell r="Q332">
            <v>1</v>
          </cell>
        </row>
        <row r="333">
          <cell r="A333">
            <v>332</v>
          </cell>
          <cell r="B333">
            <v>62</v>
          </cell>
          <cell r="C333">
            <v>11</v>
          </cell>
          <cell r="D333">
            <v>2</v>
          </cell>
          <cell r="E333">
            <v>4</v>
          </cell>
          <cell r="F333">
            <v>100</v>
          </cell>
          <cell r="G333">
            <v>2</v>
          </cell>
          <cell r="H333" t="str">
            <v>1</v>
          </cell>
          <cell r="I333">
            <v>1</v>
          </cell>
          <cell r="L333">
            <v>1</v>
          </cell>
          <cell r="O333">
            <v>1</v>
          </cell>
          <cell r="Q333">
            <v>15</v>
          </cell>
        </row>
        <row r="334">
          <cell r="A334">
            <v>333</v>
          </cell>
          <cell r="B334">
            <v>62</v>
          </cell>
          <cell r="C334">
            <v>11</v>
          </cell>
          <cell r="D334">
            <v>2</v>
          </cell>
          <cell r="E334">
            <v>4</v>
          </cell>
          <cell r="F334">
            <v>100</v>
          </cell>
          <cell r="G334">
            <v>2</v>
          </cell>
          <cell r="H334" t="str">
            <v>1</v>
          </cell>
          <cell r="I334">
            <v>3</v>
          </cell>
          <cell r="L334">
            <v>1</v>
          </cell>
          <cell r="O334">
            <v>1</v>
          </cell>
          <cell r="Q334">
            <v>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ローデータ"/>
      <sheetName val="単純集計表"/>
      <sheetName val="クロス集計表（属性×手伝い内容）"/>
      <sheetName val="クロス集計表（属性×手伝い範囲）"/>
      <sheetName val="活動時間"/>
      <sheetName val="活動拠点"/>
      <sheetName val="相手の属性"/>
      <sheetName val="手伝い内容"/>
      <sheetName val="手伝い範囲"/>
      <sheetName val="属性×手伝い内容"/>
      <sheetName val="属性×手伝い範囲"/>
    </sheetNames>
    <sheetDataSet>
      <sheetData sheetId="0">
        <row r="1">
          <cell r="A1" t="str">
            <v>seek</v>
          </cell>
          <cell r="B1" t="str">
            <v>sampleNo</v>
          </cell>
          <cell r="C1" t="str">
            <v>月</v>
          </cell>
          <cell r="D1" t="str">
            <v>日</v>
          </cell>
          <cell r="E1" t="str">
            <v>曜日コード：1月　2火　3水　4木　5金　6土　7日</v>
          </cell>
          <cell r="F1" t="str">
            <v>天気コード：1晴　2曇　3雨　4雪　0
連結コード：1のち　2時々　3一時　0　</v>
          </cell>
          <cell r="G1" t="str">
            <v>活動時間</v>
          </cell>
          <cell r="H1" t="str">
            <v>活動拠点</v>
          </cell>
          <cell r="I1" t="str">
            <v>相手の属性1</v>
          </cell>
          <cell r="J1" t="str">
            <v>具体的に</v>
          </cell>
          <cell r="K1" t="str">
            <v>相手の属性2</v>
          </cell>
          <cell r="L1" t="str">
            <v>お手伝い内容1</v>
          </cell>
          <cell r="M1" t="str">
            <v>具体的に</v>
          </cell>
          <cell r="N1" t="str">
            <v>お手伝い内容2</v>
          </cell>
          <cell r="O1" t="str">
            <v>お手伝い範囲1</v>
          </cell>
          <cell r="P1" t="str">
            <v>具体的に</v>
          </cell>
          <cell r="Q1" t="str">
            <v>件数</v>
          </cell>
        </row>
        <row r="2">
          <cell r="A2">
            <v>1</v>
          </cell>
          <cell r="B2">
            <v>1</v>
          </cell>
          <cell r="C2">
            <v>11</v>
          </cell>
          <cell r="D2">
            <v>11</v>
          </cell>
          <cell r="E2">
            <v>6</v>
          </cell>
          <cell r="F2">
            <v>200</v>
          </cell>
          <cell r="G2">
            <v>1</v>
          </cell>
          <cell r="H2" t="str">
            <v>1</v>
          </cell>
          <cell r="I2">
            <v>1</v>
          </cell>
          <cell r="L2">
            <v>1</v>
          </cell>
          <cell r="O2">
            <v>3</v>
          </cell>
          <cell r="Q2">
            <v>1</v>
          </cell>
        </row>
        <row r="3">
          <cell r="A3">
            <v>2</v>
          </cell>
          <cell r="B3">
            <v>1</v>
          </cell>
          <cell r="C3">
            <v>11</v>
          </cell>
          <cell r="D3">
            <v>11</v>
          </cell>
          <cell r="E3">
            <v>6</v>
          </cell>
          <cell r="F3">
            <v>200</v>
          </cell>
          <cell r="G3">
            <v>1</v>
          </cell>
          <cell r="H3" t="str">
            <v>1</v>
          </cell>
          <cell r="I3">
            <v>3</v>
          </cell>
          <cell r="L3">
            <v>1</v>
          </cell>
          <cell r="O3">
            <v>1</v>
          </cell>
          <cell r="Q3">
            <v>1</v>
          </cell>
        </row>
        <row r="4">
          <cell r="A4">
            <v>3</v>
          </cell>
          <cell r="B4">
            <v>1</v>
          </cell>
          <cell r="C4">
            <v>11</v>
          </cell>
          <cell r="D4">
            <v>11</v>
          </cell>
          <cell r="E4">
            <v>6</v>
          </cell>
          <cell r="F4">
            <v>200</v>
          </cell>
          <cell r="G4">
            <v>1</v>
          </cell>
          <cell r="H4" t="str">
            <v>1</v>
          </cell>
          <cell r="I4">
            <v>3</v>
          </cell>
          <cell r="L4">
            <v>1</v>
          </cell>
          <cell r="O4">
            <v>1</v>
          </cell>
          <cell r="Q4">
            <v>1</v>
          </cell>
        </row>
        <row r="5">
          <cell r="A5">
            <v>4</v>
          </cell>
          <cell r="B5">
            <v>1</v>
          </cell>
          <cell r="C5">
            <v>11</v>
          </cell>
          <cell r="D5">
            <v>11</v>
          </cell>
          <cell r="E5">
            <v>6</v>
          </cell>
          <cell r="F5">
            <v>200</v>
          </cell>
          <cell r="G5">
            <v>1</v>
          </cell>
          <cell r="H5" t="str">
            <v>1</v>
          </cell>
          <cell r="I5">
            <v>1</v>
          </cell>
          <cell r="L5">
            <v>1</v>
          </cell>
          <cell r="O5">
            <v>1</v>
          </cell>
          <cell r="Q5">
            <v>1</v>
          </cell>
        </row>
        <row r="6">
          <cell r="A6">
            <v>5</v>
          </cell>
          <cell r="B6">
            <v>1</v>
          </cell>
          <cell r="C6">
            <v>11</v>
          </cell>
          <cell r="D6">
            <v>11</v>
          </cell>
          <cell r="E6">
            <v>6</v>
          </cell>
          <cell r="F6">
            <v>200</v>
          </cell>
          <cell r="G6">
            <v>1</v>
          </cell>
          <cell r="H6" t="str">
            <v>1</v>
          </cell>
          <cell r="I6">
            <v>3</v>
          </cell>
          <cell r="L6">
            <v>1</v>
          </cell>
          <cell r="O6">
            <v>1</v>
          </cell>
          <cell r="Q6">
            <v>1</v>
          </cell>
        </row>
        <row r="7">
          <cell r="A7">
            <v>6</v>
          </cell>
          <cell r="B7">
            <v>1</v>
          </cell>
          <cell r="C7">
            <v>11</v>
          </cell>
          <cell r="D7">
            <v>11</v>
          </cell>
          <cell r="E7">
            <v>6</v>
          </cell>
          <cell r="F7">
            <v>200</v>
          </cell>
          <cell r="G7">
            <v>1</v>
          </cell>
          <cell r="H7" t="str">
            <v>1</v>
          </cell>
          <cell r="I7">
            <v>1</v>
          </cell>
          <cell r="L7">
            <v>1</v>
          </cell>
          <cell r="O7">
            <v>1</v>
          </cell>
          <cell r="Q7">
            <v>1</v>
          </cell>
        </row>
        <row r="8">
          <cell r="A8">
            <v>7</v>
          </cell>
          <cell r="B8">
            <v>1</v>
          </cell>
          <cell r="C8">
            <v>11</v>
          </cell>
          <cell r="D8">
            <v>11</v>
          </cell>
          <cell r="E8">
            <v>6</v>
          </cell>
          <cell r="F8">
            <v>200</v>
          </cell>
          <cell r="G8">
            <v>1</v>
          </cell>
          <cell r="H8" t="str">
            <v>1</v>
          </cell>
          <cell r="I8">
            <v>8</v>
          </cell>
          <cell r="J8" t="str">
            <v>酔っ払い</v>
          </cell>
          <cell r="L8">
            <v>1</v>
          </cell>
          <cell r="O8">
            <v>1</v>
          </cell>
          <cell r="Q8">
            <v>1</v>
          </cell>
        </row>
        <row r="9">
          <cell r="A9">
            <v>8</v>
          </cell>
          <cell r="B9">
            <v>1</v>
          </cell>
          <cell r="C9">
            <v>11</v>
          </cell>
          <cell r="D9">
            <v>11</v>
          </cell>
          <cell r="E9">
            <v>6</v>
          </cell>
          <cell r="F9">
            <v>200</v>
          </cell>
          <cell r="G9">
            <v>1</v>
          </cell>
          <cell r="H9" t="str">
            <v>1</v>
          </cell>
          <cell r="I9">
            <v>3</v>
          </cell>
          <cell r="L9">
            <v>1</v>
          </cell>
          <cell r="O9">
            <v>1</v>
          </cell>
          <cell r="Q9">
            <v>1</v>
          </cell>
        </row>
        <row r="10">
          <cell r="A10">
            <v>9</v>
          </cell>
          <cell r="B10">
            <v>1</v>
          </cell>
          <cell r="C10">
            <v>11</v>
          </cell>
          <cell r="D10">
            <v>11</v>
          </cell>
          <cell r="E10">
            <v>6</v>
          </cell>
          <cell r="F10">
            <v>200</v>
          </cell>
          <cell r="G10">
            <v>1</v>
          </cell>
          <cell r="H10" t="str">
            <v>1</v>
          </cell>
          <cell r="I10">
            <v>1</v>
          </cell>
          <cell r="L10">
            <v>1</v>
          </cell>
          <cell r="O10">
            <v>1</v>
          </cell>
          <cell r="Q10">
            <v>1</v>
          </cell>
        </row>
        <row r="11">
          <cell r="A11">
            <v>10</v>
          </cell>
          <cell r="B11">
            <v>1</v>
          </cell>
          <cell r="C11">
            <v>11</v>
          </cell>
          <cell r="D11">
            <v>11</v>
          </cell>
          <cell r="E11">
            <v>6</v>
          </cell>
          <cell r="F11">
            <v>200</v>
          </cell>
          <cell r="G11">
            <v>1</v>
          </cell>
          <cell r="H11" t="str">
            <v>1</v>
          </cell>
          <cell r="I11">
            <v>3</v>
          </cell>
          <cell r="L11">
            <v>1</v>
          </cell>
          <cell r="O11">
            <v>1</v>
          </cell>
          <cell r="Q11">
            <v>1</v>
          </cell>
        </row>
        <row r="12">
          <cell r="A12">
            <v>11</v>
          </cell>
          <cell r="B12">
            <v>1</v>
          </cell>
          <cell r="C12">
            <v>11</v>
          </cell>
          <cell r="D12">
            <v>11</v>
          </cell>
          <cell r="E12">
            <v>6</v>
          </cell>
          <cell r="F12">
            <v>200</v>
          </cell>
          <cell r="G12">
            <v>1</v>
          </cell>
          <cell r="H12" t="str">
            <v>1</v>
          </cell>
          <cell r="I12">
            <v>3</v>
          </cell>
          <cell r="L12">
            <v>1</v>
          </cell>
          <cell r="O12">
            <v>1</v>
          </cell>
          <cell r="Q12">
            <v>1</v>
          </cell>
        </row>
        <row r="13">
          <cell r="A13">
            <v>12</v>
          </cell>
          <cell r="B13">
            <v>1</v>
          </cell>
          <cell r="C13">
            <v>11</v>
          </cell>
          <cell r="D13">
            <v>11</v>
          </cell>
          <cell r="E13">
            <v>6</v>
          </cell>
          <cell r="F13">
            <v>200</v>
          </cell>
          <cell r="G13">
            <v>1</v>
          </cell>
          <cell r="H13" t="str">
            <v>1</v>
          </cell>
          <cell r="I13">
            <v>1</v>
          </cell>
          <cell r="L13">
            <v>1</v>
          </cell>
          <cell r="O13">
            <v>1</v>
          </cell>
          <cell r="Q13">
            <v>1</v>
          </cell>
        </row>
        <row r="14">
          <cell r="A14">
            <v>13</v>
          </cell>
          <cell r="B14">
            <v>1</v>
          </cell>
          <cell r="C14">
            <v>11</v>
          </cell>
          <cell r="D14">
            <v>11</v>
          </cell>
          <cell r="E14">
            <v>6</v>
          </cell>
          <cell r="F14">
            <v>200</v>
          </cell>
          <cell r="G14">
            <v>1</v>
          </cell>
          <cell r="H14" t="str">
            <v>1</v>
          </cell>
          <cell r="I14">
            <v>5</v>
          </cell>
          <cell r="L14">
            <v>2</v>
          </cell>
          <cell r="O14">
            <v>3</v>
          </cell>
          <cell r="Q14">
            <v>5</v>
          </cell>
        </row>
        <row r="15">
          <cell r="A15">
            <v>14</v>
          </cell>
          <cell r="B15">
            <v>2</v>
          </cell>
          <cell r="C15">
            <v>11</v>
          </cell>
          <cell r="D15">
            <v>14</v>
          </cell>
          <cell r="E15">
            <v>2</v>
          </cell>
          <cell r="F15">
            <v>300</v>
          </cell>
          <cell r="G15">
            <v>2</v>
          </cell>
          <cell r="H15" t="str">
            <v>1</v>
          </cell>
          <cell r="I15">
            <v>3</v>
          </cell>
          <cell r="L15">
            <v>6</v>
          </cell>
          <cell r="M15" t="str">
            <v>待合室はどこか</v>
          </cell>
          <cell r="O15">
            <v>1</v>
          </cell>
          <cell r="Q15">
            <v>1</v>
          </cell>
        </row>
        <row r="16">
          <cell r="A16">
            <v>15</v>
          </cell>
          <cell r="B16">
            <v>2</v>
          </cell>
          <cell r="C16">
            <v>11</v>
          </cell>
          <cell r="D16">
            <v>14</v>
          </cell>
          <cell r="E16">
            <v>2</v>
          </cell>
          <cell r="F16">
            <v>300</v>
          </cell>
          <cell r="G16">
            <v>2</v>
          </cell>
          <cell r="H16" t="str">
            <v>1</v>
          </cell>
          <cell r="I16">
            <v>3</v>
          </cell>
          <cell r="L16">
            <v>6</v>
          </cell>
          <cell r="M16" t="str">
            <v>トイレの場所</v>
          </cell>
          <cell r="O16">
            <v>4</v>
          </cell>
          <cell r="Q16">
            <v>3</v>
          </cell>
        </row>
        <row r="17">
          <cell r="A17">
            <v>16</v>
          </cell>
          <cell r="B17">
            <v>2</v>
          </cell>
          <cell r="C17">
            <v>11</v>
          </cell>
          <cell r="D17">
            <v>14</v>
          </cell>
          <cell r="E17">
            <v>2</v>
          </cell>
          <cell r="F17">
            <v>300</v>
          </cell>
          <cell r="G17">
            <v>2</v>
          </cell>
          <cell r="H17" t="str">
            <v>1</v>
          </cell>
          <cell r="I17">
            <v>5</v>
          </cell>
          <cell r="L17">
            <v>6</v>
          </cell>
          <cell r="M17" t="str">
            <v>宝くじのあたり番号を調べたい（サービスカウンター）</v>
          </cell>
          <cell r="O17">
            <v>1</v>
          </cell>
          <cell r="Q17">
            <v>1</v>
          </cell>
        </row>
        <row r="18">
          <cell r="A18">
            <v>17</v>
          </cell>
          <cell r="B18">
            <v>2</v>
          </cell>
          <cell r="C18">
            <v>11</v>
          </cell>
          <cell r="D18">
            <v>14</v>
          </cell>
          <cell r="E18">
            <v>2</v>
          </cell>
          <cell r="F18">
            <v>300</v>
          </cell>
          <cell r="G18">
            <v>2</v>
          </cell>
          <cell r="H18" t="str">
            <v>1</v>
          </cell>
          <cell r="I18">
            <v>1</v>
          </cell>
          <cell r="L18">
            <v>2</v>
          </cell>
          <cell r="N18" t="str">
            <v>5</v>
          </cell>
          <cell r="O18">
            <v>1</v>
          </cell>
          <cell r="Q18">
            <v>2</v>
          </cell>
        </row>
        <row r="19">
          <cell r="A19">
            <v>18</v>
          </cell>
          <cell r="B19">
            <v>2</v>
          </cell>
          <cell r="C19">
            <v>11</v>
          </cell>
          <cell r="D19">
            <v>14</v>
          </cell>
          <cell r="E19">
            <v>2</v>
          </cell>
          <cell r="F19">
            <v>300</v>
          </cell>
          <cell r="G19">
            <v>2</v>
          </cell>
          <cell r="H19" t="str">
            <v>1</v>
          </cell>
          <cell r="I19">
            <v>3</v>
          </cell>
          <cell r="L19">
            <v>6</v>
          </cell>
          <cell r="M19" t="str">
            <v>10円足りないのでこのタバコと10円と換えてくれないか</v>
          </cell>
          <cell r="O19">
            <v>1</v>
          </cell>
          <cell r="Q19">
            <v>1</v>
          </cell>
        </row>
        <row r="20">
          <cell r="A20">
            <v>19</v>
          </cell>
          <cell r="B20">
            <v>2</v>
          </cell>
          <cell r="C20">
            <v>11</v>
          </cell>
          <cell r="D20">
            <v>14</v>
          </cell>
          <cell r="E20">
            <v>2</v>
          </cell>
          <cell r="F20">
            <v>300</v>
          </cell>
          <cell r="G20">
            <v>2</v>
          </cell>
          <cell r="H20" t="str">
            <v>1</v>
          </cell>
          <cell r="I20">
            <v>3</v>
          </cell>
          <cell r="L20">
            <v>6</v>
          </cell>
          <cell r="M20" t="str">
            <v>一番近い喫茶店はどこか</v>
          </cell>
          <cell r="O20">
            <v>1</v>
          </cell>
          <cell r="Q20">
            <v>1</v>
          </cell>
        </row>
        <row r="21">
          <cell r="A21">
            <v>20</v>
          </cell>
          <cell r="B21">
            <v>2</v>
          </cell>
          <cell r="C21">
            <v>11</v>
          </cell>
          <cell r="D21">
            <v>14</v>
          </cell>
          <cell r="E21">
            <v>2</v>
          </cell>
          <cell r="F21">
            <v>300</v>
          </cell>
          <cell r="G21">
            <v>2</v>
          </cell>
          <cell r="H21" t="str">
            <v>1</v>
          </cell>
          <cell r="I21">
            <v>3</v>
          </cell>
          <cell r="L21">
            <v>6</v>
          </cell>
          <cell r="M21" t="str">
            <v>ゴミ箱はありませんか</v>
          </cell>
          <cell r="O21">
            <v>4</v>
          </cell>
          <cell r="Q21">
            <v>2</v>
          </cell>
        </row>
        <row r="22">
          <cell r="A22">
            <v>21</v>
          </cell>
          <cell r="B22">
            <v>2</v>
          </cell>
          <cell r="C22">
            <v>11</v>
          </cell>
          <cell r="D22">
            <v>14</v>
          </cell>
          <cell r="E22">
            <v>2</v>
          </cell>
          <cell r="F22">
            <v>300</v>
          </cell>
          <cell r="G22">
            <v>2</v>
          </cell>
          <cell r="H22" t="str">
            <v>1</v>
          </cell>
          <cell r="I22">
            <v>3</v>
          </cell>
          <cell r="L22">
            <v>1</v>
          </cell>
          <cell r="O22">
            <v>4</v>
          </cell>
          <cell r="Q22">
            <v>1</v>
          </cell>
        </row>
        <row r="23">
          <cell r="A23">
            <v>22</v>
          </cell>
          <cell r="B23">
            <v>2</v>
          </cell>
          <cell r="C23">
            <v>11</v>
          </cell>
          <cell r="D23">
            <v>14</v>
          </cell>
          <cell r="E23">
            <v>2</v>
          </cell>
          <cell r="F23">
            <v>300</v>
          </cell>
          <cell r="G23">
            <v>2</v>
          </cell>
          <cell r="H23" t="str">
            <v>1</v>
          </cell>
          <cell r="I23">
            <v>3</v>
          </cell>
          <cell r="L23">
            <v>1</v>
          </cell>
          <cell r="O23">
            <v>4</v>
          </cell>
          <cell r="Q23">
            <v>2</v>
          </cell>
        </row>
        <row r="24">
          <cell r="A24">
            <v>23</v>
          </cell>
          <cell r="B24">
            <v>2</v>
          </cell>
          <cell r="C24">
            <v>11</v>
          </cell>
          <cell r="D24">
            <v>14</v>
          </cell>
          <cell r="E24">
            <v>2</v>
          </cell>
          <cell r="F24">
            <v>300</v>
          </cell>
          <cell r="G24">
            <v>2</v>
          </cell>
          <cell r="H24" t="str">
            <v>1</v>
          </cell>
          <cell r="I24">
            <v>4</v>
          </cell>
          <cell r="L24">
            <v>1</v>
          </cell>
          <cell r="O24">
            <v>4</v>
          </cell>
          <cell r="Q24">
            <v>1</v>
          </cell>
        </row>
        <row r="25">
          <cell r="A25">
            <v>24</v>
          </cell>
          <cell r="B25">
            <v>3</v>
          </cell>
          <cell r="C25">
            <v>11</v>
          </cell>
          <cell r="D25">
            <v>11</v>
          </cell>
          <cell r="E25">
            <v>6</v>
          </cell>
          <cell r="F25">
            <v>200</v>
          </cell>
          <cell r="G25">
            <v>1</v>
          </cell>
          <cell r="I25">
            <v>5</v>
          </cell>
          <cell r="L25">
            <v>2</v>
          </cell>
          <cell r="O25">
            <v>2</v>
          </cell>
          <cell r="Q25">
            <v>1</v>
          </cell>
        </row>
        <row r="26">
          <cell r="A26">
            <v>25</v>
          </cell>
          <cell r="B26">
            <v>3</v>
          </cell>
          <cell r="C26">
            <v>11</v>
          </cell>
          <cell r="D26">
            <v>11</v>
          </cell>
          <cell r="E26">
            <v>6</v>
          </cell>
          <cell r="F26">
            <v>200</v>
          </cell>
          <cell r="G26">
            <v>1</v>
          </cell>
          <cell r="I26">
            <v>5</v>
          </cell>
          <cell r="L26">
            <v>2</v>
          </cell>
          <cell r="O26">
            <v>2</v>
          </cell>
          <cell r="Q26">
            <v>2</v>
          </cell>
        </row>
        <row r="27">
          <cell r="A27">
            <v>26</v>
          </cell>
          <cell r="B27">
            <v>3</v>
          </cell>
          <cell r="C27">
            <v>11</v>
          </cell>
          <cell r="D27">
            <v>11</v>
          </cell>
          <cell r="E27">
            <v>6</v>
          </cell>
          <cell r="F27">
            <v>200</v>
          </cell>
          <cell r="G27">
            <v>1</v>
          </cell>
          <cell r="I27">
            <v>1</v>
          </cell>
          <cell r="L27">
            <v>1</v>
          </cell>
          <cell r="O27">
            <v>1</v>
          </cell>
          <cell r="Q27">
            <v>1</v>
          </cell>
        </row>
        <row r="28">
          <cell r="A28">
            <v>27</v>
          </cell>
          <cell r="B28">
            <v>4</v>
          </cell>
          <cell r="C28">
            <v>11</v>
          </cell>
          <cell r="D28">
            <v>14</v>
          </cell>
          <cell r="E28">
            <v>2</v>
          </cell>
          <cell r="F28">
            <v>200</v>
          </cell>
          <cell r="G28">
            <v>1</v>
          </cell>
          <cell r="H28" t="str">
            <v>2</v>
          </cell>
          <cell r="I28">
            <v>1</v>
          </cell>
          <cell r="L28">
            <v>1</v>
          </cell>
          <cell r="O28">
            <v>1</v>
          </cell>
          <cell r="Q28">
            <v>5</v>
          </cell>
        </row>
        <row r="29">
          <cell r="A29">
            <v>28</v>
          </cell>
          <cell r="B29">
            <v>4</v>
          </cell>
          <cell r="C29">
            <v>11</v>
          </cell>
          <cell r="D29">
            <v>14</v>
          </cell>
          <cell r="E29">
            <v>2</v>
          </cell>
          <cell r="F29">
            <v>200</v>
          </cell>
          <cell r="G29">
            <v>1</v>
          </cell>
          <cell r="H29" t="str">
            <v>2</v>
          </cell>
          <cell r="I29">
            <v>3</v>
          </cell>
          <cell r="L29">
            <v>1</v>
          </cell>
          <cell r="O29">
            <v>1</v>
          </cell>
          <cell r="Q29">
            <v>2</v>
          </cell>
        </row>
        <row r="30">
          <cell r="A30">
            <v>29</v>
          </cell>
          <cell r="B30">
            <v>4</v>
          </cell>
          <cell r="C30">
            <v>11</v>
          </cell>
          <cell r="D30">
            <v>14</v>
          </cell>
          <cell r="E30">
            <v>2</v>
          </cell>
          <cell r="F30">
            <v>200</v>
          </cell>
          <cell r="G30">
            <v>1</v>
          </cell>
          <cell r="H30" t="str">
            <v>2</v>
          </cell>
          <cell r="I30">
            <v>3</v>
          </cell>
          <cell r="L30">
            <v>1</v>
          </cell>
          <cell r="O30">
            <v>1</v>
          </cell>
          <cell r="Q30">
            <v>1</v>
          </cell>
        </row>
        <row r="31">
          <cell r="A31">
            <v>30</v>
          </cell>
          <cell r="B31">
            <v>4</v>
          </cell>
          <cell r="C31">
            <v>11</v>
          </cell>
          <cell r="D31">
            <v>14</v>
          </cell>
          <cell r="E31">
            <v>2</v>
          </cell>
          <cell r="F31">
            <v>200</v>
          </cell>
          <cell r="G31">
            <v>1</v>
          </cell>
          <cell r="H31" t="str">
            <v>2</v>
          </cell>
          <cell r="I31">
            <v>3</v>
          </cell>
          <cell r="L31">
            <v>1</v>
          </cell>
          <cell r="O31">
            <v>3</v>
          </cell>
          <cell r="Q31">
            <v>1</v>
          </cell>
        </row>
        <row r="32">
          <cell r="A32">
            <v>31</v>
          </cell>
          <cell r="B32">
            <v>4</v>
          </cell>
          <cell r="C32">
            <v>11</v>
          </cell>
          <cell r="D32">
            <v>14</v>
          </cell>
          <cell r="E32">
            <v>2</v>
          </cell>
          <cell r="F32">
            <v>200</v>
          </cell>
          <cell r="G32">
            <v>1</v>
          </cell>
          <cell r="H32" t="str">
            <v>2</v>
          </cell>
          <cell r="I32">
            <v>3</v>
          </cell>
          <cell r="L32">
            <v>1</v>
          </cell>
          <cell r="O32">
            <v>1</v>
          </cell>
          <cell r="Q32">
            <v>1</v>
          </cell>
        </row>
        <row r="33">
          <cell r="A33">
            <v>32</v>
          </cell>
          <cell r="B33">
            <v>5</v>
          </cell>
          <cell r="C33">
            <v>11</v>
          </cell>
          <cell r="D33">
            <v>14</v>
          </cell>
          <cell r="E33">
            <v>2</v>
          </cell>
          <cell r="F33">
            <v>300</v>
          </cell>
          <cell r="G33">
            <v>1</v>
          </cell>
          <cell r="I33">
            <v>1</v>
          </cell>
          <cell r="L33">
            <v>6</v>
          </cell>
          <cell r="M33" t="str">
            <v>びゅー案内</v>
          </cell>
          <cell r="O33">
            <v>1</v>
          </cell>
          <cell r="Q33">
            <v>2</v>
          </cell>
        </row>
        <row r="34">
          <cell r="A34">
            <v>33</v>
          </cell>
          <cell r="B34">
            <v>5</v>
          </cell>
          <cell r="C34">
            <v>11</v>
          </cell>
          <cell r="D34">
            <v>14</v>
          </cell>
          <cell r="E34">
            <v>2</v>
          </cell>
          <cell r="F34">
            <v>300</v>
          </cell>
          <cell r="G34">
            <v>1</v>
          </cell>
          <cell r="I34">
            <v>3</v>
          </cell>
          <cell r="L34">
            <v>6</v>
          </cell>
          <cell r="M34" t="str">
            <v>構内の警官（声かけ）</v>
          </cell>
          <cell r="O34">
            <v>1</v>
          </cell>
          <cell r="Q34">
            <v>1</v>
          </cell>
        </row>
        <row r="35">
          <cell r="A35">
            <v>34</v>
          </cell>
          <cell r="B35">
            <v>5</v>
          </cell>
          <cell r="C35">
            <v>11</v>
          </cell>
          <cell r="D35">
            <v>14</v>
          </cell>
          <cell r="E35">
            <v>2</v>
          </cell>
          <cell r="F35">
            <v>300</v>
          </cell>
          <cell r="G35">
            <v>1</v>
          </cell>
          <cell r="I35">
            <v>1</v>
          </cell>
          <cell r="L35">
            <v>1</v>
          </cell>
          <cell r="O35">
            <v>1</v>
          </cell>
          <cell r="Q35">
            <v>3</v>
          </cell>
        </row>
        <row r="36">
          <cell r="A36">
            <v>35</v>
          </cell>
          <cell r="B36">
            <v>5</v>
          </cell>
          <cell r="C36">
            <v>11</v>
          </cell>
          <cell r="D36">
            <v>14</v>
          </cell>
          <cell r="E36">
            <v>2</v>
          </cell>
          <cell r="F36">
            <v>300</v>
          </cell>
          <cell r="G36">
            <v>1</v>
          </cell>
          <cell r="I36">
            <v>1</v>
          </cell>
          <cell r="L36">
            <v>1</v>
          </cell>
          <cell r="M36" t="str">
            <v>ヨドバシカメラ</v>
          </cell>
          <cell r="O36">
            <v>1</v>
          </cell>
          <cell r="Q36">
            <v>1</v>
          </cell>
        </row>
        <row r="37">
          <cell r="A37">
            <v>36</v>
          </cell>
          <cell r="B37">
            <v>5</v>
          </cell>
          <cell r="C37">
            <v>11</v>
          </cell>
          <cell r="D37">
            <v>14</v>
          </cell>
          <cell r="E37">
            <v>2</v>
          </cell>
          <cell r="F37">
            <v>300</v>
          </cell>
          <cell r="G37">
            <v>1</v>
          </cell>
          <cell r="I37">
            <v>3</v>
          </cell>
          <cell r="L37">
            <v>6</v>
          </cell>
          <cell r="M37" t="str">
            <v>時刻表配布</v>
          </cell>
          <cell r="O37">
            <v>1</v>
          </cell>
          <cell r="Q37">
            <v>6</v>
          </cell>
        </row>
        <row r="38">
          <cell r="A38">
            <v>37</v>
          </cell>
          <cell r="B38">
            <v>5</v>
          </cell>
          <cell r="C38">
            <v>11</v>
          </cell>
          <cell r="D38">
            <v>14</v>
          </cell>
          <cell r="E38">
            <v>2</v>
          </cell>
          <cell r="F38">
            <v>300</v>
          </cell>
          <cell r="G38">
            <v>1</v>
          </cell>
          <cell r="I38">
            <v>3</v>
          </cell>
          <cell r="L38">
            <v>1</v>
          </cell>
          <cell r="M38" t="str">
            <v>地下へ続くエスカレーター</v>
          </cell>
          <cell r="O38">
            <v>1</v>
          </cell>
          <cell r="Q38">
            <v>1</v>
          </cell>
        </row>
        <row r="39">
          <cell r="A39">
            <v>38</v>
          </cell>
          <cell r="B39">
            <v>5</v>
          </cell>
          <cell r="C39">
            <v>11</v>
          </cell>
          <cell r="D39">
            <v>14</v>
          </cell>
          <cell r="E39">
            <v>2</v>
          </cell>
          <cell r="F39">
            <v>300</v>
          </cell>
          <cell r="G39">
            <v>1</v>
          </cell>
          <cell r="I39">
            <v>1</v>
          </cell>
          <cell r="L39">
            <v>1</v>
          </cell>
          <cell r="M39" t="str">
            <v>トイレ、キップ</v>
          </cell>
          <cell r="O39">
            <v>1</v>
          </cell>
          <cell r="Q39">
            <v>1</v>
          </cell>
        </row>
        <row r="40">
          <cell r="A40">
            <v>39</v>
          </cell>
          <cell r="B40">
            <v>5</v>
          </cell>
          <cell r="C40">
            <v>11</v>
          </cell>
          <cell r="D40">
            <v>14</v>
          </cell>
          <cell r="E40">
            <v>2</v>
          </cell>
          <cell r="F40">
            <v>300</v>
          </cell>
          <cell r="G40">
            <v>1</v>
          </cell>
          <cell r="I40">
            <v>1</v>
          </cell>
          <cell r="L40">
            <v>6</v>
          </cell>
          <cell r="M40" t="str">
            <v>声かけ（友人待ち）</v>
          </cell>
          <cell r="O40">
            <v>1</v>
          </cell>
          <cell r="Q40">
            <v>1</v>
          </cell>
        </row>
        <row r="41">
          <cell r="A41">
            <v>40</v>
          </cell>
          <cell r="B41">
            <v>5</v>
          </cell>
          <cell r="C41">
            <v>11</v>
          </cell>
          <cell r="D41">
            <v>14</v>
          </cell>
          <cell r="E41">
            <v>2</v>
          </cell>
          <cell r="F41">
            <v>300</v>
          </cell>
          <cell r="G41">
            <v>1</v>
          </cell>
          <cell r="I41">
            <v>1</v>
          </cell>
          <cell r="L41">
            <v>1</v>
          </cell>
          <cell r="M41" t="str">
            <v>熊谷行■後キップ</v>
          </cell>
          <cell r="O41">
            <v>1</v>
          </cell>
          <cell r="P41" t="str">
            <v>みどりの窓口案内</v>
          </cell>
          <cell r="Q41">
            <v>1</v>
          </cell>
        </row>
        <row r="42">
          <cell r="A42">
            <v>41</v>
          </cell>
          <cell r="B42">
            <v>5</v>
          </cell>
          <cell r="C42">
            <v>11</v>
          </cell>
          <cell r="D42">
            <v>14</v>
          </cell>
          <cell r="E42">
            <v>2</v>
          </cell>
          <cell r="F42">
            <v>300</v>
          </cell>
          <cell r="G42">
            <v>1</v>
          </cell>
          <cell r="I42">
            <v>1</v>
          </cell>
          <cell r="L42">
            <v>6</v>
          </cell>
          <cell r="M42" t="str">
            <v>キップ購入</v>
          </cell>
          <cell r="O42">
            <v>1</v>
          </cell>
          <cell r="Q42">
            <v>1</v>
          </cell>
        </row>
        <row r="43">
          <cell r="A43">
            <v>42</v>
          </cell>
          <cell r="B43">
            <v>5</v>
          </cell>
          <cell r="C43">
            <v>11</v>
          </cell>
          <cell r="D43">
            <v>14</v>
          </cell>
          <cell r="E43">
            <v>2</v>
          </cell>
          <cell r="F43">
            <v>300</v>
          </cell>
          <cell r="G43">
            <v>1</v>
          </cell>
          <cell r="I43">
            <v>3</v>
          </cell>
          <cell r="L43">
            <v>6</v>
          </cell>
          <cell r="M43" t="str">
            <v>定期券の更新について</v>
          </cell>
          <cell r="O43">
            <v>1</v>
          </cell>
          <cell r="Q43">
            <v>1</v>
          </cell>
        </row>
        <row r="44">
          <cell r="A44">
            <v>43</v>
          </cell>
          <cell r="B44">
            <v>5</v>
          </cell>
          <cell r="C44">
            <v>11</v>
          </cell>
          <cell r="D44">
            <v>14</v>
          </cell>
          <cell r="E44">
            <v>2</v>
          </cell>
          <cell r="F44">
            <v>300</v>
          </cell>
          <cell r="G44">
            <v>1</v>
          </cell>
          <cell r="I44">
            <v>1</v>
          </cell>
          <cell r="L44">
            <v>6</v>
          </cell>
          <cell r="M44" t="str">
            <v>エレベーターは乗口にないか</v>
          </cell>
          <cell r="O44">
            <v>1</v>
          </cell>
          <cell r="Q44">
            <v>1</v>
          </cell>
        </row>
        <row r="45">
          <cell r="A45">
            <v>44</v>
          </cell>
          <cell r="B45">
            <v>5</v>
          </cell>
          <cell r="C45">
            <v>11</v>
          </cell>
          <cell r="D45">
            <v>14</v>
          </cell>
          <cell r="E45">
            <v>2</v>
          </cell>
          <cell r="F45">
            <v>300</v>
          </cell>
          <cell r="G45">
            <v>1</v>
          </cell>
          <cell r="I45">
            <v>8</v>
          </cell>
          <cell r="J45" t="str">
            <v>タバコ</v>
          </cell>
          <cell r="L45">
            <v>6</v>
          </cell>
          <cell r="M45" t="str">
            <v>ポイ捨て　吸殻入れへ</v>
          </cell>
          <cell r="O45">
            <v>1</v>
          </cell>
          <cell r="Q45">
            <v>1</v>
          </cell>
        </row>
        <row r="46">
          <cell r="A46">
            <v>45</v>
          </cell>
          <cell r="B46">
            <v>6</v>
          </cell>
          <cell r="C46">
            <v>11</v>
          </cell>
          <cell r="D46">
            <v>13</v>
          </cell>
          <cell r="E46">
            <v>1</v>
          </cell>
          <cell r="F46">
            <v>200</v>
          </cell>
          <cell r="G46">
            <v>2</v>
          </cell>
          <cell r="H46" t="str">
            <v>1</v>
          </cell>
          <cell r="I46">
            <v>1</v>
          </cell>
          <cell r="L46">
            <v>3</v>
          </cell>
          <cell r="O46">
            <v>1</v>
          </cell>
          <cell r="Q46">
            <v>1</v>
          </cell>
        </row>
        <row r="47">
          <cell r="A47">
            <v>46</v>
          </cell>
          <cell r="B47">
            <v>6</v>
          </cell>
          <cell r="C47">
            <v>11</v>
          </cell>
          <cell r="D47">
            <v>13</v>
          </cell>
          <cell r="E47">
            <v>1</v>
          </cell>
          <cell r="F47">
            <v>200</v>
          </cell>
          <cell r="G47">
            <v>2</v>
          </cell>
          <cell r="H47" t="str">
            <v>1</v>
          </cell>
          <cell r="I47">
            <v>1</v>
          </cell>
          <cell r="L47">
            <v>6</v>
          </cell>
          <cell r="O47">
            <v>1</v>
          </cell>
          <cell r="Q47">
            <v>2</v>
          </cell>
        </row>
        <row r="48">
          <cell r="A48">
            <v>47</v>
          </cell>
          <cell r="B48">
            <v>6</v>
          </cell>
          <cell r="C48">
            <v>11</v>
          </cell>
          <cell r="D48">
            <v>13</v>
          </cell>
          <cell r="E48">
            <v>1</v>
          </cell>
          <cell r="F48">
            <v>200</v>
          </cell>
          <cell r="G48">
            <v>2</v>
          </cell>
          <cell r="H48" t="str">
            <v>1</v>
          </cell>
          <cell r="I48">
            <v>3</v>
          </cell>
          <cell r="L48">
            <v>6</v>
          </cell>
          <cell r="O48">
            <v>1</v>
          </cell>
          <cell r="Q48">
            <v>3</v>
          </cell>
        </row>
        <row r="49">
          <cell r="A49">
            <v>48</v>
          </cell>
          <cell r="B49">
            <v>6</v>
          </cell>
          <cell r="C49">
            <v>11</v>
          </cell>
          <cell r="D49">
            <v>13</v>
          </cell>
          <cell r="E49">
            <v>1</v>
          </cell>
          <cell r="F49">
            <v>200</v>
          </cell>
          <cell r="G49">
            <v>2</v>
          </cell>
          <cell r="H49" t="str">
            <v>1</v>
          </cell>
          <cell r="I49">
            <v>1</v>
          </cell>
          <cell r="L49">
            <v>4</v>
          </cell>
          <cell r="O49">
            <v>2</v>
          </cell>
          <cell r="Q49">
            <v>1</v>
          </cell>
        </row>
        <row r="50">
          <cell r="A50">
            <v>49</v>
          </cell>
          <cell r="B50">
            <v>6</v>
          </cell>
          <cell r="C50">
            <v>11</v>
          </cell>
          <cell r="D50">
            <v>13</v>
          </cell>
          <cell r="E50">
            <v>1</v>
          </cell>
          <cell r="F50">
            <v>200</v>
          </cell>
          <cell r="G50">
            <v>2</v>
          </cell>
          <cell r="H50" t="str">
            <v>1</v>
          </cell>
          <cell r="I50">
            <v>7</v>
          </cell>
          <cell r="L50">
            <v>6</v>
          </cell>
          <cell r="O50">
            <v>4</v>
          </cell>
          <cell r="Q50">
            <v>1</v>
          </cell>
        </row>
        <row r="51">
          <cell r="A51">
            <v>50</v>
          </cell>
          <cell r="B51">
            <v>6</v>
          </cell>
          <cell r="C51">
            <v>11</v>
          </cell>
          <cell r="D51">
            <v>13</v>
          </cell>
          <cell r="E51">
            <v>1</v>
          </cell>
          <cell r="F51">
            <v>200</v>
          </cell>
          <cell r="G51">
            <v>2</v>
          </cell>
          <cell r="H51" t="str">
            <v>1</v>
          </cell>
          <cell r="I51">
            <v>3</v>
          </cell>
          <cell r="L51">
            <v>6</v>
          </cell>
          <cell r="O51">
            <v>1</v>
          </cell>
          <cell r="Q51">
            <v>1</v>
          </cell>
        </row>
        <row r="52">
          <cell r="A52">
            <v>51</v>
          </cell>
          <cell r="B52">
            <v>7</v>
          </cell>
          <cell r="C52">
            <v>11</v>
          </cell>
          <cell r="D52">
            <v>13</v>
          </cell>
          <cell r="E52">
            <v>1</v>
          </cell>
          <cell r="F52">
            <v>200</v>
          </cell>
          <cell r="G52">
            <v>2</v>
          </cell>
          <cell r="H52" t="str">
            <v>2</v>
          </cell>
          <cell r="I52">
            <v>1</v>
          </cell>
          <cell r="L52">
            <v>1</v>
          </cell>
          <cell r="O52">
            <v>1</v>
          </cell>
          <cell r="Q52">
            <v>1</v>
          </cell>
        </row>
        <row r="53">
          <cell r="A53">
            <v>52</v>
          </cell>
          <cell r="B53">
            <v>7</v>
          </cell>
          <cell r="C53">
            <v>11</v>
          </cell>
          <cell r="D53">
            <v>13</v>
          </cell>
          <cell r="E53">
            <v>1</v>
          </cell>
          <cell r="F53">
            <v>200</v>
          </cell>
          <cell r="G53">
            <v>2</v>
          </cell>
          <cell r="H53" t="str">
            <v>2</v>
          </cell>
          <cell r="I53">
            <v>3</v>
          </cell>
          <cell r="L53">
            <v>1</v>
          </cell>
          <cell r="O53">
            <v>1</v>
          </cell>
          <cell r="Q53">
            <v>1</v>
          </cell>
        </row>
        <row r="54">
          <cell r="A54">
            <v>53</v>
          </cell>
          <cell r="B54">
            <v>7</v>
          </cell>
          <cell r="C54">
            <v>11</v>
          </cell>
          <cell r="D54">
            <v>13</v>
          </cell>
          <cell r="E54">
            <v>1</v>
          </cell>
          <cell r="F54">
            <v>200</v>
          </cell>
          <cell r="G54">
            <v>2</v>
          </cell>
          <cell r="H54" t="str">
            <v>2</v>
          </cell>
          <cell r="I54">
            <v>1</v>
          </cell>
          <cell r="L54">
            <v>1</v>
          </cell>
          <cell r="N54" t="str">
            <v>5</v>
          </cell>
          <cell r="O54">
            <v>3</v>
          </cell>
          <cell r="Q54">
            <v>1</v>
          </cell>
        </row>
        <row r="55">
          <cell r="A55">
            <v>54</v>
          </cell>
          <cell r="B55">
            <v>7</v>
          </cell>
          <cell r="C55">
            <v>11</v>
          </cell>
          <cell r="D55">
            <v>13</v>
          </cell>
          <cell r="E55">
            <v>1</v>
          </cell>
          <cell r="F55">
            <v>200</v>
          </cell>
          <cell r="G55">
            <v>2</v>
          </cell>
          <cell r="H55" t="str">
            <v>2</v>
          </cell>
          <cell r="I55">
            <v>1</v>
          </cell>
          <cell r="L55">
            <v>1</v>
          </cell>
          <cell r="O55">
            <v>1</v>
          </cell>
          <cell r="Q55">
            <v>2</v>
          </cell>
        </row>
        <row r="56">
          <cell r="A56">
            <v>55</v>
          </cell>
          <cell r="B56">
            <v>8</v>
          </cell>
          <cell r="C56">
            <v>11</v>
          </cell>
          <cell r="D56">
            <v>13</v>
          </cell>
          <cell r="E56">
            <v>1</v>
          </cell>
          <cell r="F56">
            <v>300</v>
          </cell>
          <cell r="G56">
            <v>1</v>
          </cell>
          <cell r="H56" t="str">
            <v>1</v>
          </cell>
          <cell r="I56">
            <v>1</v>
          </cell>
          <cell r="L56">
            <v>2</v>
          </cell>
          <cell r="O56">
            <v>3</v>
          </cell>
          <cell r="Q56">
            <v>2</v>
          </cell>
        </row>
        <row r="57">
          <cell r="A57">
            <v>56</v>
          </cell>
          <cell r="B57">
            <v>8</v>
          </cell>
          <cell r="C57">
            <v>11</v>
          </cell>
          <cell r="D57">
            <v>13</v>
          </cell>
          <cell r="E57">
            <v>1</v>
          </cell>
          <cell r="F57">
            <v>300</v>
          </cell>
          <cell r="G57">
            <v>1</v>
          </cell>
          <cell r="H57" t="str">
            <v>1</v>
          </cell>
          <cell r="I57">
            <v>3</v>
          </cell>
          <cell r="L57">
            <v>6</v>
          </cell>
          <cell r="M57" t="str">
            <v>切符の買い方</v>
          </cell>
          <cell r="O57">
            <v>4</v>
          </cell>
          <cell r="Q57">
            <v>4</v>
          </cell>
        </row>
        <row r="58">
          <cell r="A58">
            <v>57</v>
          </cell>
          <cell r="B58">
            <v>8</v>
          </cell>
          <cell r="C58">
            <v>11</v>
          </cell>
          <cell r="D58">
            <v>13</v>
          </cell>
          <cell r="E58">
            <v>1</v>
          </cell>
          <cell r="F58">
            <v>300</v>
          </cell>
          <cell r="G58">
            <v>1</v>
          </cell>
          <cell r="H58" t="str">
            <v>1</v>
          </cell>
          <cell r="I58">
            <v>1</v>
          </cell>
          <cell r="L58">
            <v>5</v>
          </cell>
          <cell r="O58">
            <v>4</v>
          </cell>
          <cell r="P58" t="str">
            <v>ロッカー</v>
          </cell>
          <cell r="Q58">
            <v>3</v>
          </cell>
        </row>
        <row r="59">
          <cell r="A59">
            <v>58</v>
          </cell>
          <cell r="B59">
            <v>8</v>
          </cell>
          <cell r="C59">
            <v>11</v>
          </cell>
          <cell r="D59">
            <v>13</v>
          </cell>
          <cell r="E59">
            <v>1</v>
          </cell>
          <cell r="F59">
            <v>300</v>
          </cell>
          <cell r="G59">
            <v>1</v>
          </cell>
          <cell r="H59" t="str">
            <v>1</v>
          </cell>
          <cell r="I59">
            <v>3</v>
          </cell>
          <cell r="L59">
            <v>1</v>
          </cell>
          <cell r="O59">
            <v>4</v>
          </cell>
          <cell r="P59" t="str">
            <v>観光案内所</v>
          </cell>
          <cell r="Q59">
            <v>2</v>
          </cell>
        </row>
        <row r="60">
          <cell r="A60">
            <v>59</v>
          </cell>
          <cell r="B60">
            <v>8</v>
          </cell>
          <cell r="C60">
            <v>11</v>
          </cell>
          <cell r="D60">
            <v>13</v>
          </cell>
          <cell r="E60">
            <v>1</v>
          </cell>
          <cell r="F60">
            <v>300</v>
          </cell>
          <cell r="G60">
            <v>1</v>
          </cell>
          <cell r="H60" t="str">
            <v>1</v>
          </cell>
          <cell r="I60">
            <v>3</v>
          </cell>
          <cell r="L60">
            <v>1</v>
          </cell>
          <cell r="O60">
            <v>4</v>
          </cell>
          <cell r="P60" t="str">
            <v>トイレ</v>
          </cell>
          <cell r="Q60">
            <v>3</v>
          </cell>
        </row>
        <row r="61">
          <cell r="A61">
            <v>60</v>
          </cell>
          <cell r="B61">
            <v>8</v>
          </cell>
          <cell r="C61">
            <v>11</v>
          </cell>
          <cell r="D61">
            <v>13</v>
          </cell>
          <cell r="E61">
            <v>1</v>
          </cell>
          <cell r="F61">
            <v>300</v>
          </cell>
          <cell r="G61">
            <v>1</v>
          </cell>
          <cell r="H61" t="str">
            <v>1</v>
          </cell>
          <cell r="I61">
            <v>3</v>
          </cell>
          <cell r="L61">
            <v>1</v>
          </cell>
          <cell r="O61">
            <v>4</v>
          </cell>
          <cell r="P61" t="str">
            <v>食事</v>
          </cell>
          <cell r="Q61">
            <v>1</v>
          </cell>
        </row>
        <row r="62">
          <cell r="A62">
            <v>61</v>
          </cell>
          <cell r="B62">
            <v>8</v>
          </cell>
          <cell r="C62">
            <v>11</v>
          </cell>
          <cell r="D62">
            <v>13</v>
          </cell>
          <cell r="E62">
            <v>1</v>
          </cell>
          <cell r="F62">
            <v>300</v>
          </cell>
          <cell r="G62">
            <v>1</v>
          </cell>
          <cell r="H62" t="str">
            <v>1</v>
          </cell>
          <cell r="I62">
            <v>3</v>
          </cell>
          <cell r="L62">
            <v>1</v>
          </cell>
          <cell r="O62">
            <v>4</v>
          </cell>
          <cell r="P62" t="str">
            <v>ロッカー</v>
          </cell>
          <cell r="Q62">
            <v>1</v>
          </cell>
        </row>
        <row r="63">
          <cell r="A63">
            <v>62</v>
          </cell>
          <cell r="B63">
            <v>8</v>
          </cell>
          <cell r="C63">
            <v>11</v>
          </cell>
          <cell r="D63">
            <v>13</v>
          </cell>
          <cell r="E63">
            <v>1</v>
          </cell>
          <cell r="F63">
            <v>300</v>
          </cell>
          <cell r="G63">
            <v>1</v>
          </cell>
          <cell r="H63" t="str">
            <v>1</v>
          </cell>
          <cell r="I63">
            <v>3</v>
          </cell>
          <cell r="L63">
            <v>5</v>
          </cell>
          <cell r="O63">
            <v>1</v>
          </cell>
          <cell r="Q63">
            <v>1</v>
          </cell>
        </row>
        <row r="64">
          <cell r="A64">
            <v>63</v>
          </cell>
          <cell r="B64">
            <v>8</v>
          </cell>
          <cell r="C64">
            <v>11</v>
          </cell>
          <cell r="D64">
            <v>13</v>
          </cell>
          <cell r="E64">
            <v>1</v>
          </cell>
          <cell r="F64">
            <v>300</v>
          </cell>
          <cell r="G64">
            <v>1</v>
          </cell>
          <cell r="H64" t="str">
            <v>1</v>
          </cell>
          <cell r="I64">
            <v>7</v>
          </cell>
          <cell r="L64">
            <v>6</v>
          </cell>
          <cell r="M64" t="str">
            <v>切符</v>
          </cell>
          <cell r="O64">
            <v>4</v>
          </cell>
          <cell r="Q64">
            <v>5</v>
          </cell>
        </row>
        <row r="65">
          <cell r="A65">
            <v>64</v>
          </cell>
          <cell r="B65">
            <v>9</v>
          </cell>
          <cell r="C65">
            <v>11</v>
          </cell>
          <cell r="D65">
            <v>13</v>
          </cell>
          <cell r="E65">
            <v>1</v>
          </cell>
          <cell r="F65">
            <v>300</v>
          </cell>
          <cell r="G65">
            <v>1</v>
          </cell>
          <cell r="H65" t="str">
            <v>2</v>
          </cell>
          <cell r="I65">
            <v>3</v>
          </cell>
          <cell r="L65">
            <v>6</v>
          </cell>
          <cell r="M65" t="str">
            <v>高速バス乗り場</v>
          </cell>
          <cell r="O65">
            <v>1</v>
          </cell>
          <cell r="Q65">
            <v>1</v>
          </cell>
        </row>
        <row r="66">
          <cell r="A66">
            <v>65</v>
          </cell>
          <cell r="B66">
            <v>9</v>
          </cell>
          <cell r="C66">
            <v>11</v>
          </cell>
          <cell r="D66">
            <v>13</v>
          </cell>
          <cell r="E66">
            <v>1</v>
          </cell>
          <cell r="F66">
            <v>300</v>
          </cell>
          <cell r="G66">
            <v>1</v>
          </cell>
          <cell r="H66" t="str">
            <v>2</v>
          </cell>
          <cell r="I66">
            <v>3</v>
          </cell>
          <cell r="L66">
            <v>6</v>
          </cell>
          <cell r="M66" t="str">
            <v>新幹線降りる人を待つ</v>
          </cell>
          <cell r="O66">
            <v>1</v>
          </cell>
          <cell r="Q66">
            <v>1</v>
          </cell>
        </row>
        <row r="67">
          <cell r="A67">
            <v>66</v>
          </cell>
          <cell r="B67">
            <v>9</v>
          </cell>
          <cell r="C67">
            <v>11</v>
          </cell>
          <cell r="D67">
            <v>13</v>
          </cell>
          <cell r="E67">
            <v>1</v>
          </cell>
          <cell r="F67">
            <v>300</v>
          </cell>
          <cell r="G67">
            <v>1</v>
          </cell>
          <cell r="H67" t="str">
            <v>2</v>
          </cell>
          <cell r="I67">
            <v>3</v>
          </cell>
          <cell r="L67">
            <v>1</v>
          </cell>
          <cell r="O67">
            <v>4</v>
          </cell>
          <cell r="P67" t="str">
            <v>コインロッカー</v>
          </cell>
          <cell r="Q67">
            <v>1</v>
          </cell>
        </row>
        <row r="68">
          <cell r="A68">
            <v>67</v>
          </cell>
          <cell r="B68">
            <v>9</v>
          </cell>
          <cell r="C68">
            <v>11</v>
          </cell>
          <cell r="D68">
            <v>13</v>
          </cell>
          <cell r="E68">
            <v>1</v>
          </cell>
          <cell r="F68">
            <v>300</v>
          </cell>
          <cell r="G68">
            <v>1</v>
          </cell>
          <cell r="H68" t="str">
            <v>2</v>
          </cell>
          <cell r="I68">
            <v>3</v>
          </cell>
          <cell r="L68">
            <v>6</v>
          </cell>
          <cell r="M68" t="str">
            <v>小嶋屋そば屋案内</v>
          </cell>
          <cell r="O68">
            <v>1</v>
          </cell>
          <cell r="Q68">
            <v>1</v>
          </cell>
        </row>
        <row r="69">
          <cell r="A69">
            <v>68</v>
          </cell>
          <cell r="B69">
            <v>9</v>
          </cell>
          <cell r="C69">
            <v>11</v>
          </cell>
          <cell r="D69">
            <v>13</v>
          </cell>
          <cell r="E69">
            <v>1</v>
          </cell>
          <cell r="F69">
            <v>300</v>
          </cell>
          <cell r="G69">
            <v>1</v>
          </cell>
          <cell r="H69" t="str">
            <v>2</v>
          </cell>
          <cell r="I69">
            <v>4</v>
          </cell>
          <cell r="L69">
            <v>5</v>
          </cell>
          <cell r="M69" t="str">
            <v>荷物の番とパン屋案内</v>
          </cell>
          <cell r="O69">
            <v>1</v>
          </cell>
          <cell r="Q69">
            <v>1</v>
          </cell>
        </row>
        <row r="70">
          <cell r="A70">
            <v>69</v>
          </cell>
          <cell r="B70">
            <v>9</v>
          </cell>
          <cell r="C70">
            <v>11</v>
          </cell>
          <cell r="D70">
            <v>13</v>
          </cell>
          <cell r="E70">
            <v>1</v>
          </cell>
          <cell r="F70">
            <v>300</v>
          </cell>
          <cell r="G70">
            <v>1</v>
          </cell>
          <cell r="H70" t="str">
            <v>2</v>
          </cell>
          <cell r="I70">
            <v>3</v>
          </cell>
          <cell r="L70">
            <v>1</v>
          </cell>
          <cell r="M70" t="str">
            <v>朱鷺メッセ（4人）</v>
          </cell>
          <cell r="O70">
            <v>1</v>
          </cell>
          <cell r="P70" t="str">
            <v>タクシーを勧めた</v>
          </cell>
          <cell r="Q70">
            <v>1</v>
          </cell>
        </row>
        <row r="71">
          <cell r="A71">
            <v>70</v>
          </cell>
          <cell r="B71">
            <v>9</v>
          </cell>
          <cell r="C71">
            <v>11</v>
          </cell>
          <cell r="D71">
            <v>13</v>
          </cell>
          <cell r="E71">
            <v>1</v>
          </cell>
          <cell r="F71">
            <v>300</v>
          </cell>
          <cell r="G71">
            <v>1</v>
          </cell>
          <cell r="H71" t="str">
            <v>2</v>
          </cell>
          <cell r="I71">
            <v>3</v>
          </cell>
          <cell r="L71">
            <v>6</v>
          </cell>
          <cell r="M71" t="str">
            <v>新潟市地図</v>
          </cell>
          <cell r="O71">
            <v>1</v>
          </cell>
          <cell r="Q71">
            <v>1</v>
          </cell>
        </row>
        <row r="72">
          <cell r="A72">
            <v>71</v>
          </cell>
          <cell r="B72">
            <v>9</v>
          </cell>
          <cell r="C72">
            <v>11</v>
          </cell>
          <cell r="D72">
            <v>13</v>
          </cell>
          <cell r="E72">
            <v>1</v>
          </cell>
          <cell r="F72">
            <v>300</v>
          </cell>
          <cell r="G72">
            <v>1</v>
          </cell>
          <cell r="H72" t="str">
            <v>2</v>
          </cell>
          <cell r="I72">
            <v>1</v>
          </cell>
          <cell r="L72">
            <v>1</v>
          </cell>
          <cell r="M72" t="str">
            <v>新幹線乗り場案内</v>
          </cell>
          <cell r="O72">
            <v>1</v>
          </cell>
          <cell r="Q72">
            <v>1</v>
          </cell>
        </row>
        <row r="73">
          <cell r="A73">
            <v>72</v>
          </cell>
          <cell r="B73">
            <v>9</v>
          </cell>
          <cell r="C73">
            <v>11</v>
          </cell>
          <cell r="D73">
            <v>13</v>
          </cell>
          <cell r="E73">
            <v>1</v>
          </cell>
          <cell r="F73">
            <v>300</v>
          </cell>
          <cell r="G73">
            <v>1</v>
          </cell>
          <cell r="H73" t="str">
            <v>2</v>
          </cell>
          <cell r="I73">
            <v>1</v>
          </cell>
          <cell r="L73">
            <v>6</v>
          </cell>
          <cell r="M73" t="str">
            <v>時刻表</v>
          </cell>
          <cell r="O73">
            <v>1</v>
          </cell>
          <cell r="Q73">
            <v>1</v>
          </cell>
        </row>
        <row r="74">
          <cell r="A74">
            <v>73</v>
          </cell>
          <cell r="B74">
            <v>10</v>
          </cell>
          <cell r="C74">
            <v>11</v>
          </cell>
          <cell r="D74">
            <v>12</v>
          </cell>
          <cell r="E74">
            <v>7</v>
          </cell>
          <cell r="F74">
            <v>200</v>
          </cell>
          <cell r="G74">
            <v>2</v>
          </cell>
          <cell r="H74" t="str">
            <v>2</v>
          </cell>
          <cell r="I74">
            <v>3</v>
          </cell>
          <cell r="L74">
            <v>1</v>
          </cell>
          <cell r="O74">
            <v>4</v>
          </cell>
          <cell r="P74" t="str">
            <v>万代橋</v>
          </cell>
          <cell r="Q74">
            <v>1</v>
          </cell>
        </row>
        <row r="75">
          <cell r="A75">
            <v>74</v>
          </cell>
          <cell r="B75">
            <v>10</v>
          </cell>
          <cell r="C75">
            <v>11</v>
          </cell>
          <cell r="D75">
            <v>12</v>
          </cell>
          <cell r="E75">
            <v>7</v>
          </cell>
          <cell r="F75">
            <v>200</v>
          </cell>
          <cell r="G75">
            <v>2</v>
          </cell>
          <cell r="H75" t="str">
            <v>2</v>
          </cell>
          <cell r="I75">
            <v>3</v>
          </cell>
          <cell r="L75">
            <v>1</v>
          </cell>
          <cell r="O75">
            <v>3</v>
          </cell>
          <cell r="Q75">
            <v>1</v>
          </cell>
        </row>
        <row r="76">
          <cell r="A76">
            <v>75</v>
          </cell>
          <cell r="B76">
            <v>10</v>
          </cell>
          <cell r="C76">
            <v>11</v>
          </cell>
          <cell r="D76">
            <v>12</v>
          </cell>
          <cell r="E76">
            <v>7</v>
          </cell>
          <cell r="F76">
            <v>200</v>
          </cell>
          <cell r="G76">
            <v>2</v>
          </cell>
          <cell r="H76" t="str">
            <v>2</v>
          </cell>
          <cell r="I76">
            <v>3</v>
          </cell>
          <cell r="L76">
            <v>1</v>
          </cell>
          <cell r="O76">
            <v>4</v>
          </cell>
          <cell r="P76" t="str">
            <v>ヨドバシ</v>
          </cell>
          <cell r="Q76">
            <v>1</v>
          </cell>
        </row>
        <row r="77">
          <cell r="A77">
            <v>76</v>
          </cell>
          <cell r="B77">
            <v>10</v>
          </cell>
          <cell r="C77">
            <v>11</v>
          </cell>
          <cell r="D77">
            <v>12</v>
          </cell>
          <cell r="E77">
            <v>7</v>
          </cell>
          <cell r="F77">
            <v>200</v>
          </cell>
          <cell r="G77">
            <v>2</v>
          </cell>
          <cell r="H77" t="str">
            <v>2</v>
          </cell>
          <cell r="I77">
            <v>3</v>
          </cell>
          <cell r="L77">
            <v>1</v>
          </cell>
          <cell r="O77">
            <v>4</v>
          </cell>
          <cell r="P77" t="str">
            <v>観光</v>
          </cell>
          <cell r="Q77">
            <v>1</v>
          </cell>
        </row>
        <row r="78">
          <cell r="A78">
            <v>77</v>
          </cell>
          <cell r="B78">
            <v>10</v>
          </cell>
          <cell r="C78">
            <v>11</v>
          </cell>
          <cell r="D78">
            <v>12</v>
          </cell>
          <cell r="E78">
            <v>7</v>
          </cell>
          <cell r="F78">
            <v>200</v>
          </cell>
          <cell r="G78">
            <v>2</v>
          </cell>
          <cell r="H78" t="str">
            <v>2</v>
          </cell>
          <cell r="I78">
            <v>3</v>
          </cell>
          <cell r="L78">
            <v>1</v>
          </cell>
          <cell r="O78">
            <v>4</v>
          </cell>
          <cell r="P78" t="str">
            <v>ロッテリア</v>
          </cell>
          <cell r="Q78">
            <v>1</v>
          </cell>
        </row>
        <row r="79">
          <cell r="A79">
            <v>78</v>
          </cell>
          <cell r="B79">
            <v>10</v>
          </cell>
          <cell r="C79">
            <v>11</v>
          </cell>
          <cell r="D79">
            <v>12</v>
          </cell>
          <cell r="E79">
            <v>7</v>
          </cell>
          <cell r="F79">
            <v>200</v>
          </cell>
          <cell r="G79">
            <v>2</v>
          </cell>
          <cell r="H79" t="str">
            <v>2</v>
          </cell>
          <cell r="I79">
            <v>3</v>
          </cell>
          <cell r="L79">
            <v>1</v>
          </cell>
          <cell r="O79">
            <v>2</v>
          </cell>
          <cell r="Q79">
            <v>1</v>
          </cell>
        </row>
        <row r="80">
          <cell r="A80">
            <v>79</v>
          </cell>
          <cell r="B80">
            <v>10</v>
          </cell>
          <cell r="C80">
            <v>11</v>
          </cell>
          <cell r="D80">
            <v>12</v>
          </cell>
          <cell r="E80">
            <v>7</v>
          </cell>
          <cell r="F80">
            <v>200</v>
          </cell>
          <cell r="G80">
            <v>2</v>
          </cell>
          <cell r="H80" t="str">
            <v>2</v>
          </cell>
          <cell r="I80">
            <v>3</v>
          </cell>
          <cell r="L80">
            <v>1</v>
          </cell>
          <cell r="O80">
            <v>4</v>
          </cell>
          <cell r="P80" t="str">
            <v>観光</v>
          </cell>
          <cell r="Q80">
            <v>1</v>
          </cell>
        </row>
        <row r="81">
          <cell r="A81">
            <v>80</v>
          </cell>
          <cell r="B81">
            <v>10</v>
          </cell>
          <cell r="C81">
            <v>11</v>
          </cell>
          <cell r="D81">
            <v>12</v>
          </cell>
          <cell r="E81">
            <v>7</v>
          </cell>
          <cell r="F81">
            <v>200</v>
          </cell>
          <cell r="G81">
            <v>2</v>
          </cell>
          <cell r="H81" t="str">
            <v>2</v>
          </cell>
          <cell r="I81">
            <v>3</v>
          </cell>
          <cell r="L81">
            <v>1</v>
          </cell>
          <cell r="O81">
            <v>2</v>
          </cell>
          <cell r="Q81">
            <v>1</v>
          </cell>
        </row>
        <row r="82">
          <cell r="A82">
            <v>81</v>
          </cell>
          <cell r="B82">
            <v>10</v>
          </cell>
          <cell r="C82">
            <v>11</v>
          </cell>
          <cell r="D82">
            <v>12</v>
          </cell>
          <cell r="E82">
            <v>7</v>
          </cell>
          <cell r="F82">
            <v>200</v>
          </cell>
          <cell r="G82">
            <v>2</v>
          </cell>
          <cell r="H82" t="str">
            <v>2</v>
          </cell>
          <cell r="I82">
            <v>3</v>
          </cell>
          <cell r="L82">
            <v>1</v>
          </cell>
          <cell r="O82">
            <v>1</v>
          </cell>
          <cell r="Q82">
            <v>1</v>
          </cell>
        </row>
        <row r="83">
          <cell r="A83">
            <v>82</v>
          </cell>
          <cell r="B83">
            <v>11</v>
          </cell>
          <cell r="C83">
            <v>11</v>
          </cell>
          <cell r="D83">
            <v>12</v>
          </cell>
          <cell r="E83">
            <v>7</v>
          </cell>
          <cell r="F83">
            <v>102</v>
          </cell>
          <cell r="G83">
            <v>2</v>
          </cell>
          <cell r="H83" t="str">
            <v>1</v>
          </cell>
          <cell r="I83">
            <v>3</v>
          </cell>
          <cell r="L83">
            <v>1</v>
          </cell>
          <cell r="O83">
            <v>1</v>
          </cell>
          <cell r="Q83">
            <v>1</v>
          </cell>
        </row>
        <row r="84">
          <cell r="A84">
            <v>83</v>
          </cell>
          <cell r="B84">
            <v>11</v>
          </cell>
          <cell r="C84">
            <v>11</v>
          </cell>
          <cell r="D84">
            <v>12</v>
          </cell>
          <cell r="E84">
            <v>7</v>
          </cell>
          <cell r="F84">
            <v>102</v>
          </cell>
          <cell r="G84">
            <v>2</v>
          </cell>
          <cell r="H84" t="str">
            <v>1</v>
          </cell>
          <cell r="I84">
            <v>3</v>
          </cell>
          <cell r="L84">
            <v>1</v>
          </cell>
          <cell r="O84">
            <v>2</v>
          </cell>
          <cell r="Q84">
            <v>1</v>
          </cell>
        </row>
        <row r="85">
          <cell r="A85">
            <v>84</v>
          </cell>
          <cell r="B85">
            <v>11</v>
          </cell>
          <cell r="C85">
            <v>11</v>
          </cell>
          <cell r="D85">
            <v>12</v>
          </cell>
          <cell r="E85">
            <v>7</v>
          </cell>
          <cell r="F85">
            <v>102</v>
          </cell>
          <cell r="G85">
            <v>2</v>
          </cell>
          <cell r="H85" t="str">
            <v>1</v>
          </cell>
          <cell r="I85">
            <v>3</v>
          </cell>
          <cell r="L85">
            <v>1</v>
          </cell>
          <cell r="O85">
            <v>1</v>
          </cell>
          <cell r="Q85">
            <v>1</v>
          </cell>
        </row>
        <row r="86">
          <cell r="A86">
            <v>85</v>
          </cell>
          <cell r="B86">
            <v>11</v>
          </cell>
          <cell r="C86">
            <v>11</v>
          </cell>
          <cell r="D86">
            <v>12</v>
          </cell>
          <cell r="E86">
            <v>7</v>
          </cell>
          <cell r="F86">
            <v>102</v>
          </cell>
          <cell r="G86">
            <v>2</v>
          </cell>
          <cell r="H86" t="str">
            <v>1</v>
          </cell>
          <cell r="I86">
            <v>3</v>
          </cell>
          <cell r="L86">
            <v>6</v>
          </cell>
          <cell r="O86">
            <v>1</v>
          </cell>
          <cell r="Q86">
            <v>1</v>
          </cell>
        </row>
        <row r="87">
          <cell r="A87">
            <v>86</v>
          </cell>
          <cell r="B87">
            <v>11</v>
          </cell>
          <cell r="C87">
            <v>11</v>
          </cell>
          <cell r="D87">
            <v>12</v>
          </cell>
          <cell r="E87">
            <v>7</v>
          </cell>
          <cell r="F87">
            <v>102</v>
          </cell>
          <cell r="G87">
            <v>2</v>
          </cell>
          <cell r="H87" t="str">
            <v>1</v>
          </cell>
          <cell r="I87">
            <v>3</v>
          </cell>
          <cell r="L87">
            <v>1</v>
          </cell>
          <cell r="O87">
            <v>1</v>
          </cell>
          <cell r="Q87">
            <v>1</v>
          </cell>
        </row>
        <row r="88">
          <cell r="A88">
            <v>87</v>
          </cell>
          <cell r="B88">
            <v>11</v>
          </cell>
          <cell r="C88">
            <v>11</v>
          </cell>
          <cell r="D88">
            <v>12</v>
          </cell>
          <cell r="E88">
            <v>7</v>
          </cell>
          <cell r="F88">
            <v>102</v>
          </cell>
          <cell r="G88">
            <v>2</v>
          </cell>
          <cell r="H88" t="str">
            <v>1</v>
          </cell>
          <cell r="I88">
            <v>3</v>
          </cell>
          <cell r="L88">
            <v>6</v>
          </cell>
          <cell r="O88">
            <v>1</v>
          </cell>
          <cell r="Q88">
            <v>1</v>
          </cell>
        </row>
        <row r="89">
          <cell r="A89">
            <v>88</v>
          </cell>
          <cell r="B89">
            <v>11</v>
          </cell>
          <cell r="C89">
            <v>11</v>
          </cell>
          <cell r="D89">
            <v>12</v>
          </cell>
          <cell r="E89">
            <v>7</v>
          </cell>
          <cell r="F89">
            <v>102</v>
          </cell>
          <cell r="G89">
            <v>2</v>
          </cell>
          <cell r="H89" t="str">
            <v>1</v>
          </cell>
          <cell r="I89">
            <v>3</v>
          </cell>
          <cell r="L89">
            <v>6</v>
          </cell>
          <cell r="O89">
            <v>3</v>
          </cell>
          <cell r="Q89">
            <v>1</v>
          </cell>
        </row>
        <row r="90">
          <cell r="A90">
            <v>89</v>
          </cell>
          <cell r="B90">
            <v>11</v>
          </cell>
          <cell r="C90">
            <v>11</v>
          </cell>
          <cell r="D90">
            <v>12</v>
          </cell>
          <cell r="E90">
            <v>7</v>
          </cell>
          <cell r="F90">
            <v>102</v>
          </cell>
          <cell r="G90">
            <v>2</v>
          </cell>
          <cell r="H90" t="str">
            <v>1</v>
          </cell>
          <cell r="I90">
            <v>3</v>
          </cell>
          <cell r="L90">
            <v>6</v>
          </cell>
          <cell r="O90">
            <v>4</v>
          </cell>
          <cell r="Q90">
            <v>1</v>
          </cell>
        </row>
        <row r="91">
          <cell r="A91">
            <v>90</v>
          </cell>
          <cell r="B91">
            <v>11</v>
          </cell>
          <cell r="C91">
            <v>11</v>
          </cell>
          <cell r="D91">
            <v>12</v>
          </cell>
          <cell r="E91">
            <v>7</v>
          </cell>
          <cell r="F91">
            <v>102</v>
          </cell>
          <cell r="G91">
            <v>2</v>
          </cell>
          <cell r="H91" t="str">
            <v>1</v>
          </cell>
          <cell r="I91">
            <v>3</v>
          </cell>
          <cell r="L91">
            <v>6</v>
          </cell>
          <cell r="O91">
            <v>3</v>
          </cell>
          <cell r="Q91">
            <v>1</v>
          </cell>
        </row>
        <row r="92">
          <cell r="A92">
            <v>91</v>
          </cell>
          <cell r="B92">
            <v>12</v>
          </cell>
          <cell r="C92">
            <v>11</v>
          </cell>
          <cell r="D92">
            <v>12</v>
          </cell>
          <cell r="E92">
            <v>7</v>
          </cell>
          <cell r="F92">
            <v>200</v>
          </cell>
          <cell r="G92">
            <v>1</v>
          </cell>
          <cell r="H92" t="str">
            <v>1</v>
          </cell>
          <cell r="I92">
            <v>3</v>
          </cell>
          <cell r="L92">
            <v>1</v>
          </cell>
          <cell r="O92">
            <v>1</v>
          </cell>
          <cell r="Q92">
            <v>3</v>
          </cell>
        </row>
        <row r="93">
          <cell r="A93">
            <v>92</v>
          </cell>
          <cell r="B93">
            <v>12</v>
          </cell>
          <cell r="C93">
            <v>11</v>
          </cell>
          <cell r="D93">
            <v>12</v>
          </cell>
          <cell r="E93">
            <v>7</v>
          </cell>
          <cell r="F93">
            <v>200</v>
          </cell>
          <cell r="G93">
            <v>1</v>
          </cell>
          <cell r="H93" t="str">
            <v>1</v>
          </cell>
          <cell r="I93">
            <v>1</v>
          </cell>
          <cell r="L93">
            <v>1</v>
          </cell>
          <cell r="O93">
            <v>1</v>
          </cell>
          <cell r="Q93">
            <v>1</v>
          </cell>
        </row>
        <row r="94">
          <cell r="A94">
            <v>93</v>
          </cell>
          <cell r="B94">
            <v>12</v>
          </cell>
          <cell r="C94">
            <v>11</v>
          </cell>
          <cell r="D94">
            <v>12</v>
          </cell>
          <cell r="E94">
            <v>7</v>
          </cell>
          <cell r="F94">
            <v>200</v>
          </cell>
          <cell r="G94">
            <v>1</v>
          </cell>
          <cell r="H94" t="str">
            <v>1</v>
          </cell>
          <cell r="I94">
            <v>1</v>
          </cell>
          <cell r="L94">
            <v>1</v>
          </cell>
          <cell r="O94">
            <v>4</v>
          </cell>
          <cell r="Q94">
            <v>2</v>
          </cell>
        </row>
        <row r="95">
          <cell r="A95">
            <v>94</v>
          </cell>
          <cell r="B95">
            <v>12</v>
          </cell>
          <cell r="C95">
            <v>11</v>
          </cell>
          <cell r="D95">
            <v>12</v>
          </cell>
          <cell r="E95">
            <v>7</v>
          </cell>
          <cell r="F95">
            <v>200</v>
          </cell>
          <cell r="G95">
            <v>1</v>
          </cell>
          <cell r="H95" t="str">
            <v>1</v>
          </cell>
          <cell r="I95">
            <v>1</v>
          </cell>
          <cell r="L95">
            <v>6</v>
          </cell>
          <cell r="O95">
            <v>1</v>
          </cell>
          <cell r="Q95">
            <v>3</v>
          </cell>
        </row>
        <row r="96">
          <cell r="A96">
            <v>95</v>
          </cell>
          <cell r="B96">
            <v>12</v>
          </cell>
          <cell r="C96">
            <v>11</v>
          </cell>
          <cell r="D96">
            <v>12</v>
          </cell>
          <cell r="E96">
            <v>7</v>
          </cell>
          <cell r="F96">
            <v>200</v>
          </cell>
          <cell r="G96">
            <v>1</v>
          </cell>
          <cell r="H96" t="str">
            <v>1</v>
          </cell>
          <cell r="I96">
            <v>3</v>
          </cell>
          <cell r="L96">
            <v>5</v>
          </cell>
          <cell r="O96">
            <v>3</v>
          </cell>
          <cell r="Q96">
            <v>1</v>
          </cell>
        </row>
        <row r="97">
          <cell r="A97">
            <v>96</v>
          </cell>
          <cell r="B97">
            <v>13</v>
          </cell>
          <cell r="C97">
            <v>11</v>
          </cell>
          <cell r="D97">
            <v>12</v>
          </cell>
          <cell r="E97">
            <v>7</v>
          </cell>
          <cell r="F97">
            <v>200</v>
          </cell>
          <cell r="G97">
            <v>1</v>
          </cell>
          <cell r="H97" t="str">
            <v>1</v>
          </cell>
          <cell r="I97">
            <v>3</v>
          </cell>
          <cell r="L97">
            <v>6</v>
          </cell>
          <cell r="O97">
            <v>1</v>
          </cell>
          <cell r="Q97">
            <v>1</v>
          </cell>
        </row>
        <row r="98">
          <cell r="A98">
            <v>97</v>
          </cell>
          <cell r="B98">
            <v>13</v>
          </cell>
          <cell r="C98">
            <v>11</v>
          </cell>
          <cell r="D98">
            <v>12</v>
          </cell>
          <cell r="E98">
            <v>7</v>
          </cell>
          <cell r="F98">
            <v>200</v>
          </cell>
          <cell r="G98">
            <v>1</v>
          </cell>
          <cell r="H98" t="str">
            <v>1</v>
          </cell>
          <cell r="I98">
            <v>1</v>
          </cell>
          <cell r="L98">
            <v>1</v>
          </cell>
          <cell r="N98" t="str">
            <v>5</v>
          </cell>
          <cell r="O98">
            <v>1</v>
          </cell>
          <cell r="Q98">
            <v>1</v>
          </cell>
        </row>
        <row r="99">
          <cell r="A99">
            <v>98</v>
          </cell>
          <cell r="B99">
            <v>13</v>
          </cell>
          <cell r="C99">
            <v>11</v>
          </cell>
          <cell r="D99">
            <v>12</v>
          </cell>
          <cell r="E99">
            <v>7</v>
          </cell>
          <cell r="F99">
            <v>200</v>
          </cell>
          <cell r="G99">
            <v>1</v>
          </cell>
          <cell r="H99" t="str">
            <v>1</v>
          </cell>
          <cell r="I99">
            <v>3</v>
          </cell>
          <cell r="L99">
            <v>1</v>
          </cell>
          <cell r="O99">
            <v>1</v>
          </cell>
          <cell r="Q99">
            <v>1</v>
          </cell>
        </row>
        <row r="100">
          <cell r="A100">
            <v>99</v>
          </cell>
          <cell r="B100">
            <v>13</v>
          </cell>
          <cell r="C100">
            <v>11</v>
          </cell>
          <cell r="D100">
            <v>12</v>
          </cell>
          <cell r="E100">
            <v>7</v>
          </cell>
          <cell r="F100">
            <v>200</v>
          </cell>
          <cell r="G100">
            <v>1</v>
          </cell>
          <cell r="H100" t="str">
            <v>1</v>
          </cell>
          <cell r="I100">
            <v>3</v>
          </cell>
          <cell r="L100">
            <v>1</v>
          </cell>
          <cell r="O100">
            <v>1</v>
          </cell>
          <cell r="Q100">
            <v>2</v>
          </cell>
        </row>
        <row r="101">
          <cell r="A101">
            <v>100</v>
          </cell>
          <cell r="B101">
            <v>13</v>
          </cell>
          <cell r="C101">
            <v>11</v>
          </cell>
          <cell r="D101">
            <v>12</v>
          </cell>
          <cell r="E101">
            <v>7</v>
          </cell>
          <cell r="F101">
            <v>200</v>
          </cell>
          <cell r="G101">
            <v>1</v>
          </cell>
          <cell r="H101" t="str">
            <v>1</v>
          </cell>
          <cell r="I101">
            <v>3</v>
          </cell>
          <cell r="L101">
            <v>1</v>
          </cell>
          <cell r="O101">
            <v>1</v>
          </cell>
          <cell r="Q101">
            <v>1</v>
          </cell>
        </row>
        <row r="102">
          <cell r="A102">
            <v>101</v>
          </cell>
          <cell r="B102">
            <v>13</v>
          </cell>
          <cell r="C102">
            <v>11</v>
          </cell>
          <cell r="D102">
            <v>12</v>
          </cell>
          <cell r="E102">
            <v>7</v>
          </cell>
          <cell r="F102">
            <v>200</v>
          </cell>
          <cell r="G102">
            <v>1</v>
          </cell>
          <cell r="H102" t="str">
            <v>1</v>
          </cell>
          <cell r="I102">
            <v>3</v>
          </cell>
          <cell r="L102">
            <v>1</v>
          </cell>
          <cell r="O102">
            <v>1</v>
          </cell>
          <cell r="Q102">
            <v>1</v>
          </cell>
        </row>
        <row r="103">
          <cell r="A103">
            <v>102</v>
          </cell>
          <cell r="B103">
            <v>14</v>
          </cell>
          <cell r="C103">
            <v>11</v>
          </cell>
          <cell r="D103">
            <v>12</v>
          </cell>
          <cell r="E103">
            <v>7</v>
          </cell>
          <cell r="F103">
            <v>223</v>
          </cell>
          <cell r="G103">
            <v>1</v>
          </cell>
          <cell r="H103" t="str">
            <v>2</v>
          </cell>
          <cell r="I103">
            <v>8</v>
          </cell>
          <cell r="L103">
            <v>5</v>
          </cell>
          <cell r="O103">
            <v>3</v>
          </cell>
          <cell r="Q103">
            <v>1</v>
          </cell>
        </row>
        <row r="104">
          <cell r="A104">
            <v>103</v>
          </cell>
          <cell r="B104">
            <v>14</v>
          </cell>
          <cell r="C104">
            <v>11</v>
          </cell>
          <cell r="D104">
            <v>12</v>
          </cell>
          <cell r="E104">
            <v>7</v>
          </cell>
          <cell r="F104">
            <v>223</v>
          </cell>
          <cell r="G104">
            <v>1</v>
          </cell>
          <cell r="H104" t="str">
            <v>2</v>
          </cell>
          <cell r="I104">
            <v>1</v>
          </cell>
          <cell r="L104">
            <v>5</v>
          </cell>
          <cell r="O104">
            <v>4</v>
          </cell>
          <cell r="Q104">
            <v>1</v>
          </cell>
        </row>
        <row r="105">
          <cell r="A105">
            <v>104</v>
          </cell>
          <cell r="B105">
            <v>14</v>
          </cell>
          <cell r="C105">
            <v>11</v>
          </cell>
          <cell r="D105">
            <v>12</v>
          </cell>
          <cell r="E105">
            <v>7</v>
          </cell>
          <cell r="F105">
            <v>223</v>
          </cell>
          <cell r="G105">
            <v>1</v>
          </cell>
          <cell r="H105" t="str">
            <v>2</v>
          </cell>
          <cell r="I105">
            <v>3</v>
          </cell>
          <cell r="L105">
            <v>1</v>
          </cell>
          <cell r="O105">
            <v>1</v>
          </cell>
          <cell r="Q105">
            <v>5</v>
          </cell>
        </row>
        <row r="106">
          <cell r="A106">
            <v>105</v>
          </cell>
          <cell r="B106">
            <v>14</v>
          </cell>
          <cell r="C106">
            <v>11</v>
          </cell>
          <cell r="D106">
            <v>12</v>
          </cell>
          <cell r="E106">
            <v>7</v>
          </cell>
          <cell r="F106">
            <v>223</v>
          </cell>
          <cell r="G106">
            <v>1</v>
          </cell>
          <cell r="H106" t="str">
            <v>2</v>
          </cell>
          <cell r="I106">
            <v>3</v>
          </cell>
          <cell r="L106">
            <v>1</v>
          </cell>
          <cell r="O106">
            <v>4</v>
          </cell>
          <cell r="Q106">
            <v>3</v>
          </cell>
        </row>
        <row r="107">
          <cell r="A107">
            <v>106</v>
          </cell>
          <cell r="B107">
            <v>15</v>
          </cell>
          <cell r="C107">
            <v>11</v>
          </cell>
          <cell r="D107">
            <v>11</v>
          </cell>
          <cell r="E107">
            <v>6</v>
          </cell>
          <cell r="F107">
            <v>300</v>
          </cell>
          <cell r="G107">
            <v>12</v>
          </cell>
          <cell r="H107" t="str">
            <v>2</v>
          </cell>
          <cell r="I107">
            <v>1</v>
          </cell>
          <cell r="L107">
            <v>1</v>
          </cell>
          <cell r="O107">
            <v>3</v>
          </cell>
          <cell r="Q107">
            <v>1</v>
          </cell>
        </row>
        <row r="108">
          <cell r="A108">
            <v>107</v>
          </cell>
          <cell r="B108">
            <v>15</v>
          </cell>
          <cell r="C108">
            <v>11</v>
          </cell>
          <cell r="D108">
            <v>11</v>
          </cell>
          <cell r="E108">
            <v>6</v>
          </cell>
          <cell r="F108">
            <v>300</v>
          </cell>
          <cell r="G108">
            <v>12</v>
          </cell>
          <cell r="H108" t="str">
            <v>2</v>
          </cell>
          <cell r="I108">
            <v>1</v>
          </cell>
          <cell r="L108">
            <v>1</v>
          </cell>
          <cell r="O108">
            <v>4</v>
          </cell>
          <cell r="P108" t="str">
            <v>コミュニケーションセンター</v>
          </cell>
          <cell r="Q108">
            <v>1</v>
          </cell>
        </row>
        <row r="109">
          <cell r="A109">
            <v>108</v>
          </cell>
          <cell r="B109">
            <v>15</v>
          </cell>
          <cell r="C109">
            <v>11</v>
          </cell>
          <cell r="D109">
            <v>11</v>
          </cell>
          <cell r="E109">
            <v>6</v>
          </cell>
          <cell r="F109">
            <v>300</v>
          </cell>
          <cell r="G109">
            <v>12</v>
          </cell>
          <cell r="H109" t="str">
            <v>2</v>
          </cell>
          <cell r="I109">
            <v>1</v>
          </cell>
          <cell r="L109">
            <v>1</v>
          </cell>
          <cell r="O109">
            <v>4</v>
          </cell>
          <cell r="P109" t="str">
            <v>喫茶店</v>
          </cell>
          <cell r="Q109">
            <v>1</v>
          </cell>
        </row>
        <row r="110">
          <cell r="A110">
            <v>109</v>
          </cell>
          <cell r="B110">
            <v>15</v>
          </cell>
          <cell r="C110">
            <v>11</v>
          </cell>
          <cell r="D110">
            <v>11</v>
          </cell>
          <cell r="E110">
            <v>6</v>
          </cell>
          <cell r="F110">
            <v>300</v>
          </cell>
          <cell r="G110">
            <v>12</v>
          </cell>
          <cell r="H110" t="str">
            <v>2</v>
          </cell>
          <cell r="I110">
            <v>3</v>
          </cell>
          <cell r="L110">
            <v>1</v>
          </cell>
          <cell r="O110">
            <v>2</v>
          </cell>
          <cell r="Q110">
            <v>1</v>
          </cell>
        </row>
        <row r="111">
          <cell r="A111">
            <v>110</v>
          </cell>
          <cell r="B111">
            <v>15</v>
          </cell>
          <cell r="C111">
            <v>11</v>
          </cell>
          <cell r="D111">
            <v>11</v>
          </cell>
          <cell r="E111">
            <v>6</v>
          </cell>
          <cell r="F111">
            <v>300</v>
          </cell>
          <cell r="G111">
            <v>12</v>
          </cell>
          <cell r="H111" t="str">
            <v>2</v>
          </cell>
          <cell r="I111">
            <v>3</v>
          </cell>
          <cell r="L111">
            <v>1</v>
          </cell>
          <cell r="O111">
            <v>4</v>
          </cell>
          <cell r="P111" t="str">
            <v>服屋</v>
          </cell>
          <cell r="Q111">
            <v>1</v>
          </cell>
        </row>
        <row r="112">
          <cell r="A112">
            <v>111</v>
          </cell>
          <cell r="B112">
            <v>16</v>
          </cell>
          <cell r="C112">
            <v>11</v>
          </cell>
          <cell r="D112">
            <v>11</v>
          </cell>
          <cell r="E112">
            <v>6</v>
          </cell>
          <cell r="F112">
            <v>200</v>
          </cell>
          <cell r="G112">
            <v>2</v>
          </cell>
          <cell r="H112" t="str">
            <v>1</v>
          </cell>
          <cell r="I112">
            <v>3</v>
          </cell>
          <cell r="L112">
            <v>1</v>
          </cell>
          <cell r="O112">
            <v>4</v>
          </cell>
          <cell r="Q112">
            <v>5</v>
          </cell>
        </row>
        <row r="113">
          <cell r="A113">
            <v>112</v>
          </cell>
          <cell r="B113">
            <v>16</v>
          </cell>
          <cell r="C113">
            <v>11</v>
          </cell>
          <cell r="D113">
            <v>11</v>
          </cell>
          <cell r="E113">
            <v>6</v>
          </cell>
          <cell r="F113">
            <v>200</v>
          </cell>
          <cell r="G113">
            <v>2</v>
          </cell>
          <cell r="H113" t="str">
            <v>1</v>
          </cell>
          <cell r="I113">
            <v>3</v>
          </cell>
          <cell r="L113">
            <v>1</v>
          </cell>
          <cell r="O113">
            <v>2</v>
          </cell>
          <cell r="Q113">
            <v>13</v>
          </cell>
        </row>
        <row r="114">
          <cell r="A114">
            <v>113</v>
          </cell>
          <cell r="B114">
            <v>16</v>
          </cell>
          <cell r="C114">
            <v>11</v>
          </cell>
          <cell r="D114">
            <v>11</v>
          </cell>
          <cell r="E114">
            <v>6</v>
          </cell>
          <cell r="F114">
            <v>200</v>
          </cell>
          <cell r="G114">
            <v>2</v>
          </cell>
          <cell r="H114" t="str">
            <v>1</v>
          </cell>
          <cell r="I114">
            <v>5</v>
          </cell>
          <cell r="L114">
            <v>2</v>
          </cell>
          <cell r="O114">
            <v>3</v>
          </cell>
          <cell r="Q114">
            <v>1</v>
          </cell>
        </row>
        <row r="115">
          <cell r="A115">
            <v>114</v>
          </cell>
          <cell r="B115">
            <v>16</v>
          </cell>
          <cell r="C115">
            <v>11</v>
          </cell>
          <cell r="D115">
            <v>11</v>
          </cell>
          <cell r="E115">
            <v>6</v>
          </cell>
          <cell r="F115">
            <v>200</v>
          </cell>
          <cell r="G115">
            <v>2</v>
          </cell>
          <cell r="H115" t="str">
            <v>1</v>
          </cell>
          <cell r="I115">
            <v>5</v>
          </cell>
          <cell r="L115">
            <v>4</v>
          </cell>
          <cell r="O115">
            <v>2</v>
          </cell>
          <cell r="Q115">
            <v>2</v>
          </cell>
        </row>
        <row r="116">
          <cell r="A116">
            <v>115</v>
          </cell>
          <cell r="B116">
            <v>16</v>
          </cell>
          <cell r="C116">
            <v>11</v>
          </cell>
          <cell r="D116">
            <v>11</v>
          </cell>
          <cell r="E116">
            <v>6</v>
          </cell>
          <cell r="F116">
            <v>200</v>
          </cell>
          <cell r="G116">
            <v>2</v>
          </cell>
          <cell r="H116" t="str">
            <v>1</v>
          </cell>
          <cell r="I116">
            <v>3</v>
          </cell>
          <cell r="L116">
            <v>1</v>
          </cell>
          <cell r="O116">
            <v>1</v>
          </cell>
          <cell r="Q116">
            <v>1</v>
          </cell>
        </row>
        <row r="117">
          <cell r="A117">
            <v>116</v>
          </cell>
          <cell r="B117">
            <v>17</v>
          </cell>
          <cell r="C117">
            <v>11</v>
          </cell>
          <cell r="D117">
            <v>10</v>
          </cell>
          <cell r="E117">
            <v>5</v>
          </cell>
          <cell r="F117">
            <v>200</v>
          </cell>
          <cell r="G117">
            <v>2</v>
          </cell>
          <cell r="H117" t="str">
            <v>2</v>
          </cell>
          <cell r="I117">
            <v>3</v>
          </cell>
          <cell r="L117">
            <v>1</v>
          </cell>
          <cell r="O117">
            <v>4</v>
          </cell>
          <cell r="Q117">
            <v>1</v>
          </cell>
        </row>
        <row r="118">
          <cell r="A118">
            <v>117</v>
          </cell>
          <cell r="B118">
            <v>17</v>
          </cell>
          <cell r="C118">
            <v>11</v>
          </cell>
          <cell r="D118">
            <v>10</v>
          </cell>
          <cell r="E118">
            <v>5</v>
          </cell>
          <cell r="F118">
            <v>200</v>
          </cell>
          <cell r="G118">
            <v>2</v>
          </cell>
          <cell r="H118" t="str">
            <v>2</v>
          </cell>
          <cell r="I118">
            <v>3</v>
          </cell>
          <cell r="L118">
            <v>6</v>
          </cell>
          <cell r="O118">
            <v>1</v>
          </cell>
          <cell r="Q118">
            <v>1</v>
          </cell>
        </row>
        <row r="119">
          <cell r="A119">
            <v>118</v>
          </cell>
          <cell r="B119">
            <v>17</v>
          </cell>
          <cell r="C119">
            <v>11</v>
          </cell>
          <cell r="D119">
            <v>10</v>
          </cell>
          <cell r="E119">
            <v>5</v>
          </cell>
          <cell r="F119">
            <v>200</v>
          </cell>
          <cell r="G119">
            <v>2</v>
          </cell>
          <cell r="H119" t="str">
            <v>2</v>
          </cell>
          <cell r="I119">
            <v>3</v>
          </cell>
          <cell r="L119">
            <v>1</v>
          </cell>
          <cell r="O119">
            <v>1</v>
          </cell>
          <cell r="Q119">
            <v>1</v>
          </cell>
        </row>
        <row r="120">
          <cell r="A120">
            <v>119</v>
          </cell>
          <cell r="B120">
            <v>17</v>
          </cell>
          <cell r="C120">
            <v>11</v>
          </cell>
          <cell r="D120">
            <v>10</v>
          </cell>
          <cell r="E120">
            <v>5</v>
          </cell>
          <cell r="F120">
            <v>200</v>
          </cell>
          <cell r="G120">
            <v>2</v>
          </cell>
          <cell r="H120" t="str">
            <v>2</v>
          </cell>
          <cell r="I120">
            <v>3</v>
          </cell>
          <cell r="L120">
            <v>1</v>
          </cell>
          <cell r="O120">
            <v>1</v>
          </cell>
          <cell r="Q120">
            <v>1</v>
          </cell>
        </row>
        <row r="121">
          <cell r="A121">
            <v>120</v>
          </cell>
          <cell r="B121">
            <v>18</v>
          </cell>
          <cell r="C121">
            <v>11</v>
          </cell>
          <cell r="D121">
            <v>10</v>
          </cell>
          <cell r="E121">
            <v>5</v>
          </cell>
          <cell r="F121">
            <v>100</v>
          </cell>
          <cell r="G121">
            <v>2</v>
          </cell>
          <cell r="H121" t="str">
            <v>2</v>
          </cell>
          <cell r="I121">
            <v>3</v>
          </cell>
          <cell r="L121">
            <v>1</v>
          </cell>
          <cell r="O121">
            <v>1</v>
          </cell>
          <cell r="Q121">
            <v>15</v>
          </cell>
        </row>
        <row r="122">
          <cell r="A122">
            <v>121</v>
          </cell>
          <cell r="B122">
            <v>18</v>
          </cell>
          <cell r="C122">
            <v>11</v>
          </cell>
          <cell r="D122">
            <v>10</v>
          </cell>
          <cell r="E122">
            <v>5</v>
          </cell>
          <cell r="F122">
            <v>100</v>
          </cell>
          <cell r="G122">
            <v>2</v>
          </cell>
          <cell r="H122" t="str">
            <v>2</v>
          </cell>
          <cell r="I122">
            <v>7</v>
          </cell>
          <cell r="L122">
            <v>5</v>
          </cell>
          <cell r="O122">
            <v>2</v>
          </cell>
          <cell r="Q122">
            <v>1</v>
          </cell>
        </row>
        <row r="123">
          <cell r="A123">
            <v>122</v>
          </cell>
          <cell r="B123">
            <v>18</v>
          </cell>
          <cell r="C123">
            <v>11</v>
          </cell>
          <cell r="D123">
            <v>10</v>
          </cell>
          <cell r="E123">
            <v>5</v>
          </cell>
          <cell r="F123">
            <v>100</v>
          </cell>
          <cell r="G123">
            <v>2</v>
          </cell>
          <cell r="H123" t="str">
            <v>2</v>
          </cell>
          <cell r="I123">
            <v>3</v>
          </cell>
          <cell r="L123">
            <v>5</v>
          </cell>
          <cell r="O123">
            <v>1</v>
          </cell>
          <cell r="Q123">
            <v>1</v>
          </cell>
        </row>
        <row r="124">
          <cell r="A124">
            <v>123</v>
          </cell>
          <cell r="B124">
            <v>19</v>
          </cell>
          <cell r="C124">
            <v>11</v>
          </cell>
          <cell r="D124">
            <v>10</v>
          </cell>
          <cell r="E124">
            <v>5</v>
          </cell>
          <cell r="F124">
            <v>312</v>
          </cell>
          <cell r="G124">
            <v>1</v>
          </cell>
          <cell r="H124" t="str">
            <v>2</v>
          </cell>
          <cell r="I124">
            <v>1</v>
          </cell>
          <cell r="L124">
            <v>1</v>
          </cell>
          <cell r="O124">
            <v>4</v>
          </cell>
          <cell r="Q124">
            <v>1</v>
          </cell>
        </row>
        <row r="125">
          <cell r="A125">
            <v>124</v>
          </cell>
          <cell r="B125">
            <v>19</v>
          </cell>
          <cell r="C125">
            <v>11</v>
          </cell>
          <cell r="D125">
            <v>10</v>
          </cell>
          <cell r="E125">
            <v>5</v>
          </cell>
          <cell r="F125">
            <v>312</v>
          </cell>
          <cell r="G125">
            <v>1</v>
          </cell>
          <cell r="H125" t="str">
            <v>2</v>
          </cell>
          <cell r="I125">
            <v>3</v>
          </cell>
          <cell r="L125">
            <v>1</v>
          </cell>
          <cell r="O125">
            <v>4</v>
          </cell>
          <cell r="Q125">
            <v>3</v>
          </cell>
        </row>
        <row r="126">
          <cell r="A126">
            <v>125</v>
          </cell>
          <cell r="B126">
            <v>20</v>
          </cell>
          <cell r="I126">
            <v>3</v>
          </cell>
          <cell r="L126">
            <v>6</v>
          </cell>
          <cell r="Q126">
            <v>3</v>
          </cell>
        </row>
        <row r="127">
          <cell r="A127">
            <v>126</v>
          </cell>
          <cell r="B127">
            <v>20</v>
          </cell>
          <cell r="I127">
            <v>8</v>
          </cell>
          <cell r="J127" t="str">
            <v>学生</v>
          </cell>
          <cell r="L127">
            <v>1</v>
          </cell>
          <cell r="Q127">
            <v>2</v>
          </cell>
        </row>
        <row r="128">
          <cell r="A128">
            <v>127</v>
          </cell>
          <cell r="B128">
            <v>20</v>
          </cell>
          <cell r="I128">
            <v>3</v>
          </cell>
          <cell r="L128">
            <v>1</v>
          </cell>
          <cell r="Q128">
            <v>3</v>
          </cell>
        </row>
        <row r="129">
          <cell r="A129">
            <v>128</v>
          </cell>
          <cell r="B129">
            <v>20</v>
          </cell>
          <cell r="I129">
            <v>1</v>
          </cell>
          <cell r="L129">
            <v>1</v>
          </cell>
          <cell r="Q129">
            <v>1</v>
          </cell>
        </row>
        <row r="130">
          <cell r="A130">
            <v>129</v>
          </cell>
          <cell r="B130">
            <v>21</v>
          </cell>
          <cell r="C130">
            <v>11</v>
          </cell>
          <cell r="D130">
            <v>9</v>
          </cell>
          <cell r="E130">
            <v>4</v>
          </cell>
          <cell r="F130">
            <v>100</v>
          </cell>
          <cell r="G130">
            <v>2</v>
          </cell>
          <cell r="H130" t="str">
            <v>1</v>
          </cell>
          <cell r="I130">
            <v>3</v>
          </cell>
          <cell r="L130">
            <v>6</v>
          </cell>
          <cell r="O130">
            <v>1</v>
          </cell>
          <cell r="Q130">
            <v>1</v>
          </cell>
        </row>
        <row r="131">
          <cell r="A131">
            <v>130</v>
          </cell>
          <cell r="B131">
            <v>21</v>
          </cell>
          <cell r="C131">
            <v>11</v>
          </cell>
          <cell r="D131">
            <v>9</v>
          </cell>
          <cell r="E131">
            <v>4</v>
          </cell>
          <cell r="F131">
            <v>100</v>
          </cell>
          <cell r="G131">
            <v>2</v>
          </cell>
          <cell r="H131" t="str">
            <v>1</v>
          </cell>
          <cell r="I131">
            <v>3</v>
          </cell>
          <cell r="L131">
            <v>6</v>
          </cell>
          <cell r="O131">
            <v>4</v>
          </cell>
          <cell r="Q131">
            <v>4</v>
          </cell>
        </row>
        <row r="132">
          <cell r="A132">
            <v>131</v>
          </cell>
          <cell r="B132">
            <v>21</v>
          </cell>
          <cell r="C132">
            <v>11</v>
          </cell>
          <cell r="D132">
            <v>9</v>
          </cell>
          <cell r="E132">
            <v>4</v>
          </cell>
          <cell r="F132">
            <v>100</v>
          </cell>
          <cell r="G132">
            <v>2</v>
          </cell>
          <cell r="H132" t="str">
            <v>1</v>
          </cell>
          <cell r="L132">
            <v>6</v>
          </cell>
          <cell r="Q132">
            <v>1</v>
          </cell>
        </row>
        <row r="133">
          <cell r="A133">
            <v>132</v>
          </cell>
          <cell r="B133">
            <v>21</v>
          </cell>
          <cell r="C133">
            <v>11</v>
          </cell>
          <cell r="D133">
            <v>9</v>
          </cell>
          <cell r="E133">
            <v>4</v>
          </cell>
          <cell r="F133">
            <v>100</v>
          </cell>
          <cell r="G133">
            <v>2</v>
          </cell>
          <cell r="H133" t="str">
            <v>1</v>
          </cell>
          <cell r="I133">
            <v>1</v>
          </cell>
          <cell r="L133">
            <v>2</v>
          </cell>
          <cell r="O133">
            <v>3</v>
          </cell>
          <cell r="Q133">
            <v>1</v>
          </cell>
        </row>
        <row r="134">
          <cell r="A134">
            <v>133</v>
          </cell>
          <cell r="B134">
            <v>21</v>
          </cell>
          <cell r="C134">
            <v>11</v>
          </cell>
          <cell r="D134">
            <v>9</v>
          </cell>
          <cell r="E134">
            <v>4</v>
          </cell>
          <cell r="F134">
            <v>100</v>
          </cell>
          <cell r="G134">
            <v>2</v>
          </cell>
          <cell r="H134" t="str">
            <v>1</v>
          </cell>
          <cell r="I134">
            <v>2</v>
          </cell>
          <cell r="L134">
            <v>5</v>
          </cell>
          <cell r="O134">
            <v>1</v>
          </cell>
          <cell r="Q134">
            <v>1</v>
          </cell>
        </row>
        <row r="135">
          <cell r="A135">
            <v>134</v>
          </cell>
          <cell r="B135">
            <v>21</v>
          </cell>
          <cell r="C135">
            <v>11</v>
          </cell>
          <cell r="D135">
            <v>9</v>
          </cell>
          <cell r="E135">
            <v>4</v>
          </cell>
          <cell r="F135">
            <v>100</v>
          </cell>
          <cell r="G135">
            <v>2</v>
          </cell>
          <cell r="H135" t="str">
            <v>1</v>
          </cell>
          <cell r="I135">
            <v>3</v>
          </cell>
          <cell r="L135">
            <v>1</v>
          </cell>
          <cell r="O135">
            <v>1</v>
          </cell>
          <cell r="Q135">
            <v>6</v>
          </cell>
        </row>
        <row r="136">
          <cell r="A136">
            <v>135</v>
          </cell>
          <cell r="B136">
            <v>21</v>
          </cell>
          <cell r="C136">
            <v>11</v>
          </cell>
          <cell r="D136">
            <v>9</v>
          </cell>
          <cell r="E136">
            <v>4</v>
          </cell>
          <cell r="F136">
            <v>100</v>
          </cell>
          <cell r="G136">
            <v>2</v>
          </cell>
          <cell r="H136" t="str">
            <v>1</v>
          </cell>
          <cell r="I136">
            <v>2</v>
          </cell>
          <cell r="L136">
            <v>5</v>
          </cell>
          <cell r="O136">
            <v>2</v>
          </cell>
          <cell r="Q136">
            <v>1</v>
          </cell>
        </row>
        <row r="137">
          <cell r="A137">
            <v>136</v>
          </cell>
          <cell r="B137">
            <v>21</v>
          </cell>
          <cell r="C137">
            <v>11</v>
          </cell>
          <cell r="D137">
            <v>9</v>
          </cell>
          <cell r="E137">
            <v>4</v>
          </cell>
          <cell r="F137">
            <v>100</v>
          </cell>
          <cell r="G137">
            <v>2</v>
          </cell>
          <cell r="H137" t="str">
            <v>1</v>
          </cell>
          <cell r="I137">
            <v>3</v>
          </cell>
          <cell r="L137">
            <v>1</v>
          </cell>
          <cell r="O137">
            <v>2</v>
          </cell>
          <cell r="Q137">
            <v>1</v>
          </cell>
        </row>
        <row r="138">
          <cell r="A138">
            <v>137</v>
          </cell>
          <cell r="B138">
            <v>21</v>
          </cell>
          <cell r="C138">
            <v>11</v>
          </cell>
          <cell r="D138">
            <v>9</v>
          </cell>
          <cell r="E138">
            <v>4</v>
          </cell>
          <cell r="F138">
            <v>100</v>
          </cell>
          <cell r="G138">
            <v>2</v>
          </cell>
          <cell r="H138" t="str">
            <v>1</v>
          </cell>
          <cell r="I138">
            <v>5</v>
          </cell>
          <cell r="L138">
            <v>2</v>
          </cell>
          <cell r="O138">
            <v>3</v>
          </cell>
          <cell r="Q138">
            <v>1</v>
          </cell>
        </row>
        <row r="139">
          <cell r="A139">
            <v>138</v>
          </cell>
          <cell r="B139">
            <v>22</v>
          </cell>
          <cell r="C139">
            <v>11</v>
          </cell>
          <cell r="D139">
            <v>9</v>
          </cell>
          <cell r="E139">
            <v>4</v>
          </cell>
          <cell r="F139">
            <v>100</v>
          </cell>
          <cell r="G139">
            <v>2</v>
          </cell>
          <cell r="H139" t="str">
            <v>2</v>
          </cell>
          <cell r="I139">
            <v>3</v>
          </cell>
          <cell r="L139">
            <v>1</v>
          </cell>
          <cell r="O139">
            <v>1</v>
          </cell>
          <cell r="Q139">
            <v>6</v>
          </cell>
        </row>
        <row r="140">
          <cell r="A140">
            <v>139</v>
          </cell>
          <cell r="B140">
            <v>23</v>
          </cell>
          <cell r="C140">
            <v>11</v>
          </cell>
          <cell r="D140">
            <v>9</v>
          </cell>
          <cell r="E140">
            <v>4</v>
          </cell>
          <cell r="F140">
            <v>100</v>
          </cell>
          <cell r="G140">
            <v>1</v>
          </cell>
          <cell r="H140" t="str">
            <v>2</v>
          </cell>
          <cell r="I140">
            <v>3</v>
          </cell>
          <cell r="L140">
            <v>1</v>
          </cell>
          <cell r="Q140">
            <v>5</v>
          </cell>
        </row>
        <row r="141">
          <cell r="A141">
            <v>140</v>
          </cell>
          <cell r="B141">
            <v>23</v>
          </cell>
          <cell r="C141">
            <v>11</v>
          </cell>
          <cell r="D141">
            <v>9</v>
          </cell>
          <cell r="E141">
            <v>4</v>
          </cell>
          <cell r="F141">
            <v>100</v>
          </cell>
          <cell r="G141">
            <v>1</v>
          </cell>
          <cell r="H141" t="str">
            <v>2</v>
          </cell>
          <cell r="I141">
            <v>1</v>
          </cell>
          <cell r="L141">
            <v>1</v>
          </cell>
          <cell r="Q141">
            <v>2</v>
          </cell>
        </row>
        <row r="142">
          <cell r="A142">
            <v>141</v>
          </cell>
          <cell r="B142">
            <v>24</v>
          </cell>
          <cell r="C142">
            <v>11</v>
          </cell>
          <cell r="D142">
            <v>9</v>
          </cell>
          <cell r="E142">
            <v>4</v>
          </cell>
          <cell r="F142">
            <v>100</v>
          </cell>
          <cell r="G142">
            <v>1</v>
          </cell>
          <cell r="H142" t="str">
            <v>1</v>
          </cell>
          <cell r="I142">
            <v>3</v>
          </cell>
          <cell r="L142">
            <v>6</v>
          </cell>
          <cell r="O142">
            <v>1</v>
          </cell>
          <cell r="Q142">
            <v>1</v>
          </cell>
        </row>
        <row r="143">
          <cell r="A143">
            <v>142</v>
          </cell>
          <cell r="B143">
            <v>24</v>
          </cell>
          <cell r="C143">
            <v>11</v>
          </cell>
          <cell r="D143">
            <v>9</v>
          </cell>
          <cell r="E143">
            <v>4</v>
          </cell>
          <cell r="F143">
            <v>100</v>
          </cell>
          <cell r="G143">
            <v>1</v>
          </cell>
          <cell r="H143" t="str">
            <v>1</v>
          </cell>
          <cell r="I143">
            <v>3</v>
          </cell>
          <cell r="L143">
            <v>6</v>
          </cell>
          <cell r="O143">
            <v>1</v>
          </cell>
          <cell r="Q143">
            <v>2</v>
          </cell>
        </row>
        <row r="144">
          <cell r="A144">
            <v>143</v>
          </cell>
          <cell r="B144">
            <v>24</v>
          </cell>
          <cell r="C144">
            <v>11</v>
          </cell>
          <cell r="D144">
            <v>9</v>
          </cell>
          <cell r="E144">
            <v>4</v>
          </cell>
          <cell r="F144">
            <v>100</v>
          </cell>
          <cell r="G144">
            <v>1</v>
          </cell>
          <cell r="H144" t="str">
            <v>1</v>
          </cell>
          <cell r="I144">
            <v>3</v>
          </cell>
          <cell r="L144">
            <v>6</v>
          </cell>
          <cell r="O144">
            <v>1</v>
          </cell>
          <cell r="Q144">
            <v>1</v>
          </cell>
        </row>
        <row r="145">
          <cell r="A145">
            <v>144</v>
          </cell>
          <cell r="B145">
            <v>24</v>
          </cell>
          <cell r="C145">
            <v>11</v>
          </cell>
          <cell r="D145">
            <v>9</v>
          </cell>
          <cell r="E145">
            <v>4</v>
          </cell>
          <cell r="F145">
            <v>100</v>
          </cell>
          <cell r="G145">
            <v>1</v>
          </cell>
          <cell r="H145" t="str">
            <v>1</v>
          </cell>
          <cell r="I145">
            <v>1</v>
          </cell>
          <cell r="L145">
            <v>6</v>
          </cell>
          <cell r="O145">
            <v>1</v>
          </cell>
          <cell r="Q145">
            <v>1</v>
          </cell>
        </row>
        <row r="146">
          <cell r="A146">
            <v>145</v>
          </cell>
          <cell r="B146">
            <v>24</v>
          </cell>
          <cell r="C146">
            <v>11</v>
          </cell>
          <cell r="D146">
            <v>9</v>
          </cell>
          <cell r="E146">
            <v>4</v>
          </cell>
          <cell r="F146">
            <v>100</v>
          </cell>
          <cell r="G146">
            <v>1</v>
          </cell>
          <cell r="H146" t="str">
            <v>1</v>
          </cell>
          <cell r="I146">
            <v>3</v>
          </cell>
          <cell r="L146">
            <v>1</v>
          </cell>
          <cell r="O146">
            <v>1</v>
          </cell>
          <cell r="Q146">
            <v>1</v>
          </cell>
        </row>
        <row r="147">
          <cell r="A147">
            <v>146</v>
          </cell>
          <cell r="B147">
            <v>24</v>
          </cell>
          <cell r="C147">
            <v>11</v>
          </cell>
          <cell r="D147">
            <v>9</v>
          </cell>
          <cell r="E147">
            <v>4</v>
          </cell>
          <cell r="F147">
            <v>100</v>
          </cell>
          <cell r="G147">
            <v>1</v>
          </cell>
          <cell r="H147" t="str">
            <v>1</v>
          </cell>
          <cell r="I147">
            <v>3</v>
          </cell>
          <cell r="L147">
            <v>6</v>
          </cell>
          <cell r="O147">
            <v>1</v>
          </cell>
          <cell r="Q147">
            <v>4</v>
          </cell>
        </row>
        <row r="148">
          <cell r="A148">
            <v>147</v>
          </cell>
          <cell r="B148">
            <v>24</v>
          </cell>
          <cell r="C148">
            <v>11</v>
          </cell>
          <cell r="D148">
            <v>9</v>
          </cell>
          <cell r="E148">
            <v>4</v>
          </cell>
          <cell r="F148">
            <v>100</v>
          </cell>
          <cell r="G148">
            <v>1</v>
          </cell>
          <cell r="H148" t="str">
            <v>1</v>
          </cell>
          <cell r="I148">
            <v>3</v>
          </cell>
          <cell r="L148">
            <v>6</v>
          </cell>
          <cell r="O148">
            <v>1</v>
          </cell>
          <cell r="Q148">
            <v>1</v>
          </cell>
        </row>
        <row r="149">
          <cell r="A149">
            <v>148</v>
          </cell>
          <cell r="B149">
            <v>24</v>
          </cell>
          <cell r="C149">
            <v>11</v>
          </cell>
          <cell r="D149">
            <v>9</v>
          </cell>
          <cell r="E149">
            <v>4</v>
          </cell>
          <cell r="F149">
            <v>100</v>
          </cell>
          <cell r="G149">
            <v>1</v>
          </cell>
          <cell r="H149" t="str">
            <v>1</v>
          </cell>
          <cell r="I149">
            <v>3</v>
          </cell>
          <cell r="L149">
            <v>6</v>
          </cell>
          <cell r="O149">
            <v>1</v>
          </cell>
          <cell r="Q149">
            <v>3</v>
          </cell>
        </row>
        <row r="150">
          <cell r="A150">
            <v>149</v>
          </cell>
          <cell r="B150">
            <v>24</v>
          </cell>
          <cell r="C150">
            <v>11</v>
          </cell>
          <cell r="D150">
            <v>9</v>
          </cell>
          <cell r="E150">
            <v>4</v>
          </cell>
          <cell r="F150">
            <v>100</v>
          </cell>
          <cell r="G150">
            <v>1</v>
          </cell>
          <cell r="H150" t="str">
            <v>1</v>
          </cell>
          <cell r="I150">
            <v>3</v>
          </cell>
          <cell r="L150">
            <v>1</v>
          </cell>
          <cell r="O150">
            <v>1</v>
          </cell>
          <cell r="Q150">
            <v>1</v>
          </cell>
        </row>
        <row r="151">
          <cell r="A151">
            <v>150</v>
          </cell>
          <cell r="B151">
            <v>24</v>
          </cell>
          <cell r="C151">
            <v>11</v>
          </cell>
          <cell r="D151">
            <v>9</v>
          </cell>
          <cell r="E151">
            <v>4</v>
          </cell>
          <cell r="F151">
            <v>100</v>
          </cell>
          <cell r="G151">
            <v>1</v>
          </cell>
          <cell r="H151" t="str">
            <v>1</v>
          </cell>
          <cell r="I151">
            <v>3</v>
          </cell>
          <cell r="L151">
            <v>6</v>
          </cell>
          <cell r="O151">
            <v>1</v>
          </cell>
          <cell r="Q151">
            <v>2</v>
          </cell>
        </row>
        <row r="152">
          <cell r="A152">
            <v>151</v>
          </cell>
          <cell r="B152">
            <v>25</v>
          </cell>
          <cell r="C152">
            <v>11</v>
          </cell>
          <cell r="D152">
            <v>8</v>
          </cell>
          <cell r="E152">
            <v>3</v>
          </cell>
          <cell r="F152">
            <v>100</v>
          </cell>
          <cell r="G152">
            <v>2</v>
          </cell>
          <cell r="H152" t="str">
            <v>1</v>
          </cell>
          <cell r="I152">
            <v>3</v>
          </cell>
          <cell r="L152">
            <v>1</v>
          </cell>
          <cell r="O152">
            <v>3</v>
          </cell>
          <cell r="Q152">
            <v>6</v>
          </cell>
        </row>
        <row r="153">
          <cell r="A153">
            <v>152</v>
          </cell>
          <cell r="B153">
            <v>25</v>
          </cell>
          <cell r="C153">
            <v>11</v>
          </cell>
          <cell r="D153">
            <v>8</v>
          </cell>
          <cell r="E153">
            <v>3</v>
          </cell>
          <cell r="F153">
            <v>100</v>
          </cell>
          <cell r="G153">
            <v>2</v>
          </cell>
          <cell r="H153" t="str">
            <v>1</v>
          </cell>
          <cell r="I153">
            <v>1</v>
          </cell>
          <cell r="L153">
            <v>6</v>
          </cell>
          <cell r="M153" t="str">
            <v>払戻案内、切符案内</v>
          </cell>
          <cell r="O153">
            <v>1</v>
          </cell>
          <cell r="Q153">
            <v>2</v>
          </cell>
        </row>
        <row r="154">
          <cell r="A154">
            <v>153</v>
          </cell>
          <cell r="B154">
            <v>25</v>
          </cell>
          <cell r="C154">
            <v>11</v>
          </cell>
          <cell r="D154">
            <v>8</v>
          </cell>
          <cell r="E154">
            <v>3</v>
          </cell>
          <cell r="F154">
            <v>100</v>
          </cell>
          <cell r="G154">
            <v>2</v>
          </cell>
          <cell r="H154" t="str">
            <v>1</v>
          </cell>
          <cell r="I154">
            <v>3</v>
          </cell>
          <cell r="L154">
            <v>1</v>
          </cell>
          <cell r="O154">
            <v>1</v>
          </cell>
          <cell r="Q154">
            <v>9</v>
          </cell>
        </row>
        <row r="155">
          <cell r="A155">
            <v>154</v>
          </cell>
          <cell r="B155">
            <v>25</v>
          </cell>
          <cell r="C155">
            <v>11</v>
          </cell>
          <cell r="D155">
            <v>8</v>
          </cell>
          <cell r="E155">
            <v>3</v>
          </cell>
          <cell r="F155">
            <v>100</v>
          </cell>
          <cell r="G155">
            <v>2</v>
          </cell>
          <cell r="H155" t="str">
            <v>1</v>
          </cell>
          <cell r="I155">
            <v>1</v>
          </cell>
          <cell r="L155">
            <v>1</v>
          </cell>
          <cell r="O155">
            <v>1</v>
          </cell>
          <cell r="Q155">
            <v>2</v>
          </cell>
        </row>
        <row r="156">
          <cell r="A156">
            <v>155</v>
          </cell>
          <cell r="B156">
            <v>26</v>
          </cell>
          <cell r="C156">
            <v>11</v>
          </cell>
          <cell r="D156">
            <v>8</v>
          </cell>
          <cell r="E156">
            <v>3</v>
          </cell>
          <cell r="G156">
            <v>2</v>
          </cell>
          <cell r="H156" t="str">
            <v>2</v>
          </cell>
          <cell r="I156">
            <v>3</v>
          </cell>
          <cell r="L156">
            <v>1</v>
          </cell>
          <cell r="O156">
            <v>1</v>
          </cell>
          <cell r="Q156">
            <v>1</v>
          </cell>
        </row>
        <row r="157">
          <cell r="A157">
            <v>156</v>
          </cell>
          <cell r="B157">
            <v>26</v>
          </cell>
          <cell r="C157">
            <v>11</v>
          </cell>
          <cell r="D157">
            <v>8</v>
          </cell>
          <cell r="E157">
            <v>3</v>
          </cell>
          <cell r="G157">
            <v>2</v>
          </cell>
          <cell r="H157" t="str">
            <v>2</v>
          </cell>
          <cell r="I157">
            <v>3</v>
          </cell>
          <cell r="L157">
            <v>6</v>
          </cell>
          <cell r="O157">
            <v>1</v>
          </cell>
          <cell r="Q157">
            <v>1</v>
          </cell>
        </row>
        <row r="158">
          <cell r="A158">
            <v>157</v>
          </cell>
          <cell r="B158">
            <v>26</v>
          </cell>
          <cell r="C158">
            <v>11</v>
          </cell>
          <cell r="D158">
            <v>8</v>
          </cell>
          <cell r="E158">
            <v>3</v>
          </cell>
          <cell r="G158">
            <v>2</v>
          </cell>
          <cell r="H158" t="str">
            <v>2</v>
          </cell>
          <cell r="I158">
            <v>3</v>
          </cell>
          <cell r="L158">
            <v>1</v>
          </cell>
          <cell r="O158">
            <v>1</v>
          </cell>
          <cell r="Q158">
            <v>1</v>
          </cell>
        </row>
        <row r="159">
          <cell r="A159">
            <v>158</v>
          </cell>
          <cell r="B159">
            <v>27</v>
          </cell>
          <cell r="C159">
            <v>11</v>
          </cell>
          <cell r="D159">
            <v>8</v>
          </cell>
          <cell r="E159">
            <v>3</v>
          </cell>
          <cell r="G159">
            <v>1</v>
          </cell>
          <cell r="H159" t="str">
            <v>1</v>
          </cell>
          <cell r="I159">
            <v>1</v>
          </cell>
          <cell r="L159">
            <v>6</v>
          </cell>
          <cell r="O159">
            <v>4</v>
          </cell>
          <cell r="Q159">
            <v>1</v>
          </cell>
        </row>
        <row r="160">
          <cell r="A160">
            <v>159</v>
          </cell>
          <cell r="B160">
            <v>27</v>
          </cell>
          <cell r="C160">
            <v>11</v>
          </cell>
          <cell r="D160">
            <v>8</v>
          </cell>
          <cell r="E160">
            <v>3</v>
          </cell>
          <cell r="G160">
            <v>1</v>
          </cell>
          <cell r="H160" t="str">
            <v>1</v>
          </cell>
          <cell r="I160">
            <v>1</v>
          </cell>
          <cell r="L160">
            <v>1</v>
          </cell>
          <cell r="O160">
            <v>4</v>
          </cell>
          <cell r="Q160">
            <v>1</v>
          </cell>
        </row>
        <row r="161">
          <cell r="A161">
            <v>160</v>
          </cell>
          <cell r="B161">
            <v>27</v>
          </cell>
          <cell r="C161">
            <v>11</v>
          </cell>
          <cell r="D161">
            <v>8</v>
          </cell>
          <cell r="E161">
            <v>3</v>
          </cell>
          <cell r="G161">
            <v>1</v>
          </cell>
          <cell r="H161" t="str">
            <v>1</v>
          </cell>
          <cell r="I161">
            <v>2</v>
          </cell>
          <cell r="L161">
            <v>1</v>
          </cell>
          <cell r="O161">
            <v>4</v>
          </cell>
          <cell r="Q161">
            <v>1</v>
          </cell>
        </row>
        <row r="162">
          <cell r="A162">
            <v>161</v>
          </cell>
          <cell r="B162">
            <v>27</v>
          </cell>
          <cell r="C162">
            <v>11</v>
          </cell>
          <cell r="D162">
            <v>8</v>
          </cell>
          <cell r="E162">
            <v>3</v>
          </cell>
          <cell r="G162">
            <v>1</v>
          </cell>
          <cell r="H162" t="str">
            <v>1</v>
          </cell>
          <cell r="I162">
            <v>3</v>
          </cell>
          <cell r="L162">
            <v>1</v>
          </cell>
          <cell r="O162">
            <v>1</v>
          </cell>
          <cell r="Q162">
            <v>1</v>
          </cell>
        </row>
        <row r="163">
          <cell r="A163">
            <v>162</v>
          </cell>
          <cell r="B163">
            <v>27</v>
          </cell>
          <cell r="C163">
            <v>11</v>
          </cell>
          <cell r="D163">
            <v>8</v>
          </cell>
          <cell r="E163">
            <v>3</v>
          </cell>
          <cell r="G163">
            <v>1</v>
          </cell>
          <cell r="H163" t="str">
            <v>1</v>
          </cell>
          <cell r="I163">
            <v>3</v>
          </cell>
          <cell r="L163">
            <v>6</v>
          </cell>
          <cell r="O163">
            <v>4</v>
          </cell>
          <cell r="Q163">
            <v>1</v>
          </cell>
        </row>
        <row r="164">
          <cell r="A164">
            <v>163</v>
          </cell>
          <cell r="B164">
            <v>27</v>
          </cell>
          <cell r="C164">
            <v>11</v>
          </cell>
          <cell r="D164">
            <v>8</v>
          </cell>
          <cell r="E164">
            <v>3</v>
          </cell>
          <cell r="G164">
            <v>1</v>
          </cell>
          <cell r="H164" t="str">
            <v>1</v>
          </cell>
          <cell r="I164">
            <v>3</v>
          </cell>
          <cell r="L164">
            <v>6</v>
          </cell>
          <cell r="O164">
            <v>1</v>
          </cell>
          <cell r="Q164">
            <v>1</v>
          </cell>
        </row>
        <row r="165">
          <cell r="A165">
            <v>164</v>
          </cell>
          <cell r="B165">
            <v>27</v>
          </cell>
          <cell r="C165">
            <v>11</v>
          </cell>
          <cell r="D165">
            <v>8</v>
          </cell>
          <cell r="E165">
            <v>3</v>
          </cell>
          <cell r="G165">
            <v>1</v>
          </cell>
          <cell r="H165" t="str">
            <v>1</v>
          </cell>
          <cell r="I165">
            <v>1</v>
          </cell>
          <cell r="L165">
            <v>6</v>
          </cell>
          <cell r="O165">
            <v>1</v>
          </cell>
          <cell r="Q165">
            <v>1</v>
          </cell>
        </row>
        <row r="166">
          <cell r="A166">
            <v>165</v>
          </cell>
          <cell r="B166">
            <v>27</v>
          </cell>
          <cell r="C166">
            <v>11</v>
          </cell>
          <cell r="D166">
            <v>8</v>
          </cell>
          <cell r="E166">
            <v>3</v>
          </cell>
          <cell r="G166">
            <v>1</v>
          </cell>
          <cell r="H166" t="str">
            <v>1</v>
          </cell>
          <cell r="I166">
            <v>3</v>
          </cell>
          <cell r="L166">
            <v>6</v>
          </cell>
          <cell r="O166">
            <v>1</v>
          </cell>
          <cell r="Q166">
            <v>1</v>
          </cell>
        </row>
        <row r="167">
          <cell r="A167">
            <v>166</v>
          </cell>
          <cell r="B167">
            <v>27</v>
          </cell>
          <cell r="C167">
            <v>11</v>
          </cell>
          <cell r="D167">
            <v>8</v>
          </cell>
          <cell r="E167">
            <v>3</v>
          </cell>
          <cell r="G167">
            <v>1</v>
          </cell>
          <cell r="H167" t="str">
            <v>1</v>
          </cell>
          <cell r="I167">
            <v>1</v>
          </cell>
          <cell r="L167">
            <v>6</v>
          </cell>
          <cell r="O167">
            <v>1</v>
          </cell>
          <cell r="Q167">
            <v>1</v>
          </cell>
        </row>
        <row r="168">
          <cell r="A168">
            <v>167</v>
          </cell>
          <cell r="B168">
            <v>27</v>
          </cell>
          <cell r="C168">
            <v>11</v>
          </cell>
          <cell r="D168">
            <v>8</v>
          </cell>
          <cell r="E168">
            <v>3</v>
          </cell>
          <cell r="G168">
            <v>1</v>
          </cell>
          <cell r="H168" t="str">
            <v>1</v>
          </cell>
          <cell r="I168">
            <v>3</v>
          </cell>
          <cell r="L168">
            <v>6</v>
          </cell>
          <cell r="O168">
            <v>4</v>
          </cell>
          <cell r="Q168">
            <v>1</v>
          </cell>
        </row>
        <row r="169">
          <cell r="A169">
            <v>168</v>
          </cell>
          <cell r="B169">
            <v>27</v>
          </cell>
          <cell r="C169">
            <v>11</v>
          </cell>
          <cell r="D169">
            <v>8</v>
          </cell>
          <cell r="E169">
            <v>3</v>
          </cell>
          <cell r="G169">
            <v>1</v>
          </cell>
          <cell r="H169" t="str">
            <v>1</v>
          </cell>
          <cell r="I169">
            <v>1</v>
          </cell>
          <cell r="L169">
            <v>6</v>
          </cell>
          <cell r="O169">
            <v>4</v>
          </cell>
          <cell r="Q169">
            <v>1</v>
          </cell>
        </row>
        <row r="170">
          <cell r="A170">
            <v>169</v>
          </cell>
          <cell r="B170">
            <v>27</v>
          </cell>
          <cell r="C170">
            <v>11</v>
          </cell>
          <cell r="D170">
            <v>8</v>
          </cell>
          <cell r="E170">
            <v>3</v>
          </cell>
          <cell r="G170">
            <v>1</v>
          </cell>
          <cell r="H170" t="str">
            <v>1</v>
          </cell>
          <cell r="I170">
            <v>3</v>
          </cell>
          <cell r="L170">
            <v>1</v>
          </cell>
          <cell r="N170" t="str">
            <v>6</v>
          </cell>
          <cell r="O170">
            <v>1</v>
          </cell>
          <cell r="Q170">
            <v>1</v>
          </cell>
        </row>
        <row r="171">
          <cell r="A171">
            <v>170</v>
          </cell>
          <cell r="B171">
            <v>27</v>
          </cell>
          <cell r="C171">
            <v>11</v>
          </cell>
          <cell r="D171">
            <v>8</v>
          </cell>
          <cell r="E171">
            <v>3</v>
          </cell>
          <cell r="G171">
            <v>1</v>
          </cell>
          <cell r="H171" t="str">
            <v>1</v>
          </cell>
          <cell r="I171">
            <v>1</v>
          </cell>
          <cell r="L171">
            <v>6</v>
          </cell>
          <cell r="O171">
            <v>1</v>
          </cell>
          <cell r="Q171">
            <v>1</v>
          </cell>
        </row>
        <row r="172">
          <cell r="A172">
            <v>171</v>
          </cell>
          <cell r="B172">
            <v>28</v>
          </cell>
          <cell r="C172">
            <v>11</v>
          </cell>
          <cell r="D172">
            <v>8</v>
          </cell>
          <cell r="E172">
            <v>3</v>
          </cell>
          <cell r="G172">
            <v>1</v>
          </cell>
          <cell r="H172" t="str">
            <v>1</v>
          </cell>
          <cell r="I172">
            <v>3</v>
          </cell>
          <cell r="L172">
            <v>6</v>
          </cell>
          <cell r="O172">
            <v>4</v>
          </cell>
          <cell r="Q172">
            <v>1</v>
          </cell>
        </row>
        <row r="173">
          <cell r="A173">
            <v>172</v>
          </cell>
          <cell r="B173">
            <v>29</v>
          </cell>
          <cell r="C173">
            <v>11</v>
          </cell>
          <cell r="D173">
            <v>8</v>
          </cell>
          <cell r="E173">
            <v>3</v>
          </cell>
          <cell r="F173">
            <v>211</v>
          </cell>
          <cell r="G173">
            <v>1</v>
          </cell>
          <cell r="H173" t="str">
            <v>2</v>
          </cell>
          <cell r="I173">
            <v>3</v>
          </cell>
          <cell r="L173">
            <v>1</v>
          </cell>
          <cell r="O173">
            <v>3</v>
          </cell>
          <cell r="Q173">
            <v>4</v>
          </cell>
        </row>
        <row r="174">
          <cell r="A174">
            <v>173</v>
          </cell>
          <cell r="B174">
            <v>29</v>
          </cell>
          <cell r="C174">
            <v>11</v>
          </cell>
          <cell r="D174">
            <v>8</v>
          </cell>
          <cell r="E174">
            <v>3</v>
          </cell>
          <cell r="F174">
            <v>211</v>
          </cell>
          <cell r="G174">
            <v>1</v>
          </cell>
          <cell r="H174" t="str">
            <v>2</v>
          </cell>
          <cell r="I174">
            <v>1</v>
          </cell>
          <cell r="L174">
            <v>1</v>
          </cell>
          <cell r="O174">
            <v>1</v>
          </cell>
          <cell r="Q174">
            <v>2</v>
          </cell>
        </row>
        <row r="175">
          <cell r="A175">
            <v>174</v>
          </cell>
          <cell r="B175">
            <v>29</v>
          </cell>
          <cell r="C175">
            <v>11</v>
          </cell>
          <cell r="D175">
            <v>8</v>
          </cell>
          <cell r="E175">
            <v>3</v>
          </cell>
          <cell r="F175">
            <v>211</v>
          </cell>
          <cell r="G175">
            <v>1</v>
          </cell>
          <cell r="H175" t="str">
            <v>2</v>
          </cell>
          <cell r="I175">
            <v>3</v>
          </cell>
          <cell r="L175">
            <v>1</v>
          </cell>
          <cell r="O175">
            <v>1</v>
          </cell>
          <cell r="Q175">
            <v>1</v>
          </cell>
        </row>
        <row r="176">
          <cell r="A176">
            <v>175</v>
          </cell>
          <cell r="B176">
            <v>29</v>
          </cell>
          <cell r="C176">
            <v>11</v>
          </cell>
          <cell r="D176">
            <v>8</v>
          </cell>
          <cell r="E176">
            <v>3</v>
          </cell>
          <cell r="F176">
            <v>211</v>
          </cell>
          <cell r="G176">
            <v>1</v>
          </cell>
          <cell r="H176" t="str">
            <v>2</v>
          </cell>
          <cell r="I176">
            <v>1</v>
          </cell>
          <cell r="L176">
            <v>1</v>
          </cell>
          <cell r="O176">
            <v>1</v>
          </cell>
          <cell r="Q176">
            <v>5</v>
          </cell>
        </row>
        <row r="177">
          <cell r="A177">
            <v>176</v>
          </cell>
          <cell r="B177">
            <v>30</v>
          </cell>
          <cell r="C177">
            <v>11</v>
          </cell>
          <cell r="D177">
            <v>7</v>
          </cell>
          <cell r="E177">
            <v>2</v>
          </cell>
          <cell r="F177">
            <v>300</v>
          </cell>
          <cell r="G177">
            <v>2</v>
          </cell>
          <cell r="H177" t="str">
            <v>1</v>
          </cell>
          <cell r="I177">
            <v>1</v>
          </cell>
          <cell r="L177">
            <v>6</v>
          </cell>
          <cell r="M177" t="str">
            <v>コインロッカーの使い方</v>
          </cell>
          <cell r="O177">
            <v>4</v>
          </cell>
          <cell r="P177" t="str">
            <v>駅構内</v>
          </cell>
          <cell r="Q177">
            <v>1</v>
          </cell>
        </row>
        <row r="178">
          <cell r="A178">
            <v>177</v>
          </cell>
          <cell r="B178">
            <v>30</v>
          </cell>
          <cell r="C178">
            <v>11</v>
          </cell>
          <cell r="D178">
            <v>7</v>
          </cell>
          <cell r="E178">
            <v>2</v>
          </cell>
          <cell r="F178">
            <v>300</v>
          </cell>
          <cell r="G178">
            <v>2</v>
          </cell>
          <cell r="H178" t="str">
            <v>1</v>
          </cell>
          <cell r="I178">
            <v>3</v>
          </cell>
          <cell r="L178">
            <v>6</v>
          </cell>
          <cell r="M178" t="str">
            <v>乗り場案内、食堂案内</v>
          </cell>
          <cell r="O178">
            <v>1</v>
          </cell>
          <cell r="P178" t="str">
            <v>改札周辺</v>
          </cell>
          <cell r="Q178">
            <v>2</v>
          </cell>
        </row>
        <row r="179">
          <cell r="A179">
            <v>178</v>
          </cell>
          <cell r="B179">
            <v>30</v>
          </cell>
          <cell r="C179">
            <v>11</v>
          </cell>
          <cell r="D179">
            <v>7</v>
          </cell>
          <cell r="E179">
            <v>2</v>
          </cell>
          <cell r="F179">
            <v>300</v>
          </cell>
          <cell r="G179">
            <v>2</v>
          </cell>
          <cell r="H179" t="str">
            <v>1</v>
          </cell>
          <cell r="I179">
            <v>5</v>
          </cell>
          <cell r="L179">
            <v>2</v>
          </cell>
          <cell r="M179" t="str">
            <v>バス停までの介助</v>
          </cell>
          <cell r="O179">
            <v>3</v>
          </cell>
          <cell r="Q179">
            <v>1</v>
          </cell>
        </row>
        <row r="180">
          <cell r="A180">
            <v>179</v>
          </cell>
          <cell r="B180">
            <v>30</v>
          </cell>
          <cell r="C180">
            <v>11</v>
          </cell>
          <cell r="D180">
            <v>7</v>
          </cell>
          <cell r="E180">
            <v>2</v>
          </cell>
          <cell r="F180">
            <v>300</v>
          </cell>
          <cell r="G180">
            <v>2</v>
          </cell>
          <cell r="H180" t="str">
            <v>1</v>
          </cell>
          <cell r="I180">
            <v>1</v>
          </cell>
          <cell r="L180">
            <v>6</v>
          </cell>
          <cell r="M180" t="str">
            <v>公衆電話案内</v>
          </cell>
          <cell r="O180">
            <v>4</v>
          </cell>
          <cell r="P180" t="str">
            <v>駅構内</v>
          </cell>
          <cell r="Q180">
            <v>1</v>
          </cell>
        </row>
        <row r="181">
          <cell r="A181">
            <v>180</v>
          </cell>
          <cell r="B181">
            <v>30</v>
          </cell>
          <cell r="C181">
            <v>11</v>
          </cell>
          <cell r="D181">
            <v>7</v>
          </cell>
          <cell r="E181">
            <v>2</v>
          </cell>
          <cell r="F181">
            <v>300</v>
          </cell>
          <cell r="G181">
            <v>2</v>
          </cell>
          <cell r="H181" t="str">
            <v>1</v>
          </cell>
          <cell r="I181">
            <v>1</v>
          </cell>
          <cell r="L181">
            <v>6</v>
          </cell>
          <cell r="M181" t="str">
            <v>切符の買い方</v>
          </cell>
          <cell r="O181">
            <v>1</v>
          </cell>
          <cell r="Q181">
            <v>3</v>
          </cell>
        </row>
        <row r="182">
          <cell r="A182">
            <v>181</v>
          </cell>
          <cell r="B182">
            <v>30</v>
          </cell>
          <cell r="C182">
            <v>11</v>
          </cell>
          <cell r="D182">
            <v>7</v>
          </cell>
          <cell r="E182">
            <v>2</v>
          </cell>
          <cell r="F182">
            <v>300</v>
          </cell>
          <cell r="G182">
            <v>2</v>
          </cell>
          <cell r="H182" t="str">
            <v>1</v>
          </cell>
          <cell r="I182">
            <v>1</v>
          </cell>
          <cell r="L182">
            <v>6</v>
          </cell>
          <cell r="M182" t="str">
            <v>トイレ案内</v>
          </cell>
          <cell r="O182">
            <v>1</v>
          </cell>
          <cell r="Q182">
            <v>1</v>
          </cell>
        </row>
        <row r="183">
          <cell r="A183">
            <v>182</v>
          </cell>
          <cell r="B183">
            <v>31</v>
          </cell>
          <cell r="C183">
            <v>11</v>
          </cell>
          <cell r="D183">
            <v>7</v>
          </cell>
          <cell r="E183">
            <v>2</v>
          </cell>
          <cell r="F183">
            <v>300</v>
          </cell>
          <cell r="G183">
            <v>2</v>
          </cell>
          <cell r="H183" t="str">
            <v>2</v>
          </cell>
          <cell r="I183">
            <v>1</v>
          </cell>
          <cell r="K183" t="str">
            <v>3</v>
          </cell>
          <cell r="L183">
            <v>1</v>
          </cell>
          <cell r="O183">
            <v>1</v>
          </cell>
          <cell r="Q183">
            <v>1</v>
          </cell>
        </row>
        <row r="184">
          <cell r="A184">
            <v>183</v>
          </cell>
          <cell r="B184">
            <v>31</v>
          </cell>
          <cell r="C184">
            <v>11</v>
          </cell>
          <cell r="D184">
            <v>7</v>
          </cell>
          <cell r="E184">
            <v>2</v>
          </cell>
          <cell r="F184">
            <v>300</v>
          </cell>
          <cell r="G184">
            <v>2</v>
          </cell>
          <cell r="H184" t="str">
            <v>2</v>
          </cell>
          <cell r="I184">
            <v>1</v>
          </cell>
          <cell r="L184">
            <v>2</v>
          </cell>
          <cell r="O184">
            <v>1</v>
          </cell>
          <cell r="Q184">
            <v>2</v>
          </cell>
        </row>
        <row r="185">
          <cell r="A185">
            <v>184</v>
          </cell>
          <cell r="B185">
            <v>31</v>
          </cell>
          <cell r="C185">
            <v>11</v>
          </cell>
          <cell r="D185">
            <v>7</v>
          </cell>
          <cell r="E185">
            <v>2</v>
          </cell>
          <cell r="F185">
            <v>300</v>
          </cell>
          <cell r="G185">
            <v>2</v>
          </cell>
          <cell r="H185" t="str">
            <v>2</v>
          </cell>
          <cell r="I185">
            <v>1</v>
          </cell>
          <cell r="L185">
            <v>2</v>
          </cell>
          <cell r="O185">
            <v>3</v>
          </cell>
          <cell r="Q185">
            <v>1</v>
          </cell>
        </row>
        <row r="186">
          <cell r="A186">
            <v>185</v>
          </cell>
          <cell r="B186">
            <v>32</v>
          </cell>
          <cell r="C186">
            <v>11</v>
          </cell>
          <cell r="D186">
            <v>7</v>
          </cell>
          <cell r="E186">
            <v>2</v>
          </cell>
          <cell r="F186">
            <v>300</v>
          </cell>
          <cell r="G186">
            <v>1</v>
          </cell>
          <cell r="H186" t="str">
            <v>2</v>
          </cell>
          <cell r="I186">
            <v>3</v>
          </cell>
          <cell r="L186">
            <v>1</v>
          </cell>
          <cell r="M186" t="str">
            <v>おいしいおにぎり屋</v>
          </cell>
          <cell r="O186">
            <v>1</v>
          </cell>
          <cell r="Q186">
            <v>2</v>
          </cell>
        </row>
        <row r="187">
          <cell r="A187">
            <v>186</v>
          </cell>
          <cell r="B187">
            <v>32</v>
          </cell>
          <cell r="C187">
            <v>11</v>
          </cell>
          <cell r="D187">
            <v>7</v>
          </cell>
          <cell r="E187">
            <v>2</v>
          </cell>
          <cell r="F187">
            <v>300</v>
          </cell>
          <cell r="G187">
            <v>1</v>
          </cell>
          <cell r="H187" t="str">
            <v>2</v>
          </cell>
          <cell r="I187">
            <v>3</v>
          </cell>
          <cell r="L187">
            <v>1</v>
          </cell>
          <cell r="M187" t="str">
            <v>万代口入口案内</v>
          </cell>
          <cell r="Q187">
            <v>1</v>
          </cell>
        </row>
        <row r="188">
          <cell r="A188">
            <v>187</v>
          </cell>
          <cell r="B188">
            <v>32</v>
          </cell>
          <cell r="C188">
            <v>11</v>
          </cell>
          <cell r="D188">
            <v>7</v>
          </cell>
          <cell r="E188">
            <v>2</v>
          </cell>
          <cell r="F188">
            <v>300</v>
          </cell>
          <cell r="G188">
            <v>1</v>
          </cell>
          <cell r="H188" t="str">
            <v>2</v>
          </cell>
          <cell r="I188">
            <v>1</v>
          </cell>
          <cell r="J188" t="str">
            <v>二人連れ</v>
          </cell>
          <cell r="Q188">
            <v>1</v>
          </cell>
        </row>
        <row r="189">
          <cell r="A189">
            <v>188</v>
          </cell>
          <cell r="B189">
            <v>33</v>
          </cell>
          <cell r="C189">
            <v>11</v>
          </cell>
          <cell r="D189">
            <v>7</v>
          </cell>
          <cell r="E189">
            <v>2</v>
          </cell>
          <cell r="F189">
            <v>300</v>
          </cell>
          <cell r="G189">
            <v>1</v>
          </cell>
          <cell r="H189" t="str">
            <v>1</v>
          </cell>
          <cell r="I189">
            <v>3</v>
          </cell>
          <cell r="L189">
            <v>1</v>
          </cell>
          <cell r="O189">
            <v>3</v>
          </cell>
          <cell r="Q189">
            <v>2</v>
          </cell>
        </row>
        <row r="190">
          <cell r="A190">
            <v>189</v>
          </cell>
          <cell r="B190">
            <v>33</v>
          </cell>
          <cell r="C190">
            <v>11</v>
          </cell>
          <cell r="D190">
            <v>7</v>
          </cell>
          <cell r="E190">
            <v>2</v>
          </cell>
          <cell r="F190">
            <v>300</v>
          </cell>
          <cell r="G190">
            <v>1</v>
          </cell>
          <cell r="H190" t="str">
            <v>1</v>
          </cell>
          <cell r="I190">
            <v>3</v>
          </cell>
          <cell r="L190">
            <v>6</v>
          </cell>
          <cell r="O190">
            <v>1</v>
          </cell>
          <cell r="Q190">
            <v>1</v>
          </cell>
        </row>
        <row r="191">
          <cell r="A191">
            <v>190</v>
          </cell>
          <cell r="B191">
            <v>33</v>
          </cell>
          <cell r="C191">
            <v>11</v>
          </cell>
          <cell r="D191">
            <v>7</v>
          </cell>
          <cell r="E191">
            <v>2</v>
          </cell>
          <cell r="F191">
            <v>300</v>
          </cell>
          <cell r="G191">
            <v>1</v>
          </cell>
          <cell r="H191" t="str">
            <v>1</v>
          </cell>
          <cell r="I191">
            <v>3</v>
          </cell>
          <cell r="L191">
            <v>1</v>
          </cell>
          <cell r="O191">
            <v>1</v>
          </cell>
          <cell r="Q191">
            <v>3</v>
          </cell>
        </row>
        <row r="192">
          <cell r="A192">
            <v>191</v>
          </cell>
          <cell r="B192">
            <v>33</v>
          </cell>
          <cell r="C192">
            <v>11</v>
          </cell>
          <cell r="D192">
            <v>7</v>
          </cell>
          <cell r="E192">
            <v>2</v>
          </cell>
          <cell r="F192">
            <v>300</v>
          </cell>
          <cell r="G192">
            <v>1</v>
          </cell>
          <cell r="H192" t="str">
            <v>1</v>
          </cell>
          <cell r="I192">
            <v>3</v>
          </cell>
          <cell r="L192">
            <v>1</v>
          </cell>
          <cell r="O192">
            <v>4</v>
          </cell>
          <cell r="Q192">
            <v>1</v>
          </cell>
        </row>
        <row r="193">
          <cell r="A193">
            <v>192</v>
          </cell>
          <cell r="B193">
            <v>34</v>
          </cell>
          <cell r="C193">
            <v>11</v>
          </cell>
          <cell r="D193">
            <v>6</v>
          </cell>
          <cell r="E193">
            <v>1</v>
          </cell>
          <cell r="F193">
            <v>200</v>
          </cell>
          <cell r="G193">
            <v>2</v>
          </cell>
          <cell r="H193" t="str">
            <v>1</v>
          </cell>
          <cell r="I193">
            <v>3</v>
          </cell>
          <cell r="L193">
            <v>1</v>
          </cell>
          <cell r="O193">
            <v>1</v>
          </cell>
          <cell r="Q193">
            <v>7</v>
          </cell>
        </row>
        <row r="194">
          <cell r="A194">
            <v>193</v>
          </cell>
          <cell r="B194">
            <v>34</v>
          </cell>
          <cell r="C194">
            <v>11</v>
          </cell>
          <cell r="D194">
            <v>6</v>
          </cell>
          <cell r="E194">
            <v>1</v>
          </cell>
          <cell r="F194">
            <v>200</v>
          </cell>
          <cell r="G194">
            <v>2</v>
          </cell>
          <cell r="H194" t="str">
            <v>1</v>
          </cell>
          <cell r="I194">
            <v>3</v>
          </cell>
          <cell r="L194">
            <v>1</v>
          </cell>
          <cell r="O194">
            <v>4</v>
          </cell>
          <cell r="Q194">
            <v>6</v>
          </cell>
        </row>
        <row r="195">
          <cell r="A195">
            <v>194</v>
          </cell>
          <cell r="B195">
            <v>34</v>
          </cell>
          <cell r="C195">
            <v>11</v>
          </cell>
          <cell r="D195">
            <v>6</v>
          </cell>
          <cell r="E195">
            <v>1</v>
          </cell>
          <cell r="F195">
            <v>200</v>
          </cell>
          <cell r="G195">
            <v>2</v>
          </cell>
          <cell r="H195" t="str">
            <v>1</v>
          </cell>
          <cell r="I195">
            <v>3</v>
          </cell>
          <cell r="L195">
            <v>1</v>
          </cell>
          <cell r="O195">
            <v>3</v>
          </cell>
          <cell r="Q195">
            <v>2</v>
          </cell>
        </row>
        <row r="196">
          <cell r="A196">
            <v>195</v>
          </cell>
          <cell r="B196">
            <v>34</v>
          </cell>
          <cell r="C196">
            <v>11</v>
          </cell>
          <cell r="D196">
            <v>6</v>
          </cell>
          <cell r="E196">
            <v>1</v>
          </cell>
          <cell r="F196">
            <v>200</v>
          </cell>
          <cell r="G196">
            <v>2</v>
          </cell>
          <cell r="H196" t="str">
            <v>1</v>
          </cell>
          <cell r="I196">
            <v>3</v>
          </cell>
          <cell r="L196">
            <v>2</v>
          </cell>
          <cell r="O196">
            <v>1</v>
          </cell>
          <cell r="Q196">
            <v>1</v>
          </cell>
        </row>
        <row r="197">
          <cell r="A197">
            <v>196</v>
          </cell>
          <cell r="B197">
            <v>34</v>
          </cell>
          <cell r="C197">
            <v>11</v>
          </cell>
          <cell r="D197">
            <v>6</v>
          </cell>
          <cell r="E197">
            <v>1</v>
          </cell>
          <cell r="F197">
            <v>200</v>
          </cell>
          <cell r="G197">
            <v>2</v>
          </cell>
          <cell r="H197" t="str">
            <v>1</v>
          </cell>
          <cell r="I197">
            <v>3</v>
          </cell>
          <cell r="L197">
            <v>1</v>
          </cell>
          <cell r="O197">
            <v>4</v>
          </cell>
          <cell r="Q197">
            <v>2</v>
          </cell>
        </row>
        <row r="198">
          <cell r="A198">
            <v>197</v>
          </cell>
          <cell r="B198">
            <v>34</v>
          </cell>
          <cell r="C198">
            <v>11</v>
          </cell>
          <cell r="D198">
            <v>6</v>
          </cell>
          <cell r="E198">
            <v>1</v>
          </cell>
          <cell r="F198">
            <v>200</v>
          </cell>
          <cell r="G198">
            <v>2</v>
          </cell>
          <cell r="H198" t="str">
            <v>1</v>
          </cell>
          <cell r="I198">
            <v>2</v>
          </cell>
          <cell r="L198">
            <v>5</v>
          </cell>
          <cell r="O198">
            <v>2</v>
          </cell>
          <cell r="Q198">
            <v>1</v>
          </cell>
        </row>
        <row r="199">
          <cell r="A199">
            <v>198</v>
          </cell>
          <cell r="B199">
            <v>35</v>
          </cell>
          <cell r="C199">
            <v>11</v>
          </cell>
          <cell r="D199">
            <v>6</v>
          </cell>
          <cell r="E199">
            <v>1</v>
          </cell>
          <cell r="F199">
            <v>200</v>
          </cell>
          <cell r="G199">
            <v>2</v>
          </cell>
          <cell r="H199" t="str">
            <v>2</v>
          </cell>
          <cell r="I199">
            <v>3</v>
          </cell>
          <cell r="L199">
            <v>1</v>
          </cell>
          <cell r="O199">
            <v>1</v>
          </cell>
          <cell r="Q199">
            <v>5</v>
          </cell>
        </row>
        <row r="200">
          <cell r="A200">
            <v>199</v>
          </cell>
          <cell r="B200">
            <v>35</v>
          </cell>
          <cell r="C200">
            <v>11</v>
          </cell>
          <cell r="D200">
            <v>6</v>
          </cell>
          <cell r="E200">
            <v>1</v>
          </cell>
          <cell r="F200">
            <v>200</v>
          </cell>
          <cell r="G200">
            <v>2</v>
          </cell>
          <cell r="H200" t="str">
            <v>2</v>
          </cell>
          <cell r="I200">
            <v>3</v>
          </cell>
          <cell r="L200">
            <v>1</v>
          </cell>
          <cell r="O200">
            <v>2</v>
          </cell>
          <cell r="Q200">
            <v>2</v>
          </cell>
        </row>
        <row r="201">
          <cell r="A201">
            <v>200</v>
          </cell>
          <cell r="B201">
            <v>35</v>
          </cell>
          <cell r="C201">
            <v>11</v>
          </cell>
          <cell r="D201">
            <v>6</v>
          </cell>
          <cell r="E201">
            <v>1</v>
          </cell>
          <cell r="F201">
            <v>200</v>
          </cell>
          <cell r="G201">
            <v>2</v>
          </cell>
          <cell r="H201" t="str">
            <v>2</v>
          </cell>
          <cell r="I201">
            <v>1</v>
          </cell>
          <cell r="L201">
            <v>1</v>
          </cell>
          <cell r="O201">
            <v>1</v>
          </cell>
          <cell r="Q201">
            <v>1</v>
          </cell>
        </row>
        <row r="202">
          <cell r="A202">
            <v>201</v>
          </cell>
          <cell r="B202">
            <v>36</v>
          </cell>
          <cell r="C202">
            <v>11</v>
          </cell>
          <cell r="D202">
            <v>6</v>
          </cell>
          <cell r="E202">
            <v>1</v>
          </cell>
          <cell r="F202">
            <v>100</v>
          </cell>
          <cell r="G202">
            <v>1</v>
          </cell>
          <cell r="H202" t="str">
            <v>2</v>
          </cell>
          <cell r="I202">
            <v>5</v>
          </cell>
          <cell r="L202">
            <v>6</v>
          </cell>
          <cell r="M202" t="str">
            <v>知人待ち</v>
          </cell>
          <cell r="O202">
            <v>4</v>
          </cell>
          <cell r="P202" t="str">
            <v>必要ないと言われた</v>
          </cell>
          <cell r="Q202">
            <v>1</v>
          </cell>
        </row>
        <row r="203">
          <cell r="A203">
            <v>202</v>
          </cell>
          <cell r="B203">
            <v>36</v>
          </cell>
          <cell r="C203">
            <v>11</v>
          </cell>
          <cell r="D203">
            <v>6</v>
          </cell>
          <cell r="E203">
            <v>1</v>
          </cell>
          <cell r="F203">
            <v>100</v>
          </cell>
          <cell r="G203">
            <v>1</v>
          </cell>
          <cell r="H203" t="str">
            <v>2</v>
          </cell>
          <cell r="I203">
            <v>3</v>
          </cell>
          <cell r="L203">
            <v>6</v>
          </cell>
          <cell r="M203" t="str">
            <v>パンフレット</v>
          </cell>
          <cell r="O203">
            <v>4</v>
          </cell>
          <cell r="P203" t="str">
            <v>パンフレットを差し上げました</v>
          </cell>
          <cell r="Q203">
            <v>2</v>
          </cell>
        </row>
        <row r="204">
          <cell r="A204">
            <v>203</v>
          </cell>
          <cell r="B204">
            <v>37</v>
          </cell>
          <cell r="C204">
            <v>11</v>
          </cell>
          <cell r="D204">
            <v>6</v>
          </cell>
          <cell r="E204">
            <v>1</v>
          </cell>
          <cell r="F204">
            <v>100</v>
          </cell>
          <cell r="G204">
            <v>1</v>
          </cell>
          <cell r="H204" t="str">
            <v>1</v>
          </cell>
          <cell r="I204">
            <v>3</v>
          </cell>
          <cell r="J204" t="str">
            <v>一般の方</v>
          </cell>
          <cell r="L204">
            <v>6</v>
          </cell>
          <cell r="M204" t="str">
            <v>時刻表お渡しする</v>
          </cell>
          <cell r="O204">
            <v>1</v>
          </cell>
          <cell r="Q204">
            <v>5</v>
          </cell>
        </row>
        <row r="205">
          <cell r="A205">
            <v>204</v>
          </cell>
          <cell r="B205">
            <v>37</v>
          </cell>
          <cell r="C205">
            <v>11</v>
          </cell>
          <cell r="D205">
            <v>6</v>
          </cell>
          <cell r="E205">
            <v>1</v>
          </cell>
          <cell r="F205">
            <v>100</v>
          </cell>
          <cell r="G205">
            <v>1</v>
          </cell>
          <cell r="H205" t="str">
            <v>1</v>
          </cell>
          <cell r="I205">
            <v>3</v>
          </cell>
          <cell r="L205">
            <v>6</v>
          </cell>
          <cell r="M205" t="str">
            <v>コインロッカー場所</v>
          </cell>
          <cell r="O205">
            <v>1</v>
          </cell>
          <cell r="Q205">
            <v>2</v>
          </cell>
        </row>
        <row r="206">
          <cell r="A206">
            <v>205</v>
          </cell>
          <cell r="B206">
            <v>37</v>
          </cell>
          <cell r="C206">
            <v>11</v>
          </cell>
          <cell r="D206">
            <v>6</v>
          </cell>
          <cell r="E206">
            <v>1</v>
          </cell>
          <cell r="F206">
            <v>100</v>
          </cell>
          <cell r="G206">
            <v>1</v>
          </cell>
          <cell r="H206" t="str">
            <v>1</v>
          </cell>
          <cell r="I206">
            <v>3</v>
          </cell>
          <cell r="L206">
            <v>6</v>
          </cell>
          <cell r="M206" t="str">
            <v>新幹線乗り場は</v>
          </cell>
          <cell r="O206">
            <v>1</v>
          </cell>
          <cell r="Q206">
            <v>2</v>
          </cell>
        </row>
        <row r="207">
          <cell r="A207">
            <v>206</v>
          </cell>
          <cell r="B207">
            <v>37</v>
          </cell>
          <cell r="C207">
            <v>11</v>
          </cell>
          <cell r="D207">
            <v>6</v>
          </cell>
          <cell r="E207">
            <v>1</v>
          </cell>
          <cell r="F207">
            <v>100</v>
          </cell>
          <cell r="G207">
            <v>1</v>
          </cell>
          <cell r="H207" t="str">
            <v>1</v>
          </cell>
          <cell r="I207">
            <v>3</v>
          </cell>
          <cell r="L207">
            <v>1</v>
          </cell>
          <cell r="M207" t="str">
            <v>佐渡汽船の行方</v>
          </cell>
          <cell r="O207">
            <v>1</v>
          </cell>
          <cell r="Q207">
            <v>1</v>
          </cell>
        </row>
        <row r="208">
          <cell r="A208">
            <v>207</v>
          </cell>
          <cell r="B208">
            <v>37</v>
          </cell>
          <cell r="C208">
            <v>11</v>
          </cell>
          <cell r="D208">
            <v>6</v>
          </cell>
          <cell r="E208">
            <v>1</v>
          </cell>
          <cell r="F208">
            <v>100</v>
          </cell>
          <cell r="G208">
            <v>1</v>
          </cell>
          <cell r="H208" t="str">
            <v>1</v>
          </cell>
          <cell r="I208">
            <v>1</v>
          </cell>
          <cell r="L208">
            <v>6</v>
          </cell>
          <cell r="M208" t="str">
            <v>ゴミ捨てたい</v>
          </cell>
          <cell r="O208">
            <v>1</v>
          </cell>
          <cell r="Q208">
            <v>1</v>
          </cell>
        </row>
        <row r="209">
          <cell r="A209">
            <v>208</v>
          </cell>
          <cell r="B209">
            <v>37</v>
          </cell>
          <cell r="C209">
            <v>11</v>
          </cell>
          <cell r="D209">
            <v>6</v>
          </cell>
          <cell r="E209">
            <v>1</v>
          </cell>
          <cell r="F209">
            <v>100</v>
          </cell>
          <cell r="G209">
            <v>1</v>
          </cell>
          <cell r="H209" t="str">
            <v>1</v>
          </cell>
          <cell r="I209">
            <v>1</v>
          </cell>
          <cell r="L209">
            <v>6</v>
          </cell>
          <cell r="M209" t="str">
            <v>自動販売機（切符）使い方</v>
          </cell>
          <cell r="O209">
            <v>4</v>
          </cell>
          <cell r="P209" t="str">
            <v>使い方を手伝い</v>
          </cell>
          <cell r="Q209">
            <v>1</v>
          </cell>
        </row>
        <row r="210">
          <cell r="A210">
            <v>209</v>
          </cell>
          <cell r="B210">
            <v>37</v>
          </cell>
          <cell r="C210">
            <v>11</v>
          </cell>
          <cell r="D210">
            <v>6</v>
          </cell>
          <cell r="E210">
            <v>1</v>
          </cell>
          <cell r="F210">
            <v>100</v>
          </cell>
          <cell r="G210">
            <v>1</v>
          </cell>
          <cell r="H210" t="str">
            <v>1</v>
          </cell>
          <cell r="I210">
            <v>1</v>
          </cell>
          <cell r="L210">
            <v>1</v>
          </cell>
          <cell r="M210" t="str">
            <v>切符購入</v>
          </cell>
          <cell r="O210">
            <v>1</v>
          </cell>
          <cell r="Q210">
            <v>4</v>
          </cell>
        </row>
        <row r="211">
          <cell r="A211">
            <v>210</v>
          </cell>
          <cell r="B211">
            <v>37</v>
          </cell>
          <cell r="C211">
            <v>11</v>
          </cell>
          <cell r="D211">
            <v>6</v>
          </cell>
          <cell r="E211">
            <v>1</v>
          </cell>
          <cell r="F211">
            <v>100</v>
          </cell>
          <cell r="G211">
            <v>1</v>
          </cell>
          <cell r="H211" t="str">
            <v>1</v>
          </cell>
          <cell r="I211">
            <v>1</v>
          </cell>
          <cell r="M211" t="str">
            <v>ショッピング、帽子</v>
          </cell>
          <cell r="O211">
            <v>1</v>
          </cell>
          <cell r="Q211">
            <v>1</v>
          </cell>
        </row>
        <row r="212">
          <cell r="A212">
            <v>211</v>
          </cell>
          <cell r="B212">
            <v>37</v>
          </cell>
          <cell r="C212">
            <v>11</v>
          </cell>
          <cell r="D212">
            <v>6</v>
          </cell>
          <cell r="E212">
            <v>1</v>
          </cell>
          <cell r="F212">
            <v>100</v>
          </cell>
          <cell r="G212">
            <v>1</v>
          </cell>
          <cell r="H212" t="str">
            <v>1</v>
          </cell>
          <cell r="I212">
            <v>8</v>
          </cell>
          <cell r="J212" t="str">
            <v>中国人の方</v>
          </cell>
          <cell r="L212">
            <v>6</v>
          </cell>
          <cell r="M212" t="str">
            <v>手荷物の案内</v>
          </cell>
          <cell r="O212">
            <v>1</v>
          </cell>
          <cell r="Q212">
            <v>1</v>
          </cell>
        </row>
        <row r="213">
          <cell r="A213">
            <v>212</v>
          </cell>
          <cell r="B213">
            <v>37</v>
          </cell>
          <cell r="C213">
            <v>11</v>
          </cell>
          <cell r="D213">
            <v>6</v>
          </cell>
          <cell r="E213">
            <v>1</v>
          </cell>
          <cell r="F213">
            <v>100</v>
          </cell>
          <cell r="G213">
            <v>1</v>
          </cell>
          <cell r="H213" t="str">
            <v>1</v>
          </cell>
          <cell r="I213">
            <v>1</v>
          </cell>
          <cell r="L213">
            <v>1</v>
          </cell>
          <cell r="O213">
            <v>1</v>
          </cell>
          <cell r="Q213">
            <v>1</v>
          </cell>
        </row>
        <row r="214">
          <cell r="A214">
            <v>213</v>
          </cell>
          <cell r="B214">
            <v>37</v>
          </cell>
          <cell r="C214">
            <v>11</v>
          </cell>
          <cell r="D214">
            <v>6</v>
          </cell>
          <cell r="E214">
            <v>1</v>
          </cell>
          <cell r="F214">
            <v>100</v>
          </cell>
          <cell r="G214">
            <v>1</v>
          </cell>
          <cell r="H214" t="str">
            <v>1</v>
          </cell>
          <cell r="I214">
            <v>3</v>
          </cell>
          <cell r="L214">
            <v>1</v>
          </cell>
          <cell r="M214" t="str">
            <v>郵便局</v>
          </cell>
          <cell r="O214">
            <v>1</v>
          </cell>
          <cell r="Q214">
            <v>1</v>
          </cell>
        </row>
        <row r="215">
          <cell r="A215">
            <v>214</v>
          </cell>
          <cell r="B215">
            <v>37</v>
          </cell>
          <cell r="C215">
            <v>11</v>
          </cell>
          <cell r="D215">
            <v>6</v>
          </cell>
          <cell r="E215">
            <v>1</v>
          </cell>
          <cell r="F215">
            <v>100</v>
          </cell>
          <cell r="G215">
            <v>1</v>
          </cell>
          <cell r="H215" t="str">
            <v>1</v>
          </cell>
          <cell r="I215">
            <v>3</v>
          </cell>
          <cell r="L215">
            <v>6</v>
          </cell>
          <cell r="M215" t="str">
            <v>公衆電話案内同行</v>
          </cell>
          <cell r="O215">
            <v>1</v>
          </cell>
          <cell r="Q215">
            <v>1</v>
          </cell>
        </row>
        <row r="216">
          <cell r="A216">
            <v>215</v>
          </cell>
          <cell r="B216">
            <v>37</v>
          </cell>
          <cell r="C216">
            <v>11</v>
          </cell>
          <cell r="D216">
            <v>6</v>
          </cell>
          <cell r="E216">
            <v>1</v>
          </cell>
          <cell r="F216">
            <v>100</v>
          </cell>
          <cell r="G216">
            <v>1</v>
          </cell>
          <cell r="H216" t="str">
            <v>1</v>
          </cell>
          <cell r="I216">
            <v>3</v>
          </cell>
          <cell r="L216">
            <v>6</v>
          </cell>
          <cell r="M216" t="str">
            <v>ATM同行</v>
          </cell>
          <cell r="O216">
            <v>1</v>
          </cell>
          <cell r="Q216">
            <v>1</v>
          </cell>
        </row>
        <row r="217">
          <cell r="A217">
            <v>216</v>
          </cell>
          <cell r="B217">
            <v>38</v>
          </cell>
          <cell r="C217">
            <v>11</v>
          </cell>
          <cell r="D217">
            <v>5</v>
          </cell>
          <cell r="E217">
            <v>7</v>
          </cell>
          <cell r="F217">
            <v>100</v>
          </cell>
          <cell r="G217">
            <v>2</v>
          </cell>
          <cell r="H217" t="str">
            <v>2</v>
          </cell>
          <cell r="I217">
            <v>3</v>
          </cell>
          <cell r="L217">
            <v>1</v>
          </cell>
          <cell r="O217">
            <v>1</v>
          </cell>
          <cell r="Q217">
            <v>1</v>
          </cell>
        </row>
        <row r="218">
          <cell r="A218">
            <v>217</v>
          </cell>
          <cell r="B218">
            <v>38</v>
          </cell>
          <cell r="C218">
            <v>11</v>
          </cell>
          <cell r="D218">
            <v>5</v>
          </cell>
          <cell r="E218">
            <v>7</v>
          </cell>
          <cell r="F218">
            <v>100</v>
          </cell>
          <cell r="G218">
            <v>2</v>
          </cell>
          <cell r="H218" t="str">
            <v>2</v>
          </cell>
          <cell r="I218">
            <v>3</v>
          </cell>
          <cell r="L218">
            <v>1</v>
          </cell>
          <cell r="O218">
            <v>1</v>
          </cell>
          <cell r="Q218">
            <v>2</v>
          </cell>
        </row>
        <row r="219">
          <cell r="A219">
            <v>218</v>
          </cell>
          <cell r="B219">
            <v>38</v>
          </cell>
          <cell r="C219">
            <v>11</v>
          </cell>
          <cell r="D219">
            <v>5</v>
          </cell>
          <cell r="E219">
            <v>7</v>
          </cell>
          <cell r="F219">
            <v>100</v>
          </cell>
          <cell r="G219">
            <v>2</v>
          </cell>
          <cell r="H219" t="str">
            <v>2</v>
          </cell>
          <cell r="I219">
            <v>3</v>
          </cell>
          <cell r="L219">
            <v>1</v>
          </cell>
          <cell r="O219">
            <v>3</v>
          </cell>
          <cell r="Q219">
            <v>1</v>
          </cell>
        </row>
        <row r="220">
          <cell r="A220">
            <v>219</v>
          </cell>
          <cell r="B220">
            <v>38</v>
          </cell>
          <cell r="C220">
            <v>11</v>
          </cell>
          <cell r="D220">
            <v>5</v>
          </cell>
          <cell r="E220">
            <v>7</v>
          </cell>
          <cell r="F220">
            <v>100</v>
          </cell>
          <cell r="G220">
            <v>2</v>
          </cell>
          <cell r="H220" t="str">
            <v>2</v>
          </cell>
          <cell r="I220">
            <v>3</v>
          </cell>
          <cell r="L220">
            <v>1</v>
          </cell>
          <cell r="O220">
            <v>1</v>
          </cell>
          <cell r="Q220">
            <v>1</v>
          </cell>
        </row>
        <row r="221">
          <cell r="A221">
            <v>220</v>
          </cell>
          <cell r="B221">
            <v>38</v>
          </cell>
          <cell r="C221">
            <v>11</v>
          </cell>
          <cell r="D221">
            <v>5</v>
          </cell>
          <cell r="E221">
            <v>7</v>
          </cell>
          <cell r="F221">
            <v>100</v>
          </cell>
          <cell r="G221">
            <v>2</v>
          </cell>
          <cell r="H221" t="str">
            <v>2</v>
          </cell>
          <cell r="I221">
            <v>3</v>
          </cell>
          <cell r="L221">
            <v>6</v>
          </cell>
          <cell r="O221">
            <v>1</v>
          </cell>
          <cell r="Q221">
            <v>1</v>
          </cell>
        </row>
        <row r="222">
          <cell r="A222">
            <v>221</v>
          </cell>
          <cell r="B222">
            <v>38</v>
          </cell>
          <cell r="C222">
            <v>11</v>
          </cell>
          <cell r="D222">
            <v>5</v>
          </cell>
          <cell r="E222">
            <v>7</v>
          </cell>
          <cell r="F222">
            <v>100</v>
          </cell>
          <cell r="G222">
            <v>2</v>
          </cell>
          <cell r="H222" t="str">
            <v>2</v>
          </cell>
          <cell r="I222">
            <v>3</v>
          </cell>
          <cell r="L222">
            <v>6</v>
          </cell>
          <cell r="O222">
            <v>4</v>
          </cell>
          <cell r="Q222">
            <v>1</v>
          </cell>
        </row>
        <row r="223">
          <cell r="A223">
            <v>222</v>
          </cell>
          <cell r="B223">
            <v>38</v>
          </cell>
          <cell r="C223">
            <v>11</v>
          </cell>
          <cell r="D223">
            <v>5</v>
          </cell>
          <cell r="E223">
            <v>7</v>
          </cell>
          <cell r="F223">
            <v>100</v>
          </cell>
          <cell r="G223">
            <v>2</v>
          </cell>
          <cell r="H223" t="str">
            <v>2</v>
          </cell>
          <cell r="I223">
            <v>3</v>
          </cell>
          <cell r="L223">
            <v>6</v>
          </cell>
          <cell r="O223">
            <v>4</v>
          </cell>
          <cell r="Q223">
            <v>1</v>
          </cell>
        </row>
        <row r="224">
          <cell r="A224">
            <v>223</v>
          </cell>
          <cell r="B224">
            <v>39</v>
          </cell>
          <cell r="C224">
            <v>11</v>
          </cell>
          <cell r="D224">
            <v>5</v>
          </cell>
          <cell r="E224">
            <v>7</v>
          </cell>
          <cell r="F224">
            <v>100</v>
          </cell>
          <cell r="G224">
            <v>2</v>
          </cell>
          <cell r="H224" t="str">
            <v>1</v>
          </cell>
          <cell r="I224">
            <v>3</v>
          </cell>
          <cell r="L224">
            <v>1</v>
          </cell>
          <cell r="O224">
            <v>1</v>
          </cell>
          <cell r="Q224">
            <v>1</v>
          </cell>
        </row>
        <row r="225">
          <cell r="A225">
            <v>224</v>
          </cell>
          <cell r="B225">
            <v>39</v>
          </cell>
          <cell r="C225">
            <v>11</v>
          </cell>
          <cell r="D225">
            <v>5</v>
          </cell>
          <cell r="E225">
            <v>7</v>
          </cell>
          <cell r="F225">
            <v>100</v>
          </cell>
          <cell r="G225">
            <v>2</v>
          </cell>
          <cell r="H225" t="str">
            <v>1</v>
          </cell>
          <cell r="I225">
            <v>3</v>
          </cell>
          <cell r="L225">
            <v>1</v>
          </cell>
          <cell r="O225">
            <v>1</v>
          </cell>
          <cell r="Q225">
            <v>1</v>
          </cell>
        </row>
        <row r="226">
          <cell r="A226">
            <v>225</v>
          </cell>
          <cell r="B226">
            <v>39</v>
          </cell>
          <cell r="C226">
            <v>11</v>
          </cell>
          <cell r="D226">
            <v>5</v>
          </cell>
          <cell r="E226">
            <v>7</v>
          </cell>
          <cell r="F226">
            <v>100</v>
          </cell>
          <cell r="G226">
            <v>2</v>
          </cell>
          <cell r="H226" t="str">
            <v>1</v>
          </cell>
          <cell r="I226">
            <v>3</v>
          </cell>
          <cell r="L226">
            <v>1</v>
          </cell>
          <cell r="O226">
            <v>1</v>
          </cell>
          <cell r="Q226">
            <v>1</v>
          </cell>
        </row>
        <row r="227">
          <cell r="A227">
            <v>226</v>
          </cell>
          <cell r="B227">
            <v>39</v>
          </cell>
          <cell r="C227">
            <v>11</v>
          </cell>
          <cell r="D227">
            <v>5</v>
          </cell>
          <cell r="E227">
            <v>7</v>
          </cell>
          <cell r="F227">
            <v>100</v>
          </cell>
          <cell r="G227">
            <v>2</v>
          </cell>
          <cell r="H227" t="str">
            <v>1</v>
          </cell>
          <cell r="I227">
            <v>3</v>
          </cell>
          <cell r="L227">
            <v>1</v>
          </cell>
          <cell r="O227">
            <v>1</v>
          </cell>
          <cell r="Q227">
            <v>1</v>
          </cell>
        </row>
        <row r="228">
          <cell r="A228">
            <v>227</v>
          </cell>
          <cell r="B228">
            <v>39</v>
          </cell>
          <cell r="C228">
            <v>11</v>
          </cell>
          <cell r="D228">
            <v>5</v>
          </cell>
          <cell r="E228">
            <v>7</v>
          </cell>
          <cell r="F228">
            <v>100</v>
          </cell>
          <cell r="G228">
            <v>2</v>
          </cell>
          <cell r="H228" t="str">
            <v>1</v>
          </cell>
          <cell r="I228">
            <v>1</v>
          </cell>
          <cell r="L228">
            <v>6</v>
          </cell>
          <cell r="O228">
            <v>1</v>
          </cell>
          <cell r="Q228">
            <v>1</v>
          </cell>
        </row>
        <row r="229">
          <cell r="A229">
            <v>228</v>
          </cell>
          <cell r="B229">
            <v>39</v>
          </cell>
          <cell r="C229">
            <v>11</v>
          </cell>
          <cell r="D229">
            <v>5</v>
          </cell>
          <cell r="E229">
            <v>7</v>
          </cell>
          <cell r="F229">
            <v>100</v>
          </cell>
          <cell r="G229">
            <v>2</v>
          </cell>
          <cell r="H229" t="str">
            <v>1</v>
          </cell>
          <cell r="I229">
            <v>1</v>
          </cell>
          <cell r="L229">
            <v>1</v>
          </cell>
          <cell r="O229">
            <v>1</v>
          </cell>
          <cell r="Q229">
            <v>3</v>
          </cell>
        </row>
        <row r="230">
          <cell r="A230">
            <v>229</v>
          </cell>
          <cell r="B230">
            <v>39</v>
          </cell>
          <cell r="C230">
            <v>11</v>
          </cell>
          <cell r="D230">
            <v>5</v>
          </cell>
          <cell r="E230">
            <v>7</v>
          </cell>
          <cell r="F230">
            <v>100</v>
          </cell>
          <cell r="G230">
            <v>2</v>
          </cell>
          <cell r="H230" t="str">
            <v>1</v>
          </cell>
          <cell r="I230">
            <v>3</v>
          </cell>
          <cell r="L230">
            <v>1</v>
          </cell>
          <cell r="O230">
            <v>1</v>
          </cell>
          <cell r="Q230">
            <v>4</v>
          </cell>
        </row>
        <row r="231">
          <cell r="A231">
            <v>230</v>
          </cell>
          <cell r="B231">
            <v>39</v>
          </cell>
          <cell r="C231">
            <v>11</v>
          </cell>
          <cell r="D231">
            <v>5</v>
          </cell>
          <cell r="E231">
            <v>7</v>
          </cell>
          <cell r="F231">
            <v>100</v>
          </cell>
          <cell r="G231">
            <v>2</v>
          </cell>
          <cell r="H231" t="str">
            <v>1</v>
          </cell>
          <cell r="I231">
            <v>3</v>
          </cell>
          <cell r="L231">
            <v>1</v>
          </cell>
          <cell r="O231">
            <v>1</v>
          </cell>
          <cell r="Q231">
            <v>1</v>
          </cell>
        </row>
        <row r="232">
          <cell r="A232">
            <v>231</v>
          </cell>
          <cell r="B232">
            <v>39</v>
          </cell>
          <cell r="C232">
            <v>11</v>
          </cell>
          <cell r="D232">
            <v>5</v>
          </cell>
          <cell r="E232">
            <v>7</v>
          </cell>
          <cell r="F232">
            <v>100</v>
          </cell>
          <cell r="G232">
            <v>2</v>
          </cell>
          <cell r="H232" t="str">
            <v>1</v>
          </cell>
          <cell r="I232">
            <v>3</v>
          </cell>
          <cell r="L232">
            <v>1</v>
          </cell>
          <cell r="O232">
            <v>1</v>
          </cell>
          <cell r="Q232">
            <v>1</v>
          </cell>
        </row>
        <row r="233">
          <cell r="A233">
            <v>232</v>
          </cell>
          <cell r="B233">
            <v>39</v>
          </cell>
          <cell r="C233">
            <v>11</v>
          </cell>
          <cell r="D233">
            <v>5</v>
          </cell>
          <cell r="E233">
            <v>7</v>
          </cell>
          <cell r="F233">
            <v>100</v>
          </cell>
          <cell r="G233">
            <v>2</v>
          </cell>
          <cell r="H233" t="str">
            <v>1</v>
          </cell>
          <cell r="I233">
            <v>1</v>
          </cell>
          <cell r="L233">
            <v>5</v>
          </cell>
          <cell r="O233">
            <v>2</v>
          </cell>
          <cell r="Q233">
            <v>1</v>
          </cell>
        </row>
        <row r="234">
          <cell r="A234">
            <v>233</v>
          </cell>
          <cell r="B234">
            <v>39</v>
          </cell>
          <cell r="C234">
            <v>11</v>
          </cell>
          <cell r="D234">
            <v>5</v>
          </cell>
          <cell r="E234">
            <v>7</v>
          </cell>
          <cell r="F234">
            <v>100</v>
          </cell>
          <cell r="G234">
            <v>2</v>
          </cell>
          <cell r="H234" t="str">
            <v>1</v>
          </cell>
          <cell r="I234">
            <v>3</v>
          </cell>
          <cell r="L234">
            <v>1</v>
          </cell>
          <cell r="O234">
            <v>3</v>
          </cell>
          <cell r="Q234">
            <v>1</v>
          </cell>
        </row>
        <row r="235">
          <cell r="A235">
            <v>234</v>
          </cell>
          <cell r="B235">
            <v>40</v>
          </cell>
          <cell r="C235">
            <v>11</v>
          </cell>
          <cell r="D235">
            <v>5</v>
          </cell>
          <cell r="E235">
            <v>7</v>
          </cell>
          <cell r="F235">
            <v>100</v>
          </cell>
          <cell r="G235">
            <v>1</v>
          </cell>
          <cell r="H235" t="str">
            <v>2</v>
          </cell>
          <cell r="I235">
            <v>3</v>
          </cell>
          <cell r="L235">
            <v>6</v>
          </cell>
          <cell r="O235">
            <v>1</v>
          </cell>
          <cell r="Q235">
            <v>1</v>
          </cell>
        </row>
        <row r="236">
          <cell r="A236">
            <v>235</v>
          </cell>
          <cell r="B236">
            <v>40</v>
          </cell>
          <cell r="C236">
            <v>11</v>
          </cell>
          <cell r="D236">
            <v>5</v>
          </cell>
          <cell r="E236">
            <v>7</v>
          </cell>
          <cell r="F236">
            <v>100</v>
          </cell>
          <cell r="G236">
            <v>1</v>
          </cell>
          <cell r="H236" t="str">
            <v>2</v>
          </cell>
          <cell r="I236">
            <v>1</v>
          </cell>
          <cell r="L236">
            <v>2</v>
          </cell>
          <cell r="O236">
            <v>4</v>
          </cell>
          <cell r="Q236">
            <v>1</v>
          </cell>
        </row>
        <row r="237">
          <cell r="A237">
            <v>236</v>
          </cell>
          <cell r="B237">
            <v>41</v>
          </cell>
          <cell r="C237">
            <v>11</v>
          </cell>
          <cell r="D237">
            <v>5</v>
          </cell>
          <cell r="E237">
            <v>7</v>
          </cell>
          <cell r="F237">
            <v>100</v>
          </cell>
          <cell r="G237">
            <v>1</v>
          </cell>
          <cell r="H237" t="str">
            <v>1</v>
          </cell>
          <cell r="I237">
            <v>3</v>
          </cell>
          <cell r="L237">
            <v>1</v>
          </cell>
          <cell r="O237">
            <v>1</v>
          </cell>
          <cell r="Q237">
            <v>4</v>
          </cell>
        </row>
        <row r="238">
          <cell r="A238">
            <v>237</v>
          </cell>
          <cell r="B238">
            <v>41</v>
          </cell>
          <cell r="C238">
            <v>11</v>
          </cell>
          <cell r="D238">
            <v>5</v>
          </cell>
          <cell r="E238">
            <v>7</v>
          </cell>
          <cell r="F238">
            <v>100</v>
          </cell>
          <cell r="G238">
            <v>1</v>
          </cell>
          <cell r="H238" t="str">
            <v>1</v>
          </cell>
          <cell r="I238">
            <v>4</v>
          </cell>
          <cell r="L238">
            <v>2</v>
          </cell>
          <cell r="O238">
            <v>1</v>
          </cell>
          <cell r="Q238">
            <v>2</v>
          </cell>
        </row>
        <row r="239">
          <cell r="A239">
            <v>238</v>
          </cell>
          <cell r="B239">
            <v>41</v>
          </cell>
          <cell r="C239">
            <v>11</v>
          </cell>
          <cell r="D239">
            <v>5</v>
          </cell>
          <cell r="E239">
            <v>7</v>
          </cell>
          <cell r="F239">
            <v>100</v>
          </cell>
          <cell r="G239">
            <v>1</v>
          </cell>
          <cell r="H239" t="str">
            <v>1</v>
          </cell>
          <cell r="I239">
            <v>1</v>
          </cell>
          <cell r="L239">
            <v>1</v>
          </cell>
          <cell r="O239">
            <v>2</v>
          </cell>
          <cell r="Q239">
            <v>4</v>
          </cell>
        </row>
        <row r="240">
          <cell r="A240">
            <v>239</v>
          </cell>
          <cell r="B240">
            <v>41</v>
          </cell>
          <cell r="C240">
            <v>11</v>
          </cell>
          <cell r="D240">
            <v>5</v>
          </cell>
          <cell r="E240">
            <v>7</v>
          </cell>
          <cell r="F240">
            <v>100</v>
          </cell>
          <cell r="G240">
            <v>1</v>
          </cell>
          <cell r="H240" t="str">
            <v>1</v>
          </cell>
          <cell r="I240">
            <v>5</v>
          </cell>
          <cell r="L240">
            <v>2</v>
          </cell>
          <cell r="O240">
            <v>3</v>
          </cell>
          <cell r="Q240">
            <v>1</v>
          </cell>
        </row>
        <row r="241">
          <cell r="A241">
            <v>240</v>
          </cell>
          <cell r="B241">
            <v>41</v>
          </cell>
          <cell r="C241">
            <v>11</v>
          </cell>
          <cell r="D241">
            <v>5</v>
          </cell>
          <cell r="E241">
            <v>7</v>
          </cell>
          <cell r="F241">
            <v>100</v>
          </cell>
          <cell r="G241">
            <v>1</v>
          </cell>
          <cell r="H241" t="str">
            <v>1</v>
          </cell>
          <cell r="I241">
            <v>3</v>
          </cell>
          <cell r="L241">
            <v>5</v>
          </cell>
          <cell r="O241">
            <v>3</v>
          </cell>
          <cell r="Q241">
            <v>1</v>
          </cell>
        </row>
        <row r="242">
          <cell r="A242">
            <v>241</v>
          </cell>
          <cell r="B242">
            <v>41</v>
          </cell>
          <cell r="C242">
            <v>11</v>
          </cell>
          <cell r="D242">
            <v>5</v>
          </cell>
          <cell r="E242">
            <v>7</v>
          </cell>
          <cell r="F242">
            <v>100</v>
          </cell>
          <cell r="G242">
            <v>1</v>
          </cell>
          <cell r="H242" t="str">
            <v>1</v>
          </cell>
          <cell r="I242">
            <v>3</v>
          </cell>
          <cell r="L242">
            <v>1</v>
          </cell>
          <cell r="O242">
            <v>1</v>
          </cell>
          <cell r="Q242">
            <v>1</v>
          </cell>
        </row>
        <row r="243">
          <cell r="A243">
            <v>242</v>
          </cell>
          <cell r="B243">
            <v>41</v>
          </cell>
          <cell r="C243">
            <v>11</v>
          </cell>
          <cell r="D243">
            <v>5</v>
          </cell>
          <cell r="E243">
            <v>7</v>
          </cell>
          <cell r="F243">
            <v>100</v>
          </cell>
          <cell r="G243">
            <v>1</v>
          </cell>
          <cell r="H243" t="str">
            <v>1</v>
          </cell>
          <cell r="I243">
            <v>3</v>
          </cell>
          <cell r="L243">
            <v>1</v>
          </cell>
          <cell r="O243">
            <v>1</v>
          </cell>
          <cell r="Q243">
            <v>8</v>
          </cell>
        </row>
        <row r="244">
          <cell r="A244">
            <v>243</v>
          </cell>
          <cell r="B244">
            <v>41</v>
          </cell>
          <cell r="C244">
            <v>11</v>
          </cell>
          <cell r="D244">
            <v>5</v>
          </cell>
          <cell r="E244">
            <v>7</v>
          </cell>
          <cell r="F244">
            <v>100</v>
          </cell>
          <cell r="G244">
            <v>1</v>
          </cell>
          <cell r="H244" t="str">
            <v>1</v>
          </cell>
          <cell r="I244">
            <v>3</v>
          </cell>
          <cell r="L244">
            <v>1</v>
          </cell>
          <cell r="O244">
            <v>1</v>
          </cell>
          <cell r="Q244">
            <v>3</v>
          </cell>
        </row>
        <row r="245">
          <cell r="A245">
            <v>244</v>
          </cell>
          <cell r="B245">
            <v>41</v>
          </cell>
          <cell r="C245">
            <v>11</v>
          </cell>
          <cell r="D245">
            <v>5</v>
          </cell>
          <cell r="E245">
            <v>7</v>
          </cell>
          <cell r="F245">
            <v>100</v>
          </cell>
          <cell r="G245">
            <v>1</v>
          </cell>
          <cell r="H245" t="str">
            <v>1</v>
          </cell>
          <cell r="I245">
            <v>5</v>
          </cell>
          <cell r="L245">
            <v>2</v>
          </cell>
          <cell r="O245">
            <v>1</v>
          </cell>
          <cell r="Q245">
            <v>1</v>
          </cell>
        </row>
        <row r="246">
          <cell r="A246">
            <v>245</v>
          </cell>
          <cell r="B246">
            <v>41</v>
          </cell>
          <cell r="C246">
            <v>11</v>
          </cell>
          <cell r="D246">
            <v>5</v>
          </cell>
          <cell r="E246">
            <v>7</v>
          </cell>
          <cell r="F246">
            <v>100</v>
          </cell>
          <cell r="G246">
            <v>1</v>
          </cell>
          <cell r="H246" t="str">
            <v>1</v>
          </cell>
          <cell r="I246">
            <v>2</v>
          </cell>
          <cell r="L246">
            <v>1</v>
          </cell>
          <cell r="O246">
            <v>1</v>
          </cell>
          <cell r="Q246">
            <v>1</v>
          </cell>
        </row>
        <row r="247">
          <cell r="A247">
            <v>246</v>
          </cell>
          <cell r="B247">
            <v>41</v>
          </cell>
          <cell r="C247">
            <v>11</v>
          </cell>
          <cell r="D247">
            <v>5</v>
          </cell>
          <cell r="E247">
            <v>7</v>
          </cell>
          <cell r="F247">
            <v>100</v>
          </cell>
          <cell r="G247">
            <v>1</v>
          </cell>
          <cell r="H247" t="str">
            <v>1</v>
          </cell>
          <cell r="I247">
            <v>3</v>
          </cell>
          <cell r="L247">
            <v>6</v>
          </cell>
          <cell r="O247">
            <v>4</v>
          </cell>
          <cell r="Q247">
            <v>1</v>
          </cell>
        </row>
        <row r="248">
          <cell r="A248">
            <v>247</v>
          </cell>
          <cell r="B248">
            <v>41</v>
          </cell>
          <cell r="C248">
            <v>11</v>
          </cell>
          <cell r="D248">
            <v>5</v>
          </cell>
          <cell r="E248">
            <v>7</v>
          </cell>
          <cell r="F248">
            <v>100</v>
          </cell>
          <cell r="G248">
            <v>1</v>
          </cell>
          <cell r="H248" t="str">
            <v>1</v>
          </cell>
          <cell r="I248">
            <v>5</v>
          </cell>
          <cell r="L248">
            <v>2</v>
          </cell>
          <cell r="O248">
            <v>2</v>
          </cell>
          <cell r="Q248">
            <v>1</v>
          </cell>
        </row>
        <row r="249">
          <cell r="A249">
            <v>248</v>
          </cell>
          <cell r="B249">
            <v>42</v>
          </cell>
          <cell r="C249">
            <v>11</v>
          </cell>
          <cell r="D249">
            <v>4</v>
          </cell>
          <cell r="E249">
            <v>6</v>
          </cell>
          <cell r="F249">
            <v>100</v>
          </cell>
          <cell r="G249">
            <v>1</v>
          </cell>
          <cell r="H249" t="str">
            <v>1</v>
          </cell>
          <cell r="I249">
            <v>3</v>
          </cell>
          <cell r="L249">
            <v>1</v>
          </cell>
          <cell r="O249">
            <v>4</v>
          </cell>
          <cell r="Q249">
            <v>4</v>
          </cell>
        </row>
        <row r="250">
          <cell r="A250">
            <v>249</v>
          </cell>
          <cell r="B250">
            <v>42</v>
          </cell>
          <cell r="C250">
            <v>11</v>
          </cell>
          <cell r="D250">
            <v>4</v>
          </cell>
          <cell r="E250">
            <v>6</v>
          </cell>
          <cell r="F250">
            <v>100</v>
          </cell>
          <cell r="G250">
            <v>1</v>
          </cell>
          <cell r="H250" t="str">
            <v>1</v>
          </cell>
          <cell r="I250">
            <v>3</v>
          </cell>
          <cell r="L250">
            <v>1</v>
          </cell>
          <cell r="O250">
            <v>1</v>
          </cell>
          <cell r="Q250">
            <v>2</v>
          </cell>
        </row>
        <row r="251">
          <cell r="A251">
            <v>250</v>
          </cell>
          <cell r="B251">
            <v>42</v>
          </cell>
          <cell r="C251">
            <v>11</v>
          </cell>
          <cell r="D251">
            <v>4</v>
          </cell>
          <cell r="E251">
            <v>6</v>
          </cell>
          <cell r="F251">
            <v>100</v>
          </cell>
          <cell r="G251">
            <v>1</v>
          </cell>
          <cell r="H251" t="str">
            <v>1</v>
          </cell>
          <cell r="I251">
            <v>1</v>
          </cell>
          <cell r="L251">
            <v>6</v>
          </cell>
          <cell r="O251">
            <v>1</v>
          </cell>
          <cell r="Q251">
            <v>1</v>
          </cell>
        </row>
        <row r="252">
          <cell r="A252">
            <v>251</v>
          </cell>
          <cell r="B252">
            <v>42</v>
          </cell>
          <cell r="C252">
            <v>11</v>
          </cell>
          <cell r="D252">
            <v>4</v>
          </cell>
          <cell r="E252">
            <v>6</v>
          </cell>
          <cell r="F252">
            <v>100</v>
          </cell>
          <cell r="G252">
            <v>1</v>
          </cell>
          <cell r="H252" t="str">
            <v>1</v>
          </cell>
          <cell r="I252">
            <v>4</v>
          </cell>
          <cell r="L252">
            <v>1</v>
          </cell>
          <cell r="O252">
            <v>2</v>
          </cell>
          <cell r="Q252">
            <v>1</v>
          </cell>
        </row>
        <row r="253">
          <cell r="A253">
            <v>252</v>
          </cell>
          <cell r="B253">
            <v>42</v>
          </cell>
          <cell r="C253">
            <v>11</v>
          </cell>
          <cell r="D253">
            <v>4</v>
          </cell>
          <cell r="E253">
            <v>6</v>
          </cell>
          <cell r="F253">
            <v>100</v>
          </cell>
          <cell r="G253">
            <v>1</v>
          </cell>
          <cell r="H253" t="str">
            <v>1</v>
          </cell>
          <cell r="I253">
            <v>3</v>
          </cell>
          <cell r="L253">
            <v>1</v>
          </cell>
          <cell r="O253">
            <v>4</v>
          </cell>
          <cell r="Q253">
            <v>9</v>
          </cell>
        </row>
        <row r="254">
          <cell r="A254">
            <v>253</v>
          </cell>
          <cell r="B254">
            <v>43</v>
          </cell>
          <cell r="C254">
            <v>11</v>
          </cell>
          <cell r="D254">
            <v>4</v>
          </cell>
          <cell r="E254">
            <v>6</v>
          </cell>
          <cell r="G254">
            <v>1</v>
          </cell>
          <cell r="H254" t="str">
            <v>2</v>
          </cell>
          <cell r="I254">
            <v>1</v>
          </cell>
          <cell r="L254">
            <v>6</v>
          </cell>
          <cell r="O254">
            <v>4</v>
          </cell>
          <cell r="Q254">
            <v>4</v>
          </cell>
        </row>
        <row r="255">
          <cell r="A255">
            <v>254</v>
          </cell>
          <cell r="B255">
            <v>43</v>
          </cell>
          <cell r="C255">
            <v>11</v>
          </cell>
          <cell r="D255">
            <v>4</v>
          </cell>
          <cell r="E255">
            <v>6</v>
          </cell>
          <cell r="G255">
            <v>1</v>
          </cell>
          <cell r="H255" t="str">
            <v>2</v>
          </cell>
          <cell r="I255">
            <v>3</v>
          </cell>
          <cell r="L255">
            <v>1</v>
          </cell>
          <cell r="O255">
            <v>1</v>
          </cell>
          <cell r="Q255">
            <v>1</v>
          </cell>
        </row>
        <row r="256">
          <cell r="A256">
            <v>255</v>
          </cell>
          <cell r="B256">
            <v>43</v>
          </cell>
          <cell r="C256">
            <v>11</v>
          </cell>
          <cell r="D256">
            <v>4</v>
          </cell>
          <cell r="E256">
            <v>6</v>
          </cell>
          <cell r="G256">
            <v>1</v>
          </cell>
          <cell r="H256" t="str">
            <v>2</v>
          </cell>
          <cell r="I256">
            <v>3</v>
          </cell>
          <cell r="L256">
            <v>1</v>
          </cell>
          <cell r="O256">
            <v>3</v>
          </cell>
          <cell r="Q256">
            <v>2</v>
          </cell>
        </row>
        <row r="257">
          <cell r="A257">
            <v>256</v>
          </cell>
          <cell r="B257">
            <v>43</v>
          </cell>
          <cell r="C257">
            <v>11</v>
          </cell>
          <cell r="D257">
            <v>4</v>
          </cell>
          <cell r="E257">
            <v>6</v>
          </cell>
          <cell r="G257">
            <v>1</v>
          </cell>
          <cell r="H257" t="str">
            <v>2</v>
          </cell>
          <cell r="I257">
            <v>3</v>
          </cell>
          <cell r="L257">
            <v>1</v>
          </cell>
          <cell r="O257">
            <v>4</v>
          </cell>
          <cell r="Q257">
            <v>1</v>
          </cell>
        </row>
        <row r="258">
          <cell r="A258">
            <v>257</v>
          </cell>
          <cell r="B258">
            <v>43</v>
          </cell>
          <cell r="C258">
            <v>11</v>
          </cell>
          <cell r="D258">
            <v>4</v>
          </cell>
          <cell r="E258">
            <v>6</v>
          </cell>
          <cell r="G258">
            <v>1</v>
          </cell>
          <cell r="H258" t="str">
            <v>2</v>
          </cell>
          <cell r="I258">
            <v>3</v>
          </cell>
          <cell r="L258">
            <v>1</v>
          </cell>
          <cell r="O258">
            <v>4</v>
          </cell>
          <cell r="Q258">
            <v>1</v>
          </cell>
        </row>
        <row r="259">
          <cell r="A259">
            <v>258</v>
          </cell>
          <cell r="B259">
            <v>44</v>
          </cell>
          <cell r="C259">
            <v>11</v>
          </cell>
          <cell r="D259">
            <v>3</v>
          </cell>
          <cell r="E259">
            <v>5</v>
          </cell>
          <cell r="F259">
            <v>100</v>
          </cell>
          <cell r="G259">
            <v>1</v>
          </cell>
          <cell r="H259" t="str">
            <v>2</v>
          </cell>
          <cell r="I259">
            <v>3</v>
          </cell>
          <cell r="L259">
            <v>6</v>
          </cell>
          <cell r="M259" t="str">
            <v>新潟マップ</v>
          </cell>
          <cell r="O259">
            <v>1</v>
          </cell>
          <cell r="Q259">
            <v>1</v>
          </cell>
        </row>
        <row r="260">
          <cell r="A260">
            <v>259</v>
          </cell>
          <cell r="B260">
            <v>44</v>
          </cell>
          <cell r="C260">
            <v>11</v>
          </cell>
          <cell r="D260">
            <v>3</v>
          </cell>
          <cell r="E260">
            <v>5</v>
          </cell>
          <cell r="F260">
            <v>100</v>
          </cell>
          <cell r="G260">
            <v>1</v>
          </cell>
          <cell r="H260" t="str">
            <v>2</v>
          </cell>
          <cell r="I260">
            <v>3</v>
          </cell>
          <cell r="L260">
            <v>1</v>
          </cell>
          <cell r="M260" t="str">
            <v>Cocolo市場</v>
          </cell>
          <cell r="O260">
            <v>1</v>
          </cell>
          <cell r="Q260">
            <v>1</v>
          </cell>
        </row>
        <row r="261">
          <cell r="A261">
            <v>260</v>
          </cell>
          <cell r="B261">
            <v>45</v>
          </cell>
          <cell r="C261">
            <v>11</v>
          </cell>
          <cell r="D261">
            <v>3</v>
          </cell>
          <cell r="E261">
            <v>5</v>
          </cell>
          <cell r="G261">
            <v>2</v>
          </cell>
          <cell r="H261" t="str">
            <v>2</v>
          </cell>
          <cell r="I261">
            <v>3</v>
          </cell>
          <cell r="L261">
            <v>1</v>
          </cell>
          <cell r="M261" t="str">
            <v>ヨドバシカメラ</v>
          </cell>
          <cell r="O261">
            <v>1</v>
          </cell>
          <cell r="Q261">
            <v>1</v>
          </cell>
        </row>
        <row r="262">
          <cell r="A262">
            <v>261</v>
          </cell>
          <cell r="B262">
            <v>45</v>
          </cell>
          <cell r="C262">
            <v>11</v>
          </cell>
          <cell r="D262">
            <v>3</v>
          </cell>
          <cell r="E262">
            <v>5</v>
          </cell>
          <cell r="G262">
            <v>2</v>
          </cell>
          <cell r="H262" t="str">
            <v>2</v>
          </cell>
          <cell r="I262">
            <v>3</v>
          </cell>
          <cell r="L262">
            <v>1</v>
          </cell>
          <cell r="M262" t="str">
            <v>観光マップ</v>
          </cell>
          <cell r="O262">
            <v>1</v>
          </cell>
          <cell r="Q262">
            <v>1</v>
          </cell>
        </row>
        <row r="263">
          <cell r="A263">
            <v>262</v>
          </cell>
          <cell r="B263">
            <v>45</v>
          </cell>
          <cell r="C263">
            <v>11</v>
          </cell>
          <cell r="D263">
            <v>3</v>
          </cell>
          <cell r="E263">
            <v>5</v>
          </cell>
          <cell r="G263">
            <v>2</v>
          </cell>
          <cell r="H263" t="str">
            <v>2</v>
          </cell>
          <cell r="I263">
            <v>3</v>
          </cell>
          <cell r="L263">
            <v>5</v>
          </cell>
          <cell r="O263">
            <v>1</v>
          </cell>
          <cell r="Q263">
            <v>1</v>
          </cell>
        </row>
        <row r="264">
          <cell r="A264">
            <v>263</v>
          </cell>
          <cell r="B264">
            <v>46</v>
          </cell>
          <cell r="C264">
            <v>11</v>
          </cell>
          <cell r="D264">
            <v>3</v>
          </cell>
          <cell r="E264">
            <v>5</v>
          </cell>
          <cell r="F264">
            <v>100</v>
          </cell>
          <cell r="G264">
            <v>2</v>
          </cell>
          <cell r="H264" t="str">
            <v>1</v>
          </cell>
          <cell r="I264">
            <v>2</v>
          </cell>
          <cell r="L264">
            <v>1</v>
          </cell>
          <cell r="O264">
            <v>3</v>
          </cell>
          <cell r="Q264">
            <v>2</v>
          </cell>
        </row>
        <row r="265">
          <cell r="A265">
            <v>264</v>
          </cell>
          <cell r="B265">
            <v>46</v>
          </cell>
          <cell r="C265">
            <v>11</v>
          </cell>
          <cell r="D265">
            <v>3</v>
          </cell>
          <cell r="E265">
            <v>5</v>
          </cell>
          <cell r="F265">
            <v>100</v>
          </cell>
          <cell r="G265">
            <v>2</v>
          </cell>
          <cell r="H265" t="str">
            <v>1</v>
          </cell>
          <cell r="I265">
            <v>1</v>
          </cell>
          <cell r="L265">
            <v>1</v>
          </cell>
          <cell r="O265">
            <v>1</v>
          </cell>
          <cell r="Q265">
            <v>4</v>
          </cell>
        </row>
        <row r="266">
          <cell r="A266">
            <v>265</v>
          </cell>
          <cell r="B266">
            <v>46</v>
          </cell>
          <cell r="C266">
            <v>11</v>
          </cell>
          <cell r="D266">
            <v>3</v>
          </cell>
          <cell r="E266">
            <v>5</v>
          </cell>
          <cell r="F266">
            <v>100</v>
          </cell>
          <cell r="G266">
            <v>2</v>
          </cell>
          <cell r="H266" t="str">
            <v>1</v>
          </cell>
          <cell r="I266">
            <v>3</v>
          </cell>
          <cell r="L266">
            <v>1</v>
          </cell>
          <cell r="O266">
            <v>2</v>
          </cell>
          <cell r="Q266">
            <v>9</v>
          </cell>
        </row>
        <row r="267">
          <cell r="A267">
            <v>266</v>
          </cell>
          <cell r="B267">
            <v>46</v>
          </cell>
          <cell r="C267">
            <v>11</v>
          </cell>
          <cell r="D267">
            <v>3</v>
          </cell>
          <cell r="E267">
            <v>5</v>
          </cell>
          <cell r="F267">
            <v>100</v>
          </cell>
          <cell r="G267">
            <v>2</v>
          </cell>
          <cell r="H267" t="str">
            <v>1</v>
          </cell>
          <cell r="I267">
            <v>3</v>
          </cell>
          <cell r="L267">
            <v>6</v>
          </cell>
          <cell r="O267">
            <v>4</v>
          </cell>
          <cell r="Q267">
            <v>3</v>
          </cell>
        </row>
        <row r="268">
          <cell r="A268">
            <v>267</v>
          </cell>
          <cell r="B268">
            <v>46</v>
          </cell>
          <cell r="C268">
            <v>11</v>
          </cell>
          <cell r="D268">
            <v>3</v>
          </cell>
          <cell r="E268">
            <v>5</v>
          </cell>
          <cell r="F268">
            <v>100</v>
          </cell>
          <cell r="G268">
            <v>2</v>
          </cell>
          <cell r="H268" t="str">
            <v>1</v>
          </cell>
          <cell r="I268">
            <v>3</v>
          </cell>
          <cell r="L268">
            <v>1</v>
          </cell>
          <cell r="O268">
            <v>1</v>
          </cell>
          <cell r="Q268">
            <v>4</v>
          </cell>
        </row>
        <row r="269">
          <cell r="A269">
            <v>268</v>
          </cell>
          <cell r="B269">
            <v>47</v>
          </cell>
          <cell r="C269">
            <v>11</v>
          </cell>
          <cell r="D269">
            <v>3</v>
          </cell>
          <cell r="E269">
            <v>5</v>
          </cell>
          <cell r="F269">
            <v>100</v>
          </cell>
          <cell r="G269">
            <v>1</v>
          </cell>
          <cell r="H269" t="str">
            <v>1</v>
          </cell>
          <cell r="I269">
            <v>1</v>
          </cell>
          <cell r="L269">
            <v>6</v>
          </cell>
          <cell r="O269">
            <v>1</v>
          </cell>
          <cell r="Q269">
            <v>3</v>
          </cell>
        </row>
        <row r="270">
          <cell r="A270">
            <v>269</v>
          </cell>
          <cell r="B270">
            <v>47</v>
          </cell>
          <cell r="C270">
            <v>11</v>
          </cell>
          <cell r="D270">
            <v>3</v>
          </cell>
          <cell r="E270">
            <v>5</v>
          </cell>
          <cell r="F270">
            <v>100</v>
          </cell>
          <cell r="G270">
            <v>1</v>
          </cell>
          <cell r="H270" t="str">
            <v>1</v>
          </cell>
          <cell r="I270">
            <v>3</v>
          </cell>
          <cell r="L270">
            <v>1</v>
          </cell>
          <cell r="O270">
            <v>2</v>
          </cell>
          <cell r="Q270">
            <v>14</v>
          </cell>
        </row>
        <row r="271">
          <cell r="A271">
            <v>270</v>
          </cell>
          <cell r="B271">
            <v>47</v>
          </cell>
          <cell r="C271">
            <v>11</v>
          </cell>
          <cell r="D271">
            <v>3</v>
          </cell>
          <cell r="E271">
            <v>5</v>
          </cell>
          <cell r="F271">
            <v>100</v>
          </cell>
          <cell r="G271">
            <v>1</v>
          </cell>
          <cell r="H271" t="str">
            <v>1</v>
          </cell>
          <cell r="I271">
            <v>1</v>
          </cell>
          <cell r="L271">
            <v>1</v>
          </cell>
          <cell r="O271">
            <v>3</v>
          </cell>
          <cell r="Q271">
            <v>2</v>
          </cell>
        </row>
        <row r="272">
          <cell r="A272">
            <v>271</v>
          </cell>
          <cell r="B272">
            <v>47</v>
          </cell>
          <cell r="C272">
            <v>11</v>
          </cell>
          <cell r="D272">
            <v>3</v>
          </cell>
          <cell r="E272">
            <v>5</v>
          </cell>
          <cell r="F272">
            <v>100</v>
          </cell>
          <cell r="G272">
            <v>1</v>
          </cell>
          <cell r="H272" t="str">
            <v>1</v>
          </cell>
          <cell r="I272">
            <v>3</v>
          </cell>
          <cell r="L272">
            <v>1</v>
          </cell>
          <cell r="O272">
            <v>4</v>
          </cell>
          <cell r="Q272">
            <v>1</v>
          </cell>
        </row>
        <row r="273">
          <cell r="A273">
            <v>272</v>
          </cell>
          <cell r="B273">
            <v>47</v>
          </cell>
          <cell r="C273">
            <v>11</v>
          </cell>
          <cell r="D273">
            <v>3</v>
          </cell>
          <cell r="E273">
            <v>5</v>
          </cell>
          <cell r="F273">
            <v>100</v>
          </cell>
          <cell r="G273">
            <v>1</v>
          </cell>
          <cell r="H273" t="str">
            <v>1</v>
          </cell>
          <cell r="I273">
            <v>5</v>
          </cell>
          <cell r="L273">
            <v>1</v>
          </cell>
          <cell r="O273">
            <v>3</v>
          </cell>
          <cell r="Q273">
            <v>1</v>
          </cell>
        </row>
        <row r="274">
          <cell r="A274">
            <v>273</v>
          </cell>
          <cell r="B274">
            <v>47</v>
          </cell>
          <cell r="C274">
            <v>11</v>
          </cell>
          <cell r="D274">
            <v>3</v>
          </cell>
          <cell r="E274">
            <v>5</v>
          </cell>
          <cell r="F274">
            <v>100</v>
          </cell>
          <cell r="G274">
            <v>1</v>
          </cell>
          <cell r="H274" t="str">
            <v>1</v>
          </cell>
          <cell r="I274">
            <v>3</v>
          </cell>
          <cell r="L274">
            <v>6</v>
          </cell>
          <cell r="O274">
            <v>4</v>
          </cell>
          <cell r="Q274">
            <v>5</v>
          </cell>
        </row>
        <row r="275">
          <cell r="A275">
            <v>274</v>
          </cell>
          <cell r="B275">
            <v>47</v>
          </cell>
          <cell r="C275">
            <v>11</v>
          </cell>
          <cell r="D275">
            <v>3</v>
          </cell>
          <cell r="E275">
            <v>5</v>
          </cell>
          <cell r="F275">
            <v>100</v>
          </cell>
          <cell r="G275">
            <v>1</v>
          </cell>
          <cell r="H275" t="str">
            <v>1</v>
          </cell>
          <cell r="I275">
            <v>1</v>
          </cell>
          <cell r="L275">
            <v>1</v>
          </cell>
          <cell r="O275">
            <v>3</v>
          </cell>
          <cell r="Q275">
            <v>1</v>
          </cell>
        </row>
        <row r="276">
          <cell r="A276">
            <v>275</v>
          </cell>
          <cell r="B276">
            <v>47</v>
          </cell>
          <cell r="C276">
            <v>11</v>
          </cell>
          <cell r="D276">
            <v>3</v>
          </cell>
          <cell r="E276">
            <v>5</v>
          </cell>
          <cell r="F276">
            <v>100</v>
          </cell>
          <cell r="G276">
            <v>1</v>
          </cell>
          <cell r="H276" t="str">
            <v>1</v>
          </cell>
          <cell r="I276">
            <v>1</v>
          </cell>
          <cell r="L276">
            <v>1</v>
          </cell>
          <cell r="O276">
            <v>2</v>
          </cell>
          <cell r="Q276">
            <v>1</v>
          </cell>
        </row>
        <row r="277">
          <cell r="A277">
            <v>276</v>
          </cell>
          <cell r="B277">
            <v>47</v>
          </cell>
          <cell r="C277">
            <v>11</v>
          </cell>
          <cell r="D277">
            <v>3</v>
          </cell>
          <cell r="E277">
            <v>5</v>
          </cell>
          <cell r="F277">
            <v>100</v>
          </cell>
          <cell r="G277">
            <v>1</v>
          </cell>
          <cell r="H277" t="str">
            <v>1</v>
          </cell>
          <cell r="I277">
            <v>3</v>
          </cell>
          <cell r="L277">
            <v>1</v>
          </cell>
          <cell r="O277">
            <v>4</v>
          </cell>
          <cell r="Q277">
            <v>1</v>
          </cell>
        </row>
        <row r="278">
          <cell r="A278">
            <v>277</v>
          </cell>
          <cell r="B278">
            <v>47</v>
          </cell>
          <cell r="C278">
            <v>11</v>
          </cell>
          <cell r="D278">
            <v>3</v>
          </cell>
          <cell r="E278">
            <v>5</v>
          </cell>
          <cell r="F278">
            <v>100</v>
          </cell>
          <cell r="G278">
            <v>1</v>
          </cell>
          <cell r="H278" t="str">
            <v>1</v>
          </cell>
          <cell r="I278">
            <v>1</v>
          </cell>
          <cell r="L278">
            <v>1</v>
          </cell>
          <cell r="O278">
            <v>4</v>
          </cell>
          <cell r="Q278">
            <v>1</v>
          </cell>
        </row>
        <row r="279">
          <cell r="A279">
            <v>278</v>
          </cell>
          <cell r="B279">
            <v>47</v>
          </cell>
          <cell r="C279">
            <v>11</v>
          </cell>
          <cell r="D279">
            <v>3</v>
          </cell>
          <cell r="E279">
            <v>5</v>
          </cell>
          <cell r="F279">
            <v>100</v>
          </cell>
          <cell r="G279">
            <v>1</v>
          </cell>
          <cell r="H279" t="str">
            <v>1</v>
          </cell>
          <cell r="I279">
            <v>1</v>
          </cell>
          <cell r="L279">
            <v>1</v>
          </cell>
          <cell r="O279">
            <v>2</v>
          </cell>
          <cell r="Q279">
            <v>1</v>
          </cell>
        </row>
        <row r="280">
          <cell r="A280">
            <v>279</v>
          </cell>
          <cell r="B280">
            <v>47</v>
          </cell>
          <cell r="C280">
            <v>11</v>
          </cell>
          <cell r="D280">
            <v>3</v>
          </cell>
          <cell r="E280">
            <v>5</v>
          </cell>
          <cell r="F280">
            <v>100</v>
          </cell>
          <cell r="G280">
            <v>1</v>
          </cell>
          <cell r="H280" t="str">
            <v>1</v>
          </cell>
          <cell r="I280">
            <v>3</v>
          </cell>
          <cell r="L280">
            <v>6</v>
          </cell>
          <cell r="O280">
            <v>1</v>
          </cell>
          <cell r="Q280">
            <v>1</v>
          </cell>
        </row>
        <row r="281">
          <cell r="A281">
            <v>280</v>
          </cell>
          <cell r="B281">
            <v>48</v>
          </cell>
          <cell r="C281">
            <v>11</v>
          </cell>
          <cell r="D281">
            <v>3</v>
          </cell>
          <cell r="E281">
            <v>5</v>
          </cell>
          <cell r="F281">
            <v>100</v>
          </cell>
          <cell r="G281">
            <v>1</v>
          </cell>
          <cell r="H281" t="str">
            <v>2</v>
          </cell>
          <cell r="I281">
            <v>3</v>
          </cell>
          <cell r="L281">
            <v>6</v>
          </cell>
          <cell r="M281" t="str">
            <v>時刻表</v>
          </cell>
          <cell r="O281">
            <v>1</v>
          </cell>
          <cell r="Q281">
            <v>2</v>
          </cell>
        </row>
        <row r="282">
          <cell r="A282">
            <v>281</v>
          </cell>
          <cell r="B282">
            <v>49</v>
          </cell>
          <cell r="C282">
            <v>11</v>
          </cell>
          <cell r="D282">
            <v>3</v>
          </cell>
          <cell r="E282">
            <v>5</v>
          </cell>
          <cell r="F282">
            <v>100</v>
          </cell>
          <cell r="G282">
            <v>1</v>
          </cell>
          <cell r="H282" t="str">
            <v>2</v>
          </cell>
          <cell r="I282">
            <v>1</v>
          </cell>
          <cell r="J282" t="str">
            <v>男性</v>
          </cell>
          <cell r="L282">
            <v>6</v>
          </cell>
          <cell r="Q282">
            <v>1</v>
          </cell>
        </row>
        <row r="283">
          <cell r="A283">
            <v>282</v>
          </cell>
          <cell r="B283">
            <v>49</v>
          </cell>
          <cell r="C283">
            <v>11</v>
          </cell>
          <cell r="D283">
            <v>3</v>
          </cell>
          <cell r="E283">
            <v>5</v>
          </cell>
          <cell r="F283">
            <v>100</v>
          </cell>
          <cell r="G283">
            <v>1</v>
          </cell>
          <cell r="H283" t="str">
            <v>2</v>
          </cell>
          <cell r="I283">
            <v>1</v>
          </cell>
          <cell r="J283" t="str">
            <v>男性</v>
          </cell>
          <cell r="L283">
            <v>6</v>
          </cell>
          <cell r="Q283">
            <v>1</v>
          </cell>
        </row>
        <row r="284">
          <cell r="A284">
            <v>283</v>
          </cell>
          <cell r="B284">
            <v>49</v>
          </cell>
          <cell r="C284">
            <v>11</v>
          </cell>
          <cell r="D284">
            <v>3</v>
          </cell>
          <cell r="E284">
            <v>5</v>
          </cell>
          <cell r="F284">
            <v>100</v>
          </cell>
          <cell r="G284">
            <v>1</v>
          </cell>
          <cell r="H284" t="str">
            <v>2</v>
          </cell>
          <cell r="I284">
            <v>3</v>
          </cell>
          <cell r="J284" t="str">
            <v>女性</v>
          </cell>
          <cell r="L284">
            <v>6</v>
          </cell>
          <cell r="Q284">
            <v>1</v>
          </cell>
        </row>
        <row r="285">
          <cell r="A285">
            <v>284</v>
          </cell>
          <cell r="B285">
            <v>50</v>
          </cell>
          <cell r="C285">
            <v>11</v>
          </cell>
          <cell r="D285">
            <v>1</v>
          </cell>
          <cell r="E285">
            <v>3</v>
          </cell>
          <cell r="F285">
            <v>100</v>
          </cell>
          <cell r="G285">
            <v>1</v>
          </cell>
          <cell r="H285" t="str">
            <v>1</v>
          </cell>
          <cell r="I285">
            <v>3</v>
          </cell>
          <cell r="M285" t="str">
            <v>トイレ案内</v>
          </cell>
          <cell r="P285" t="str">
            <v>女性足不</v>
          </cell>
          <cell r="Q285">
            <v>2</v>
          </cell>
        </row>
        <row r="286">
          <cell r="A286">
            <v>285</v>
          </cell>
          <cell r="B286">
            <v>50</v>
          </cell>
          <cell r="C286">
            <v>11</v>
          </cell>
          <cell r="D286">
            <v>1</v>
          </cell>
          <cell r="E286">
            <v>3</v>
          </cell>
          <cell r="F286">
            <v>100</v>
          </cell>
          <cell r="G286">
            <v>1</v>
          </cell>
          <cell r="H286" t="str">
            <v>1</v>
          </cell>
          <cell r="I286">
            <v>3</v>
          </cell>
          <cell r="M286" t="str">
            <v>みどりの窓口</v>
          </cell>
          <cell r="O286">
            <v>1</v>
          </cell>
          <cell r="Q286">
            <v>1</v>
          </cell>
        </row>
        <row r="287">
          <cell r="A287">
            <v>286</v>
          </cell>
          <cell r="B287">
            <v>50</v>
          </cell>
          <cell r="C287">
            <v>11</v>
          </cell>
          <cell r="D287">
            <v>1</v>
          </cell>
          <cell r="E287">
            <v>3</v>
          </cell>
          <cell r="F287">
            <v>100</v>
          </cell>
          <cell r="G287">
            <v>1</v>
          </cell>
          <cell r="H287" t="str">
            <v>1</v>
          </cell>
          <cell r="I287">
            <v>7</v>
          </cell>
          <cell r="L287">
            <v>2</v>
          </cell>
          <cell r="N287" t="str">
            <v>3</v>
          </cell>
          <cell r="O287">
            <v>1</v>
          </cell>
          <cell r="P287" t="str">
            <v>トイレ</v>
          </cell>
          <cell r="Q287">
            <v>1</v>
          </cell>
        </row>
        <row r="288">
          <cell r="A288">
            <v>287</v>
          </cell>
          <cell r="B288">
            <v>50</v>
          </cell>
          <cell r="C288">
            <v>11</v>
          </cell>
          <cell r="D288">
            <v>1</v>
          </cell>
          <cell r="E288">
            <v>3</v>
          </cell>
          <cell r="F288">
            <v>100</v>
          </cell>
          <cell r="G288">
            <v>1</v>
          </cell>
          <cell r="H288" t="str">
            <v>1</v>
          </cell>
          <cell r="I288">
            <v>1</v>
          </cell>
          <cell r="L288">
            <v>6</v>
          </cell>
          <cell r="M288" t="str">
            <v>食堂</v>
          </cell>
          <cell r="O288">
            <v>4</v>
          </cell>
          <cell r="P288" t="str">
            <v>COCORO</v>
          </cell>
          <cell r="Q288">
            <v>1</v>
          </cell>
        </row>
        <row r="289">
          <cell r="A289">
            <v>288</v>
          </cell>
          <cell r="B289">
            <v>50</v>
          </cell>
          <cell r="C289">
            <v>11</v>
          </cell>
          <cell r="D289">
            <v>1</v>
          </cell>
          <cell r="E289">
            <v>3</v>
          </cell>
          <cell r="F289">
            <v>100</v>
          </cell>
          <cell r="G289">
            <v>1</v>
          </cell>
          <cell r="H289" t="str">
            <v>1</v>
          </cell>
          <cell r="I289">
            <v>1</v>
          </cell>
          <cell r="L289">
            <v>1</v>
          </cell>
          <cell r="M289" t="str">
            <v>待合室</v>
          </cell>
          <cell r="P289" t="str">
            <v>待合室案内</v>
          </cell>
          <cell r="Q289">
            <v>1</v>
          </cell>
        </row>
        <row r="290">
          <cell r="A290">
            <v>289</v>
          </cell>
          <cell r="B290">
            <v>51</v>
          </cell>
          <cell r="C290">
            <v>11</v>
          </cell>
          <cell r="D290">
            <v>1</v>
          </cell>
          <cell r="E290">
            <v>3</v>
          </cell>
          <cell r="F290">
            <v>100</v>
          </cell>
          <cell r="G290">
            <v>1</v>
          </cell>
          <cell r="H290" t="str">
            <v>1</v>
          </cell>
          <cell r="I290">
            <v>4</v>
          </cell>
          <cell r="L290">
            <v>2</v>
          </cell>
          <cell r="O290">
            <v>3</v>
          </cell>
          <cell r="Q290">
            <v>1</v>
          </cell>
        </row>
        <row r="291">
          <cell r="A291">
            <v>290</v>
          </cell>
          <cell r="B291">
            <v>51</v>
          </cell>
          <cell r="C291">
            <v>11</v>
          </cell>
          <cell r="D291">
            <v>1</v>
          </cell>
          <cell r="E291">
            <v>3</v>
          </cell>
          <cell r="F291">
            <v>100</v>
          </cell>
          <cell r="G291">
            <v>1</v>
          </cell>
          <cell r="H291" t="str">
            <v>1</v>
          </cell>
          <cell r="I291">
            <v>7</v>
          </cell>
          <cell r="L291">
            <v>3</v>
          </cell>
          <cell r="O291">
            <v>1</v>
          </cell>
          <cell r="Q291">
            <v>1</v>
          </cell>
        </row>
        <row r="292">
          <cell r="A292">
            <v>291</v>
          </cell>
          <cell r="B292">
            <v>52</v>
          </cell>
          <cell r="C292">
            <v>11</v>
          </cell>
          <cell r="D292">
            <v>1</v>
          </cell>
          <cell r="E292">
            <v>3</v>
          </cell>
          <cell r="F292">
            <v>100</v>
          </cell>
          <cell r="G292">
            <v>1</v>
          </cell>
          <cell r="H292" t="str">
            <v>1</v>
          </cell>
          <cell r="I292">
            <v>3</v>
          </cell>
          <cell r="L292">
            <v>1</v>
          </cell>
          <cell r="P292" t="str">
            <v>途中で見覚えていた場所（東目■）</v>
          </cell>
          <cell r="Q292">
            <v>1</v>
          </cell>
        </row>
        <row r="293">
          <cell r="A293">
            <v>292</v>
          </cell>
          <cell r="B293">
            <v>52</v>
          </cell>
          <cell r="C293">
            <v>11</v>
          </cell>
          <cell r="D293">
            <v>1</v>
          </cell>
          <cell r="E293">
            <v>3</v>
          </cell>
          <cell r="F293">
            <v>100</v>
          </cell>
          <cell r="G293">
            <v>1</v>
          </cell>
          <cell r="H293" t="str">
            <v>1</v>
          </cell>
          <cell r="I293">
            <v>3</v>
          </cell>
          <cell r="L293">
            <v>1</v>
          </cell>
          <cell r="P293" t="str">
            <v>途中で見覚えていた場所（西口）</v>
          </cell>
          <cell r="Q293">
            <v>1</v>
          </cell>
        </row>
        <row r="294">
          <cell r="A294">
            <v>293</v>
          </cell>
          <cell r="B294">
            <v>52</v>
          </cell>
          <cell r="C294">
            <v>11</v>
          </cell>
          <cell r="D294">
            <v>1</v>
          </cell>
          <cell r="E294">
            <v>3</v>
          </cell>
          <cell r="F294">
            <v>100</v>
          </cell>
          <cell r="G294">
            <v>1</v>
          </cell>
          <cell r="H294" t="str">
            <v>1</v>
          </cell>
          <cell r="I294">
            <v>3</v>
          </cell>
          <cell r="L294">
            <v>6</v>
          </cell>
          <cell r="O294">
            <v>1</v>
          </cell>
          <cell r="Q294">
            <v>1</v>
          </cell>
        </row>
        <row r="295">
          <cell r="A295">
            <v>294</v>
          </cell>
          <cell r="B295">
            <v>53</v>
          </cell>
          <cell r="C295">
            <v>11</v>
          </cell>
          <cell r="D295">
            <v>1</v>
          </cell>
          <cell r="E295">
            <v>3</v>
          </cell>
          <cell r="F295">
            <v>100</v>
          </cell>
          <cell r="G295">
            <v>2</v>
          </cell>
          <cell r="H295" t="str">
            <v>1</v>
          </cell>
          <cell r="J295" t="str">
            <v>切符の買い方</v>
          </cell>
          <cell r="Q295">
            <v>4</v>
          </cell>
        </row>
        <row r="296">
          <cell r="A296">
            <v>295</v>
          </cell>
          <cell r="B296">
            <v>53</v>
          </cell>
          <cell r="C296">
            <v>11</v>
          </cell>
          <cell r="D296">
            <v>1</v>
          </cell>
          <cell r="E296">
            <v>3</v>
          </cell>
          <cell r="F296">
            <v>100</v>
          </cell>
          <cell r="G296">
            <v>2</v>
          </cell>
          <cell r="H296" t="str">
            <v>1</v>
          </cell>
          <cell r="J296" t="str">
            <v>化粧室</v>
          </cell>
          <cell r="Q296">
            <v>5</v>
          </cell>
        </row>
        <row r="297">
          <cell r="A297">
            <v>296</v>
          </cell>
          <cell r="B297">
            <v>53</v>
          </cell>
          <cell r="C297">
            <v>11</v>
          </cell>
          <cell r="D297">
            <v>1</v>
          </cell>
          <cell r="E297">
            <v>3</v>
          </cell>
          <cell r="F297">
            <v>100</v>
          </cell>
          <cell r="G297">
            <v>2</v>
          </cell>
          <cell r="H297" t="str">
            <v>1</v>
          </cell>
          <cell r="I297">
            <v>3</v>
          </cell>
          <cell r="L297">
            <v>1</v>
          </cell>
          <cell r="O297">
            <v>1</v>
          </cell>
          <cell r="Q297">
            <v>6</v>
          </cell>
        </row>
        <row r="298">
          <cell r="A298">
            <v>297</v>
          </cell>
          <cell r="B298">
            <v>54</v>
          </cell>
          <cell r="C298">
            <v>11</v>
          </cell>
          <cell r="D298">
            <v>1</v>
          </cell>
          <cell r="E298">
            <v>3</v>
          </cell>
          <cell r="F298">
            <v>100</v>
          </cell>
          <cell r="G298">
            <v>1</v>
          </cell>
          <cell r="H298" t="str">
            <v>2</v>
          </cell>
          <cell r="I298">
            <v>3</v>
          </cell>
          <cell r="L298">
            <v>1</v>
          </cell>
          <cell r="O298">
            <v>1</v>
          </cell>
          <cell r="Q298">
            <v>3</v>
          </cell>
        </row>
        <row r="299">
          <cell r="A299">
            <v>298</v>
          </cell>
          <cell r="B299">
            <v>54</v>
          </cell>
          <cell r="C299">
            <v>11</v>
          </cell>
          <cell r="D299">
            <v>1</v>
          </cell>
          <cell r="E299">
            <v>3</v>
          </cell>
          <cell r="F299">
            <v>100</v>
          </cell>
          <cell r="G299">
            <v>1</v>
          </cell>
          <cell r="H299" t="str">
            <v>2</v>
          </cell>
          <cell r="I299">
            <v>1</v>
          </cell>
          <cell r="L299">
            <v>6</v>
          </cell>
          <cell r="O299">
            <v>4</v>
          </cell>
          <cell r="P299" t="str">
            <v>連絡通路</v>
          </cell>
          <cell r="Q299">
            <v>1</v>
          </cell>
        </row>
        <row r="300">
          <cell r="A300">
            <v>299</v>
          </cell>
          <cell r="B300">
            <v>55</v>
          </cell>
          <cell r="C300">
            <v>11</v>
          </cell>
          <cell r="D300">
            <v>1</v>
          </cell>
          <cell r="E300">
            <v>3</v>
          </cell>
          <cell r="F300">
            <v>100</v>
          </cell>
          <cell r="G300">
            <v>1</v>
          </cell>
          <cell r="H300" t="str">
            <v>2</v>
          </cell>
          <cell r="I300">
            <v>3</v>
          </cell>
          <cell r="L300">
            <v>1</v>
          </cell>
          <cell r="O300">
            <v>1</v>
          </cell>
          <cell r="Q300">
            <v>1</v>
          </cell>
        </row>
        <row r="301">
          <cell r="A301">
            <v>300</v>
          </cell>
          <cell r="B301">
            <v>55</v>
          </cell>
          <cell r="C301">
            <v>11</v>
          </cell>
          <cell r="D301">
            <v>1</v>
          </cell>
          <cell r="E301">
            <v>3</v>
          </cell>
          <cell r="F301">
            <v>100</v>
          </cell>
          <cell r="G301">
            <v>1</v>
          </cell>
          <cell r="H301" t="str">
            <v>2</v>
          </cell>
          <cell r="I301">
            <v>7</v>
          </cell>
          <cell r="L301">
            <v>2</v>
          </cell>
          <cell r="O301">
            <v>3</v>
          </cell>
          <cell r="Q301">
            <v>1</v>
          </cell>
        </row>
        <row r="302">
          <cell r="A302">
            <v>301</v>
          </cell>
          <cell r="B302">
            <v>56</v>
          </cell>
          <cell r="C302">
            <v>11</v>
          </cell>
          <cell r="D302">
            <v>4</v>
          </cell>
          <cell r="E302">
            <v>6</v>
          </cell>
          <cell r="G302">
            <v>2</v>
          </cell>
          <cell r="H302" t="str">
            <v>2</v>
          </cell>
          <cell r="I302">
            <v>3</v>
          </cell>
          <cell r="L302">
            <v>1</v>
          </cell>
          <cell r="O302">
            <v>1</v>
          </cell>
          <cell r="Q302">
            <v>1</v>
          </cell>
        </row>
        <row r="303">
          <cell r="A303">
            <v>302</v>
          </cell>
          <cell r="B303">
            <v>56</v>
          </cell>
          <cell r="C303">
            <v>11</v>
          </cell>
          <cell r="D303">
            <v>4</v>
          </cell>
          <cell r="E303">
            <v>6</v>
          </cell>
          <cell r="G303">
            <v>2</v>
          </cell>
          <cell r="H303" t="str">
            <v>2</v>
          </cell>
          <cell r="I303">
            <v>3</v>
          </cell>
          <cell r="L303">
            <v>1</v>
          </cell>
          <cell r="O303">
            <v>1</v>
          </cell>
          <cell r="Q303">
            <v>1</v>
          </cell>
        </row>
        <row r="304">
          <cell r="A304">
            <v>303</v>
          </cell>
          <cell r="B304">
            <v>56</v>
          </cell>
          <cell r="C304">
            <v>11</v>
          </cell>
          <cell r="D304">
            <v>4</v>
          </cell>
          <cell r="E304">
            <v>6</v>
          </cell>
          <cell r="G304">
            <v>2</v>
          </cell>
          <cell r="H304" t="str">
            <v>2</v>
          </cell>
          <cell r="I304">
            <v>3</v>
          </cell>
          <cell r="L304">
            <v>1</v>
          </cell>
          <cell r="O304">
            <v>1</v>
          </cell>
          <cell r="Q304">
            <v>1</v>
          </cell>
        </row>
        <row r="305">
          <cell r="A305">
            <v>304</v>
          </cell>
          <cell r="B305">
            <v>56</v>
          </cell>
          <cell r="C305">
            <v>11</v>
          </cell>
          <cell r="D305">
            <v>4</v>
          </cell>
          <cell r="E305">
            <v>6</v>
          </cell>
          <cell r="G305">
            <v>2</v>
          </cell>
          <cell r="H305" t="str">
            <v>2</v>
          </cell>
          <cell r="I305">
            <v>3</v>
          </cell>
          <cell r="L305">
            <v>1</v>
          </cell>
          <cell r="O305">
            <v>1</v>
          </cell>
          <cell r="Q305">
            <v>2</v>
          </cell>
        </row>
        <row r="306">
          <cell r="A306">
            <v>305</v>
          </cell>
          <cell r="B306">
            <v>56</v>
          </cell>
          <cell r="C306">
            <v>11</v>
          </cell>
          <cell r="D306">
            <v>4</v>
          </cell>
          <cell r="E306">
            <v>6</v>
          </cell>
          <cell r="G306">
            <v>2</v>
          </cell>
          <cell r="H306" t="str">
            <v>2</v>
          </cell>
          <cell r="I306">
            <v>3</v>
          </cell>
          <cell r="L306">
            <v>6</v>
          </cell>
          <cell r="O306">
            <v>1</v>
          </cell>
          <cell r="Q306">
            <v>2</v>
          </cell>
        </row>
        <row r="307">
          <cell r="A307">
            <v>306</v>
          </cell>
          <cell r="B307">
            <v>56</v>
          </cell>
          <cell r="C307">
            <v>11</v>
          </cell>
          <cell r="D307">
            <v>4</v>
          </cell>
          <cell r="E307">
            <v>6</v>
          </cell>
          <cell r="G307">
            <v>2</v>
          </cell>
          <cell r="H307" t="str">
            <v>2</v>
          </cell>
          <cell r="I307">
            <v>3</v>
          </cell>
          <cell r="L307">
            <v>1</v>
          </cell>
          <cell r="O307">
            <v>1</v>
          </cell>
          <cell r="Q307">
            <v>1</v>
          </cell>
        </row>
        <row r="308">
          <cell r="A308">
            <v>307</v>
          </cell>
          <cell r="B308">
            <v>57</v>
          </cell>
          <cell r="C308">
            <v>11</v>
          </cell>
          <cell r="D308">
            <v>4</v>
          </cell>
          <cell r="E308">
            <v>6</v>
          </cell>
          <cell r="F308">
            <v>100</v>
          </cell>
          <cell r="G308">
            <v>2</v>
          </cell>
          <cell r="H308" t="str">
            <v>1</v>
          </cell>
          <cell r="I308">
            <v>3</v>
          </cell>
          <cell r="L308">
            <v>1</v>
          </cell>
          <cell r="O308">
            <v>3</v>
          </cell>
          <cell r="Q308">
            <v>1</v>
          </cell>
        </row>
        <row r="309">
          <cell r="A309">
            <v>308</v>
          </cell>
          <cell r="B309">
            <v>57</v>
          </cell>
          <cell r="C309">
            <v>11</v>
          </cell>
          <cell r="D309">
            <v>4</v>
          </cell>
          <cell r="E309">
            <v>6</v>
          </cell>
          <cell r="F309">
            <v>100</v>
          </cell>
          <cell r="G309">
            <v>2</v>
          </cell>
          <cell r="H309" t="str">
            <v>1</v>
          </cell>
          <cell r="I309">
            <v>3</v>
          </cell>
          <cell r="L309">
            <v>1</v>
          </cell>
          <cell r="O309">
            <v>1</v>
          </cell>
          <cell r="Q309">
            <v>1</v>
          </cell>
        </row>
        <row r="310">
          <cell r="A310">
            <v>309</v>
          </cell>
          <cell r="B310">
            <v>57</v>
          </cell>
          <cell r="C310">
            <v>11</v>
          </cell>
          <cell r="D310">
            <v>4</v>
          </cell>
          <cell r="E310">
            <v>6</v>
          </cell>
          <cell r="F310">
            <v>100</v>
          </cell>
          <cell r="G310">
            <v>2</v>
          </cell>
          <cell r="H310" t="str">
            <v>1</v>
          </cell>
          <cell r="I310">
            <v>3</v>
          </cell>
          <cell r="L310">
            <v>1</v>
          </cell>
          <cell r="O310">
            <v>4</v>
          </cell>
          <cell r="Q310">
            <v>1</v>
          </cell>
        </row>
        <row r="311">
          <cell r="A311">
            <v>310</v>
          </cell>
          <cell r="B311">
            <v>57</v>
          </cell>
          <cell r="C311">
            <v>11</v>
          </cell>
          <cell r="D311">
            <v>4</v>
          </cell>
          <cell r="E311">
            <v>6</v>
          </cell>
          <cell r="F311">
            <v>100</v>
          </cell>
          <cell r="G311">
            <v>2</v>
          </cell>
          <cell r="H311" t="str">
            <v>1</v>
          </cell>
          <cell r="I311">
            <v>3</v>
          </cell>
          <cell r="L311">
            <v>1</v>
          </cell>
          <cell r="O311">
            <v>1</v>
          </cell>
          <cell r="Q311">
            <v>1</v>
          </cell>
        </row>
        <row r="312">
          <cell r="A312">
            <v>311</v>
          </cell>
          <cell r="B312">
            <v>57</v>
          </cell>
          <cell r="C312">
            <v>11</v>
          </cell>
          <cell r="D312">
            <v>4</v>
          </cell>
          <cell r="E312">
            <v>6</v>
          </cell>
          <cell r="F312">
            <v>100</v>
          </cell>
          <cell r="G312">
            <v>2</v>
          </cell>
          <cell r="H312" t="str">
            <v>1</v>
          </cell>
          <cell r="I312">
            <v>3</v>
          </cell>
          <cell r="L312">
            <v>6</v>
          </cell>
          <cell r="O312">
            <v>1</v>
          </cell>
          <cell r="Q312">
            <v>1</v>
          </cell>
        </row>
        <row r="313">
          <cell r="A313">
            <v>312</v>
          </cell>
          <cell r="B313">
            <v>57</v>
          </cell>
          <cell r="C313">
            <v>11</v>
          </cell>
          <cell r="D313">
            <v>4</v>
          </cell>
          <cell r="E313">
            <v>6</v>
          </cell>
          <cell r="F313">
            <v>100</v>
          </cell>
          <cell r="G313">
            <v>2</v>
          </cell>
          <cell r="H313" t="str">
            <v>1</v>
          </cell>
          <cell r="I313">
            <v>3</v>
          </cell>
          <cell r="L313">
            <v>1</v>
          </cell>
          <cell r="O313">
            <v>1</v>
          </cell>
          <cell r="Q313">
            <v>1</v>
          </cell>
        </row>
        <row r="314">
          <cell r="A314">
            <v>313</v>
          </cell>
          <cell r="B314">
            <v>57</v>
          </cell>
          <cell r="C314">
            <v>11</v>
          </cell>
          <cell r="D314">
            <v>4</v>
          </cell>
          <cell r="E314">
            <v>6</v>
          </cell>
          <cell r="F314">
            <v>100</v>
          </cell>
          <cell r="G314">
            <v>2</v>
          </cell>
          <cell r="H314" t="str">
            <v>1</v>
          </cell>
          <cell r="I314">
            <v>3</v>
          </cell>
          <cell r="L314">
            <v>1</v>
          </cell>
          <cell r="O314">
            <v>1</v>
          </cell>
          <cell r="Q314">
            <v>1</v>
          </cell>
        </row>
        <row r="315">
          <cell r="A315">
            <v>314</v>
          </cell>
          <cell r="B315">
            <v>57</v>
          </cell>
          <cell r="C315">
            <v>11</v>
          </cell>
          <cell r="D315">
            <v>4</v>
          </cell>
          <cell r="E315">
            <v>6</v>
          </cell>
          <cell r="F315">
            <v>100</v>
          </cell>
          <cell r="G315">
            <v>2</v>
          </cell>
          <cell r="H315" t="str">
            <v>1</v>
          </cell>
          <cell r="I315">
            <v>3</v>
          </cell>
          <cell r="L315">
            <v>1</v>
          </cell>
          <cell r="O315">
            <v>1</v>
          </cell>
          <cell r="Q315">
            <v>1</v>
          </cell>
        </row>
        <row r="316">
          <cell r="A316">
            <v>315</v>
          </cell>
          <cell r="B316">
            <v>57</v>
          </cell>
          <cell r="C316">
            <v>11</v>
          </cell>
          <cell r="D316">
            <v>4</v>
          </cell>
          <cell r="E316">
            <v>6</v>
          </cell>
          <cell r="F316">
            <v>100</v>
          </cell>
          <cell r="G316">
            <v>2</v>
          </cell>
          <cell r="H316" t="str">
            <v>1</v>
          </cell>
          <cell r="I316">
            <v>4</v>
          </cell>
          <cell r="L316">
            <v>2</v>
          </cell>
          <cell r="O316">
            <v>4</v>
          </cell>
          <cell r="P316" t="str">
            <v>自由通路</v>
          </cell>
          <cell r="Q316">
            <v>1</v>
          </cell>
        </row>
        <row r="317">
          <cell r="A317">
            <v>316</v>
          </cell>
          <cell r="B317">
            <v>57</v>
          </cell>
          <cell r="C317">
            <v>11</v>
          </cell>
          <cell r="D317">
            <v>4</v>
          </cell>
          <cell r="E317">
            <v>6</v>
          </cell>
          <cell r="F317">
            <v>100</v>
          </cell>
          <cell r="G317">
            <v>2</v>
          </cell>
          <cell r="H317" t="str">
            <v>1</v>
          </cell>
          <cell r="I317">
            <v>3</v>
          </cell>
          <cell r="L317">
            <v>1</v>
          </cell>
          <cell r="O317">
            <v>1</v>
          </cell>
          <cell r="Q317">
            <v>1</v>
          </cell>
        </row>
        <row r="318">
          <cell r="A318">
            <v>317</v>
          </cell>
          <cell r="B318">
            <v>57</v>
          </cell>
          <cell r="C318">
            <v>11</v>
          </cell>
          <cell r="D318">
            <v>4</v>
          </cell>
          <cell r="E318">
            <v>6</v>
          </cell>
          <cell r="F318">
            <v>100</v>
          </cell>
          <cell r="G318">
            <v>2</v>
          </cell>
          <cell r="H318" t="str">
            <v>1</v>
          </cell>
          <cell r="I318">
            <v>3</v>
          </cell>
          <cell r="L318">
            <v>1</v>
          </cell>
          <cell r="O318">
            <v>1</v>
          </cell>
          <cell r="Q318">
            <v>1</v>
          </cell>
        </row>
        <row r="319">
          <cell r="A319">
            <v>318</v>
          </cell>
          <cell r="B319">
            <v>57</v>
          </cell>
          <cell r="C319">
            <v>11</v>
          </cell>
          <cell r="D319">
            <v>4</v>
          </cell>
          <cell r="E319">
            <v>6</v>
          </cell>
          <cell r="F319">
            <v>100</v>
          </cell>
          <cell r="G319">
            <v>2</v>
          </cell>
          <cell r="H319" t="str">
            <v>1</v>
          </cell>
          <cell r="I319">
            <v>3</v>
          </cell>
          <cell r="L319">
            <v>1</v>
          </cell>
          <cell r="O319">
            <v>1</v>
          </cell>
          <cell r="Q319">
            <v>1</v>
          </cell>
        </row>
        <row r="320">
          <cell r="A320">
            <v>319</v>
          </cell>
          <cell r="B320">
            <v>58</v>
          </cell>
          <cell r="C320">
            <v>11</v>
          </cell>
          <cell r="D320">
            <v>2</v>
          </cell>
          <cell r="E320">
            <v>4</v>
          </cell>
          <cell r="F320">
            <v>100</v>
          </cell>
          <cell r="G320">
            <v>2</v>
          </cell>
          <cell r="H320" t="str">
            <v>2</v>
          </cell>
          <cell r="I320">
            <v>3</v>
          </cell>
          <cell r="L320">
            <v>1</v>
          </cell>
          <cell r="O320">
            <v>3</v>
          </cell>
          <cell r="Q320">
            <v>1</v>
          </cell>
        </row>
        <row r="321">
          <cell r="A321">
            <v>320</v>
          </cell>
          <cell r="B321">
            <v>58</v>
          </cell>
          <cell r="C321">
            <v>11</v>
          </cell>
          <cell r="D321">
            <v>2</v>
          </cell>
          <cell r="E321">
            <v>4</v>
          </cell>
          <cell r="F321">
            <v>100</v>
          </cell>
          <cell r="G321">
            <v>2</v>
          </cell>
          <cell r="H321" t="str">
            <v>2</v>
          </cell>
          <cell r="I321">
            <v>3</v>
          </cell>
          <cell r="L321">
            <v>1</v>
          </cell>
          <cell r="O321">
            <v>1</v>
          </cell>
          <cell r="Q321">
            <v>1</v>
          </cell>
        </row>
        <row r="322">
          <cell r="A322">
            <v>321</v>
          </cell>
          <cell r="B322">
            <v>58</v>
          </cell>
          <cell r="C322">
            <v>11</v>
          </cell>
          <cell r="D322">
            <v>2</v>
          </cell>
          <cell r="E322">
            <v>4</v>
          </cell>
          <cell r="F322">
            <v>100</v>
          </cell>
          <cell r="G322">
            <v>2</v>
          </cell>
          <cell r="H322" t="str">
            <v>2</v>
          </cell>
          <cell r="I322">
            <v>1</v>
          </cell>
          <cell r="L322">
            <v>1</v>
          </cell>
          <cell r="O322">
            <v>3</v>
          </cell>
          <cell r="Q322">
            <v>1</v>
          </cell>
        </row>
        <row r="323">
          <cell r="A323">
            <v>322</v>
          </cell>
          <cell r="B323">
            <v>59</v>
          </cell>
          <cell r="C323">
            <v>11</v>
          </cell>
          <cell r="D323">
            <v>2</v>
          </cell>
          <cell r="E323">
            <v>4</v>
          </cell>
          <cell r="F323">
            <v>100</v>
          </cell>
          <cell r="G323">
            <v>1</v>
          </cell>
          <cell r="H323" t="str">
            <v>2</v>
          </cell>
          <cell r="I323">
            <v>1</v>
          </cell>
          <cell r="L323">
            <v>1</v>
          </cell>
          <cell r="N323" t="str">
            <v>5</v>
          </cell>
          <cell r="O323">
            <v>1</v>
          </cell>
          <cell r="Q323">
            <v>1</v>
          </cell>
        </row>
        <row r="324">
          <cell r="A324">
            <v>323</v>
          </cell>
          <cell r="B324">
            <v>59</v>
          </cell>
          <cell r="C324">
            <v>11</v>
          </cell>
          <cell r="D324">
            <v>2</v>
          </cell>
          <cell r="E324">
            <v>4</v>
          </cell>
          <cell r="F324">
            <v>100</v>
          </cell>
          <cell r="G324">
            <v>1</v>
          </cell>
          <cell r="H324" t="str">
            <v>2</v>
          </cell>
          <cell r="I324">
            <v>3</v>
          </cell>
          <cell r="L324">
            <v>1</v>
          </cell>
          <cell r="O324">
            <v>1</v>
          </cell>
          <cell r="Q324">
            <v>1</v>
          </cell>
        </row>
        <row r="325">
          <cell r="A325">
            <v>324</v>
          </cell>
          <cell r="B325">
            <v>60</v>
          </cell>
          <cell r="C325">
            <v>11</v>
          </cell>
          <cell r="D325">
            <v>2</v>
          </cell>
          <cell r="E325">
            <v>4</v>
          </cell>
          <cell r="F325">
            <v>100</v>
          </cell>
          <cell r="G325">
            <v>1</v>
          </cell>
          <cell r="H325" t="str">
            <v>2</v>
          </cell>
          <cell r="I325">
            <v>8</v>
          </cell>
          <cell r="J325" t="str">
            <v>観光</v>
          </cell>
          <cell r="L325">
            <v>1</v>
          </cell>
          <cell r="O325">
            <v>3</v>
          </cell>
          <cell r="Q325">
            <v>2</v>
          </cell>
        </row>
        <row r="326">
          <cell r="A326">
            <v>325</v>
          </cell>
          <cell r="B326">
            <v>60</v>
          </cell>
          <cell r="C326">
            <v>11</v>
          </cell>
          <cell r="D326">
            <v>2</v>
          </cell>
          <cell r="E326">
            <v>4</v>
          </cell>
          <cell r="F326">
            <v>100</v>
          </cell>
          <cell r="G326">
            <v>1</v>
          </cell>
          <cell r="H326" t="str">
            <v>2</v>
          </cell>
          <cell r="I326">
            <v>7</v>
          </cell>
          <cell r="L326">
            <v>2</v>
          </cell>
          <cell r="O326">
            <v>1</v>
          </cell>
          <cell r="Q326">
            <v>1</v>
          </cell>
        </row>
        <row r="327">
          <cell r="A327">
            <v>326</v>
          </cell>
          <cell r="B327">
            <v>60</v>
          </cell>
          <cell r="C327">
            <v>11</v>
          </cell>
          <cell r="D327">
            <v>2</v>
          </cell>
          <cell r="E327">
            <v>4</v>
          </cell>
          <cell r="F327">
            <v>100</v>
          </cell>
          <cell r="G327">
            <v>1</v>
          </cell>
          <cell r="H327" t="str">
            <v>2</v>
          </cell>
          <cell r="I327">
            <v>8</v>
          </cell>
          <cell r="L327">
            <v>1</v>
          </cell>
          <cell r="O327">
            <v>1</v>
          </cell>
          <cell r="Q327">
            <v>2</v>
          </cell>
        </row>
        <row r="328">
          <cell r="A328">
            <v>327</v>
          </cell>
          <cell r="B328">
            <v>60</v>
          </cell>
          <cell r="C328">
            <v>11</v>
          </cell>
          <cell r="D328">
            <v>2</v>
          </cell>
          <cell r="E328">
            <v>4</v>
          </cell>
          <cell r="F328">
            <v>100</v>
          </cell>
          <cell r="G328">
            <v>1</v>
          </cell>
          <cell r="H328" t="str">
            <v>2</v>
          </cell>
          <cell r="I328">
            <v>1</v>
          </cell>
          <cell r="L328">
            <v>1</v>
          </cell>
          <cell r="O328">
            <v>1</v>
          </cell>
          <cell r="Q328">
            <v>2</v>
          </cell>
        </row>
        <row r="329">
          <cell r="A329">
            <v>328</v>
          </cell>
          <cell r="B329">
            <v>61</v>
          </cell>
          <cell r="C329">
            <v>11</v>
          </cell>
          <cell r="D329">
            <v>2</v>
          </cell>
          <cell r="E329">
            <v>4</v>
          </cell>
          <cell r="F329">
            <v>100</v>
          </cell>
          <cell r="G329">
            <v>1</v>
          </cell>
          <cell r="H329" t="str">
            <v>2</v>
          </cell>
          <cell r="I329">
            <v>3</v>
          </cell>
          <cell r="L329">
            <v>1</v>
          </cell>
          <cell r="M329" t="str">
            <v>ローっカー場所</v>
          </cell>
          <cell r="O329">
            <v>1</v>
          </cell>
          <cell r="Q329">
            <v>1</v>
          </cell>
        </row>
        <row r="330">
          <cell r="A330">
            <v>329</v>
          </cell>
          <cell r="B330">
            <v>61</v>
          </cell>
          <cell r="C330">
            <v>11</v>
          </cell>
          <cell r="D330">
            <v>2</v>
          </cell>
          <cell r="E330">
            <v>4</v>
          </cell>
          <cell r="F330">
            <v>100</v>
          </cell>
          <cell r="G330">
            <v>1</v>
          </cell>
          <cell r="H330" t="str">
            <v>2</v>
          </cell>
          <cell r="I330">
            <v>3</v>
          </cell>
          <cell r="L330">
            <v>1</v>
          </cell>
          <cell r="M330" t="str">
            <v>切符売り場</v>
          </cell>
          <cell r="O330">
            <v>1</v>
          </cell>
          <cell r="Q330">
            <v>1</v>
          </cell>
        </row>
        <row r="331">
          <cell r="A331">
            <v>330</v>
          </cell>
          <cell r="B331">
            <v>61</v>
          </cell>
          <cell r="C331">
            <v>11</v>
          </cell>
          <cell r="D331">
            <v>2</v>
          </cell>
          <cell r="E331">
            <v>4</v>
          </cell>
          <cell r="F331">
            <v>100</v>
          </cell>
          <cell r="G331">
            <v>1</v>
          </cell>
          <cell r="H331" t="str">
            <v>2</v>
          </cell>
          <cell r="I331">
            <v>7</v>
          </cell>
          <cell r="L331">
            <v>2</v>
          </cell>
          <cell r="O331">
            <v>1</v>
          </cell>
          <cell r="Q331">
            <v>1</v>
          </cell>
        </row>
        <row r="332">
          <cell r="A332">
            <v>331</v>
          </cell>
          <cell r="B332">
            <v>61</v>
          </cell>
          <cell r="C332">
            <v>11</v>
          </cell>
          <cell r="D332">
            <v>2</v>
          </cell>
          <cell r="E332">
            <v>4</v>
          </cell>
          <cell r="F332">
            <v>100</v>
          </cell>
          <cell r="G332">
            <v>1</v>
          </cell>
          <cell r="H332" t="str">
            <v>2</v>
          </cell>
          <cell r="I332">
            <v>3</v>
          </cell>
          <cell r="L332">
            <v>1</v>
          </cell>
          <cell r="O332">
            <v>1</v>
          </cell>
          <cell r="Q332">
            <v>1</v>
          </cell>
        </row>
        <row r="333">
          <cell r="A333">
            <v>332</v>
          </cell>
          <cell r="B333">
            <v>62</v>
          </cell>
          <cell r="C333">
            <v>11</v>
          </cell>
          <cell r="D333">
            <v>2</v>
          </cell>
          <cell r="E333">
            <v>4</v>
          </cell>
          <cell r="F333">
            <v>100</v>
          </cell>
          <cell r="G333">
            <v>2</v>
          </cell>
          <cell r="H333" t="str">
            <v>1</v>
          </cell>
          <cell r="I333">
            <v>1</v>
          </cell>
          <cell r="L333">
            <v>1</v>
          </cell>
          <cell r="O333">
            <v>1</v>
          </cell>
          <cell r="Q333">
            <v>15</v>
          </cell>
        </row>
        <row r="334">
          <cell r="A334">
            <v>333</v>
          </cell>
          <cell r="B334">
            <v>62</v>
          </cell>
          <cell r="C334">
            <v>11</v>
          </cell>
          <cell r="D334">
            <v>2</v>
          </cell>
          <cell r="E334">
            <v>4</v>
          </cell>
          <cell r="F334">
            <v>100</v>
          </cell>
          <cell r="G334">
            <v>2</v>
          </cell>
          <cell r="H334" t="str">
            <v>1</v>
          </cell>
          <cell r="I334">
            <v>3</v>
          </cell>
          <cell r="L334">
            <v>1</v>
          </cell>
          <cell r="O334">
            <v>1</v>
          </cell>
          <cell r="Q334">
            <v>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ローデータ"/>
      <sheetName val="単純集計表"/>
      <sheetName val="クロス集計表（属性×手伝い内容）"/>
      <sheetName val="クロス集計表（属性×手伝い範囲）"/>
      <sheetName val="活動時間"/>
      <sheetName val="活動拠点"/>
      <sheetName val="相手の属性"/>
      <sheetName val="手伝い内容"/>
      <sheetName val="手伝い範囲"/>
      <sheetName val="属性×手伝い内容"/>
      <sheetName val="属性×手伝い範囲"/>
    </sheetNames>
    <sheetDataSet>
      <sheetData sheetId="0">
        <row r="1">
          <cell r="A1" t="str">
            <v>seek</v>
          </cell>
          <cell r="B1" t="str">
            <v>sampleNo</v>
          </cell>
          <cell r="C1" t="str">
            <v>月</v>
          </cell>
          <cell r="D1" t="str">
            <v>日</v>
          </cell>
          <cell r="E1" t="str">
            <v>曜日コード：1月　2火　3水　4木　5金　6土　7日</v>
          </cell>
          <cell r="F1" t="str">
            <v>天気コード：1晴　2曇　3雨　4雪　0
連結コード：1のち　2時々　3一時　0　</v>
          </cell>
          <cell r="G1" t="str">
            <v>活動時間</v>
          </cell>
          <cell r="H1" t="str">
            <v>活動拠点</v>
          </cell>
          <cell r="I1" t="str">
            <v>相手の属性1</v>
          </cell>
          <cell r="J1" t="str">
            <v>具体的に</v>
          </cell>
          <cell r="K1" t="str">
            <v>相手の属性2</v>
          </cell>
          <cell r="L1" t="str">
            <v>お手伝い内容1</v>
          </cell>
          <cell r="M1" t="str">
            <v>具体的に</v>
          </cell>
          <cell r="N1" t="str">
            <v>お手伝い内容2</v>
          </cell>
          <cell r="O1" t="str">
            <v>お手伝い範囲1</v>
          </cell>
          <cell r="P1" t="str">
            <v>具体的に</v>
          </cell>
          <cell r="Q1" t="str">
            <v>件数</v>
          </cell>
        </row>
        <row r="2">
          <cell r="A2">
            <v>1</v>
          </cell>
          <cell r="B2">
            <v>1</v>
          </cell>
          <cell r="C2">
            <v>11</v>
          </cell>
          <cell r="D2">
            <v>11</v>
          </cell>
          <cell r="E2">
            <v>6</v>
          </cell>
          <cell r="F2">
            <v>200</v>
          </cell>
          <cell r="G2">
            <v>1</v>
          </cell>
          <cell r="H2" t="str">
            <v>1</v>
          </cell>
          <cell r="I2">
            <v>1</v>
          </cell>
          <cell r="L2">
            <v>1</v>
          </cell>
          <cell r="O2">
            <v>3</v>
          </cell>
          <cell r="Q2">
            <v>1</v>
          </cell>
        </row>
        <row r="3">
          <cell r="A3">
            <v>2</v>
          </cell>
          <cell r="B3">
            <v>1</v>
          </cell>
          <cell r="C3">
            <v>11</v>
          </cell>
          <cell r="D3">
            <v>11</v>
          </cell>
          <cell r="E3">
            <v>6</v>
          </cell>
          <cell r="F3">
            <v>200</v>
          </cell>
          <cell r="G3">
            <v>1</v>
          </cell>
          <cell r="H3" t="str">
            <v>1</v>
          </cell>
          <cell r="I3">
            <v>3</v>
          </cell>
          <cell r="L3">
            <v>1</v>
          </cell>
          <cell r="O3">
            <v>1</v>
          </cell>
          <cell r="Q3">
            <v>1</v>
          </cell>
        </row>
        <row r="4">
          <cell r="A4">
            <v>3</v>
          </cell>
          <cell r="B4">
            <v>1</v>
          </cell>
          <cell r="C4">
            <v>11</v>
          </cell>
          <cell r="D4">
            <v>11</v>
          </cell>
          <cell r="E4">
            <v>6</v>
          </cell>
          <cell r="F4">
            <v>200</v>
          </cell>
          <cell r="G4">
            <v>1</v>
          </cell>
          <cell r="H4" t="str">
            <v>1</v>
          </cell>
          <cell r="I4">
            <v>3</v>
          </cell>
          <cell r="L4">
            <v>1</v>
          </cell>
          <cell r="O4">
            <v>1</v>
          </cell>
          <cell r="Q4">
            <v>1</v>
          </cell>
        </row>
        <row r="5">
          <cell r="A5">
            <v>4</v>
          </cell>
          <cell r="B5">
            <v>1</v>
          </cell>
          <cell r="C5">
            <v>11</v>
          </cell>
          <cell r="D5">
            <v>11</v>
          </cell>
          <cell r="E5">
            <v>6</v>
          </cell>
          <cell r="F5">
            <v>200</v>
          </cell>
          <cell r="G5">
            <v>1</v>
          </cell>
          <cell r="H5" t="str">
            <v>1</v>
          </cell>
          <cell r="I5">
            <v>1</v>
          </cell>
          <cell r="L5">
            <v>1</v>
          </cell>
          <cell r="O5">
            <v>1</v>
          </cell>
          <cell r="Q5">
            <v>1</v>
          </cell>
        </row>
        <row r="6">
          <cell r="A6">
            <v>5</v>
          </cell>
          <cell r="B6">
            <v>1</v>
          </cell>
          <cell r="C6">
            <v>11</v>
          </cell>
          <cell r="D6">
            <v>11</v>
          </cell>
          <cell r="E6">
            <v>6</v>
          </cell>
          <cell r="F6">
            <v>200</v>
          </cell>
          <cell r="G6">
            <v>1</v>
          </cell>
          <cell r="H6" t="str">
            <v>1</v>
          </cell>
          <cell r="I6">
            <v>3</v>
          </cell>
          <cell r="L6">
            <v>1</v>
          </cell>
          <cell r="O6">
            <v>1</v>
          </cell>
          <cell r="Q6">
            <v>1</v>
          </cell>
        </row>
        <row r="7">
          <cell r="A7">
            <v>6</v>
          </cell>
          <cell r="B7">
            <v>1</v>
          </cell>
          <cell r="C7">
            <v>11</v>
          </cell>
          <cell r="D7">
            <v>11</v>
          </cell>
          <cell r="E7">
            <v>6</v>
          </cell>
          <cell r="F7">
            <v>200</v>
          </cell>
          <cell r="G7">
            <v>1</v>
          </cell>
          <cell r="H7" t="str">
            <v>1</v>
          </cell>
          <cell r="I7">
            <v>1</v>
          </cell>
          <cell r="L7">
            <v>1</v>
          </cell>
          <cell r="O7">
            <v>1</v>
          </cell>
          <cell r="Q7">
            <v>1</v>
          </cell>
        </row>
        <row r="8">
          <cell r="A8">
            <v>7</v>
          </cell>
          <cell r="B8">
            <v>1</v>
          </cell>
          <cell r="C8">
            <v>11</v>
          </cell>
          <cell r="D8">
            <v>11</v>
          </cell>
          <cell r="E8">
            <v>6</v>
          </cell>
          <cell r="F8">
            <v>200</v>
          </cell>
          <cell r="G8">
            <v>1</v>
          </cell>
          <cell r="H8" t="str">
            <v>1</v>
          </cell>
          <cell r="I8">
            <v>8</v>
          </cell>
          <cell r="J8" t="str">
            <v>酔っ払い</v>
          </cell>
          <cell r="L8">
            <v>1</v>
          </cell>
          <cell r="O8">
            <v>1</v>
          </cell>
          <cell r="Q8">
            <v>1</v>
          </cell>
        </row>
        <row r="9">
          <cell r="A9">
            <v>8</v>
          </cell>
          <cell r="B9">
            <v>1</v>
          </cell>
          <cell r="C9">
            <v>11</v>
          </cell>
          <cell r="D9">
            <v>11</v>
          </cell>
          <cell r="E9">
            <v>6</v>
          </cell>
          <cell r="F9">
            <v>200</v>
          </cell>
          <cell r="G9">
            <v>1</v>
          </cell>
          <cell r="H9" t="str">
            <v>1</v>
          </cell>
          <cell r="I9">
            <v>3</v>
          </cell>
          <cell r="L9">
            <v>1</v>
          </cell>
          <cell r="O9">
            <v>1</v>
          </cell>
          <cell r="Q9">
            <v>1</v>
          </cell>
        </row>
        <row r="10">
          <cell r="A10">
            <v>9</v>
          </cell>
          <cell r="B10">
            <v>1</v>
          </cell>
          <cell r="C10">
            <v>11</v>
          </cell>
          <cell r="D10">
            <v>11</v>
          </cell>
          <cell r="E10">
            <v>6</v>
          </cell>
          <cell r="F10">
            <v>200</v>
          </cell>
          <cell r="G10">
            <v>1</v>
          </cell>
          <cell r="H10" t="str">
            <v>1</v>
          </cell>
          <cell r="I10">
            <v>1</v>
          </cell>
          <cell r="L10">
            <v>1</v>
          </cell>
          <cell r="O10">
            <v>1</v>
          </cell>
          <cell r="Q10">
            <v>1</v>
          </cell>
        </row>
        <row r="11">
          <cell r="A11">
            <v>10</v>
          </cell>
          <cell r="B11">
            <v>1</v>
          </cell>
          <cell r="C11">
            <v>11</v>
          </cell>
          <cell r="D11">
            <v>11</v>
          </cell>
          <cell r="E11">
            <v>6</v>
          </cell>
          <cell r="F11">
            <v>200</v>
          </cell>
          <cell r="G11">
            <v>1</v>
          </cell>
          <cell r="H11" t="str">
            <v>1</v>
          </cell>
          <cell r="I11">
            <v>3</v>
          </cell>
          <cell r="L11">
            <v>1</v>
          </cell>
          <cell r="O11">
            <v>1</v>
          </cell>
          <cell r="Q11">
            <v>1</v>
          </cell>
        </row>
        <row r="12">
          <cell r="A12">
            <v>11</v>
          </cell>
          <cell r="B12">
            <v>1</v>
          </cell>
          <cell r="C12">
            <v>11</v>
          </cell>
          <cell r="D12">
            <v>11</v>
          </cell>
          <cell r="E12">
            <v>6</v>
          </cell>
          <cell r="F12">
            <v>200</v>
          </cell>
          <cell r="G12">
            <v>1</v>
          </cell>
          <cell r="H12" t="str">
            <v>1</v>
          </cell>
          <cell r="I12">
            <v>3</v>
          </cell>
          <cell r="L12">
            <v>1</v>
          </cell>
          <cell r="O12">
            <v>1</v>
          </cell>
          <cell r="Q12">
            <v>1</v>
          </cell>
        </row>
        <row r="13">
          <cell r="A13">
            <v>12</v>
          </cell>
          <cell r="B13">
            <v>1</v>
          </cell>
          <cell r="C13">
            <v>11</v>
          </cell>
          <cell r="D13">
            <v>11</v>
          </cell>
          <cell r="E13">
            <v>6</v>
          </cell>
          <cell r="F13">
            <v>200</v>
          </cell>
          <cell r="G13">
            <v>1</v>
          </cell>
          <cell r="H13" t="str">
            <v>1</v>
          </cell>
          <cell r="I13">
            <v>1</v>
          </cell>
          <cell r="L13">
            <v>1</v>
          </cell>
          <cell r="O13">
            <v>1</v>
          </cell>
          <cell r="Q13">
            <v>1</v>
          </cell>
        </row>
        <row r="14">
          <cell r="A14">
            <v>13</v>
          </cell>
          <cell r="B14">
            <v>1</v>
          </cell>
          <cell r="C14">
            <v>11</v>
          </cell>
          <cell r="D14">
            <v>11</v>
          </cell>
          <cell r="E14">
            <v>6</v>
          </cell>
          <cell r="F14">
            <v>200</v>
          </cell>
          <cell r="G14">
            <v>1</v>
          </cell>
          <cell r="H14" t="str">
            <v>1</v>
          </cell>
          <cell r="I14">
            <v>5</v>
          </cell>
          <cell r="L14">
            <v>2</v>
          </cell>
          <cell r="O14">
            <v>3</v>
          </cell>
          <cell r="Q14">
            <v>5</v>
          </cell>
        </row>
        <row r="15">
          <cell r="A15">
            <v>14</v>
          </cell>
          <cell r="B15">
            <v>2</v>
          </cell>
          <cell r="C15">
            <v>11</v>
          </cell>
          <cell r="D15">
            <v>14</v>
          </cell>
          <cell r="E15">
            <v>2</v>
          </cell>
          <cell r="F15">
            <v>300</v>
          </cell>
          <cell r="G15">
            <v>2</v>
          </cell>
          <cell r="H15" t="str">
            <v>1</v>
          </cell>
          <cell r="I15">
            <v>3</v>
          </cell>
          <cell r="L15">
            <v>6</v>
          </cell>
          <cell r="M15" t="str">
            <v>待合室はどこか</v>
          </cell>
          <cell r="O15">
            <v>1</v>
          </cell>
          <cell r="Q15">
            <v>1</v>
          </cell>
        </row>
        <row r="16">
          <cell r="A16">
            <v>15</v>
          </cell>
          <cell r="B16">
            <v>2</v>
          </cell>
          <cell r="C16">
            <v>11</v>
          </cell>
          <cell r="D16">
            <v>14</v>
          </cell>
          <cell r="E16">
            <v>2</v>
          </cell>
          <cell r="F16">
            <v>300</v>
          </cell>
          <cell r="G16">
            <v>2</v>
          </cell>
          <cell r="H16" t="str">
            <v>1</v>
          </cell>
          <cell r="I16">
            <v>3</v>
          </cell>
          <cell r="L16">
            <v>6</v>
          </cell>
          <cell r="M16" t="str">
            <v>トイレの場所</v>
          </cell>
          <cell r="O16">
            <v>4</v>
          </cell>
          <cell r="Q16">
            <v>3</v>
          </cell>
        </row>
        <row r="17">
          <cell r="A17">
            <v>16</v>
          </cell>
          <cell r="B17">
            <v>2</v>
          </cell>
          <cell r="C17">
            <v>11</v>
          </cell>
          <cell r="D17">
            <v>14</v>
          </cell>
          <cell r="E17">
            <v>2</v>
          </cell>
          <cell r="F17">
            <v>300</v>
          </cell>
          <cell r="G17">
            <v>2</v>
          </cell>
          <cell r="H17" t="str">
            <v>1</v>
          </cell>
          <cell r="I17">
            <v>5</v>
          </cell>
          <cell r="L17">
            <v>6</v>
          </cell>
          <cell r="M17" t="str">
            <v>宝くじのあたり番号を調べたい（サービスカウンター）</v>
          </cell>
          <cell r="O17">
            <v>1</v>
          </cell>
          <cell r="Q17">
            <v>1</v>
          </cell>
        </row>
        <row r="18">
          <cell r="A18">
            <v>17</v>
          </cell>
          <cell r="B18">
            <v>2</v>
          </cell>
          <cell r="C18">
            <v>11</v>
          </cell>
          <cell r="D18">
            <v>14</v>
          </cell>
          <cell r="E18">
            <v>2</v>
          </cell>
          <cell r="F18">
            <v>300</v>
          </cell>
          <cell r="G18">
            <v>2</v>
          </cell>
          <cell r="H18" t="str">
            <v>1</v>
          </cell>
          <cell r="I18">
            <v>1</v>
          </cell>
          <cell r="L18">
            <v>2</v>
          </cell>
          <cell r="N18" t="str">
            <v>5</v>
          </cell>
          <cell r="O18">
            <v>1</v>
          </cell>
          <cell r="Q18">
            <v>2</v>
          </cell>
        </row>
        <row r="19">
          <cell r="A19">
            <v>18</v>
          </cell>
          <cell r="B19">
            <v>2</v>
          </cell>
          <cell r="C19">
            <v>11</v>
          </cell>
          <cell r="D19">
            <v>14</v>
          </cell>
          <cell r="E19">
            <v>2</v>
          </cell>
          <cell r="F19">
            <v>300</v>
          </cell>
          <cell r="G19">
            <v>2</v>
          </cell>
          <cell r="H19" t="str">
            <v>1</v>
          </cell>
          <cell r="I19">
            <v>3</v>
          </cell>
          <cell r="L19">
            <v>6</v>
          </cell>
          <cell r="M19" t="str">
            <v>10円足りないのでこのタバコと10円と換えてくれないか</v>
          </cell>
          <cell r="O19">
            <v>1</v>
          </cell>
          <cell r="Q19">
            <v>1</v>
          </cell>
        </row>
        <row r="20">
          <cell r="A20">
            <v>19</v>
          </cell>
          <cell r="B20">
            <v>2</v>
          </cell>
          <cell r="C20">
            <v>11</v>
          </cell>
          <cell r="D20">
            <v>14</v>
          </cell>
          <cell r="E20">
            <v>2</v>
          </cell>
          <cell r="F20">
            <v>300</v>
          </cell>
          <cell r="G20">
            <v>2</v>
          </cell>
          <cell r="H20" t="str">
            <v>1</v>
          </cell>
          <cell r="I20">
            <v>3</v>
          </cell>
          <cell r="L20">
            <v>6</v>
          </cell>
          <cell r="M20" t="str">
            <v>一番近い喫茶店はどこか</v>
          </cell>
          <cell r="O20">
            <v>1</v>
          </cell>
          <cell r="Q20">
            <v>1</v>
          </cell>
        </row>
        <row r="21">
          <cell r="A21">
            <v>20</v>
          </cell>
          <cell r="B21">
            <v>2</v>
          </cell>
          <cell r="C21">
            <v>11</v>
          </cell>
          <cell r="D21">
            <v>14</v>
          </cell>
          <cell r="E21">
            <v>2</v>
          </cell>
          <cell r="F21">
            <v>300</v>
          </cell>
          <cell r="G21">
            <v>2</v>
          </cell>
          <cell r="H21" t="str">
            <v>1</v>
          </cell>
          <cell r="I21">
            <v>3</v>
          </cell>
          <cell r="L21">
            <v>6</v>
          </cell>
          <cell r="M21" t="str">
            <v>ゴミ箱はありませんか</v>
          </cell>
          <cell r="O21">
            <v>4</v>
          </cell>
          <cell r="Q21">
            <v>2</v>
          </cell>
        </row>
        <row r="22">
          <cell r="A22">
            <v>21</v>
          </cell>
          <cell r="B22">
            <v>2</v>
          </cell>
          <cell r="C22">
            <v>11</v>
          </cell>
          <cell r="D22">
            <v>14</v>
          </cell>
          <cell r="E22">
            <v>2</v>
          </cell>
          <cell r="F22">
            <v>300</v>
          </cell>
          <cell r="G22">
            <v>2</v>
          </cell>
          <cell r="H22" t="str">
            <v>1</v>
          </cell>
          <cell r="I22">
            <v>3</v>
          </cell>
          <cell r="L22">
            <v>1</v>
          </cell>
          <cell r="O22">
            <v>4</v>
          </cell>
          <cell r="Q22">
            <v>1</v>
          </cell>
        </row>
        <row r="23">
          <cell r="A23">
            <v>22</v>
          </cell>
          <cell r="B23">
            <v>2</v>
          </cell>
          <cell r="C23">
            <v>11</v>
          </cell>
          <cell r="D23">
            <v>14</v>
          </cell>
          <cell r="E23">
            <v>2</v>
          </cell>
          <cell r="F23">
            <v>300</v>
          </cell>
          <cell r="G23">
            <v>2</v>
          </cell>
          <cell r="H23" t="str">
            <v>1</v>
          </cell>
          <cell r="I23">
            <v>3</v>
          </cell>
          <cell r="L23">
            <v>1</v>
          </cell>
          <cell r="O23">
            <v>4</v>
          </cell>
          <cell r="Q23">
            <v>2</v>
          </cell>
        </row>
        <row r="24">
          <cell r="A24">
            <v>23</v>
          </cell>
          <cell r="B24">
            <v>2</v>
          </cell>
          <cell r="C24">
            <v>11</v>
          </cell>
          <cell r="D24">
            <v>14</v>
          </cell>
          <cell r="E24">
            <v>2</v>
          </cell>
          <cell r="F24">
            <v>300</v>
          </cell>
          <cell r="G24">
            <v>2</v>
          </cell>
          <cell r="H24" t="str">
            <v>1</v>
          </cell>
          <cell r="I24">
            <v>4</v>
          </cell>
          <cell r="L24">
            <v>1</v>
          </cell>
          <cell r="O24">
            <v>4</v>
          </cell>
          <cell r="Q24">
            <v>1</v>
          </cell>
        </row>
        <row r="25">
          <cell r="A25">
            <v>24</v>
          </cell>
          <cell r="B25">
            <v>3</v>
          </cell>
          <cell r="C25">
            <v>11</v>
          </cell>
          <cell r="D25">
            <v>11</v>
          </cell>
          <cell r="E25">
            <v>6</v>
          </cell>
          <cell r="F25">
            <v>200</v>
          </cell>
          <cell r="G25">
            <v>1</v>
          </cell>
          <cell r="I25">
            <v>5</v>
          </cell>
          <cell r="L25">
            <v>2</v>
          </cell>
          <cell r="O25">
            <v>2</v>
          </cell>
          <cell r="Q25">
            <v>1</v>
          </cell>
        </row>
        <row r="26">
          <cell r="A26">
            <v>25</v>
          </cell>
          <cell r="B26">
            <v>3</v>
          </cell>
          <cell r="C26">
            <v>11</v>
          </cell>
          <cell r="D26">
            <v>11</v>
          </cell>
          <cell r="E26">
            <v>6</v>
          </cell>
          <cell r="F26">
            <v>200</v>
          </cell>
          <cell r="G26">
            <v>1</v>
          </cell>
          <cell r="I26">
            <v>5</v>
          </cell>
          <cell r="L26">
            <v>2</v>
          </cell>
          <cell r="O26">
            <v>2</v>
          </cell>
          <cell r="Q26">
            <v>2</v>
          </cell>
        </row>
        <row r="27">
          <cell r="A27">
            <v>26</v>
          </cell>
          <cell r="B27">
            <v>3</v>
          </cell>
          <cell r="C27">
            <v>11</v>
          </cell>
          <cell r="D27">
            <v>11</v>
          </cell>
          <cell r="E27">
            <v>6</v>
          </cell>
          <cell r="F27">
            <v>200</v>
          </cell>
          <cell r="G27">
            <v>1</v>
          </cell>
          <cell r="I27">
            <v>1</v>
          </cell>
          <cell r="L27">
            <v>1</v>
          </cell>
          <cell r="O27">
            <v>1</v>
          </cell>
          <cell r="Q27">
            <v>1</v>
          </cell>
        </row>
        <row r="28">
          <cell r="A28">
            <v>27</v>
          </cell>
          <cell r="B28">
            <v>4</v>
          </cell>
          <cell r="C28">
            <v>11</v>
          </cell>
          <cell r="D28">
            <v>14</v>
          </cell>
          <cell r="E28">
            <v>2</v>
          </cell>
          <cell r="F28">
            <v>200</v>
          </cell>
          <cell r="G28">
            <v>1</v>
          </cell>
          <cell r="H28" t="str">
            <v>2</v>
          </cell>
          <cell r="I28">
            <v>1</v>
          </cell>
          <cell r="L28">
            <v>1</v>
          </cell>
          <cell r="O28">
            <v>1</v>
          </cell>
          <cell r="Q28">
            <v>5</v>
          </cell>
        </row>
        <row r="29">
          <cell r="A29">
            <v>28</v>
          </cell>
          <cell r="B29">
            <v>4</v>
          </cell>
          <cell r="C29">
            <v>11</v>
          </cell>
          <cell r="D29">
            <v>14</v>
          </cell>
          <cell r="E29">
            <v>2</v>
          </cell>
          <cell r="F29">
            <v>200</v>
          </cell>
          <cell r="G29">
            <v>1</v>
          </cell>
          <cell r="H29" t="str">
            <v>2</v>
          </cell>
          <cell r="I29">
            <v>3</v>
          </cell>
          <cell r="L29">
            <v>1</v>
          </cell>
          <cell r="O29">
            <v>1</v>
          </cell>
          <cell r="Q29">
            <v>2</v>
          </cell>
        </row>
        <row r="30">
          <cell r="A30">
            <v>29</v>
          </cell>
          <cell r="B30">
            <v>4</v>
          </cell>
          <cell r="C30">
            <v>11</v>
          </cell>
          <cell r="D30">
            <v>14</v>
          </cell>
          <cell r="E30">
            <v>2</v>
          </cell>
          <cell r="F30">
            <v>200</v>
          </cell>
          <cell r="G30">
            <v>1</v>
          </cell>
          <cell r="H30" t="str">
            <v>2</v>
          </cell>
          <cell r="I30">
            <v>3</v>
          </cell>
          <cell r="L30">
            <v>1</v>
          </cell>
          <cell r="O30">
            <v>1</v>
          </cell>
          <cell r="Q30">
            <v>1</v>
          </cell>
        </row>
        <row r="31">
          <cell r="A31">
            <v>30</v>
          </cell>
          <cell r="B31">
            <v>4</v>
          </cell>
          <cell r="C31">
            <v>11</v>
          </cell>
          <cell r="D31">
            <v>14</v>
          </cell>
          <cell r="E31">
            <v>2</v>
          </cell>
          <cell r="F31">
            <v>200</v>
          </cell>
          <cell r="G31">
            <v>1</v>
          </cell>
          <cell r="H31" t="str">
            <v>2</v>
          </cell>
          <cell r="I31">
            <v>3</v>
          </cell>
          <cell r="L31">
            <v>1</v>
          </cell>
          <cell r="O31">
            <v>3</v>
          </cell>
          <cell r="Q31">
            <v>1</v>
          </cell>
        </row>
        <row r="32">
          <cell r="A32">
            <v>31</v>
          </cell>
          <cell r="B32">
            <v>4</v>
          </cell>
          <cell r="C32">
            <v>11</v>
          </cell>
          <cell r="D32">
            <v>14</v>
          </cell>
          <cell r="E32">
            <v>2</v>
          </cell>
          <cell r="F32">
            <v>200</v>
          </cell>
          <cell r="G32">
            <v>1</v>
          </cell>
          <cell r="H32" t="str">
            <v>2</v>
          </cell>
          <cell r="I32">
            <v>3</v>
          </cell>
          <cell r="L32">
            <v>1</v>
          </cell>
          <cell r="O32">
            <v>1</v>
          </cell>
          <cell r="Q32">
            <v>1</v>
          </cell>
        </row>
        <row r="33">
          <cell r="A33">
            <v>32</v>
          </cell>
          <cell r="B33">
            <v>5</v>
          </cell>
          <cell r="C33">
            <v>11</v>
          </cell>
          <cell r="D33">
            <v>14</v>
          </cell>
          <cell r="E33">
            <v>2</v>
          </cell>
          <cell r="F33">
            <v>300</v>
          </cell>
          <cell r="G33">
            <v>1</v>
          </cell>
          <cell r="I33">
            <v>1</v>
          </cell>
          <cell r="L33">
            <v>6</v>
          </cell>
          <cell r="M33" t="str">
            <v>びゅー案内</v>
          </cell>
          <cell r="O33">
            <v>1</v>
          </cell>
          <cell r="Q33">
            <v>2</v>
          </cell>
        </row>
        <row r="34">
          <cell r="A34">
            <v>33</v>
          </cell>
          <cell r="B34">
            <v>5</v>
          </cell>
          <cell r="C34">
            <v>11</v>
          </cell>
          <cell r="D34">
            <v>14</v>
          </cell>
          <cell r="E34">
            <v>2</v>
          </cell>
          <cell r="F34">
            <v>300</v>
          </cell>
          <cell r="G34">
            <v>1</v>
          </cell>
          <cell r="I34">
            <v>3</v>
          </cell>
          <cell r="L34">
            <v>6</v>
          </cell>
          <cell r="M34" t="str">
            <v>構内の警官（声かけ）</v>
          </cell>
          <cell r="O34">
            <v>1</v>
          </cell>
          <cell r="Q34">
            <v>1</v>
          </cell>
        </row>
        <row r="35">
          <cell r="A35">
            <v>34</v>
          </cell>
          <cell r="B35">
            <v>5</v>
          </cell>
          <cell r="C35">
            <v>11</v>
          </cell>
          <cell r="D35">
            <v>14</v>
          </cell>
          <cell r="E35">
            <v>2</v>
          </cell>
          <cell r="F35">
            <v>300</v>
          </cell>
          <cell r="G35">
            <v>1</v>
          </cell>
          <cell r="I35">
            <v>1</v>
          </cell>
          <cell r="L35">
            <v>1</v>
          </cell>
          <cell r="O35">
            <v>1</v>
          </cell>
          <cell r="Q35">
            <v>3</v>
          </cell>
        </row>
        <row r="36">
          <cell r="A36">
            <v>35</v>
          </cell>
          <cell r="B36">
            <v>5</v>
          </cell>
          <cell r="C36">
            <v>11</v>
          </cell>
          <cell r="D36">
            <v>14</v>
          </cell>
          <cell r="E36">
            <v>2</v>
          </cell>
          <cell r="F36">
            <v>300</v>
          </cell>
          <cell r="G36">
            <v>1</v>
          </cell>
          <cell r="I36">
            <v>1</v>
          </cell>
          <cell r="L36">
            <v>1</v>
          </cell>
          <cell r="M36" t="str">
            <v>ヨドバシカメラ</v>
          </cell>
          <cell r="O36">
            <v>1</v>
          </cell>
          <cell r="Q36">
            <v>1</v>
          </cell>
        </row>
        <row r="37">
          <cell r="A37">
            <v>36</v>
          </cell>
          <cell r="B37">
            <v>5</v>
          </cell>
          <cell r="C37">
            <v>11</v>
          </cell>
          <cell r="D37">
            <v>14</v>
          </cell>
          <cell r="E37">
            <v>2</v>
          </cell>
          <cell r="F37">
            <v>300</v>
          </cell>
          <cell r="G37">
            <v>1</v>
          </cell>
          <cell r="I37">
            <v>3</v>
          </cell>
          <cell r="L37">
            <v>6</v>
          </cell>
          <cell r="M37" t="str">
            <v>時刻表配布</v>
          </cell>
          <cell r="O37">
            <v>1</v>
          </cell>
          <cell r="Q37">
            <v>6</v>
          </cell>
        </row>
        <row r="38">
          <cell r="A38">
            <v>37</v>
          </cell>
          <cell r="B38">
            <v>5</v>
          </cell>
          <cell r="C38">
            <v>11</v>
          </cell>
          <cell r="D38">
            <v>14</v>
          </cell>
          <cell r="E38">
            <v>2</v>
          </cell>
          <cell r="F38">
            <v>300</v>
          </cell>
          <cell r="G38">
            <v>1</v>
          </cell>
          <cell r="I38">
            <v>3</v>
          </cell>
          <cell r="L38">
            <v>1</v>
          </cell>
          <cell r="M38" t="str">
            <v>地下へ続くエスカレーター</v>
          </cell>
          <cell r="O38">
            <v>1</v>
          </cell>
          <cell r="Q38">
            <v>1</v>
          </cell>
        </row>
        <row r="39">
          <cell r="A39">
            <v>38</v>
          </cell>
          <cell r="B39">
            <v>5</v>
          </cell>
          <cell r="C39">
            <v>11</v>
          </cell>
          <cell r="D39">
            <v>14</v>
          </cell>
          <cell r="E39">
            <v>2</v>
          </cell>
          <cell r="F39">
            <v>300</v>
          </cell>
          <cell r="G39">
            <v>1</v>
          </cell>
          <cell r="I39">
            <v>1</v>
          </cell>
          <cell r="L39">
            <v>1</v>
          </cell>
          <cell r="M39" t="str">
            <v>トイレ、キップ</v>
          </cell>
          <cell r="O39">
            <v>1</v>
          </cell>
          <cell r="Q39">
            <v>1</v>
          </cell>
        </row>
        <row r="40">
          <cell r="A40">
            <v>39</v>
          </cell>
          <cell r="B40">
            <v>5</v>
          </cell>
          <cell r="C40">
            <v>11</v>
          </cell>
          <cell r="D40">
            <v>14</v>
          </cell>
          <cell r="E40">
            <v>2</v>
          </cell>
          <cell r="F40">
            <v>300</v>
          </cell>
          <cell r="G40">
            <v>1</v>
          </cell>
          <cell r="I40">
            <v>1</v>
          </cell>
          <cell r="L40">
            <v>6</v>
          </cell>
          <cell r="M40" t="str">
            <v>声かけ（友人待ち）</v>
          </cell>
          <cell r="O40">
            <v>1</v>
          </cell>
          <cell r="Q40">
            <v>1</v>
          </cell>
        </row>
        <row r="41">
          <cell r="A41">
            <v>40</v>
          </cell>
          <cell r="B41">
            <v>5</v>
          </cell>
          <cell r="C41">
            <v>11</v>
          </cell>
          <cell r="D41">
            <v>14</v>
          </cell>
          <cell r="E41">
            <v>2</v>
          </cell>
          <cell r="F41">
            <v>300</v>
          </cell>
          <cell r="G41">
            <v>1</v>
          </cell>
          <cell r="I41">
            <v>1</v>
          </cell>
          <cell r="L41">
            <v>1</v>
          </cell>
          <cell r="M41" t="str">
            <v>熊谷行■後キップ</v>
          </cell>
          <cell r="O41">
            <v>1</v>
          </cell>
          <cell r="P41" t="str">
            <v>みどりの窓口案内</v>
          </cell>
          <cell r="Q41">
            <v>1</v>
          </cell>
        </row>
        <row r="42">
          <cell r="A42">
            <v>41</v>
          </cell>
          <cell r="B42">
            <v>5</v>
          </cell>
          <cell r="C42">
            <v>11</v>
          </cell>
          <cell r="D42">
            <v>14</v>
          </cell>
          <cell r="E42">
            <v>2</v>
          </cell>
          <cell r="F42">
            <v>300</v>
          </cell>
          <cell r="G42">
            <v>1</v>
          </cell>
          <cell r="I42">
            <v>1</v>
          </cell>
          <cell r="L42">
            <v>6</v>
          </cell>
          <cell r="M42" t="str">
            <v>キップ購入</v>
          </cell>
          <cell r="O42">
            <v>1</v>
          </cell>
          <cell r="Q42">
            <v>1</v>
          </cell>
        </row>
        <row r="43">
          <cell r="A43">
            <v>42</v>
          </cell>
          <cell r="B43">
            <v>5</v>
          </cell>
          <cell r="C43">
            <v>11</v>
          </cell>
          <cell r="D43">
            <v>14</v>
          </cell>
          <cell r="E43">
            <v>2</v>
          </cell>
          <cell r="F43">
            <v>300</v>
          </cell>
          <cell r="G43">
            <v>1</v>
          </cell>
          <cell r="I43">
            <v>3</v>
          </cell>
          <cell r="L43">
            <v>6</v>
          </cell>
          <cell r="M43" t="str">
            <v>定期券の更新について</v>
          </cell>
          <cell r="O43">
            <v>1</v>
          </cell>
          <cell r="Q43">
            <v>1</v>
          </cell>
        </row>
        <row r="44">
          <cell r="A44">
            <v>43</v>
          </cell>
          <cell r="B44">
            <v>5</v>
          </cell>
          <cell r="C44">
            <v>11</v>
          </cell>
          <cell r="D44">
            <v>14</v>
          </cell>
          <cell r="E44">
            <v>2</v>
          </cell>
          <cell r="F44">
            <v>300</v>
          </cell>
          <cell r="G44">
            <v>1</v>
          </cell>
          <cell r="I44">
            <v>1</v>
          </cell>
          <cell r="L44">
            <v>6</v>
          </cell>
          <cell r="M44" t="str">
            <v>エレベーターは乗口にないか</v>
          </cell>
          <cell r="O44">
            <v>1</v>
          </cell>
          <cell r="Q44">
            <v>1</v>
          </cell>
        </row>
        <row r="45">
          <cell r="A45">
            <v>44</v>
          </cell>
          <cell r="B45">
            <v>5</v>
          </cell>
          <cell r="C45">
            <v>11</v>
          </cell>
          <cell r="D45">
            <v>14</v>
          </cell>
          <cell r="E45">
            <v>2</v>
          </cell>
          <cell r="F45">
            <v>300</v>
          </cell>
          <cell r="G45">
            <v>1</v>
          </cell>
          <cell r="I45">
            <v>8</v>
          </cell>
          <cell r="J45" t="str">
            <v>タバコ</v>
          </cell>
          <cell r="L45">
            <v>6</v>
          </cell>
          <cell r="M45" t="str">
            <v>ポイ捨て　吸殻入れへ</v>
          </cell>
          <cell r="O45">
            <v>1</v>
          </cell>
          <cell r="Q45">
            <v>1</v>
          </cell>
        </row>
        <row r="46">
          <cell r="A46">
            <v>45</v>
          </cell>
          <cell r="B46">
            <v>6</v>
          </cell>
          <cell r="C46">
            <v>11</v>
          </cell>
          <cell r="D46">
            <v>13</v>
          </cell>
          <cell r="E46">
            <v>1</v>
          </cell>
          <cell r="F46">
            <v>200</v>
          </cell>
          <cell r="G46">
            <v>2</v>
          </cell>
          <cell r="H46" t="str">
            <v>1</v>
          </cell>
          <cell r="I46">
            <v>1</v>
          </cell>
          <cell r="L46">
            <v>3</v>
          </cell>
          <cell r="O46">
            <v>1</v>
          </cell>
          <cell r="Q46">
            <v>1</v>
          </cell>
        </row>
        <row r="47">
          <cell r="A47">
            <v>46</v>
          </cell>
          <cell r="B47">
            <v>6</v>
          </cell>
          <cell r="C47">
            <v>11</v>
          </cell>
          <cell r="D47">
            <v>13</v>
          </cell>
          <cell r="E47">
            <v>1</v>
          </cell>
          <cell r="F47">
            <v>200</v>
          </cell>
          <cell r="G47">
            <v>2</v>
          </cell>
          <cell r="H47" t="str">
            <v>1</v>
          </cell>
          <cell r="I47">
            <v>1</v>
          </cell>
          <cell r="L47">
            <v>6</v>
          </cell>
          <cell r="O47">
            <v>1</v>
          </cell>
          <cell r="Q47">
            <v>2</v>
          </cell>
        </row>
        <row r="48">
          <cell r="A48">
            <v>47</v>
          </cell>
          <cell r="B48">
            <v>6</v>
          </cell>
          <cell r="C48">
            <v>11</v>
          </cell>
          <cell r="D48">
            <v>13</v>
          </cell>
          <cell r="E48">
            <v>1</v>
          </cell>
          <cell r="F48">
            <v>200</v>
          </cell>
          <cell r="G48">
            <v>2</v>
          </cell>
          <cell r="H48" t="str">
            <v>1</v>
          </cell>
          <cell r="I48">
            <v>3</v>
          </cell>
          <cell r="L48">
            <v>6</v>
          </cell>
          <cell r="O48">
            <v>1</v>
          </cell>
          <cell r="Q48">
            <v>3</v>
          </cell>
        </row>
        <row r="49">
          <cell r="A49">
            <v>48</v>
          </cell>
          <cell r="B49">
            <v>6</v>
          </cell>
          <cell r="C49">
            <v>11</v>
          </cell>
          <cell r="D49">
            <v>13</v>
          </cell>
          <cell r="E49">
            <v>1</v>
          </cell>
          <cell r="F49">
            <v>200</v>
          </cell>
          <cell r="G49">
            <v>2</v>
          </cell>
          <cell r="H49" t="str">
            <v>1</v>
          </cell>
          <cell r="I49">
            <v>1</v>
          </cell>
          <cell r="L49">
            <v>4</v>
          </cell>
          <cell r="O49">
            <v>2</v>
          </cell>
          <cell r="Q49">
            <v>1</v>
          </cell>
        </row>
        <row r="50">
          <cell r="A50">
            <v>49</v>
          </cell>
          <cell r="B50">
            <v>6</v>
          </cell>
          <cell r="C50">
            <v>11</v>
          </cell>
          <cell r="D50">
            <v>13</v>
          </cell>
          <cell r="E50">
            <v>1</v>
          </cell>
          <cell r="F50">
            <v>200</v>
          </cell>
          <cell r="G50">
            <v>2</v>
          </cell>
          <cell r="H50" t="str">
            <v>1</v>
          </cell>
          <cell r="I50">
            <v>7</v>
          </cell>
          <cell r="L50">
            <v>6</v>
          </cell>
          <cell r="O50">
            <v>4</v>
          </cell>
          <cell r="Q50">
            <v>1</v>
          </cell>
        </row>
        <row r="51">
          <cell r="A51">
            <v>50</v>
          </cell>
          <cell r="B51">
            <v>6</v>
          </cell>
          <cell r="C51">
            <v>11</v>
          </cell>
          <cell r="D51">
            <v>13</v>
          </cell>
          <cell r="E51">
            <v>1</v>
          </cell>
          <cell r="F51">
            <v>200</v>
          </cell>
          <cell r="G51">
            <v>2</v>
          </cell>
          <cell r="H51" t="str">
            <v>1</v>
          </cell>
          <cell r="I51">
            <v>3</v>
          </cell>
          <cell r="L51">
            <v>6</v>
          </cell>
          <cell r="O51">
            <v>1</v>
          </cell>
          <cell r="Q51">
            <v>1</v>
          </cell>
        </row>
        <row r="52">
          <cell r="A52">
            <v>51</v>
          </cell>
          <cell r="B52">
            <v>7</v>
          </cell>
          <cell r="C52">
            <v>11</v>
          </cell>
          <cell r="D52">
            <v>13</v>
          </cell>
          <cell r="E52">
            <v>1</v>
          </cell>
          <cell r="F52">
            <v>200</v>
          </cell>
          <cell r="G52">
            <v>2</v>
          </cell>
          <cell r="H52" t="str">
            <v>2</v>
          </cell>
          <cell r="I52">
            <v>1</v>
          </cell>
          <cell r="L52">
            <v>1</v>
          </cell>
          <cell r="O52">
            <v>1</v>
          </cell>
          <cell r="Q52">
            <v>1</v>
          </cell>
        </row>
        <row r="53">
          <cell r="A53">
            <v>52</v>
          </cell>
          <cell r="B53">
            <v>7</v>
          </cell>
          <cell r="C53">
            <v>11</v>
          </cell>
          <cell r="D53">
            <v>13</v>
          </cell>
          <cell r="E53">
            <v>1</v>
          </cell>
          <cell r="F53">
            <v>200</v>
          </cell>
          <cell r="G53">
            <v>2</v>
          </cell>
          <cell r="H53" t="str">
            <v>2</v>
          </cell>
          <cell r="I53">
            <v>3</v>
          </cell>
          <cell r="L53">
            <v>1</v>
          </cell>
          <cell r="O53">
            <v>1</v>
          </cell>
          <cell r="Q53">
            <v>1</v>
          </cell>
        </row>
        <row r="54">
          <cell r="A54">
            <v>53</v>
          </cell>
          <cell r="B54">
            <v>7</v>
          </cell>
          <cell r="C54">
            <v>11</v>
          </cell>
          <cell r="D54">
            <v>13</v>
          </cell>
          <cell r="E54">
            <v>1</v>
          </cell>
          <cell r="F54">
            <v>200</v>
          </cell>
          <cell r="G54">
            <v>2</v>
          </cell>
          <cell r="H54" t="str">
            <v>2</v>
          </cell>
          <cell r="I54">
            <v>1</v>
          </cell>
          <cell r="L54">
            <v>1</v>
          </cell>
          <cell r="N54" t="str">
            <v>5</v>
          </cell>
          <cell r="O54">
            <v>3</v>
          </cell>
          <cell r="Q54">
            <v>1</v>
          </cell>
        </row>
        <row r="55">
          <cell r="A55">
            <v>54</v>
          </cell>
          <cell r="B55">
            <v>7</v>
          </cell>
          <cell r="C55">
            <v>11</v>
          </cell>
          <cell r="D55">
            <v>13</v>
          </cell>
          <cell r="E55">
            <v>1</v>
          </cell>
          <cell r="F55">
            <v>200</v>
          </cell>
          <cell r="G55">
            <v>2</v>
          </cell>
          <cell r="H55" t="str">
            <v>2</v>
          </cell>
          <cell r="I55">
            <v>1</v>
          </cell>
          <cell r="L55">
            <v>1</v>
          </cell>
          <cell r="O55">
            <v>1</v>
          </cell>
          <cell r="Q55">
            <v>2</v>
          </cell>
        </row>
        <row r="56">
          <cell r="A56">
            <v>55</v>
          </cell>
          <cell r="B56">
            <v>8</v>
          </cell>
          <cell r="C56">
            <v>11</v>
          </cell>
          <cell r="D56">
            <v>13</v>
          </cell>
          <cell r="E56">
            <v>1</v>
          </cell>
          <cell r="F56">
            <v>300</v>
          </cell>
          <cell r="G56">
            <v>1</v>
          </cell>
          <cell r="H56" t="str">
            <v>1</v>
          </cell>
          <cell r="I56">
            <v>1</v>
          </cell>
          <cell r="L56">
            <v>2</v>
          </cell>
          <cell r="O56">
            <v>3</v>
          </cell>
          <cell r="Q56">
            <v>2</v>
          </cell>
        </row>
        <row r="57">
          <cell r="A57">
            <v>56</v>
          </cell>
          <cell r="B57">
            <v>8</v>
          </cell>
          <cell r="C57">
            <v>11</v>
          </cell>
          <cell r="D57">
            <v>13</v>
          </cell>
          <cell r="E57">
            <v>1</v>
          </cell>
          <cell r="F57">
            <v>300</v>
          </cell>
          <cell r="G57">
            <v>1</v>
          </cell>
          <cell r="H57" t="str">
            <v>1</v>
          </cell>
          <cell r="I57">
            <v>3</v>
          </cell>
          <cell r="L57">
            <v>6</v>
          </cell>
          <cell r="M57" t="str">
            <v>切符の買い方</v>
          </cell>
          <cell r="O57">
            <v>4</v>
          </cell>
          <cell r="Q57">
            <v>4</v>
          </cell>
        </row>
        <row r="58">
          <cell r="A58">
            <v>57</v>
          </cell>
          <cell r="B58">
            <v>8</v>
          </cell>
          <cell r="C58">
            <v>11</v>
          </cell>
          <cell r="D58">
            <v>13</v>
          </cell>
          <cell r="E58">
            <v>1</v>
          </cell>
          <cell r="F58">
            <v>300</v>
          </cell>
          <cell r="G58">
            <v>1</v>
          </cell>
          <cell r="H58" t="str">
            <v>1</v>
          </cell>
          <cell r="I58">
            <v>1</v>
          </cell>
          <cell r="L58">
            <v>5</v>
          </cell>
          <cell r="O58">
            <v>4</v>
          </cell>
          <cell r="P58" t="str">
            <v>ロッカー</v>
          </cell>
          <cell r="Q58">
            <v>3</v>
          </cell>
        </row>
        <row r="59">
          <cell r="A59">
            <v>58</v>
          </cell>
          <cell r="B59">
            <v>8</v>
          </cell>
          <cell r="C59">
            <v>11</v>
          </cell>
          <cell r="D59">
            <v>13</v>
          </cell>
          <cell r="E59">
            <v>1</v>
          </cell>
          <cell r="F59">
            <v>300</v>
          </cell>
          <cell r="G59">
            <v>1</v>
          </cell>
          <cell r="H59" t="str">
            <v>1</v>
          </cell>
          <cell r="I59">
            <v>3</v>
          </cell>
          <cell r="L59">
            <v>1</v>
          </cell>
          <cell r="O59">
            <v>4</v>
          </cell>
          <cell r="P59" t="str">
            <v>観光案内所</v>
          </cell>
          <cell r="Q59">
            <v>2</v>
          </cell>
        </row>
        <row r="60">
          <cell r="A60">
            <v>59</v>
          </cell>
          <cell r="B60">
            <v>8</v>
          </cell>
          <cell r="C60">
            <v>11</v>
          </cell>
          <cell r="D60">
            <v>13</v>
          </cell>
          <cell r="E60">
            <v>1</v>
          </cell>
          <cell r="F60">
            <v>300</v>
          </cell>
          <cell r="G60">
            <v>1</v>
          </cell>
          <cell r="H60" t="str">
            <v>1</v>
          </cell>
          <cell r="I60">
            <v>3</v>
          </cell>
          <cell r="L60">
            <v>1</v>
          </cell>
          <cell r="O60">
            <v>4</v>
          </cell>
          <cell r="P60" t="str">
            <v>トイレ</v>
          </cell>
          <cell r="Q60">
            <v>3</v>
          </cell>
        </row>
        <row r="61">
          <cell r="A61">
            <v>60</v>
          </cell>
          <cell r="B61">
            <v>8</v>
          </cell>
          <cell r="C61">
            <v>11</v>
          </cell>
          <cell r="D61">
            <v>13</v>
          </cell>
          <cell r="E61">
            <v>1</v>
          </cell>
          <cell r="F61">
            <v>300</v>
          </cell>
          <cell r="G61">
            <v>1</v>
          </cell>
          <cell r="H61" t="str">
            <v>1</v>
          </cell>
          <cell r="I61">
            <v>3</v>
          </cell>
          <cell r="L61">
            <v>1</v>
          </cell>
          <cell r="O61">
            <v>4</v>
          </cell>
          <cell r="P61" t="str">
            <v>食事</v>
          </cell>
          <cell r="Q61">
            <v>1</v>
          </cell>
        </row>
        <row r="62">
          <cell r="A62">
            <v>61</v>
          </cell>
          <cell r="B62">
            <v>8</v>
          </cell>
          <cell r="C62">
            <v>11</v>
          </cell>
          <cell r="D62">
            <v>13</v>
          </cell>
          <cell r="E62">
            <v>1</v>
          </cell>
          <cell r="F62">
            <v>300</v>
          </cell>
          <cell r="G62">
            <v>1</v>
          </cell>
          <cell r="H62" t="str">
            <v>1</v>
          </cell>
          <cell r="I62">
            <v>3</v>
          </cell>
          <cell r="L62">
            <v>1</v>
          </cell>
          <cell r="O62">
            <v>4</v>
          </cell>
          <cell r="P62" t="str">
            <v>ロッカー</v>
          </cell>
          <cell r="Q62">
            <v>1</v>
          </cell>
        </row>
        <row r="63">
          <cell r="A63">
            <v>62</v>
          </cell>
          <cell r="B63">
            <v>8</v>
          </cell>
          <cell r="C63">
            <v>11</v>
          </cell>
          <cell r="D63">
            <v>13</v>
          </cell>
          <cell r="E63">
            <v>1</v>
          </cell>
          <cell r="F63">
            <v>300</v>
          </cell>
          <cell r="G63">
            <v>1</v>
          </cell>
          <cell r="H63" t="str">
            <v>1</v>
          </cell>
          <cell r="I63">
            <v>3</v>
          </cell>
          <cell r="L63">
            <v>5</v>
          </cell>
          <cell r="O63">
            <v>1</v>
          </cell>
          <cell r="Q63">
            <v>1</v>
          </cell>
        </row>
        <row r="64">
          <cell r="A64">
            <v>63</v>
          </cell>
          <cell r="B64">
            <v>8</v>
          </cell>
          <cell r="C64">
            <v>11</v>
          </cell>
          <cell r="D64">
            <v>13</v>
          </cell>
          <cell r="E64">
            <v>1</v>
          </cell>
          <cell r="F64">
            <v>300</v>
          </cell>
          <cell r="G64">
            <v>1</v>
          </cell>
          <cell r="H64" t="str">
            <v>1</v>
          </cell>
          <cell r="I64">
            <v>7</v>
          </cell>
          <cell r="L64">
            <v>6</v>
          </cell>
          <cell r="M64" t="str">
            <v>切符</v>
          </cell>
          <cell r="O64">
            <v>4</v>
          </cell>
          <cell r="Q64">
            <v>5</v>
          </cell>
        </row>
        <row r="65">
          <cell r="A65">
            <v>64</v>
          </cell>
          <cell r="B65">
            <v>9</v>
          </cell>
          <cell r="C65">
            <v>11</v>
          </cell>
          <cell r="D65">
            <v>13</v>
          </cell>
          <cell r="E65">
            <v>1</v>
          </cell>
          <cell r="F65">
            <v>300</v>
          </cell>
          <cell r="G65">
            <v>1</v>
          </cell>
          <cell r="H65" t="str">
            <v>2</v>
          </cell>
          <cell r="I65">
            <v>3</v>
          </cell>
          <cell r="L65">
            <v>6</v>
          </cell>
          <cell r="M65" t="str">
            <v>高速バス乗り場</v>
          </cell>
          <cell r="O65">
            <v>1</v>
          </cell>
          <cell r="Q65">
            <v>1</v>
          </cell>
        </row>
        <row r="66">
          <cell r="A66">
            <v>65</v>
          </cell>
          <cell r="B66">
            <v>9</v>
          </cell>
          <cell r="C66">
            <v>11</v>
          </cell>
          <cell r="D66">
            <v>13</v>
          </cell>
          <cell r="E66">
            <v>1</v>
          </cell>
          <cell r="F66">
            <v>300</v>
          </cell>
          <cell r="G66">
            <v>1</v>
          </cell>
          <cell r="H66" t="str">
            <v>2</v>
          </cell>
          <cell r="I66">
            <v>3</v>
          </cell>
          <cell r="L66">
            <v>6</v>
          </cell>
          <cell r="M66" t="str">
            <v>新幹線降りる人を待つ</v>
          </cell>
          <cell r="O66">
            <v>1</v>
          </cell>
          <cell r="Q66">
            <v>1</v>
          </cell>
        </row>
        <row r="67">
          <cell r="A67">
            <v>66</v>
          </cell>
          <cell r="B67">
            <v>9</v>
          </cell>
          <cell r="C67">
            <v>11</v>
          </cell>
          <cell r="D67">
            <v>13</v>
          </cell>
          <cell r="E67">
            <v>1</v>
          </cell>
          <cell r="F67">
            <v>300</v>
          </cell>
          <cell r="G67">
            <v>1</v>
          </cell>
          <cell r="H67" t="str">
            <v>2</v>
          </cell>
          <cell r="I67">
            <v>3</v>
          </cell>
          <cell r="L67">
            <v>1</v>
          </cell>
          <cell r="O67">
            <v>4</v>
          </cell>
          <cell r="P67" t="str">
            <v>コインロッカー</v>
          </cell>
          <cell r="Q67">
            <v>1</v>
          </cell>
        </row>
        <row r="68">
          <cell r="A68">
            <v>67</v>
          </cell>
          <cell r="B68">
            <v>9</v>
          </cell>
          <cell r="C68">
            <v>11</v>
          </cell>
          <cell r="D68">
            <v>13</v>
          </cell>
          <cell r="E68">
            <v>1</v>
          </cell>
          <cell r="F68">
            <v>300</v>
          </cell>
          <cell r="G68">
            <v>1</v>
          </cell>
          <cell r="H68" t="str">
            <v>2</v>
          </cell>
          <cell r="I68">
            <v>3</v>
          </cell>
          <cell r="L68">
            <v>6</v>
          </cell>
          <cell r="M68" t="str">
            <v>小嶋屋そば屋案内</v>
          </cell>
          <cell r="O68">
            <v>1</v>
          </cell>
          <cell r="Q68">
            <v>1</v>
          </cell>
        </row>
        <row r="69">
          <cell r="A69">
            <v>68</v>
          </cell>
          <cell r="B69">
            <v>9</v>
          </cell>
          <cell r="C69">
            <v>11</v>
          </cell>
          <cell r="D69">
            <v>13</v>
          </cell>
          <cell r="E69">
            <v>1</v>
          </cell>
          <cell r="F69">
            <v>300</v>
          </cell>
          <cell r="G69">
            <v>1</v>
          </cell>
          <cell r="H69" t="str">
            <v>2</v>
          </cell>
          <cell r="I69">
            <v>4</v>
          </cell>
          <cell r="L69">
            <v>5</v>
          </cell>
          <cell r="M69" t="str">
            <v>荷物の番とパン屋案内</v>
          </cell>
          <cell r="O69">
            <v>1</v>
          </cell>
          <cell r="Q69">
            <v>1</v>
          </cell>
        </row>
        <row r="70">
          <cell r="A70">
            <v>69</v>
          </cell>
          <cell r="B70">
            <v>9</v>
          </cell>
          <cell r="C70">
            <v>11</v>
          </cell>
          <cell r="D70">
            <v>13</v>
          </cell>
          <cell r="E70">
            <v>1</v>
          </cell>
          <cell r="F70">
            <v>300</v>
          </cell>
          <cell r="G70">
            <v>1</v>
          </cell>
          <cell r="H70" t="str">
            <v>2</v>
          </cell>
          <cell r="I70">
            <v>3</v>
          </cell>
          <cell r="L70">
            <v>1</v>
          </cell>
          <cell r="M70" t="str">
            <v>朱鷺メッセ（4人）</v>
          </cell>
          <cell r="O70">
            <v>1</v>
          </cell>
          <cell r="P70" t="str">
            <v>タクシーを勧めた</v>
          </cell>
          <cell r="Q70">
            <v>1</v>
          </cell>
        </row>
        <row r="71">
          <cell r="A71">
            <v>70</v>
          </cell>
          <cell r="B71">
            <v>9</v>
          </cell>
          <cell r="C71">
            <v>11</v>
          </cell>
          <cell r="D71">
            <v>13</v>
          </cell>
          <cell r="E71">
            <v>1</v>
          </cell>
          <cell r="F71">
            <v>300</v>
          </cell>
          <cell r="G71">
            <v>1</v>
          </cell>
          <cell r="H71" t="str">
            <v>2</v>
          </cell>
          <cell r="I71">
            <v>3</v>
          </cell>
          <cell r="L71">
            <v>6</v>
          </cell>
          <cell r="M71" t="str">
            <v>新潟市地図</v>
          </cell>
          <cell r="O71">
            <v>1</v>
          </cell>
          <cell r="Q71">
            <v>1</v>
          </cell>
        </row>
        <row r="72">
          <cell r="A72">
            <v>71</v>
          </cell>
          <cell r="B72">
            <v>9</v>
          </cell>
          <cell r="C72">
            <v>11</v>
          </cell>
          <cell r="D72">
            <v>13</v>
          </cell>
          <cell r="E72">
            <v>1</v>
          </cell>
          <cell r="F72">
            <v>300</v>
          </cell>
          <cell r="G72">
            <v>1</v>
          </cell>
          <cell r="H72" t="str">
            <v>2</v>
          </cell>
          <cell r="I72">
            <v>1</v>
          </cell>
          <cell r="L72">
            <v>1</v>
          </cell>
          <cell r="M72" t="str">
            <v>新幹線乗り場案内</v>
          </cell>
          <cell r="O72">
            <v>1</v>
          </cell>
          <cell r="Q72">
            <v>1</v>
          </cell>
        </row>
        <row r="73">
          <cell r="A73">
            <v>72</v>
          </cell>
          <cell r="B73">
            <v>9</v>
          </cell>
          <cell r="C73">
            <v>11</v>
          </cell>
          <cell r="D73">
            <v>13</v>
          </cell>
          <cell r="E73">
            <v>1</v>
          </cell>
          <cell r="F73">
            <v>300</v>
          </cell>
          <cell r="G73">
            <v>1</v>
          </cell>
          <cell r="H73" t="str">
            <v>2</v>
          </cell>
          <cell r="I73">
            <v>1</v>
          </cell>
          <cell r="L73">
            <v>6</v>
          </cell>
          <cell r="M73" t="str">
            <v>時刻表</v>
          </cell>
          <cell r="O73">
            <v>1</v>
          </cell>
          <cell r="Q73">
            <v>1</v>
          </cell>
        </row>
        <row r="74">
          <cell r="A74">
            <v>73</v>
          </cell>
          <cell r="B74">
            <v>10</v>
          </cell>
          <cell r="C74">
            <v>11</v>
          </cell>
          <cell r="D74">
            <v>12</v>
          </cell>
          <cell r="E74">
            <v>7</v>
          </cell>
          <cell r="F74">
            <v>200</v>
          </cell>
          <cell r="G74">
            <v>2</v>
          </cell>
          <cell r="H74" t="str">
            <v>2</v>
          </cell>
          <cell r="I74">
            <v>3</v>
          </cell>
          <cell r="L74">
            <v>1</v>
          </cell>
          <cell r="O74">
            <v>4</v>
          </cell>
          <cell r="P74" t="str">
            <v>万代橋</v>
          </cell>
          <cell r="Q74">
            <v>1</v>
          </cell>
        </row>
        <row r="75">
          <cell r="A75">
            <v>74</v>
          </cell>
          <cell r="B75">
            <v>10</v>
          </cell>
          <cell r="C75">
            <v>11</v>
          </cell>
          <cell r="D75">
            <v>12</v>
          </cell>
          <cell r="E75">
            <v>7</v>
          </cell>
          <cell r="F75">
            <v>200</v>
          </cell>
          <cell r="G75">
            <v>2</v>
          </cell>
          <cell r="H75" t="str">
            <v>2</v>
          </cell>
          <cell r="I75">
            <v>3</v>
          </cell>
          <cell r="L75">
            <v>1</v>
          </cell>
          <cell r="O75">
            <v>3</v>
          </cell>
          <cell r="Q75">
            <v>1</v>
          </cell>
        </row>
        <row r="76">
          <cell r="A76">
            <v>75</v>
          </cell>
          <cell r="B76">
            <v>10</v>
          </cell>
          <cell r="C76">
            <v>11</v>
          </cell>
          <cell r="D76">
            <v>12</v>
          </cell>
          <cell r="E76">
            <v>7</v>
          </cell>
          <cell r="F76">
            <v>200</v>
          </cell>
          <cell r="G76">
            <v>2</v>
          </cell>
          <cell r="H76" t="str">
            <v>2</v>
          </cell>
          <cell r="I76">
            <v>3</v>
          </cell>
          <cell r="L76">
            <v>1</v>
          </cell>
          <cell r="O76">
            <v>4</v>
          </cell>
          <cell r="P76" t="str">
            <v>ヨドバシ</v>
          </cell>
          <cell r="Q76">
            <v>1</v>
          </cell>
        </row>
        <row r="77">
          <cell r="A77">
            <v>76</v>
          </cell>
          <cell r="B77">
            <v>10</v>
          </cell>
          <cell r="C77">
            <v>11</v>
          </cell>
          <cell r="D77">
            <v>12</v>
          </cell>
          <cell r="E77">
            <v>7</v>
          </cell>
          <cell r="F77">
            <v>200</v>
          </cell>
          <cell r="G77">
            <v>2</v>
          </cell>
          <cell r="H77" t="str">
            <v>2</v>
          </cell>
          <cell r="I77">
            <v>3</v>
          </cell>
          <cell r="L77">
            <v>1</v>
          </cell>
          <cell r="O77">
            <v>4</v>
          </cell>
          <cell r="P77" t="str">
            <v>観光</v>
          </cell>
          <cell r="Q77">
            <v>1</v>
          </cell>
        </row>
        <row r="78">
          <cell r="A78">
            <v>77</v>
          </cell>
          <cell r="B78">
            <v>10</v>
          </cell>
          <cell r="C78">
            <v>11</v>
          </cell>
          <cell r="D78">
            <v>12</v>
          </cell>
          <cell r="E78">
            <v>7</v>
          </cell>
          <cell r="F78">
            <v>200</v>
          </cell>
          <cell r="G78">
            <v>2</v>
          </cell>
          <cell r="H78" t="str">
            <v>2</v>
          </cell>
          <cell r="I78">
            <v>3</v>
          </cell>
          <cell r="L78">
            <v>1</v>
          </cell>
          <cell r="O78">
            <v>4</v>
          </cell>
          <cell r="P78" t="str">
            <v>ロッテリア</v>
          </cell>
          <cell r="Q78">
            <v>1</v>
          </cell>
        </row>
        <row r="79">
          <cell r="A79">
            <v>78</v>
          </cell>
          <cell r="B79">
            <v>10</v>
          </cell>
          <cell r="C79">
            <v>11</v>
          </cell>
          <cell r="D79">
            <v>12</v>
          </cell>
          <cell r="E79">
            <v>7</v>
          </cell>
          <cell r="F79">
            <v>200</v>
          </cell>
          <cell r="G79">
            <v>2</v>
          </cell>
          <cell r="H79" t="str">
            <v>2</v>
          </cell>
          <cell r="I79">
            <v>3</v>
          </cell>
          <cell r="L79">
            <v>1</v>
          </cell>
          <cell r="O79">
            <v>2</v>
          </cell>
          <cell r="Q79">
            <v>1</v>
          </cell>
        </row>
        <row r="80">
          <cell r="A80">
            <v>79</v>
          </cell>
          <cell r="B80">
            <v>10</v>
          </cell>
          <cell r="C80">
            <v>11</v>
          </cell>
          <cell r="D80">
            <v>12</v>
          </cell>
          <cell r="E80">
            <v>7</v>
          </cell>
          <cell r="F80">
            <v>200</v>
          </cell>
          <cell r="G80">
            <v>2</v>
          </cell>
          <cell r="H80" t="str">
            <v>2</v>
          </cell>
          <cell r="I80">
            <v>3</v>
          </cell>
          <cell r="L80">
            <v>1</v>
          </cell>
          <cell r="O80">
            <v>4</v>
          </cell>
          <cell r="P80" t="str">
            <v>観光</v>
          </cell>
          <cell r="Q80">
            <v>1</v>
          </cell>
        </row>
        <row r="81">
          <cell r="A81">
            <v>80</v>
          </cell>
          <cell r="B81">
            <v>10</v>
          </cell>
          <cell r="C81">
            <v>11</v>
          </cell>
          <cell r="D81">
            <v>12</v>
          </cell>
          <cell r="E81">
            <v>7</v>
          </cell>
          <cell r="F81">
            <v>200</v>
          </cell>
          <cell r="G81">
            <v>2</v>
          </cell>
          <cell r="H81" t="str">
            <v>2</v>
          </cell>
          <cell r="I81">
            <v>3</v>
          </cell>
          <cell r="L81">
            <v>1</v>
          </cell>
          <cell r="O81">
            <v>2</v>
          </cell>
          <cell r="Q81">
            <v>1</v>
          </cell>
        </row>
        <row r="82">
          <cell r="A82">
            <v>81</v>
          </cell>
          <cell r="B82">
            <v>10</v>
          </cell>
          <cell r="C82">
            <v>11</v>
          </cell>
          <cell r="D82">
            <v>12</v>
          </cell>
          <cell r="E82">
            <v>7</v>
          </cell>
          <cell r="F82">
            <v>200</v>
          </cell>
          <cell r="G82">
            <v>2</v>
          </cell>
          <cell r="H82" t="str">
            <v>2</v>
          </cell>
          <cell r="I82">
            <v>3</v>
          </cell>
          <cell r="L82">
            <v>1</v>
          </cell>
          <cell r="O82">
            <v>1</v>
          </cell>
          <cell r="Q82">
            <v>1</v>
          </cell>
        </row>
        <row r="83">
          <cell r="A83">
            <v>82</v>
          </cell>
          <cell r="B83">
            <v>11</v>
          </cell>
          <cell r="C83">
            <v>11</v>
          </cell>
          <cell r="D83">
            <v>12</v>
          </cell>
          <cell r="E83">
            <v>7</v>
          </cell>
          <cell r="F83">
            <v>102</v>
          </cell>
          <cell r="G83">
            <v>2</v>
          </cell>
          <cell r="H83" t="str">
            <v>1</v>
          </cell>
          <cell r="I83">
            <v>3</v>
          </cell>
          <cell r="L83">
            <v>1</v>
          </cell>
          <cell r="O83">
            <v>1</v>
          </cell>
          <cell r="Q83">
            <v>1</v>
          </cell>
        </row>
        <row r="84">
          <cell r="A84">
            <v>83</v>
          </cell>
          <cell r="B84">
            <v>11</v>
          </cell>
          <cell r="C84">
            <v>11</v>
          </cell>
          <cell r="D84">
            <v>12</v>
          </cell>
          <cell r="E84">
            <v>7</v>
          </cell>
          <cell r="F84">
            <v>102</v>
          </cell>
          <cell r="G84">
            <v>2</v>
          </cell>
          <cell r="H84" t="str">
            <v>1</v>
          </cell>
          <cell r="I84">
            <v>3</v>
          </cell>
          <cell r="L84">
            <v>1</v>
          </cell>
          <cell r="O84">
            <v>2</v>
          </cell>
          <cell r="Q84">
            <v>1</v>
          </cell>
        </row>
        <row r="85">
          <cell r="A85">
            <v>84</v>
          </cell>
          <cell r="B85">
            <v>11</v>
          </cell>
          <cell r="C85">
            <v>11</v>
          </cell>
          <cell r="D85">
            <v>12</v>
          </cell>
          <cell r="E85">
            <v>7</v>
          </cell>
          <cell r="F85">
            <v>102</v>
          </cell>
          <cell r="G85">
            <v>2</v>
          </cell>
          <cell r="H85" t="str">
            <v>1</v>
          </cell>
          <cell r="I85">
            <v>3</v>
          </cell>
          <cell r="L85">
            <v>1</v>
          </cell>
          <cell r="O85">
            <v>1</v>
          </cell>
          <cell r="Q85">
            <v>1</v>
          </cell>
        </row>
        <row r="86">
          <cell r="A86">
            <v>85</v>
          </cell>
          <cell r="B86">
            <v>11</v>
          </cell>
          <cell r="C86">
            <v>11</v>
          </cell>
          <cell r="D86">
            <v>12</v>
          </cell>
          <cell r="E86">
            <v>7</v>
          </cell>
          <cell r="F86">
            <v>102</v>
          </cell>
          <cell r="G86">
            <v>2</v>
          </cell>
          <cell r="H86" t="str">
            <v>1</v>
          </cell>
          <cell r="I86">
            <v>3</v>
          </cell>
          <cell r="L86">
            <v>6</v>
          </cell>
          <cell r="O86">
            <v>1</v>
          </cell>
          <cell r="Q86">
            <v>1</v>
          </cell>
        </row>
        <row r="87">
          <cell r="A87">
            <v>86</v>
          </cell>
          <cell r="B87">
            <v>11</v>
          </cell>
          <cell r="C87">
            <v>11</v>
          </cell>
          <cell r="D87">
            <v>12</v>
          </cell>
          <cell r="E87">
            <v>7</v>
          </cell>
          <cell r="F87">
            <v>102</v>
          </cell>
          <cell r="G87">
            <v>2</v>
          </cell>
          <cell r="H87" t="str">
            <v>1</v>
          </cell>
          <cell r="I87">
            <v>3</v>
          </cell>
          <cell r="L87">
            <v>1</v>
          </cell>
          <cell r="O87">
            <v>1</v>
          </cell>
          <cell r="Q87">
            <v>1</v>
          </cell>
        </row>
        <row r="88">
          <cell r="A88">
            <v>87</v>
          </cell>
          <cell r="B88">
            <v>11</v>
          </cell>
          <cell r="C88">
            <v>11</v>
          </cell>
          <cell r="D88">
            <v>12</v>
          </cell>
          <cell r="E88">
            <v>7</v>
          </cell>
          <cell r="F88">
            <v>102</v>
          </cell>
          <cell r="G88">
            <v>2</v>
          </cell>
          <cell r="H88" t="str">
            <v>1</v>
          </cell>
          <cell r="I88">
            <v>3</v>
          </cell>
          <cell r="L88">
            <v>6</v>
          </cell>
          <cell r="O88">
            <v>1</v>
          </cell>
          <cell r="Q88">
            <v>1</v>
          </cell>
        </row>
        <row r="89">
          <cell r="A89">
            <v>88</v>
          </cell>
          <cell r="B89">
            <v>11</v>
          </cell>
          <cell r="C89">
            <v>11</v>
          </cell>
          <cell r="D89">
            <v>12</v>
          </cell>
          <cell r="E89">
            <v>7</v>
          </cell>
          <cell r="F89">
            <v>102</v>
          </cell>
          <cell r="G89">
            <v>2</v>
          </cell>
          <cell r="H89" t="str">
            <v>1</v>
          </cell>
          <cell r="I89">
            <v>3</v>
          </cell>
          <cell r="L89">
            <v>6</v>
          </cell>
          <cell r="O89">
            <v>3</v>
          </cell>
          <cell r="Q89">
            <v>1</v>
          </cell>
        </row>
        <row r="90">
          <cell r="A90">
            <v>89</v>
          </cell>
          <cell r="B90">
            <v>11</v>
          </cell>
          <cell r="C90">
            <v>11</v>
          </cell>
          <cell r="D90">
            <v>12</v>
          </cell>
          <cell r="E90">
            <v>7</v>
          </cell>
          <cell r="F90">
            <v>102</v>
          </cell>
          <cell r="G90">
            <v>2</v>
          </cell>
          <cell r="H90" t="str">
            <v>1</v>
          </cell>
          <cell r="I90">
            <v>3</v>
          </cell>
          <cell r="L90">
            <v>6</v>
          </cell>
          <cell r="O90">
            <v>4</v>
          </cell>
          <cell r="Q90">
            <v>1</v>
          </cell>
        </row>
        <row r="91">
          <cell r="A91">
            <v>90</v>
          </cell>
          <cell r="B91">
            <v>11</v>
          </cell>
          <cell r="C91">
            <v>11</v>
          </cell>
          <cell r="D91">
            <v>12</v>
          </cell>
          <cell r="E91">
            <v>7</v>
          </cell>
          <cell r="F91">
            <v>102</v>
          </cell>
          <cell r="G91">
            <v>2</v>
          </cell>
          <cell r="H91" t="str">
            <v>1</v>
          </cell>
          <cell r="I91">
            <v>3</v>
          </cell>
          <cell r="L91">
            <v>6</v>
          </cell>
          <cell r="O91">
            <v>3</v>
          </cell>
          <cell r="Q91">
            <v>1</v>
          </cell>
        </row>
        <row r="92">
          <cell r="A92">
            <v>91</v>
          </cell>
          <cell r="B92">
            <v>12</v>
          </cell>
          <cell r="C92">
            <v>11</v>
          </cell>
          <cell r="D92">
            <v>12</v>
          </cell>
          <cell r="E92">
            <v>7</v>
          </cell>
          <cell r="F92">
            <v>200</v>
          </cell>
          <cell r="G92">
            <v>1</v>
          </cell>
          <cell r="H92" t="str">
            <v>1</v>
          </cell>
          <cell r="I92">
            <v>3</v>
          </cell>
          <cell r="L92">
            <v>1</v>
          </cell>
          <cell r="O92">
            <v>1</v>
          </cell>
          <cell r="Q92">
            <v>3</v>
          </cell>
        </row>
        <row r="93">
          <cell r="A93">
            <v>92</v>
          </cell>
          <cell r="B93">
            <v>12</v>
          </cell>
          <cell r="C93">
            <v>11</v>
          </cell>
          <cell r="D93">
            <v>12</v>
          </cell>
          <cell r="E93">
            <v>7</v>
          </cell>
          <cell r="F93">
            <v>200</v>
          </cell>
          <cell r="G93">
            <v>1</v>
          </cell>
          <cell r="H93" t="str">
            <v>1</v>
          </cell>
          <cell r="I93">
            <v>1</v>
          </cell>
          <cell r="L93">
            <v>1</v>
          </cell>
          <cell r="O93">
            <v>1</v>
          </cell>
          <cell r="Q93">
            <v>1</v>
          </cell>
        </row>
        <row r="94">
          <cell r="A94">
            <v>93</v>
          </cell>
          <cell r="B94">
            <v>12</v>
          </cell>
          <cell r="C94">
            <v>11</v>
          </cell>
          <cell r="D94">
            <v>12</v>
          </cell>
          <cell r="E94">
            <v>7</v>
          </cell>
          <cell r="F94">
            <v>200</v>
          </cell>
          <cell r="G94">
            <v>1</v>
          </cell>
          <cell r="H94" t="str">
            <v>1</v>
          </cell>
          <cell r="I94">
            <v>1</v>
          </cell>
          <cell r="L94">
            <v>1</v>
          </cell>
          <cell r="O94">
            <v>4</v>
          </cell>
          <cell r="Q94">
            <v>2</v>
          </cell>
        </row>
        <row r="95">
          <cell r="A95">
            <v>94</v>
          </cell>
          <cell r="B95">
            <v>12</v>
          </cell>
          <cell r="C95">
            <v>11</v>
          </cell>
          <cell r="D95">
            <v>12</v>
          </cell>
          <cell r="E95">
            <v>7</v>
          </cell>
          <cell r="F95">
            <v>200</v>
          </cell>
          <cell r="G95">
            <v>1</v>
          </cell>
          <cell r="H95" t="str">
            <v>1</v>
          </cell>
          <cell r="I95">
            <v>1</v>
          </cell>
          <cell r="L95">
            <v>6</v>
          </cell>
          <cell r="O95">
            <v>1</v>
          </cell>
          <cell r="Q95">
            <v>3</v>
          </cell>
        </row>
        <row r="96">
          <cell r="A96">
            <v>95</v>
          </cell>
          <cell r="B96">
            <v>12</v>
          </cell>
          <cell r="C96">
            <v>11</v>
          </cell>
          <cell r="D96">
            <v>12</v>
          </cell>
          <cell r="E96">
            <v>7</v>
          </cell>
          <cell r="F96">
            <v>200</v>
          </cell>
          <cell r="G96">
            <v>1</v>
          </cell>
          <cell r="H96" t="str">
            <v>1</v>
          </cell>
          <cell r="I96">
            <v>3</v>
          </cell>
          <cell r="L96">
            <v>5</v>
          </cell>
          <cell r="O96">
            <v>3</v>
          </cell>
          <cell r="Q96">
            <v>1</v>
          </cell>
        </row>
        <row r="97">
          <cell r="A97">
            <v>96</v>
          </cell>
          <cell r="B97">
            <v>13</v>
          </cell>
          <cell r="C97">
            <v>11</v>
          </cell>
          <cell r="D97">
            <v>12</v>
          </cell>
          <cell r="E97">
            <v>7</v>
          </cell>
          <cell r="F97">
            <v>200</v>
          </cell>
          <cell r="G97">
            <v>1</v>
          </cell>
          <cell r="H97" t="str">
            <v>1</v>
          </cell>
          <cell r="I97">
            <v>3</v>
          </cell>
          <cell r="L97">
            <v>6</v>
          </cell>
          <cell r="O97">
            <v>1</v>
          </cell>
          <cell r="Q97">
            <v>1</v>
          </cell>
        </row>
        <row r="98">
          <cell r="A98">
            <v>97</v>
          </cell>
          <cell r="B98">
            <v>13</v>
          </cell>
          <cell r="C98">
            <v>11</v>
          </cell>
          <cell r="D98">
            <v>12</v>
          </cell>
          <cell r="E98">
            <v>7</v>
          </cell>
          <cell r="F98">
            <v>200</v>
          </cell>
          <cell r="G98">
            <v>1</v>
          </cell>
          <cell r="H98" t="str">
            <v>1</v>
          </cell>
          <cell r="I98">
            <v>1</v>
          </cell>
          <cell r="L98">
            <v>1</v>
          </cell>
          <cell r="N98" t="str">
            <v>5</v>
          </cell>
          <cell r="O98">
            <v>1</v>
          </cell>
          <cell r="Q98">
            <v>1</v>
          </cell>
        </row>
        <row r="99">
          <cell r="A99">
            <v>98</v>
          </cell>
          <cell r="B99">
            <v>13</v>
          </cell>
          <cell r="C99">
            <v>11</v>
          </cell>
          <cell r="D99">
            <v>12</v>
          </cell>
          <cell r="E99">
            <v>7</v>
          </cell>
          <cell r="F99">
            <v>200</v>
          </cell>
          <cell r="G99">
            <v>1</v>
          </cell>
          <cell r="H99" t="str">
            <v>1</v>
          </cell>
          <cell r="I99">
            <v>3</v>
          </cell>
          <cell r="L99">
            <v>1</v>
          </cell>
          <cell r="O99">
            <v>1</v>
          </cell>
          <cell r="Q99">
            <v>1</v>
          </cell>
        </row>
        <row r="100">
          <cell r="A100">
            <v>99</v>
          </cell>
          <cell r="B100">
            <v>13</v>
          </cell>
          <cell r="C100">
            <v>11</v>
          </cell>
          <cell r="D100">
            <v>12</v>
          </cell>
          <cell r="E100">
            <v>7</v>
          </cell>
          <cell r="F100">
            <v>200</v>
          </cell>
          <cell r="G100">
            <v>1</v>
          </cell>
          <cell r="H100" t="str">
            <v>1</v>
          </cell>
          <cell r="I100">
            <v>3</v>
          </cell>
          <cell r="L100">
            <v>1</v>
          </cell>
          <cell r="O100">
            <v>1</v>
          </cell>
          <cell r="Q100">
            <v>2</v>
          </cell>
        </row>
        <row r="101">
          <cell r="A101">
            <v>100</v>
          </cell>
          <cell r="B101">
            <v>13</v>
          </cell>
          <cell r="C101">
            <v>11</v>
          </cell>
          <cell r="D101">
            <v>12</v>
          </cell>
          <cell r="E101">
            <v>7</v>
          </cell>
          <cell r="F101">
            <v>200</v>
          </cell>
          <cell r="G101">
            <v>1</v>
          </cell>
          <cell r="H101" t="str">
            <v>1</v>
          </cell>
          <cell r="I101">
            <v>3</v>
          </cell>
          <cell r="L101">
            <v>1</v>
          </cell>
          <cell r="O101">
            <v>1</v>
          </cell>
          <cell r="Q101">
            <v>1</v>
          </cell>
        </row>
        <row r="102">
          <cell r="A102">
            <v>101</v>
          </cell>
          <cell r="B102">
            <v>13</v>
          </cell>
          <cell r="C102">
            <v>11</v>
          </cell>
          <cell r="D102">
            <v>12</v>
          </cell>
          <cell r="E102">
            <v>7</v>
          </cell>
          <cell r="F102">
            <v>200</v>
          </cell>
          <cell r="G102">
            <v>1</v>
          </cell>
          <cell r="H102" t="str">
            <v>1</v>
          </cell>
          <cell r="I102">
            <v>3</v>
          </cell>
          <cell r="L102">
            <v>1</v>
          </cell>
          <cell r="O102">
            <v>1</v>
          </cell>
          <cell r="Q102">
            <v>1</v>
          </cell>
        </row>
        <row r="103">
          <cell r="A103">
            <v>102</v>
          </cell>
          <cell r="B103">
            <v>14</v>
          </cell>
          <cell r="C103">
            <v>11</v>
          </cell>
          <cell r="D103">
            <v>12</v>
          </cell>
          <cell r="E103">
            <v>7</v>
          </cell>
          <cell r="F103">
            <v>223</v>
          </cell>
          <cell r="G103">
            <v>1</v>
          </cell>
          <cell r="H103" t="str">
            <v>2</v>
          </cell>
          <cell r="I103">
            <v>8</v>
          </cell>
          <cell r="L103">
            <v>5</v>
          </cell>
          <cell r="O103">
            <v>3</v>
          </cell>
          <cell r="Q103">
            <v>1</v>
          </cell>
        </row>
        <row r="104">
          <cell r="A104">
            <v>103</v>
          </cell>
          <cell r="B104">
            <v>14</v>
          </cell>
          <cell r="C104">
            <v>11</v>
          </cell>
          <cell r="D104">
            <v>12</v>
          </cell>
          <cell r="E104">
            <v>7</v>
          </cell>
          <cell r="F104">
            <v>223</v>
          </cell>
          <cell r="G104">
            <v>1</v>
          </cell>
          <cell r="H104" t="str">
            <v>2</v>
          </cell>
          <cell r="I104">
            <v>1</v>
          </cell>
          <cell r="L104">
            <v>5</v>
          </cell>
          <cell r="O104">
            <v>4</v>
          </cell>
          <cell r="Q104">
            <v>1</v>
          </cell>
        </row>
        <row r="105">
          <cell r="A105">
            <v>104</v>
          </cell>
          <cell r="B105">
            <v>14</v>
          </cell>
          <cell r="C105">
            <v>11</v>
          </cell>
          <cell r="D105">
            <v>12</v>
          </cell>
          <cell r="E105">
            <v>7</v>
          </cell>
          <cell r="F105">
            <v>223</v>
          </cell>
          <cell r="G105">
            <v>1</v>
          </cell>
          <cell r="H105" t="str">
            <v>2</v>
          </cell>
          <cell r="I105">
            <v>3</v>
          </cell>
          <cell r="L105">
            <v>1</v>
          </cell>
          <cell r="O105">
            <v>1</v>
          </cell>
          <cell r="Q105">
            <v>5</v>
          </cell>
        </row>
        <row r="106">
          <cell r="A106">
            <v>105</v>
          </cell>
          <cell r="B106">
            <v>14</v>
          </cell>
          <cell r="C106">
            <v>11</v>
          </cell>
          <cell r="D106">
            <v>12</v>
          </cell>
          <cell r="E106">
            <v>7</v>
          </cell>
          <cell r="F106">
            <v>223</v>
          </cell>
          <cell r="G106">
            <v>1</v>
          </cell>
          <cell r="H106" t="str">
            <v>2</v>
          </cell>
          <cell r="I106">
            <v>3</v>
          </cell>
          <cell r="L106">
            <v>1</v>
          </cell>
          <cell r="O106">
            <v>4</v>
          </cell>
          <cell r="Q106">
            <v>3</v>
          </cell>
        </row>
        <row r="107">
          <cell r="A107">
            <v>106</v>
          </cell>
          <cell r="B107">
            <v>15</v>
          </cell>
          <cell r="C107">
            <v>11</v>
          </cell>
          <cell r="D107">
            <v>11</v>
          </cell>
          <cell r="E107">
            <v>6</v>
          </cell>
          <cell r="F107">
            <v>300</v>
          </cell>
          <cell r="G107">
            <v>12</v>
          </cell>
          <cell r="H107" t="str">
            <v>2</v>
          </cell>
          <cell r="I107">
            <v>1</v>
          </cell>
          <cell r="L107">
            <v>1</v>
          </cell>
          <cell r="O107">
            <v>3</v>
          </cell>
          <cell r="Q107">
            <v>1</v>
          </cell>
        </row>
        <row r="108">
          <cell r="A108">
            <v>107</v>
          </cell>
          <cell r="B108">
            <v>15</v>
          </cell>
          <cell r="C108">
            <v>11</v>
          </cell>
          <cell r="D108">
            <v>11</v>
          </cell>
          <cell r="E108">
            <v>6</v>
          </cell>
          <cell r="F108">
            <v>300</v>
          </cell>
          <cell r="G108">
            <v>12</v>
          </cell>
          <cell r="H108" t="str">
            <v>2</v>
          </cell>
          <cell r="I108">
            <v>1</v>
          </cell>
          <cell r="L108">
            <v>1</v>
          </cell>
          <cell r="O108">
            <v>4</v>
          </cell>
          <cell r="P108" t="str">
            <v>コミュニケーションセンター</v>
          </cell>
          <cell r="Q108">
            <v>1</v>
          </cell>
        </row>
        <row r="109">
          <cell r="A109">
            <v>108</v>
          </cell>
          <cell r="B109">
            <v>15</v>
          </cell>
          <cell r="C109">
            <v>11</v>
          </cell>
          <cell r="D109">
            <v>11</v>
          </cell>
          <cell r="E109">
            <v>6</v>
          </cell>
          <cell r="F109">
            <v>300</v>
          </cell>
          <cell r="G109">
            <v>12</v>
          </cell>
          <cell r="H109" t="str">
            <v>2</v>
          </cell>
          <cell r="I109">
            <v>1</v>
          </cell>
          <cell r="L109">
            <v>1</v>
          </cell>
          <cell r="O109">
            <v>4</v>
          </cell>
          <cell r="P109" t="str">
            <v>喫茶店</v>
          </cell>
          <cell r="Q109">
            <v>1</v>
          </cell>
        </row>
        <row r="110">
          <cell r="A110">
            <v>109</v>
          </cell>
          <cell r="B110">
            <v>15</v>
          </cell>
          <cell r="C110">
            <v>11</v>
          </cell>
          <cell r="D110">
            <v>11</v>
          </cell>
          <cell r="E110">
            <v>6</v>
          </cell>
          <cell r="F110">
            <v>300</v>
          </cell>
          <cell r="G110">
            <v>12</v>
          </cell>
          <cell r="H110" t="str">
            <v>2</v>
          </cell>
          <cell r="I110">
            <v>3</v>
          </cell>
          <cell r="L110">
            <v>1</v>
          </cell>
          <cell r="O110">
            <v>2</v>
          </cell>
          <cell r="Q110">
            <v>1</v>
          </cell>
        </row>
        <row r="111">
          <cell r="A111">
            <v>110</v>
          </cell>
          <cell r="B111">
            <v>15</v>
          </cell>
          <cell r="C111">
            <v>11</v>
          </cell>
          <cell r="D111">
            <v>11</v>
          </cell>
          <cell r="E111">
            <v>6</v>
          </cell>
          <cell r="F111">
            <v>300</v>
          </cell>
          <cell r="G111">
            <v>12</v>
          </cell>
          <cell r="H111" t="str">
            <v>2</v>
          </cell>
          <cell r="I111">
            <v>3</v>
          </cell>
          <cell r="L111">
            <v>1</v>
          </cell>
          <cell r="O111">
            <v>4</v>
          </cell>
          <cell r="P111" t="str">
            <v>服屋</v>
          </cell>
          <cell r="Q111">
            <v>1</v>
          </cell>
        </row>
        <row r="112">
          <cell r="A112">
            <v>111</v>
          </cell>
          <cell r="B112">
            <v>16</v>
          </cell>
          <cell r="C112">
            <v>11</v>
          </cell>
          <cell r="D112">
            <v>11</v>
          </cell>
          <cell r="E112">
            <v>6</v>
          </cell>
          <cell r="F112">
            <v>200</v>
          </cell>
          <cell r="G112">
            <v>2</v>
          </cell>
          <cell r="H112" t="str">
            <v>1</v>
          </cell>
          <cell r="I112">
            <v>3</v>
          </cell>
          <cell r="L112">
            <v>1</v>
          </cell>
          <cell r="O112">
            <v>4</v>
          </cell>
          <cell r="Q112">
            <v>5</v>
          </cell>
        </row>
        <row r="113">
          <cell r="A113">
            <v>112</v>
          </cell>
          <cell r="B113">
            <v>16</v>
          </cell>
          <cell r="C113">
            <v>11</v>
          </cell>
          <cell r="D113">
            <v>11</v>
          </cell>
          <cell r="E113">
            <v>6</v>
          </cell>
          <cell r="F113">
            <v>200</v>
          </cell>
          <cell r="G113">
            <v>2</v>
          </cell>
          <cell r="H113" t="str">
            <v>1</v>
          </cell>
          <cell r="I113">
            <v>3</v>
          </cell>
          <cell r="L113">
            <v>1</v>
          </cell>
          <cell r="O113">
            <v>2</v>
          </cell>
          <cell r="Q113">
            <v>13</v>
          </cell>
        </row>
        <row r="114">
          <cell r="A114">
            <v>113</v>
          </cell>
          <cell r="B114">
            <v>16</v>
          </cell>
          <cell r="C114">
            <v>11</v>
          </cell>
          <cell r="D114">
            <v>11</v>
          </cell>
          <cell r="E114">
            <v>6</v>
          </cell>
          <cell r="F114">
            <v>200</v>
          </cell>
          <cell r="G114">
            <v>2</v>
          </cell>
          <cell r="H114" t="str">
            <v>1</v>
          </cell>
          <cell r="I114">
            <v>5</v>
          </cell>
          <cell r="L114">
            <v>2</v>
          </cell>
          <cell r="O114">
            <v>3</v>
          </cell>
          <cell r="Q114">
            <v>1</v>
          </cell>
        </row>
        <row r="115">
          <cell r="A115">
            <v>114</v>
          </cell>
          <cell r="B115">
            <v>16</v>
          </cell>
          <cell r="C115">
            <v>11</v>
          </cell>
          <cell r="D115">
            <v>11</v>
          </cell>
          <cell r="E115">
            <v>6</v>
          </cell>
          <cell r="F115">
            <v>200</v>
          </cell>
          <cell r="G115">
            <v>2</v>
          </cell>
          <cell r="H115" t="str">
            <v>1</v>
          </cell>
          <cell r="I115">
            <v>5</v>
          </cell>
          <cell r="L115">
            <v>4</v>
          </cell>
          <cell r="O115">
            <v>2</v>
          </cell>
          <cell r="Q115">
            <v>2</v>
          </cell>
        </row>
        <row r="116">
          <cell r="A116">
            <v>115</v>
          </cell>
          <cell r="B116">
            <v>16</v>
          </cell>
          <cell r="C116">
            <v>11</v>
          </cell>
          <cell r="D116">
            <v>11</v>
          </cell>
          <cell r="E116">
            <v>6</v>
          </cell>
          <cell r="F116">
            <v>200</v>
          </cell>
          <cell r="G116">
            <v>2</v>
          </cell>
          <cell r="H116" t="str">
            <v>1</v>
          </cell>
          <cell r="I116">
            <v>3</v>
          </cell>
          <cell r="L116">
            <v>1</v>
          </cell>
          <cell r="O116">
            <v>1</v>
          </cell>
          <cell r="Q116">
            <v>1</v>
          </cell>
        </row>
        <row r="117">
          <cell r="A117">
            <v>116</v>
          </cell>
          <cell r="B117">
            <v>17</v>
          </cell>
          <cell r="C117">
            <v>11</v>
          </cell>
          <cell r="D117">
            <v>10</v>
          </cell>
          <cell r="E117">
            <v>5</v>
          </cell>
          <cell r="F117">
            <v>200</v>
          </cell>
          <cell r="G117">
            <v>2</v>
          </cell>
          <cell r="H117" t="str">
            <v>2</v>
          </cell>
          <cell r="I117">
            <v>3</v>
          </cell>
          <cell r="L117">
            <v>1</v>
          </cell>
          <cell r="O117">
            <v>4</v>
          </cell>
          <cell r="Q117">
            <v>1</v>
          </cell>
        </row>
        <row r="118">
          <cell r="A118">
            <v>117</v>
          </cell>
          <cell r="B118">
            <v>17</v>
          </cell>
          <cell r="C118">
            <v>11</v>
          </cell>
          <cell r="D118">
            <v>10</v>
          </cell>
          <cell r="E118">
            <v>5</v>
          </cell>
          <cell r="F118">
            <v>200</v>
          </cell>
          <cell r="G118">
            <v>2</v>
          </cell>
          <cell r="H118" t="str">
            <v>2</v>
          </cell>
          <cell r="I118">
            <v>3</v>
          </cell>
          <cell r="L118">
            <v>6</v>
          </cell>
          <cell r="O118">
            <v>1</v>
          </cell>
          <cell r="Q118">
            <v>1</v>
          </cell>
        </row>
        <row r="119">
          <cell r="A119">
            <v>118</v>
          </cell>
          <cell r="B119">
            <v>17</v>
          </cell>
          <cell r="C119">
            <v>11</v>
          </cell>
          <cell r="D119">
            <v>10</v>
          </cell>
          <cell r="E119">
            <v>5</v>
          </cell>
          <cell r="F119">
            <v>200</v>
          </cell>
          <cell r="G119">
            <v>2</v>
          </cell>
          <cell r="H119" t="str">
            <v>2</v>
          </cell>
          <cell r="I119">
            <v>3</v>
          </cell>
          <cell r="L119">
            <v>1</v>
          </cell>
          <cell r="O119">
            <v>1</v>
          </cell>
          <cell r="Q119">
            <v>1</v>
          </cell>
        </row>
        <row r="120">
          <cell r="A120">
            <v>119</v>
          </cell>
          <cell r="B120">
            <v>17</v>
          </cell>
          <cell r="C120">
            <v>11</v>
          </cell>
          <cell r="D120">
            <v>10</v>
          </cell>
          <cell r="E120">
            <v>5</v>
          </cell>
          <cell r="F120">
            <v>200</v>
          </cell>
          <cell r="G120">
            <v>2</v>
          </cell>
          <cell r="H120" t="str">
            <v>2</v>
          </cell>
          <cell r="I120">
            <v>3</v>
          </cell>
          <cell r="L120">
            <v>1</v>
          </cell>
          <cell r="O120">
            <v>1</v>
          </cell>
          <cell r="Q120">
            <v>1</v>
          </cell>
        </row>
        <row r="121">
          <cell r="A121">
            <v>120</v>
          </cell>
          <cell r="B121">
            <v>18</v>
          </cell>
          <cell r="C121">
            <v>11</v>
          </cell>
          <cell r="D121">
            <v>10</v>
          </cell>
          <cell r="E121">
            <v>5</v>
          </cell>
          <cell r="F121">
            <v>100</v>
          </cell>
          <cell r="G121">
            <v>2</v>
          </cell>
          <cell r="H121" t="str">
            <v>2</v>
          </cell>
          <cell r="I121">
            <v>3</v>
          </cell>
          <cell r="L121">
            <v>1</v>
          </cell>
          <cell r="O121">
            <v>1</v>
          </cell>
          <cell r="Q121">
            <v>15</v>
          </cell>
        </row>
        <row r="122">
          <cell r="A122">
            <v>121</v>
          </cell>
          <cell r="B122">
            <v>18</v>
          </cell>
          <cell r="C122">
            <v>11</v>
          </cell>
          <cell r="D122">
            <v>10</v>
          </cell>
          <cell r="E122">
            <v>5</v>
          </cell>
          <cell r="F122">
            <v>100</v>
          </cell>
          <cell r="G122">
            <v>2</v>
          </cell>
          <cell r="H122" t="str">
            <v>2</v>
          </cell>
          <cell r="I122">
            <v>7</v>
          </cell>
          <cell r="L122">
            <v>5</v>
          </cell>
          <cell r="O122">
            <v>2</v>
          </cell>
          <cell r="Q122">
            <v>1</v>
          </cell>
        </row>
        <row r="123">
          <cell r="A123">
            <v>122</v>
          </cell>
          <cell r="B123">
            <v>18</v>
          </cell>
          <cell r="C123">
            <v>11</v>
          </cell>
          <cell r="D123">
            <v>10</v>
          </cell>
          <cell r="E123">
            <v>5</v>
          </cell>
          <cell r="F123">
            <v>100</v>
          </cell>
          <cell r="G123">
            <v>2</v>
          </cell>
          <cell r="H123" t="str">
            <v>2</v>
          </cell>
          <cell r="I123">
            <v>3</v>
          </cell>
          <cell r="L123">
            <v>5</v>
          </cell>
          <cell r="O123">
            <v>1</v>
          </cell>
          <cell r="Q123">
            <v>1</v>
          </cell>
        </row>
        <row r="124">
          <cell r="A124">
            <v>123</v>
          </cell>
          <cell r="B124">
            <v>19</v>
          </cell>
          <cell r="C124">
            <v>11</v>
          </cell>
          <cell r="D124">
            <v>10</v>
          </cell>
          <cell r="E124">
            <v>5</v>
          </cell>
          <cell r="F124">
            <v>312</v>
          </cell>
          <cell r="G124">
            <v>1</v>
          </cell>
          <cell r="H124" t="str">
            <v>2</v>
          </cell>
          <cell r="I124">
            <v>1</v>
          </cell>
          <cell r="L124">
            <v>1</v>
          </cell>
          <cell r="O124">
            <v>4</v>
          </cell>
          <cell r="Q124">
            <v>1</v>
          </cell>
        </row>
        <row r="125">
          <cell r="A125">
            <v>124</v>
          </cell>
          <cell r="B125">
            <v>19</v>
          </cell>
          <cell r="C125">
            <v>11</v>
          </cell>
          <cell r="D125">
            <v>10</v>
          </cell>
          <cell r="E125">
            <v>5</v>
          </cell>
          <cell r="F125">
            <v>312</v>
          </cell>
          <cell r="G125">
            <v>1</v>
          </cell>
          <cell r="H125" t="str">
            <v>2</v>
          </cell>
          <cell r="I125">
            <v>3</v>
          </cell>
          <cell r="L125">
            <v>1</v>
          </cell>
          <cell r="O125">
            <v>4</v>
          </cell>
          <cell r="Q125">
            <v>3</v>
          </cell>
        </row>
        <row r="126">
          <cell r="A126">
            <v>125</v>
          </cell>
          <cell r="B126">
            <v>20</v>
          </cell>
          <cell r="I126">
            <v>3</v>
          </cell>
          <cell r="L126">
            <v>6</v>
          </cell>
          <cell r="Q126">
            <v>3</v>
          </cell>
        </row>
        <row r="127">
          <cell r="A127">
            <v>126</v>
          </cell>
          <cell r="B127">
            <v>20</v>
          </cell>
          <cell r="I127">
            <v>8</v>
          </cell>
          <cell r="J127" t="str">
            <v>学生</v>
          </cell>
          <cell r="L127">
            <v>1</v>
          </cell>
          <cell r="Q127">
            <v>2</v>
          </cell>
        </row>
        <row r="128">
          <cell r="A128">
            <v>127</v>
          </cell>
          <cell r="B128">
            <v>20</v>
          </cell>
          <cell r="I128">
            <v>3</v>
          </cell>
          <cell r="L128">
            <v>1</v>
          </cell>
          <cell r="Q128">
            <v>3</v>
          </cell>
        </row>
        <row r="129">
          <cell r="A129">
            <v>128</v>
          </cell>
          <cell r="B129">
            <v>20</v>
          </cell>
          <cell r="I129">
            <v>1</v>
          </cell>
          <cell r="L129">
            <v>1</v>
          </cell>
          <cell r="Q129">
            <v>1</v>
          </cell>
        </row>
        <row r="130">
          <cell r="A130">
            <v>129</v>
          </cell>
          <cell r="B130">
            <v>21</v>
          </cell>
          <cell r="C130">
            <v>11</v>
          </cell>
          <cell r="D130">
            <v>9</v>
          </cell>
          <cell r="E130">
            <v>4</v>
          </cell>
          <cell r="F130">
            <v>100</v>
          </cell>
          <cell r="G130">
            <v>2</v>
          </cell>
          <cell r="H130" t="str">
            <v>1</v>
          </cell>
          <cell r="I130">
            <v>3</v>
          </cell>
          <cell r="L130">
            <v>6</v>
          </cell>
          <cell r="O130">
            <v>1</v>
          </cell>
          <cell r="Q130">
            <v>1</v>
          </cell>
        </row>
        <row r="131">
          <cell r="A131">
            <v>130</v>
          </cell>
          <cell r="B131">
            <v>21</v>
          </cell>
          <cell r="C131">
            <v>11</v>
          </cell>
          <cell r="D131">
            <v>9</v>
          </cell>
          <cell r="E131">
            <v>4</v>
          </cell>
          <cell r="F131">
            <v>100</v>
          </cell>
          <cell r="G131">
            <v>2</v>
          </cell>
          <cell r="H131" t="str">
            <v>1</v>
          </cell>
          <cell r="I131">
            <v>3</v>
          </cell>
          <cell r="L131">
            <v>6</v>
          </cell>
          <cell r="O131">
            <v>4</v>
          </cell>
          <cell r="Q131">
            <v>4</v>
          </cell>
        </row>
        <row r="132">
          <cell r="A132">
            <v>131</v>
          </cell>
          <cell r="B132">
            <v>21</v>
          </cell>
          <cell r="C132">
            <v>11</v>
          </cell>
          <cell r="D132">
            <v>9</v>
          </cell>
          <cell r="E132">
            <v>4</v>
          </cell>
          <cell r="F132">
            <v>100</v>
          </cell>
          <cell r="G132">
            <v>2</v>
          </cell>
          <cell r="H132" t="str">
            <v>1</v>
          </cell>
          <cell r="L132">
            <v>6</v>
          </cell>
          <cell r="Q132">
            <v>1</v>
          </cell>
        </row>
        <row r="133">
          <cell r="A133">
            <v>132</v>
          </cell>
          <cell r="B133">
            <v>21</v>
          </cell>
          <cell r="C133">
            <v>11</v>
          </cell>
          <cell r="D133">
            <v>9</v>
          </cell>
          <cell r="E133">
            <v>4</v>
          </cell>
          <cell r="F133">
            <v>100</v>
          </cell>
          <cell r="G133">
            <v>2</v>
          </cell>
          <cell r="H133" t="str">
            <v>1</v>
          </cell>
          <cell r="I133">
            <v>1</v>
          </cell>
          <cell r="L133">
            <v>2</v>
          </cell>
          <cell r="O133">
            <v>3</v>
          </cell>
          <cell r="Q133">
            <v>1</v>
          </cell>
        </row>
        <row r="134">
          <cell r="A134">
            <v>133</v>
          </cell>
          <cell r="B134">
            <v>21</v>
          </cell>
          <cell r="C134">
            <v>11</v>
          </cell>
          <cell r="D134">
            <v>9</v>
          </cell>
          <cell r="E134">
            <v>4</v>
          </cell>
          <cell r="F134">
            <v>100</v>
          </cell>
          <cell r="G134">
            <v>2</v>
          </cell>
          <cell r="H134" t="str">
            <v>1</v>
          </cell>
          <cell r="I134">
            <v>2</v>
          </cell>
          <cell r="L134">
            <v>5</v>
          </cell>
          <cell r="O134">
            <v>1</v>
          </cell>
          <cell r="Q134">
            <v>1</v>
          </cell>
        </row>
        <row r="135">
          <cell r="A135">
            <v>134</v>
          </cell>
          <cell r="B135">
            <v>21</v>
          </cell>
          <cell r="C135">
            <v>11</v>
          </cell>
          <cell r="D135">
            <v>9</v>
          </cell>
          <cell r="E135">
            <v>4</v>
          </cell>
          <cell r="F135">
            <v>100</v>
          </cell>
          <cell r="G135">
            <v>2</v>
          </cell>
          <cell r="H135" t="str">
            <v>1</v>
          </cell>
          <cell r="I135">
            <v>3</v>
          </cell>
          <cell r="L135">
            <v>1</v>
          </cell>
          <cell r="O135">
            <v>1</v>
          </cell>
          <cell r="Q135">
            <v>6</v>
          </cell>
        </row>
        <row r="136">
          <cell r="A136">
            <v>135</v>
          </cell>
          <cell r="B136">
            <v>21</v>
          </cell>
          <cell r="C136">
            <v>11</v>
          </cell>
          <cell r="D136">
            <v>9</v>
          </cell>
          <cell r="E136">
            <v>4</v>
          </cell>
          <cell r="F136">
            <v>100</v>
          </cell>
          <cell r="G136">
            <v>2</v>
          </cell>
          <cell r="H136" t="str">
            <v>1</v>
          </cell>
          <cell r="I136">
            <v>2</v>
          </cell>
          <cell r="L136">
            <v>5</v>
          </cell>
          <cell r="O136">
            <v>2</v>
          </cell>
          <cell r="Q136">
            <v>1</v>
          </cell>
        </row>
        <row r="137">
          <cell r="A137">
            <v>136</v>
          </cell>
          <cell r="B137">
            <v>21</v>
          </cell>
          <cell r="C137">
            <v>11</v>
          </cell>
          <cell r="D137">
            <v>9</v>
          </cell>
          <cell r="E137">
            <v>4</v>
          </cell>
          <cell r="F137">
            <v>100</v>
          </cell>
          <cell r="G137">
            <v>2</v>
          </cell>
          <cell r="H137" t="str">
            <v>1</v>
          </cell>
          <cell r="I137">
            <v>3</v>
          </cell>
          <cell r="L137">
            <v>1</v>
          </cell>
          <cell r="O137">
            <v>2</v>
          </cell>
          <cell r="Q137">
            <v>1</v>
          </cell>
        </row>
        <row r="138">
          <cell r="A138">
            <v>137</v>
          </cell>
          <cell r="B138">
            <v>21</v>
          </cell>
          <cell r="C138">
            <v>11</v>
          </cell>
          <cell r="D138">
            <v>9</v>
          </cell>
          <cell r="E138">
            <v>4</v>
          </cell>
          <cell r="F138">
            <v>100</v>
          </cell>
          <cell r="G138">
            <v>2</v>
          </cell>
          <cell r="H138" t="str">
            <v>1</v>
          </cell>
          <cell r="I138">
            <v>5</v>
          </cell>
          <cell r="L138">
            <v>2</v>
          </cell>
          <cell r="O138">
            <v>3</v>
          </cell>
          <cell r="Q138">
            <v>1</v>
          </cell>
        </row>
        <row r="139">
          <cell r="A139">
            <v>138</v>
          </cell>
          <cell r="B139">
            <v>22</v>
          </cell>
          <cell r="C139">
            <v>11</v>
          </cell>
          <cell r="D139">
            <v>9</v>
          </cell>
          <cell r="E139">
            <v>4</v>
          </cell>
          <cell r="F139">
            <v>100</v>
          </cell>
          <cell r="G139">
            <v>2</v>
          </cell>
          <cell r="H139" t="str">
            <v>2</v>
          </cell>
          <cell r="I139">
            <v>3</v>
          </cell>
          <cell r="L139">
            <v>1</v>
          </cell>
          <cell r="O139">
            <v>1</v>
          </cell>
          <cell r="Q139">
            <v>6</v>
          </cell>
        </row>
        <row r="140">
          <cell r="A140">
            <v>139</v>
          </cell>
          <cell r="B140">
            <v>23</v>
          </cell>
          <cell r="C140">
            <v>11</v>
          </cell>
          <cell r="D140">
            <v>9</v>
          </cell>
          <cell r="E140">
            <v>4</v>
          </cell>
          <cell r="F140">
            <v>100</v>
          </cell>
          <cell r="G140">
            <v>1</v>
          </cell>
          <cell r="H140" t="str">
            <v>2</v>
          </cell>
          <cell r="I140">
            <v>3</v>
          </cell>
          <cell r="L140">
            <v>1</v>
          </cell>
          <cell r="Q140">
            <v>5</v>
          </cell>
        </row>
        <row r="141">
          <cell r="A141">
            <v>140</v>
          </cell>
          <cell r="B141">
            <v>23</v>
          </cell>
          <cell r="C141">
            <v>11</v>
          </cell>
          <cell r="D141">
            <v>9</v>
          </cell>
          <cell r="E141">
            <v>4</v>
          </cell>
          <cell r="F141">
            <v>100</v>
          </cell>
          <cell r="G141">
            <v>1</v>
          </cell>
          <cell r="H141" t="str">
            <v>2</v>
          </cell>
          <cell r="I141">
            <v>1</v>
          </cell>
          <cell r="L141">
            <v>1</v>
          </cell>
          <cell r="Q141">
            <v>2</v>
          </cell>
        </row>
        <row r="142">
          <cell r="A142">
            <v>141</v>
          </cell>
          <cell r="B142">
            <v>24</v>
          </cell>
          <cell r="C142">
            <v>11</v>
          </cell>
          <cell r="D142">
            <v>9</v>
          </cell>
          <cell r="E142">
            <v>4</v>
          </cell>
          <cell r="F142">
            <v>100</v>
          </cell>
          <cell r="G142">
            <v>1</v>
          </cell>
          <cell r="H142" t="str">
            <v>1</v>
          </cell>
          <cell r="I142">
            <v>3</v>
          </cell>
          <cell r="L142">
            <v>6</v>
          </cell>
          <cell r="O142">
            <v>1</v>
          </cell>
          <cell r="Q142">
            <v>1</v>
          </cell>
        </row>
        <row r="143">
          <cell r="A143">
            <v>142</v>
          </cell>
          <cell r="B143">
            <v>24</v>
          </cell>
          <cell r="C143">
            <v>11</v>
          </cell>
          <cell r="D143">
            <v>9</v>
          </cell>
          <cell r="E143">
            <v>4</v>
          </cell>
          <cell r="F143">
            <v>100</v>
          </cell>
          <cell r="G143">
            <v>1</v>
          </cell>
          <cell r="H143" t="str">
            <v>1</v>
          </cell>
          <cell r="I143">
            <v>3</v>
          </cell>
          <cell r="L143">
            <v>6</v>
          </cell>
          <cell r="O143">
            <v>1</v>
          </cell>
          <cell r="Q143">
            <v>2</v>
          </cell>
        </row>
        <row r="144">
          <cell r="A144">
            <v>143</v>
          </cell>
          <cell r="B144">
            <v>24</v>
          </cell>
          <cell r="C144">
            <v>11</v>
          </cell>
          <cell r="D144">
            <v>9</v>
          </cell>
          <cell r="E144">
            <v>4</v>
          </cell>
          <cell r="F144">
            <v>100</v>
          </cell>
          <cell r="G144">
            <v>1</v>
          </cell>
          <cell r="H144" t="str">
            <v>1</v>
          </cell>
          <cell r="I144">
            <v>3</v>
          </cell>
          <cell r="L144">
            <v>6</v>
          </cell>
          <cell r="O144">
            <v>1</v>
          </cell>
          <cell r="Q144">
            <v>1</v>
          </cell>
        </row>
        <row r="145">
          <cell r="A145">
            <v>144</v>
          </cell>
          <cell r="B145">
            <v>24</v>
          </cell>
          <cell r="C145">
            <v>11</v>
          </cell>
          <cell r="D145">
            <v>9</v>
          </cell>
          <cell r="E145">
            <v>4</v>
          </cell>
          <cell r="F145">
            <v>100</v>
          </cell>
          <cell r="G145">
            <v>1</v>
          </cell>
          <cell r="H145" t="str">
            <v>1</v>
          </cell>
          <cell r="I145">
            <v>1</v>
          </cell>
          <cell r="L145">
            <v>6</v>
          </cell>
          <cell r="O145">
            <v>1</v>
          </cell>
          <cell r="Q145">
            <v>1</v>
          </cell>
        </row>
        <row r="146">
          <cell r="A146">
            <v>145</v>
          </cell>
          <cell r="B146">
            <v>24</v>
          </cell>
          <cell r="C146">
            <v>11</v>
          </cell>
          <cell r="D146">
            <v>9</v>
          </cell>
          <cell r="E146">
            <v>4</v>
          </cell>
          <cell r="F146">
            <v>100</v>
          </cell>
          <cell r="G146">
            <v>1</v>
          </cell>
          <cell r="H146" t="str">
            <v>1</v>
          </cell>
          <cell r="I146">
            <v>3</v>
          </cell>
          <cell r="L146">
            <v>1</v>
          </cell>
          <cell r="O146">
            <v>1</v>
          </cell>
          <cell r="Q146">
            <v>1</v>
          </cell>
        </row>
        <row r="147">
          <cell r="A147">
            <v>146</v>
          </cell>
          <cell r="B147">
            <v>24</v>
          </cell>
          <cell r="C147">
            <v>11</v>
          </cell>
          <cell r="D147">
            <v>9</v>
          </cell>
          <cell r="E147">
            <v>4</v>
          </cell>
          <cell r="F147">
            <v>100</v>
          </cell>
          <cell r="G147">
            <v>1</v>
          </cell>
          <cell r="H147" t="str">
            <v>1</v>
          </cell>
          <cell r="I147">
            <v>3</v>
          </cell>
          <cell r="L147">
            <v>6</v>
          </cell>
          <cell r="O147">
            <v>1</v>
          </cell>
          <cell r="Q147">
            <v>4</v>
          </cell>
        </row>
        <row r="148">
          <cell r="A148">
            <v>147</v>
          </cell>
          <cell r="B148">
            <v>24</v>
          </cell>
          <cell r="C148">
            <v>11</v>
          </cell>
          <cell r="D148">
            <v>9</v>
          </cell>
          <cell r="E148">
            <v>4</v>
          </cell>
          <cell r="F148">
            <v>100</v>
          </cell>
          <cell r="G148">
            <v>1</v>
          </cell>
          <cell r="H148" t="str">
            <v>1</v>
          </cell>
          <cell r="I148">
            <v>3</v>
          </cell>
          <cell r="L148">
            <v>6</v>
          </cell>
          <cell r="O148">
            <v>1</v>
          </cell>
          <cell r="Q148">
            <v>1</v>
          </cell>
        </row>
        <row r="149">
          <cell r="A149">
            <v>148</v>
          </cell>
          <cell r="B149">
            <v>24</v>
          </cell>
          <cell r="C149">
            <v>11</v>
          </cell>
          <cell r="D149">
            <v>9</v>
          </cell>
          <cell r="E149">
            <v>4</v>
          </cell>
          <cell r="F149">
            <v>100</v>
          </cell>
          <cell r="G149">
            <v>1</v>
          </cell>
          <cell r="H149" t="str">
            <v>1</v>
          </cell>
          <cell r="I149">
            <v>3</v>
          </cell>
          <cell r="L149">
            <v>6</v>
          </cell>
          <cell r="O149">
            <v>1</v>
          </cell>
          <cell r="Q149">
            <v>3</v>
          </cell>
        </row>
        <row r="150">
          <cell r="A150">
            <v>149</v>
          </cell>
          <cell r="B150">
            <v>24</v>
          </cell>
          <cell r="C150">
            <v>11</v>
          </cell>
          <cell r="D150">
            <v>9</v>
          </cell>
          <cell r="E150">
            <v>4</v>
          </cell>
          <cell r="F150">
            <v>100</v>
          </cell>
          <cell r="G150">
            <v>1</v>
          </cell>
          <cell r="H150" t="str">
            <v>1</v>
          </cell>
          <cell r="I150">
            <v>3</v>
          </cell>
          <cell r="L150">
            <v>1</v>
          </cell>
          <cell r="O150">
            <v>1</v>
          </cell>
          <cell r="Q150">
            <v>1</v>
          </cell>
        </row>
        <row r="151">
          <cell r="A151">
            <v>150</v>
          </cell>
          <cell r="B151">
            <v>24</v>
          </cell>
          <cell r="C151">
            <v>11</v>
          </cell>
          <cell r="D151">
            <v>9</v>
          </cell>
          <cell r="E151">
            <v>4</v>
          </cell>
          <cell r="F151">
            <v>100</v>
          </cell>
          <cell r="G151">
            <v>1</v>
          </cell>
          <cell r="H151" t="str">
            <v>1</v>
          </cell>
          <cell r="I151">
            <v>3</v>
          </cell>
          <cell r="L151">
            <v>6</v>
          </cell>
          <cell r="O151">
            <v>1</v>
          </cell>
          <cell r="Q151">
            <v>2</v>
          </cell>
        </row>
        <row r="152">
          <cell r="A152">
            <v>151</v>
          </cell>
          <cell r="B152">
            <v>25</v>
          </cell>
          <cell r="C152">
            <v>11</v>
          </cell>
          <cell r="D152">
            <v>8</v>
          </cell>
          <cell r="E152">
            <v>3</v>
          </cell>
          <cell r="F152">
            <v>100</v>
          </cell>
          <cell r="G152">
            <v>2</v>
          </cell>
          <cell r="H152" t="str">
            <v>1</v>
          </cell>
          <cell r="I152">
            <v>3</v>
          </cell>
          <cell r="L152">
            <v>1</v>
          </cell>
          <cell r="O152">
            <v>3</v>
          </cell>
          <cell r="Q152">
            <v>6</v>
          </cell>
        </row>
        <row r="153">
          <cell r="A153">
            <v>152</v>
          </cell>
          <cell r="B153">
            <v>25</v>
          </cell>
          <cell r="C153">
            <v>11</v>
          </cell>
          <cell r="D153">
            <v>8</v>
          </cell>
          <cell r="E153">
            <v>3</v>
          </cell>
          <cell r="F153">
            <v>100</v>
          </cell>
          <cell r="G153">
            <v>2</v>
          </cell>
          <cell r="H153" t="str">
            <v>1</v>
          </cell>
          <cell r="I153">
            <v>1</v>
          </cell>
          <cell r="L153">
            <v>6</v>
          </cell>
          <cell r="M153" t="str">
            <v>払戻案内、切符案内</v>
          </cell>
          <cell r="O153">
            <v>1</v>
          </cell>
          <cell r="Q153">
            <v>2</v>
          </cell>
        </row>
        <row r="154">
          <cell r="A154">
            <v>153</v>
          </cell>
          <cell r="B154">
            <v>25</v>
          </cell>
          <cell r="C154">
            <v>11</v>
          </cell>
          <cell r="D154">
            <v>8</v>
          </cell>
          <cell r="E154">
            <v>3</v>
          </cell>
          <cell r="F154">
            <v>100</v>
          </cell>
          <cell r="G154">
            <v>2</v>
          </cell>
          <cell r="H154" t="str">
            <v>1</v>
          </cell>
          <cell r="I154">
            <v>3</v>
          </cell>
          <cell r="L154">
            <v>1</v>
          </cell>
          <cell r="O154">
            <v>1</v>
          </cell>
          <cell r="Q154">
            <v>9</v>
          </cell>
        </row>
        <row r="155">
          <cell r="A155">
            <v>154</v>
          </cell>
          <cell r="B155">
            <v>25</v>
          </cell>
          <cell r="C155">
            <v>11</v>
          </cell>
          <cell r="D155">
            <v>8</v>
          </cell>
          <cell r="E155">
            <v>3</v>
          </cell>
          <cell r="F155">
            <v>100</v>
          </cell>
          <cell r="G155">
            <v>2</v>
          </cell>
          <cell r="H155" t="str">
            <v>1</v>
          </cell>
          <cell r="I155">
            <v>1</v>
          </cell>
          <cell r="L155">
            <v>1</v>
          </cell>
          <cell r="O155">
            <v>1</v>
          </cell>
          <cell r="Q155">
            <v>2</v>
          </cell>
        </row>
        <row r="156">
          <cell r="A156">
            <v>155</v>
          </cell>
          <cell r="B156">
            <v>26</v>
          </cell>
          <cell r="C156">
            <v>11</v>
          </cell>
          <cell r="D156">
            <v>8</v>
          </cell>
          <cell r="E156">
            <v>3</v>
          </cell>
          <cell r="G156">
            <v>2</v>
          </cell>
          <cell r="H156" t="str">
            <v>2</v>
          </cell>
          <cell r="I156">
            <v>3</v>
          </cell>
          <cell r="L156">
            <v>1</v>
          </cell>
          <cell r="O156">
            <v>1</v>
          </cell>
          <cell r="Q156">
            <v>1</v>
          </cell>
        </row>
        <row r="157">
          <cell r="A157">
            <v>156</v>
          </cell>
          <cell r="B157">
            <v>26</v>
          </cell>
          <cell r="C157">
            <v>11</v>
          </cell>
          <cell r="D157">
            <v>8</v>
          </cell>
          <cell r="E157">
            <v>3</v>
          </cell>
          <cell r="G157">
            <v>2</v>
          </cell>
          <cell r="H157" t="str">
            <v>2</v>
          </cell>
          <cell r="I157">
            <v>3</v>
          </cell>
          <cell r="L157">
            <v>6</v>
          </cell>
          <cell r="O157">
            <v>1</v>
          </cell>
          <cell r="Q157">
            <v>1</v>
          </cell>
        </row>
        <row r="158">
          <cell r="A158">
            <v>157</v>
          </cell>
          <cell r="B158">
            <v>26</v>
          </cell>
          <cell r="C158">
            <v>11</v>
          </cell>
          <cell r="D158">
            <v>8</v>
          </cell>
          <cell r="E158">
            <v>3</v>
          </cell>
          <cell r="G158">
            <v>2</v>
          </cell>
          <cell r="H158" t="str">
            <v>2</v>
          </cell>
          <cell r="I158">
            <v>3</v>
          </cell>
          <cell r="L158">
            <v>1</v>
          </cell>
          <cell r="O158">
            <v>1</v>
          </cell>
          <cell r="Q158">
            <v>1</v>
          </cell>
        </row>
        <row r="159">
          <cell r="A159">
            <v>158</v>
          </cell>
          <cell r="B159">
            <v>27</v>
          </cell>
          <cell r="C159">
            <v>11</v>
          </cell>
          <cell r="D159">
            <v>8</v>
          </cell>
          <cell r="E159">
            <v>3</v>
          </cell>
          <cell r="G159">
            <v>1</v>
          </cell>
          <cell r="H159" t="str">
            <v>1</v>
          </cell>
          <cell r="I159">
            <v>1</v>
          </cell>
          <cell r="L159">
            <v>6</v>
          </cell>
          <cell r="O159">
            <v>4</v>
          </cell>
          <cell r="Q159">
            <v>1</v>
          </cell>
        </row>
        <row r="160">
          <cell r="A160">
            <v>159</v>
          </cell>
          <cell r="B160">
            <v>27</v>
          </cell>
          <cell r="C160">
            <v>11</v>
          </cell>
          <cell r="D160">
            <v>8</v>
          </cell>
          <cell r="E160">
            <v>3</v>
          </cell>
          <cell r="G160">
            <v>1</v>
          </cell>
          <cell r="H160" t="str">
            <v>1</v>
          </cell>
          <cell r="I160">
            <v>1</v>
          </cell>
          <cell r="L160">
            <v>1</v>
          </cell>
          <cell r="O160">
            <v>4</v>
          </cell>
          <cell r="Q160">
            <v>1</v>
          </cell>
        </row>
        <row r="161">
          <cell r="A161">
            <v>160</v>
          </cell>
          <cell r="B161">
            <v>27</v>
          </cell>
          <cell r="C161">
            <v>11</v>
          </cell>
          <cell r="D161">
            <v>8</v>
          </cell>
          <cell r="E161">
            <v>3</v>
          </cell>
          <cell r="G161">
            <v>1</v>
          </cell>
          <cell r="H161" t="str">
            <v>1</v>
          </cell>
          <cell r="I161">
            <v>2</v>
          </cell>
          <cell r="L161">
            <v>1</v>
          </cell>
          <cell r="O161">
            <v>4</v>
          </cell>
          <cell r="Q161">
            <v>1</v>
          </cell>
        </row>
        <row r="162">
          <cell r="A162">
            <v>161</v>
          </cell>
          <cell r="B162">
            <v>27</v>
          </cell>
          <cell r="C162">
            <v>11</v>
          </cell>
          <cell r="D162">
            <v>8</v>
          </cell>
          <cell r="E162">
            <v>3</v>
          </cell>
          <cell r="G162">
            <v>1</v>
          </cell>
          <cell r="H162" t="str">
            <v>1</v>
          </cell>
          <cell r="I162">
            <v>3</v>
          </cell>
          <cell r="L162">
            <v>1</v>
          </cell>
          <cell r="O162">
            <v>1</v>
          </cell>
          <cell r="Q162">
            <v>1</v>
          </cell>
        </row>
        <row r="163">
          <cell r="A163">
            <v>162</v>
          </cell>
          <cell r="B163">
            <v>27</v>
          </cell>
          <cell r="C163">
            <v>11</v>
          </cell>
          <cell r="D163">
            <v>8</v>
          </cell>
          <cell r="E163">
            <v>3</v>
          </cell>
          <cell r="G163">
            <v>1</v>
          </cell>
          <cell r="H163" t="str">
            <v>1</v>
          </cell>
          <cell r="I163">
            <v>3</v>
          </cell>
          <cell r="L163">
            <v>6</v>
          </cell>
          <cell r="O163">
            <v>4</v>
          </cell>
          <cell r="Q163">
            <v>1</v>
          </cell>
        </row>
        <row r="164">
          <cell r="A164">
            <v>163</v>
          </cell>
          <cell r="B164">
            <v>27</v>
          </cell>
          <cell r="C164">
            <v>11</v>
          </cell>
          <cell r="D164">
            <v>8</v>
          </cell>
          <cell r="E164">
            <v>3</v>
          </cell>
          <cell r="G164">
            <v>1</v>
          </cell>
          <cell r="H164" t="str">
            <v>1</v>
          </cell>
          <cell r="I164">
            <v>3</v>
          </cell>
          <cell r="L164">
            <v>6</v>
          </cell>
          <cell r="O164">
            <v>1</v>
          </cell>
          <cell r="Q164">
            <v>1</v>
          </cell>
        </row>
        <row r="165">
          <cell r="A165">
            <v>164</v>
          </cell>
          <cell r="B165">
            <v>27</v>
          </cell>
          <cell r="C165">
            <v>11</v>
          </cell>
          <cell r="D165">
            <v>8</v>
          </cell>
          <cell r="E165">
            <v>3</v>
          </cell>
          <cell r="G165">
            <v>1</v>
          </cell>
          <cell r="H165" t="str">
            <v>1</v>
          </cell>
          <cell r="I165">
            <v>1</v>
          </cell>
          <cell r="L165">
            <v>6</v>
          </cell>
          <cell r="O165">
            <v>1</v>
          </cell>
          <cell r="Q165">
            <v>1</v>
          </cell>
        </row>
        <row r="166">
          <cell r="A166">
            <v>165</v>
          </cell>
          <cell r="B166">
            <v>27</v>
          </cell>
          <cell r="C166">
            <v>11</v>
          </cell>
          <cell r="D166">
            <v>8</v>
          </cell>
          <cell r="E166">
            <v>3</v>
          </cell>
          <cell r="G166">
            <v>1</v>
          </cell>
          <cell r="H166" t="str">
            <v>1</v>
          </cell>
          <cell r="I166">
            <v>3</v>
          </cell>
          <cell r="L166">
            <v>6</v>
          </cell>
          <cell r="O166">
            <v>1</v>
          </cell>
          <cell r="Q166">
            <v>1</v>
          </cell>
        </row>
        <row r="167">
          <cell r="A167">
            <v>166</v>
          </cell>
          <cell r="B167">
            <v>27</v>
          </cell>
          <cell r="C167">
            <v>11</v>
          </cell>
          <cell r="D167">
            <v>8</v>
          </cell>
          <cell r="E167">
            <v>3</v>
          </cell>
          <cell r="G167">
            <v>1</v>
          </cell>
          <cell r="H167" t="str">
            <v>1</v>
          </cell>
          <cell r="I167">
            <v>1</v>
          </cell>
          <cell r="L167">
            <v>6</v>
          </cell>
          <cell r="O167">
            <v>1</v>
          </cell>
          <cell r="Q167">
            <v>1</v>
          </cell>
        </row>
        <row r="168">
          <cell r="A168">
            <v>167</v>
          </cell>
          <cell r="B168">
            <v>27</v>
          </cell>
          <cell r="C168">
            <v>11</v>
          </cell>
          <cell r="D168">
            <v>8</v>
          </cell>
          <cell r="E168">
            <v>3</v>
          </cell>
          <cell r="G168">
            <v>1</v>
          </cell>
          <cell r="H168" t="str">
            <v>1</v>
          </cell>
          <cell r="I168">
            <v>3</v>
          </cell>
          <cell r="L168">
            <v>6</v>
          </cell>
          <cell r="O168">
            <v>4</v>
          </cell>
          <cell r="Q168">
            <v>1</v>
          </cell>
        </row>
        <row r="169">
          <cell r="A169">
            <v>168</v>
          </cell>
          <cell r="B169">
            <v>27</v>
          </cell>
          <cell r="C169">
            <v>11</v>
          </cell>
          <cell r="D169">
            <v>8</v>
          </cell>
          <cell r="E169">
            <v>3</v>
          </cell>
          <cell r="G169">
            <v>1</v>
          </cell>
          <cell r="H169" t="str">
            <v>1</v>
          </cell>
          <cell r="I169">
            <v>1</v>
          </cell>
          <cell r="L169">
            <v>6</v>
          </cell>
          <cell r="O169">
            <v>4</v>
          </cell>
          <cell r="Q169">
            <v>1</v>
          </cell>
        </row>
        <row r="170">
          <cell r="A170">
            <v>169</v>
          </cell>
          <cell r="B170">
            <v>27</v>
          </cell>
          <cell r="C170">
            <v>11</v>
          </cell>
          <cell r="D170">
            <v>8</v>
          </cell>
          <cell r="E170">
            <v>3</v>
          </cell>
          <cell r="G170">
            <v>1</v>
          </cell>
          <cell r="H170" t="str">
            <v>1</v>
          </cell>
          <cell r="I170">
            <v>3</v>
          </cell>
          <cell r="L170">
            <v>1</v>
          </cell>
          <cell r="N170" t="str">
            <v>6</v>
          </cell>
          <cell r="O170">
            <v>1</v>
          </cell>
          <cell r="Q170">
            <v>1</v>
          </cell>
        </row>
        <row r="171">
          <cell r="A171">
            <v>170</v>
          </cell>
          <cell r="B171">
            <v>27</v>
          </cell>
          <cell r="C171">
            <v>11</v>
          </cell>
          <cell r="D171">
            <v>8</v>
          </cell>
          <cell r="E171">
            <v>3</v>
          </cell>
          <cell r="G171">
            <v>1</v>
          </cell>
          <cell r="H171" t="str">
            <v>1</v>
          </cell>
          <cell r="I171">
            <v>1</v>
          </cell>
          <cell r="L171">
            <v>6</v>
          </cell>
          <cell r="O171">
            <v>1</v>
          </cell>
          <cell r="Q171">
            <v>1</v>
          </cell>
        </row>
        <row r="172">
          <cell r="A172">
            <v>171</v>
          </cell>
          <cell r="B172">
            <v>28</v>
          </cell>
          <cell r="C172">
            <v>11</v>
          </cell>
          <cell r="D172">
            <v>8</v>
          </cell>
          <cell r="E172">
            <v>3</v>
          </cell>
          <cell r="G172">
            <v>1</v>
          </cell>
          <cell r="H172" t="str">
            <v>1</v>
          </cell>
          <cell r="I172">
            <v>3</v>
          </cell>
          <cell r="L172">
            <v>6</v>
          </cell>
          <cell r="O172">
            <v>4</v>
          </cell>
          <cell r="Q172">
            <v>1</v>
          </cell>
        </row>
        <row r="173">
          <cell r="A173">
            <v>172</v>
          </cell>
          <cell r="B173">
            <v>29</v>
          </cell>
          <cell r="C173">
            <v>11</v>
          </cell>
          <cell r="D173">
            <v>8</v>
          </cell>
          <cell r="E173">
            <v>3</v>
          </cell>
          <cell r="F173">
            <v>211</v>
          </cell>
          <cell r="G173">
            <v>1</v>
          </cell>
          <cell r="H173" t="str">
            <v>2</v>
          </cell>
          <cell r="I173">
            <v>3</v>
          </cell>
          <cell r="L173">
            <v>1</v>
          </cell>
          <cell r="O173">
            <v>3</v>
          </cell>
          <cell r="Q173">
            <v>4</v>
          </cell>
        </row>
        <row r="174">
          <cell r="A174">
            <v>173</v>
          </cell>
          <cell r="B174">
            <v>29</v>
          </cell>
          <cell r="C174">
            <v>11</v>
          </cell>
          <cell r="D174">
            <v>8</v>
          </cell>
          <cell r="E174">
            <v>3</v>
          </cell>
          <cell r="F174">
            <v>211</v>
          </cell>
          <cell r="G174">
            <v>1</v>
          </cell>
          <cell r="H174" t="str">
            <v>2</v>
          </cell>
          <cell r="I174">
            <v>1</v>
          </cell>
          <cell r="L174">
            <v>1</v>
          </cell>
          <cell r="O174">
            <v>1</v>
          </cell>
          <cell r="Q174">
            <v>2</v>
          </cell>
        </row>
        <row r="175">
          <cell r="A175">
            <v>174</v>
          </cell>
          <cell r="B175">
            <v>29</v>
          </cell>
          <cell r="C175">
            <v>11</v>
          </cell>
          <cell r="D175">
            <v>8</v>
          </cell>
          <cell r="E175">
            <v>3</v>
          </cell>
          <cell r="F175">
            <v>211</v>
          </cell>
          <cell r="G175">
            <v>1</v>
          </cell>
          <cell r="H175" t="str">
            <v>2</v>
          </cell>
          <cell r="I175">
            <v>3</v>
          </cell>
          <cell r="L175">
            <v>1</v>
          </cell>
          <cell r="O175">
            <v>1</v>
          </cell>
          <cell r="Q175">
            <v>1</v>
          </cell>
        </row>
        <row r="176">
          <cell r="A176">
            <v>175</v>
          </cell>
          <cell r="B176">
            <v>29</v>
          </cell>
          <cell r="C176">
            <v>11</v>
          </cell>
          <cell r="D176">
            <v>8</v>
          </cell>
          <cell r="E176">
            <v>3</v>
          </cell>
          <cell r="F176">
            <v>211</v>
          </cell>
          <cell r="G176">
            <v>1</v>
          </cell>
          <cell r="H176" t="str">
            <v>2</v>
          </cell>
          <cell r="I176">
            <v>1</v>
          </cell>
          <cell r="L176">
            <v>1</v>
          </cell>
          <cell r="O176">
            <v>1</v>
          </cell>
          <cell r="Q176">
            <v>5</v>
          </cell>
        </row>
        <row r="177">
          <cell r="A177">
            <v>176</v>
          </cell>
          <cell r="B177">
            <v>30</v>
          </cell>
          <cell r="C177">
            <v>11</v>
          </cell>
          <cell r="D177">
            <v>7</v>
          </cell>
          <cell r="E177">
            <v>2</v>
          </cell>
          <cell r="F177">
            <v>300</v>
          </cell>
          <cell r="G177">
            <v>2</v>
          </cell>
          <cell r="H177" t="str">
            <v>1</v>
          </cell>
          <cell r="I177">
            <v>1</v>
          </cell>
          <cell r="L177">
            <v>6</v>
          </cell>
          <cell r="M177" t="str">
            <v>コインロッカーの使い方</v>
          </cell>
          <cell r="O177">
            <v>4</v>
          </cell>
          <cell r="P177" t="str">
            <v>駅構内</v>
          </cell>
          <cell r="Q177">
            <v>1</v>
          </cell>
        </row>
        <row r="178">
          <cell r="A178">
            <v>177</v>
          </cell>
          <cell r="B178">
            <v>30</v>
          </cell>
          <cell r="C178">
            <v>11</v>
          </cell>
          <cell r="D178">
            <v>7</v>
          </cell>
          <cell r="E178">
            <v>2</v>
          </cell>
          <cell r="F178">
            <v>300</v>
          </cell>
          <cell r="G178">
            <v>2</v>
          </cell>
          <cell r="H178" t="str">
            <v>1</v>
          </cell>
          <cell r="I178">
            <v>3</v>
          </cell>
          <cell r="L178">
            <v>6</v>
          </cell>
          <cell r="M178" t="str">
            <v>乗り場案内、食堂案内</v>
          </cell>
          <cell r="O178">
            <v>1</v>
          </cell>
          <cell r="P178" t="str">
            <v>改札周辺</v>
          </cell>
          <cell r="Q178">
            <v>2</v>
          </cell>
        </row>
        <row r="179">
          <cell r="A179">
            <v>178</v>
          </cell>
          <cell r="B179">
            <v>30</v>
          </cell>
          <cell r="C179">
            <v>11</v>
          </cell>
          <cell r="D179">
            <v>7</v>
          </cell>
          <cell r="E179">
            <v>2</v>
          </cell>
          <cell r="F179">
            <v>300</v>
          </cell>
          <cell r="G179">
            <v>2</v>
          </cell>
          <cell r="H179" t="str">
            <v>1</v>
          </cell>
          <cell r="I179">
            <v>5</v>
          </cell>
          <cell r="L179">
            <v>2</v>
          </cell>
          <cell r="M179" t="str">
            <v>バス停までの介助</v>
          </cell>
          <cell r="O179">
            <v>3</v>
          </cell>
          <cell r="Q179">
            <v>1</v>
          </cell>
        </row>
        <row r="180">
          <cell r="A180">
            <v>179</v>
          </cell>
          <cell r="B180">
            <v>30</v>
          </cell>
          <cell r="C180">
            <v>11</v>
          </cell>
          <cell r="D180">
            <v>7</v>
          </cell>
          <cell r="E180">
            <v>2</v>
          </cell>
          <cell r="F180">
            <v>300</v>
          </cell>
          <cell r="G180">
            <v>2</v>
          </cell>
          <cell r="H180" t="str">
            <v>1</v>
          </cell>
          <cell r="I180">
            <v>1</v>
          </cell>
          <cell r="L180">
            <v>6</v>
          </cell>
          <cell r="M180" t="str">
            <v>公衆電話案内</v>
          </cell>
          <cell r="O180">
            <v>4</v>
          </cell>
          <cell r="P180" t="str">
            <v>駅構内</v>
          </cell>
          <cell r="Q180">
            <v>1</v>
          </cell>
        </row>
        <row r="181">
          <cell r="A181">
            <v>180</v>
          </cell>
          <cell r="B181">
            <v>30</v>
          </cell>
          <cell r="C181">
            <v>11</v>
          </cell>
          <cell r="D181">
            <v>7</v>
          </cell>
          <cell r="E181">
            <v>2</v>
          </cell>
          <cell r="F181">
            <v>300</v>
          </cell>
          <cell r="G181">
            <v>2</v>
          </cell>
          <cell r="H181" t="str">
            <v>1</v>
          </cell>
          <cell r="I181">
            <v>1</v>
          </cell>
          <cell r="L181">
            <v>6</v>
          </cell>
          <cell r="M181" t="str">
            <v>切符の買い方</v>
          </cell>
          <cell r="O181">
            <v>1</v>
          </cell>
          <cell r="Q181">
            <v>3</v>
          </cell>
        </row>
        <row r="182">
          <cell r="A182">
            <v>181</v>
          </cell>
          <cell r="B182">
            <v>30</v>
          </cell>
          <cell r="C182">
            <v>11</v>
          </cell>
          <cell r="D182">
            <v>7</v>
          </cell>
          <cell r="E182">
            <v>2</v>
          </cell>
          <cell r="F182">
            <v>300</v>
          </cell>
          <cell r="G182">
            <v>2</v>
          </cell>
          <cell r="H182" t="str">
            <v>1</v>
          </cell>
          <cell r="I182">
            <v>1</v>
          </cell>
          <cell r="L182">
            <v>6</v>
          </cell>
          <cell r="M182" t="str">
            <v>トイレ案内</v>
          </cell>
          <cell r="O182">
            <v>1</v>
          </cell>
          <cell r="Q182">
            <v>1</v>
          </cell>
        </row>
        <row r="183">
          <cell r="A183">
            <v>182</v>
          </cell>
          <cell r="B183">
            <v>31</v>
          </cell>
          <cell r="C183">
            <v>11</v>
          </cell>
          <cell r="D183">
            <v>7</v>
          </cell>
          <cell r="E183">
            <v>2</v>
          </cell>
          <cell r="F183">
            <v>300</v>
          </cell>
          <cell r="G183">
            <v>2</v>
          </cell>
          <cell r="H183" t="str">
            <v>2</v>
          </cell>
          <cell r="I183">
            <v>1</v>
          </cell>
          <cell r="K183" t="str">
            <v>3</v>
          </cell>
          <cell r="L183">
            <v>1</v>
          </cell>
          <cell r="O183">
            <v>1</v>
          </cell>
          <cell r="Q183">
            <v>1</v>
          </cell>
        </row>
        <row r="184">
          <cell r="A184">
            <v>183</v>
          </cell>
          <cell r="B184">
            <v>31</v>
          </cell>
          <cell r="C184">
            <v>11</v>
          </cell>
          <cell r="D184">
            <v>7</v>
          </cell>
          <cell r="E184">
            <v>2</v>
          </cell>
          <cell r="F184">
            <v>300</v>
          </cell>
          <cell r="G184">
            <v>2</v>
          </cell>
          <cell r="H184" t="str">
            <v>2</v>
          </cell>
          <cell r="I184">
            <v>1</v>
          </cell>
          <cell r="L184">
            <v>2</v>
          </cell>
          <cell r="O184">
            <v>1</v>
          </cell>
          <cell r="Q184">
            <v>2</v>
          </cell>
        </row>
        <row r="185">
          <cell r="A185">
            <v>184</v>
          </cell>
          <cell r="B185">
            <v>31</v>
          </cell>
          <cell r="C185">
            <v>11</v>
          </cell>
          <cell r="D185">
            <v>7</v>
          </cell>
          <cell r="E185">
            <v>2</v>
          </cell>
          <cell r="F185">
            <v>300</v>
          </cell>
          <cell r="G185">
            <v>2</v>
          </cell>
          <cell r="H185" t="str">
            <v>2</v>
          </cell>
          <cell r="I185">
            <v>1</v>
          </cell>
          <cell r="L185">
            <v>2</v>
          </cell>
          <cell r="O185">
            <v>3</v>
          </cell>
          <cell r="Q185">
            <v>1</v>
          </cell>
        </row>
        <row r="186">
          <cell r="A186">
            <v>185</v>
          </cell>
          <cell r="B186">
            <v>32</v>
          </cell>
          <cell r="C186">
            <v>11</v>
          </cell>
          <cell r="D186">
            <v>7</v>
          </cell>
          <cell r="E186">
            <v>2</v>
          </cell>
          <cell r="F186">
            <v>300</v>
          </cell>
          <cell r="G186">
            <v>1</v>
          </cell>
          <cell r="H186" t="str">
            <v>2</v>
          </cell>
          <cell r="I186">
            <v>3</v>
          </cell>
          <cell r="L186">
            <v>1</v>
          </cell>
          <cell r="M186" t="str">
            <v>おいしいおにぎり屋</v>
          </cell>
          <cell r="O186">
            <v>1</v>
          </cell>
          <cell r="Q186">
            <v>2</v>
          </cell>
        </row>
        <row r="187">
          <cell r="A187">
            <v>186</v>
          </cell>
          <cell r="B187">
            <v>32</v>
          </cell>
          <cell r="C187">
            <v>11</v>
          </cell>
          <cell r="D187">
            <v>7</v>
          </cell>
          <cell r="E187">
            <v>2</v>
          </cell>
          <cell r="F187">
            <v>300</v>
          </cell>
          <cell r="G187">
            <v>1</v>
          </cell>
          <cell r="H187" t="str">
            <v>2</v>
          </cell>
          <cell r="I187">
            <v>3</v>
          </cell>
          <cell r="L187">
            <v>1</v>
          </cell>
          <cell r="M187" t="str">
            <v>万代口入口案内</v>
          </cell>
          <cell r="Q187">
            <v>1</v>
          </cell>
        </row>
        <row r="188">
          <cell r="A188">
            <v>187</v>
          </cell>
          <cell r="B188">
            <v>32</v>
          </cell>
          <cell r="C188">
            <v>11</v>
          </cell>
          <cell r="D188">
            <v>7</v>
          </cell>
          <cell r="E188">
            <v>2</v>
          </cell>
          <cell r="F188">
            <v>300</v>
          </cell>
          <cell r="G188">
            <v>1</v>
          </cell>
          <cell r="H188" t="str">
            <v>2</v>
          </cell>
          <cell r="I188">
            <v>1</v>
          </cell>
          <cell r="J188" t="str">
            <v>二人連れ</v>
          </cell>
          <cell r="Q188">
            <v>1</v>
          </cell>
        </row>
        <row r="189">
          <cell r="A189">
            <v>188</v>
          </cell>
          <cell r="B189">
            <v>33</v>
          </cell>
          <cell r="C189">
            <v>11</v>
          </cell>
          <cell r="D189">
            <v>7</v>
          </cell>
          <cell r="E189">
            <v>2</v>
          </cell>
          <cell r="F189">
            <v>300</v>
          </cell>
          <cell r="G189">
            <v>1</v>
          </cell>
          <cell r="H189" t="str">
            <v>1</v>
          </cell>
          <cell r="I189">
            <v>3</v>
          </cell>
          <cell r="L189">
            <v>1</v>
          </cell>
          <cell r="O189">
            <v>3</v>
          </cell>
          <cell r="Q189">
            <v>2</v>
          </cell>
        </row>
        <row r="190">
          <cell r="A190">
            <v>189</v>
          </cell>
          <cell r="B190">
            <v>33</v>
          </cell>
          <cell r="C190">
            <v>11</v>
          </cell>
          <cell r="D190">
            <v>7</v>
          </cell>
          <cell r="E190">
            <v>2</v>
          </cell>
          <cell r="F190">
            <v>300</v>
          </cell>
          <cell r="G190">
            <v>1</v>
          </cell>
          <cell r="H190" t="str">
            <v>1</v>
          </cell>
          <cell r="I190">
            <v>3</v>
          </cell>
          <cell r="L190">
            <v>6</v>
          </cell>
          <cell r="O190">
            <v>1</v>
          </cell>
          <cell r="Q190">
            <v>1</v>
          </cell>
        </row>
        <row r="191">
          <cell r="A191">
            <v>190</v>
          </cell>
          <cell r="B191">
            <v>33</v>
          </cell>
          <cell r="C191">
            <v>11</v>
          </cell>
          <cell r="D191">
            <v>7</v>
          </cell>
          <cell r="E191">
            <v>2</v>
          </cell>
          <cell r="F191">
            <v>300</v>
          </cell>
          <cell r="G191">
            <v>1</v>
          </cell>
          <cell r="H191" t="str">
            <v>1</v>
          </cell>
          <cell r="I191">
            <v>3</v>
          </cell>
          <cell r="L191">
            <v>1</v>
          </cell>
          <cell r="O191">
            <v>1</v>
          </cell>
          <cell r="Q191">
            <v>3</v>
          </cell>
        </row>
        <row r="192">
          <cell r="A192">
            <v>191</v>
          </cell>
          <cell r="B192">
            <v>33</v>
          </cell>
          <cell r="C192">
            <v>11</v>
          </cell>
          <cell r="D192">
            <v>7</v>
          </cell>
          <cell r="E192">
            <v>2</v>
          </cell>
          <cell r="F192">
            <v>300</v>
          </cell>
          <cell r="G192">
            <v>1</v>
          </cell>
          <cell r="H192" t="str">
            <v>1</v>
          </cell>
          <cell r="I192">
            <v>3</v>
          </cell>
          <cell r="L192">
            <v>1</v>
          </cell>
          <cell r="O192">
            <v>4</v>
          </cell>
          <cell r="Q192">
            <v>1</v>
          </cell>
        </row>
        <row r="193">
          <cell r="A193">
            <v>192</v>
          </cell>
          <cell r="B193">
            <v>34</v>
          </cell>
          <cell r="C193">
            <v>11</v>
          </cell>
          <cell r="D193">
            <v>6</v>
          </cell>
          <cell r="E193">
            <v>1</v>
          </cell>
          <cell r="F193">
            <v>200</v>
          </cell>
          <cell r="G193">
            <v>2</v>
          </cell>
          <cell r="H193" t="str">
            <v>1</v>
          </cell>
          <cell r="I193">
            <v>3</v>
          </cell>
          <cell r="L193">
            <v>1</v>
          </cell>
          <cell r="O193">
            <v>1</v>
          </cell>
          <cell r="Q193">
            <v>7</v>
          </cell>
        </row>
        <row r="194">
          <cell r="A194">
            <v>193</v>
          </cell>
          <cell r="B194">
            <v>34</v>
          </cell>
          <cell r="C194">
            <v>11</v>
          </cell>
          <cell r="D194">
            <v>6</v>
          </cell>
          <cell r="E194">
            <v>1</v>
          </cell>
          <cell r="F194">
            <v>200</v>
          </cell>
          <cell r="G194">
            <v>2</v>
          </cell>
          <cell r="H194" t="str">
            <v>1</v>
          </cell>
          <cell r="I194">
            <v>3</v>
          </cell>
          <cell r="L194">
            <v>1</v>
          </cell>
          <cell r="O194">
            <v>4</v>
          </cell>
          <cell r="Q194">
            <v>6</v>
          </cell>
        </row>
        <row r="195">
          <cell r="A195">
            <v>194</v>
          </cell>
          <cell r="B195">
            <v>34</v>
          </cell>
          <cell r="C195">
            <v>11</v>
          </cell>
          <cell r="D195">
            <v>6</v>
          </cell>
          <cell r="E195">
            <v>1</v>
          </cell>
          <cell r="F195">
            <v>200</v>
          </cell>
          <cell r="G195">
            <v>2</v>
          </cell>
          <cell r="H195" t="str">
            <v>1</v>
          </cell>
          <cell r="I195">
            <v>3</v>
          </cell>
          <cell r="L195">
            <v>1</v>
          </cell>
          <cell r="O195">
            <v>3</v>
          </cell>
          <cell r="Q195">
            <v>2</v>
          </cell>
        </row>
        <row r="196">
          <cell r="A196">
            <v>195</v>
          </cell>
          <cell r="B196">
            <v>34</v>
          </cell>
          <cell r="C196">
            <v>11</v>
          </cell>
          <cell r="D196">
            <v>6</v>
          </cell>
          <cell r="E196">
            <v>1</v>
          </cell>
          <cell r="F196">
            <v>200</v>
          </cell>
          <cell r="G196">
            <v>2</v>
          </cell>
          <cell r="H196" t="str">
            <v>1</v>
          </cell>
          <cell r="I196">
            <v>3</v>
          </cell>
          <cell r="L196">
            <v>2</v>
          </cell>
          <cell r="O196">
            <v>1</v>
          </cell>
          <cell r="Q196">
            <v>1</v>
          </cell>
        </row>
        <row r="197">
          <cell r="A197">
            <v>196</v>
          </cell>
          <cell r="B197">
            <v>34</v>
          </cell>
          <cell r="C197">
            <v>11</v>
          </cell>
          <cell r="D197">
            <v>6</v>
          </cell>
          <cell r="E197">
            <v>1</v>
          </cell>
          <cell r="F197">
            <v>200</v>
          </cell>
          <cell r="G197">
            <v>2</v>
          </cell>
          <cell r="H197" t="str">
            <v>1</v>
          </cell>
          <cell r="I197">
            <v>3</v>
          </cell>
          <cell r="L197">
            <v>1</v>
          </cell>
          <cell r="O197">
            <v>4</v>
          </cell>
          <cell r="Q197">
            <v>2</v>
          </cell>
        </row>
        <row r="198">
          <cell r="A198">
            <v>197</v>
          </cell>
          <cell r="B198">
            <v>34</v>
          </cell>
          <cell r="C198">
            <v>11</v>
          </cell>
          <cell r="D198">
            <v>6</v>
          </cell>
          <cell r="E198">
            <v>1</v>
          </cell>
          <cell r="F198">
            <v>200</v>
          </cell>
          <cell r="G198">
            <v>2</v>
          </cell>
          <cell r="H198" t="str">
            <v>1</v>
          </cell>
          <cell r="I198">
            <v>2</v>
          </cell>
          <cell r="L198">
            <v>5</v>
          </cell>
          <cell r="O198">
            <v>2</v>
          </cell>
          <cell r="Q198">
            <v>1</v>
          </cell>
        </row>
        <row r="199">
          <cell r="A199">
            <v>198</v>
          </cell>
          <cell r="B199">
            <v>35</v>
          </cell>
          <cell r="C199">
            <v>11</v>
          </cell>
          <cell r="D199">
            <v>6</v>
          </cell>
          <cell r="E199">
            <v>1</v>
          </cell>
          <cell r="F199">
            <v>200</v>
          </cell>
          <cell r="G199">
            <v>2</v>
          </cell>
          <cell r="H199" t="str">
            <v>2</v>
          </cell>
          <cell r="I199">
            <v>3</v>
          </cell>
          <cell r="L199">
            <v>1</v>
          </cell>
          <cell r="O199">
            <v>1</v>
          </cell>
          <cell r="Q199">
            <v>5</v>
          </cell>
        </row>
        <row r="200">
          <cell r="A200">
            <v>199</v>
          </cell>
          <cell r="B200">
            <v>35</v>
          </cell>
          <cell r="C200">
            <v>11</v>
          </cell>
          <cell r="D200">
            <v>6</v>
          </cell>
          <cell r="E200">
            <v>1</v>
          </cell>
          <cell r="F200">
            <v>200</v>
          </cell>
          <cell r="G200">
            <v>2</v>
          </cell>
          <cell r="H200" t="str">
            <v>2</v>
          </cell>
          <cell r="I200">
            <v>3</v>
          </cell>
          <cell r="L200">
            <v>1</v>
          </cell>
          <cell r="O200">
            <v>2</v>
          </cell>
          <cell r="Q200">
            <v>2</v>
          </cell>
        </row>
        <row r="201">
          <cell r="A201">
            <v>200</v>
          </cell>
          <cell r="B201">
            <v>35</v>
          </cell>
          <cell r="C201">
            <v>11</v>
          </cell>
          <cell r="D201">
            <v>6</v>
          </cell>
          <cell r="E201">
            <v>1</v>
          </cell>
          <cell r="F201">
            <v>200</v>
          </cell>
          <cell r="G201">
            <v>2</v>
          </cell>
          <cell r="H201" t="str">
            <v>2</v>
          </cell>
          <cell r="I201">
            <v>1</v>
          </cell>
          <cell r="L201">
            <v>1</v>
          </cell>
          <cell r="O201">
            <v>1</v>
          </cell>
          <cell r="Q201">
            <v>1</v>
          </cell>
        </row>
        <row r="202">
          <cell r="A202">
            <v>201</v>
          </cell>
          <cell r="B202">
            <v>36</v>
          </cell>
          <cell r="C202">
            <v>11</v>
          </cell>
          <cell r="D202">
            <v>6</v>
          </cell>
          <cell r="E202">
            <v>1</v>
          </cell>
          <cell r="F202">
            <v>100</v>
          </cell>
          <cell r="G202">
            <v>1</v>
          </cell>
          <cell r="H202" t="str">
            <v>2</v>
          </cell>
          <cell r="I202">
            <v>5</v>
          </cell>
          <cell r="L202">
            <v>6</v>
          </cell>
          <cell r="M202" t="str">
            <v>知人待ち</v>
          </cell>
          <cell r="O202">
            <v>4</v>
          </cell>
          <cell r="P202" t="str">
            <v>必要ないと言われた</v>
          </cell>
          <cell r="Q202">
            <v>1</v>
          </cell>
        </row>
        <row r="203">
          <cell r="A203">
            <v>202</v>
          </cell>
          <cell r="B203">
            <v>36</v>
          </cell>
          <cell r="C203">
            <v>11</v>
          </cell>
          <cell r="D203">
            <v>6</v>
          </cell>
          <cell r="E203">
            <v>1</v>
          </cell>
          <cell r="F203">
            <v>100</v>
          </cell>
          <cell r="G203">
            <v>1</v>
          </cell>
          <cell r="H203" t="str">
            <v>2</v>
          </cell>
          <cell r="I203">
            <v>3</v>
          </cell>
          <cell r="L203">
            <v>6</v>
          </cell>
          <cell r="M203" t="str">
            <v>パンフレット</v>
          </cell>
          <cell r="O203">
            <v>4</v>
          </cell>
          <cell r="P203" t="str">
            <v>パンフレットを差し上げました</v>
          </cell>
          <cell r="Q203">
            <v>2</v>
          </cell>
        </row>
        <row r="204">
          <cell r="A204">
            <v>203</v>
          </cell>
          <cell r="B204">
            <v>37</v>
          </cell>
          <cell r="C204">
            <v>11</v>
          </cell>
          <cell r="D204">
            <v>6</v>
          </cell>
          <cell r="E204">
            <v>1</v>
          </cell>
          <cell r="F204">
            <v>100</v>
          </cell>
          <cell r="G204">
            <v>1</v>
          </cell>
          <cell r="H204" t="str">
            <v>1</v>
          </cell>
          <cell r="I204">
            <v>3</v>
          </cell>
          <cell r="J204" t="str">
            <v>一般の方</v>
          </cell>
          <cell r="L204">
            <v>6</v>
          </cell>
          <cell r="M204" t="str">
            <v>時刻表お渡しする</v>
          </cell>
          <cell r="O204">
            <v>1</v>
          </cell>
          <cell r="Q204">
            <v>5</v>
          </cell>
        </row>
        <row r="205">
          <cell r="A205">
            <v>204</v>
          </cell>
          <cell r="B205">
            <v>37</v>
          </cell>
          <cell r="C205">
            <v>11</v>
          </cell>
          <cell r="D205">
            <v>6</v>
          </cell>
          <cell r="E205">
            <v>1</v>
          </cell>
          <cell r="F205">
            <v>100</v>
          </cell>
          <cell r="G205">
            <v>1</v>
          </cell>
          <cell r="H205" t="str">
            <v>1</v>
          </cell>
          <cell r="I205">
            <v>3</v>
          </cell>
          <cell r="L205">
            <v>6</v>
          </cell>
          <cell r="M205" t="str">
            <v>コインロッカー場所</v>
          </cell>
          <cell r="O205">
            <v>1</v>
          </cell>
          <cell r="Q205">
            <v>2</v>
          </cell>
        </row>
        <row r="206">
          <cell r="A206">
            <v>205</v>
          </cell>
          <cell r="B206">
            <v>37</v>
          </cell>
          <cell r="C206">
            <v>11</v>
          </cell>
          <cell r="D206">
            <v>6</v>
          </cell>
          <cell r="E206">
            <v>1</v>
          </cell>
          <cell r="F206">
            <v>100</v>
          </cell>
          <cell r="G206">
            <v>1</v>
          </cell>
          <cell r="H206" t="str">
            <v>1</v>
          </cell>
          <cell r="I206">
            <v>3</v>
          </cell>
          <cell r="L206">
            <v>6</v>
          </cell>
          <cell r="M206" t="str">
            <v>新幹線乗り場は</v>
          </cell>
          <cell r="O206">
            <v>1</v>
          </cell>
          <cell r="Q206">
            <v>2</v>
          </cell>
        </row>
        <row r="207">
          <cell r="A207">
            <v>206</v>
          </cell>
          <cell r="B207">
            <v>37</v>
          </cell>
          <cell r="C207">
            <v>11</v>
          </cell>
          <cell r="D207">
            <v>6</v>
          </cell>
          <cell r="E207">
            <v>1</v>
          </cell>
          <cell r="F207">
            <v>100</v>
          </cell>
          <cell r="G207">
            <v>1</v>
          </cell>
          <cell r="H207" t="str">
            <v>1</v>
          </cell>
          <cell r="I207">
            <v>3</v>
          </cell>
          <cell r="L207">
            <v>1</v>
          </cell>
          <cell r="M207" t="str">
            <v>佐渡汽船の行方</v>
          </cell>
          <cell r="O207">
            <v>1</v>
          </cell>
          <cell r="Q207">
            <v>1</v>
          </cell>
        </row>
        <row r="208">
          <cell r="A208">
            <v>207</v>
          </cell>
          <cell r="B208">
            <v>37</v>
          </cell>
          <cell r="C208">
            <v>11</v>
          </cell>
          <cell r="D208">
            <v>6</v>
          </cell>
          <cell r="E208">
            <v>1</v>
          </cell>
          <cell r="F208">
            <v>100</v>
          </cell>
          <cell r="G208">
            <v>1</v>
          </cell>
          <cell r="H208" t="str">
            <v>1</v>
          </cell>
          <cell r="I208">
            <v>1</v>
          </cell>
          <cell r="L208">
            <v>6</v>
          </cell>
          <cell r="M208" t="str">
            <v>ゴミ捨てたい</v>
          </cell>
          <cell r="O208">
            <v>1</v>
          </cell>
          <cell r="Q208">
            <v>1</v>
          </cell>
        </row>
        <row r="209">
          <cell r="A209">
            <v>208</v>
          </cell>
          <cell r="B209">
            <v>37</v>
          </cell>
          <cell r="C209">
            <v>11</v>
          </cell>
          <cell r="D209">
            <v>6</v>
          </cell>
          <cell r="E209">
            <v>1</v>
          </cell>
          <cell r="F209">
            <v>100</v>
          </cell>
          <cell r="G209">
            <v>1</v>
          </cell>
          <cell r="H209" t="str">
            <v>1</v>
          </cell>
          <cell r="I209">
            <v>1</v>
          </cell>
          <cell r="L209">
            <v>6</v>
          </cell>
          <cell r="M209" t="str">
            <v>自動販売機（切符）使い方</v>
          </cell>
          <cell r="O209">
            <v>4</v>
          </cell>
          <cell r="P209" t="str">
            <v>使い方を手伝い</v>
          </cell>
          <cell r="Q209">
            <v>1</v>
          </cell>
        </row>
        <row r="210">
          <cell r="A210">
            <v>209</v>
          </cell>
          <cell r="B210">
            <v>37</v>
          </cell>
          <cell r="C210">
            <v>11</v>
          </cell>
          <cell r="D210">
            <v>6</v>
          </cell>
          <cell r="E210">
            <v>1</v>
          </cell>
          <cell r="F210">
            <v>100</v>
          </cell>
          <cell r="G210">
            <v>1</v>
          </cell>
          <cell r="H210" t="str">
            <v>1</v>
          </cell>
          <cell r="I210">
            <v>1</v>
          </cell>
          <cell r="L210">
            <v>1</v>
          </cell>
          <cell r="M210" t="str">
            <v>切符購入</v>
          </cell>
          <cell r="O210">
            <v>1</v>
          </cell>
          <cell r="Q210">
            <v>4</v>
          </cell>
        </row>
        <row r="211">
          <cell r="A211">
            <v>210</v>
          </cell>
          <cell r="B211">
            <v>37</v>
          </cell>
          <cell r="C211">
            <v>11</v>
          </cell>
          <cell r="D211">
            <v>6</v>
          </cell>
          <cell r="E211">
            <v>1</v>
          </cell>
          <cell r="F211">
            <v>100</v>
          </cell>
          <cell r="G211">
            <v>1</v>
          </cell>
          <cell r="H211" t="str">
            <v>1</v>
          </cell>
          <cell r="I211">
            <v>1</v>
          </cell>
          <cell r="M211" t="str">
            <v>ショッピング、帽子</v>
          </cell>
          <cell r="O211">
            <v>1</v>
          </cell>
          <cell r="Q211">
            <v>1</v>
          </cell>
        </row>
        <row r="212">
          <cell r="A212">
            <v>211</v>
          </cell>
          <cell r="B212">
            <v>37</v>
          </cell>
          <cell r="C212">
            <v>11</v>
          </cell>
          <cell r="D212">
            <v>6</v>
          </cell>
          <cell r="E212">
            <v>1</v>
          </cell>
          <cell r="F212">
            <v>100</v>
          </cell>
          <cell r="G212">
            <v>1</v>
          </cell>
          <cell r="H212" t="str">
            <v>1</v>
          </cell>
          <cell r="I212">
            <v>8</v>
          </cell>
          <cell r="J212" t="str">
            <v>中国人の方</v>
          </cell>
          <cell r="L212">
            <v>6</v>
          </cell>
          <cell r="M212" t="str">
            <v>手荷物の案内</v>
          </cell>
          <cell r="O212">
            <v>1</v>
          </cell>
          <cell r="Q212">
            <v>1</v>
          </cell>
        </row>
        <row r="213">
          <cell r="A213">
            <v>212</v>
          </cell>
          <cell r="B213">
            <v>37</v>
          </cell>
          <cell r="C213">
            <v>11</v>
          </cell>
          <cell r="D213">
            <v>6</v>
          </cell>
          <cell r="E213">
            <v>1</v>
          </cell>
          <cell r="F213">
            <v>100</v>
          </cell>
          <cell r="G213">
            <v>1</v>
          </cell>
          <cell r="H213" t="str">
            <v>1</v>
          </cell>
          <cell r="I213">
            <v>1</v>
          </cell>
          <cell r="L213">
            <v>1</v>
          </cell>
          <cell r="O213">
            <v>1</v>
          </cell>
          <cell r="Q213">
            <v>1</v>
          </cell>
        </row>
        <row r="214">
          <cell r="A214">
            <v>213</v>
          </cell>
          <cell r="B214">
            <v>37</v>
          </cell>
          <cell r="C214">
            <v>11</v>
          </cell>
          <cell r="D214">
            <v>6</v>
          </cell>
          <cell r="E214">
            <v>1</v>
          </cell>
          <cell r="F214">
            <v>100</v>
          </cell>
          <cell r="G214">
            <v>1</v>
          </cell>
          <cell r="H214" t="str">
            <v>1</v>
          </cell>
          <cell r="I214">
            <v>3</v>
          </cell>
          <cell r="L214">
            <v>1</v>
          </cell>
          <cell r="M214" t="str">
            <v>郵便局</v>
          </cell>
          <cell r="O214">
            <v>1</v>
          </cell>
          <cell r="Q214">
            <v>1</v>
          </cell>
        </row>
        <row r="215">
          <cell r="A215">
            <v>214</v>
          </cell>
          <cell r="B215">
            <v>37</v>
          </cell>
          <cell r="C215">
            <v>11</v>
          </cell>
          <cell r="D215">
            <v>6</v>
          </cell>
          <cell r="E215">
            <v>1</v>
          </cell>
          <cell r="F215">
            <v>100</v>
          </cell>
          <cell r="G215">
            <v>1</v>
          </cell>
          <cell r="H215" t="str">
            <v>1</v>
          </cell>
          <cell r="I215">
            <v>3</v>
          </cell>
          <cell r="L215">
            <v>6</v>
          </cell>
          <cell r="M215" t="str">
            <v>公衆電話案内同行</v>
          </cell>
          <cell r="O215">
            <v>1</v>
          </cell>
          <cell r="Q215">
            <v>1</v>
          </cell>
        </row>
        <row r="216">
          <cell r="A216">
            <v>215</v>
          </cell>
          <cell r="B216">
            <v>37</v>
          </cell>
          <cell r="C216">
            <v>11</v>
          </cell>
          <cell r="D216">
            <v>6</v>
          </cell>
          <cell r="E216">
            <v>1</v>
          </cell>
          <cell r="F216">
            <v>100</v>
          </cell>
          <cell r="G216">
            <v>1</v>
          </cell>
          <cell r="H216" t="str">
            <v>1</v>
          </cell>
          <cell r="I216">
            <v>3</v>
          </cell>
          <cell r="L216">
            <v>6</v>
          </cell>
          <cell r="M216" t="str">
            <v>ATM同行</v>
          </cell>
          <cell r="O216">
            <v>1</v>
          </cell>
          <cell r="Q216">
            <v>1</v>
          </cell>
        </row>
        <row r="217">
          <cell r="A217">
            <v>216</v>
          </cell>
          <cell r="B217">
            <v>38</v>
          </cell>
          <cell r="C217">
            <v>11</v>
          </cell>
          <cell r="D217">
            <v>5</v>
          </cell>
          <cell r="E217">
            <v>7</v>
          </cell>
          <cell r="F217">
            <v>100</v>
          </cell>
          <cell r="G217">
            <v>2</v>
          </cell>
          <cell r="H217" t="str">
            <v>2</v>
          </cell>
          <cell r="I217">
            <v>3</v>
          </cell>
          <cell r="L217">
            <v>1</v>
          </cell>
          <cell r="O217">
            <v>1</v>
          </cell>
          <cell r="Q217">
            <v>1</v>
          </cell>
        </row>
        <row r="218">
          <cell r="A218">
            <v>217</v>
          </cell>
          <cell r="B218">
            <v>38</v>
          </cell>
          <cell r="C218">
            <v>11</v>
          </cell>
          <cell r="D218">
            <v>5</v>
          </cell>
          <cell r="E218">
            <v>7</v>
          </cell>
          <cell r="F218">
            <v>100</v>
          </cell>
          <cell r="G218">
            <v>2</v>
          </cell>
          <cell r="H218" t="str">
            <v>2</v>
          </cell>
          <cell r="I218">
            <v>3</v>
          </cell>
          <cell r="L218">
            <v>1</v>
          </cell>
          <cell r="O218">
            <v>1</v>
          </cell>
          <cell r="Q218">
            <v>2</v>
          </cell>
        </row>
        <row r="219">
          <cell r="A219">
            <v>218</v>
          </cell>
          <cell r="B219">
            <v>38</v>
          </cell>
          <cell r="C219">
            <v>11</v>
          </cell>
          <cell r="D219">
            <v>5</v>
          </cell>
          <cell r="E219">
            <v>7</v>
          </cell>
          <cell r="F219">
            <v>100</v>
          </cell>
          <cell r="G219">
            <v>2</v>
          </cell>
          <cell r="H219" t="str">
            <v>2</v>
          </cell>
          <cell r="I219">
            <v>3</v>
          </cell>
          <cell r="L219">
            <v>1</v>
          </cell>
          <cell r="O219">
            <v>3</v>
          </cell>
          <cell r="Q219">
            <v>1</v>
          </cell>
        </row>
        <row r="220">
          <cell r="A220">
            <v>219</v>
          </cell>
          <cell r="B220">
            <v>38</v>
          </cell>
          <cell r="C220">
            <v>11</v>
          </cell>
          <cell r="D220">
            <v>5</v>
          </cell>
          <cell r="E220">
            <v>7</v>
          </cell>
          <cell r="F220">
            <v>100</v>
          </cell>
          <cell r="G220">
            <v>2</v>
          </cell>
          <cell r="H220" t="str">
            <v>2</v>
          </cell>
          <cell r="I220">
            <v>3</v>
          </cell>
          <cell r="L220">
            <v>1</v>
          </cell>
          <cell r="O220">
            <v>1</v>
          </cell>
          <cell r="Q220">
            <v>1</v>
          </cell>
        </row>
        <row r="221">
          <cell r="A221">
            <v>220</v>
          </cell>
          <cell r="B221">
            <v>38</v>
          </cell>
          <cell r="C221">
            <v>11</v>
          </cell>
          <cell r="D221">
            <v>5</v>
          </cell>
          <cell r="E221">
            <v>7</v>
          </cell>
          <cell r="F221">
            <v>100</v>
          </cell>
          <cell r="G221">
            <v>2</v>
          </cell>
          <cell r="H221" t="str">
            <v>2</v>
          </cell>
          <cell r="I221">
            <v>3</v>
          </cell>
          <cell r="L221">
            <v>6</v>
          </cell>
          <cell r="O221">
            <v>1</v>
          </cell>
          <cell r="Q221">
            <v>1</v>
          </cell>
        </row>
        <row r="222">
          <cell r="A222">
            <v>221</v>
          </cell>
          <cell r="B222">
            <v>38</v>
          </cell>
          <cell r="C222">
            <v>11</v>
          </cell>
          <cell r="D222">
            <v>5</v>
          </cell>
          <cell r="E222">
            <v>7</v>
          </cell>
          <cell r="F222">
            <v>100</v>
          </cell>
          <cell r="G222">
            <v>2</v>
          </cell>
          <cell r="H222" t="str">
            <v>2</v>
          </cell>
          <cell r="I222">
            <v>3</v>
          </cell>
          <cell r="L222">
            <v>6</v>
          </cell>
          <cell r="O222">
            <v>4</v>
          </cell>
          <cell r="Q222">
            <v>1</v>
          </cell>
        </row>
        <row r="223">
          <cell r="A223">
            <v>222</v>
          </cell>
          <cell r="B223">
            <v>38</v>
          </cell>
          <cell r="C223">
            <v>11</v>
          </cell>
          <cell r="D223">
            <v>5</v>
          </cell>
          <cell r="E223">
            <v>7</v>
          </cell>
          <cell r="F223">
            <v>100</v>
          </cell>
          <cell r="G223">
            <v>2</v>
          </cell>
          <cell r="H223" t="str">
            <v>2</v>
          </cell>
          <cell r="I223">
            <v>3</v>
          </cell>
          <cell r="L223">
            <v>6</v>
          </cell>
          <cell r="O223">
            <v>4</v>
          </cell>
          <cell r="Q223">
            <v>1</v>
          </cell>
        </row>
        <row r="224">
          <cell r="A224">
            <v>223</v>
          </cell>
          <cell r="B224">
            <v>39</v>
          </cell>
          <cell r="C224">
            <v>11</v>
          </cell>
          <cell r="D224">
            <v>5</v>
          </cell>
          <cell r="E224">
            <v>7</v>
          </cell>
          <cell r="F224">
            <v>100</v>
          </cell>
          <cell r="G224">
            <v>2</v>
          </cell>
          <cell r="H224" t="str">
            <v>1</v>
          </cell>
          <cell r="I224">
            <v>3</v>
          </cell>
          <cell r="L224">
            <v>1</v>
          </cell>
          <cell r="O224">
            <v>1</v>
          </cell>
          <cell r="Q224">
            <v>1</v>
          </cell>
        </row>
        <row r="225">
          <cell r="A225">
            <v>224</v>
          </cell>
          <cell r="B225">
            <v>39</v>
          </cell>
          <cell r="C225">
            <v>11</v>
          </cell>
          <cell r="D225">
            <v>5</v>
          </cell>
          <cell r="E225">
            <v>7</v>
          </cell>
          <cell r="F225">
            <v>100</v>
          </cell>
          <cell r="G225">
            <v>2</v>
          </cell>
          <cell r="H225" t="str">
            <v>1</v>
          </cell>
          <cell r="I225">
            <v>3</v>
          </cell>
          <cell r="L225">
            <v>1</v>
          </cell>
          <cell r="O225">
            <v>1</v>
          </cell>
          <cell r="Q225">
            <v>1</v>
          </cell>
        </row>
        <row r="226">
          <cell r="A226">
            <v>225</v>
          </cell>
          <cell r="B226">
            <v>39</v>
          </cell>
          <cell r="C226">
            <v>11</v>
          </cell>
          <cell r="D226">
            <v>5</v>
          </cell>
          <cell r="E226">
            <v>7</v>
          </cell>
          <cell r="F226">
            <v>100</v>
          </cell>
          <cell r="G226">
            <v>2</v>
          </cell>
          <cell r="H226" t="str">
            <v>1</v>
          </cell>
          <cell r="I226">
            <v>3</v>
          </cell>
          <cell r="L226">
            <v>1</v>
          </cell>
          <cell r="O226">
            <v>1</v>
          </cell>
          <cell r="Q226">
            <v>1</v>
          </cell>
        </row>
        <row r="227">
          <cell r="A227">
            <v>226</v>
          </cell>
          <cell r="B227">
            <v>39</v>
          </cell>
          <cell r="C227">
            <v>11</v>
          </cell>
          <cell r="D227">
            <v>5</v>
          </cell>
          <cell r="E227">
            <v>7</v>
          </cell>
          <cell r="F227">
            <v>100</v>
          </cell>
          <cell r="G227">
            <v>2</v>
          </cell>
          <cell r="H227" t="str">
            <v>1</v>
          </cell>
          <cell r="I227">
            <v>3</v>
          </cell>
          <cell r="L227">
            <v>1</v>
          </cell>
          <cell r="O227">
            <v>1</v>
          </cell>
          <cell r="Q227">
            <v>1</v>
          </cell>
        </row>
        <row r="228">
          <cell r="A228">
            <v>227</v>
          </cell>
          <cell r="B228">
            <v>39</v>
          </cell>
          <cell r="C228">
            <v>11</v>
          </cell>
          <cell r="D228">
            <v>5</v>
          </cell>
          <cell r="E228">
            <v>7</v>
          </cell>
          <cell r="F228">
            <v>100</v>
          </cell>
          <cell r="G228">
            <v>2</v>
          </cell>
          <cell r="H228" t="str">
            <v>1</v>
          </cell>
          <cell r="I228">
            <v>1</v>
          </cell>
          <cell r="L228">
            <v>6</v>
          </cell>
          <cell r="O228">
            <v>1</v>
          </cell>
          <cell r="Q228">
            <v>1</v>
          </cell>
        </row>
        <row r="229">
          <cell r="A229">
            <v>228</v>
          </cell>
          <cell r="B229">
            <v>39</v>
          </cell>
          <cell r="C229">
            <v>11</v>
          </cell>
          <cell r="D229">
            <v>5</v>
          </cell>
          <cell r="E229">
            <v>7</v>
          </cell>
          <cell r="F229">
            <v>100</v>
          </cell>
          <cell r="G229">
            <v>2</v>
          </cell>
          <cell r="H229" t="str">
            <v>1</v>
          </cell>
          <cell r="I229">
            <v>1</v>
          </cell>
          <cell r="L229">
            <v>1</v>
          </cell>
          <cell r="O229">
            <v>1</v>
          </cell>
          <cell r="Q229">
            <v>3</v>
          </cell>
        </row>
        <row r="230">
          <cell r="A230">
            <v>229</v>
          </cell>
          <cell r="B230">
            <v>39</v>
          </cell>
          <cell r="C230">
            <v>11</v>
          </cell>
          <cell r="D230">
            <v>5</v>
          </cell>
          <cell r="E230">
            <v>7</v>
          </cell>
          <cell r="F230">
            <v>100</v>
          </cell>
          <cell r="G230">
            <v>2</v>
          </cell>
          <cell r="H230" t="str">
            <v>1</v>
          </cell>
          <cell r="I230">
            <v>3</v>
          </cell>
          <cell r="L230">
            <v>1</v>
          </cell>
          <cell r="O230">
            <v>1</v>
          </cell>
          <cell r="Q230">
            <v>4</v>
          </cell>
        </row>
        <row r="231">
          <cell r="A231">
            <v>230</v>
          </cell>
          <cell r="B231">
            <v>39</v>
          </cell>
          <cell r="C231">
            <v>11</v>
          </cell>
          <cell r="D231">
            <v>5</v>
          </cell>
          <cell r="E231">
            <v>7</v>
          </cell>
          <cell r="F231">
            <v>100</v>
          </cell>
          <cell r="G231">
            <v>2</v>
          </cell>
          <cell r="H231" t="str">
            <v>1</v>
          </cell>
          <cell r="I231">
            <v>3</v>
          </cell>
          <cell r="L231">
            <v>1</v>
          </cell>
          <cell r="O231">
            <v>1</v>
          </cell>
          <cell r="Q231">
            <v>1</v>
          </cell>
        </row>
        <row r="232">
          <cell r="A232">
            <v>231</v>
          </cell>
          <cell r="B232">
            <v>39</v>
          </cell>
          <cell r="C232">
            <v>11</v>
          </cell>
          <cell r="D232">
            <v>5</v>
          </cell>
          <cell r="E232">
            <v>7</v>
          </cell>
          <cell r="F232">
            <v>100</v>
          </cell>
          <cell r="G232">
            <v>2</v>
          </cell>
          <cell r="H232" t="str">
            <v>1</v>
          </cell>
          <cell r="I232">
            <v>3</v>
          </cell>
          <cell r="L232">
            <v>1</v>
          </cell>
          <cell r="O232">
            <v>1</v>
          </cell>
          <cell r="Q232">
            <v>1</v>
          </cell>
        </row>
        <row r="233">
          <cell r="A233">
            <v>232</v>
          </cell>
          <cell r="B233">
            <v>39</v>
          </cell>
          <cell r="C233">
            <v>11</v>
          </cell>
          <cell r="D233">
            <v>5</v>
          </cell>
          <cell r="E233">
            <v>7</v>
          </cell>
          <cell r="F233">
            <v>100</v>
          </cell>
          <cell r="G233">
            <v>2</v>
          </cell>
          <cell r="H233" t="str">
            <v>1</v>
          </cell>
          <cell r="I233">
            <v>1</v>
          </cell>
          <cell r="L233">
            <v>5</v>
          </cell>
          <cell r="O233">
            <v>2</v>
          </cell>
          <cell r="Q233">
            <v>1</v>
          </cell>
        </row>
        <row r="234">
          <cell r="A234">
            <v>233</v>
          </cell>
          <cell r="B234">
            <v>39</v>
          </cell>
          <cell r="C234">
            <v>11</v>
          </cell>
          <cell r="D234">
            <v>5</v>
          </cell>
          <cell r="E234">
            <v>7</v>
          </cell>
          <cell r="F234">
            <v>100</v>
          </cell>
          <cell r="G234">
            <v>2</v>
          </cell>
          <cell r="H234" t="str">
            <v>1</v>
          </cell>
          <cell r="I234">
            <v>3</v>
          </cell>
          <cell r="L234">
            <v>1</v>
          </cell>
          <cell r="O234">
            <v>3</v>
          </cell>
          <cell r="Q234">
            <v>1</v>
          </cell>
        </row>
        <row r="235">
          <cell r="A235">
            <v>234</v>
          </cell>
          <cell r="B235">
            <v>40</v>
          </cell>
          <cell r="C235">
            <v>11</v>
          </cell>
          <cell r="D235">
            <v>5</v>
          </cell>
          <cell r="E235">
            <v>7</v>
          </cell>
          <cell r="F235">
            <v>100</v>
          </cell>
          <cell r="G235">
            <v>1</v>
          </cell>
          <cell r="H235" t="str">
            <v>2</v>
          </cell>
          <cell r="I235">
            <v>3</v>
          </cell>
          <cell r="L235">
            <v>6</v>
          </cell>
          <cell r="O235">
            <v>1</v>
          </cell>
          <cell r="Q235">
            <v>1</v>
          </cell>
        </row>
        <row r="236">
          <cell r="A236">
            <v>235</v>
          </cell>
          <cell r="B236">
            <v>40</v>
          </cell>
          <cell r="C236">
            <v>11</v>
          </cell>
          <cell r="D236">
            <v>5</v>
          </cell>
          <cell r="E236">
            <v>7</v>
          </cell>
          <cell r="F236">
            <v>100</v>
          </cell>
          <cell r="G236">
            <v>1</v>
          </cell>
          <cell r="H236" t="str">
            <v>2</v>
          </cell>
          <cell r="I236">
            <v>1</v>
          </cell>
          <cell r="L236">
            <v>2</v>
          </cell>
          <cell r="O236">
            <v>4</v>
          </cell>
          <cell r="Q236">
            <v>1</v>
          </cell>
        </row>
        <row r="237">
          <cell r="A237">
            <v>236</v>
          </cell>
          <cell r="B237">
            <v>41</v>
          </cell>
          <cell r="C237">
            <v>11</v>
          </cell>
          <cell r="D237">
            <v>5</v>
          </cell>
          <cell r="E237">
            <v>7</v>
          </cell>
          <cell r="F237">
            <v>100</v>
          </cell>
          <cell r="G237">
            <v>1</v>
          </cell>
          <cell r="H237" t="str">
            <v>1</v>
          </cell>
          <cell r="I237">
            <v>3</v>
          </cell>
          <cell r="L237">
            <v>1</v>
          </cell>
          <cell r="O237">
            <v>1</v>
          </cell>
          <cell r="Q237">
            <v>4</v>
          </cell>
        </row>
        <row r="238">
          <cell r="A238">
            <v>237</v>
          </cell>
          <cell r="B238">
            <v>41</v>
          </cell>
          <cell r="C238">
            <v>11</v>
          </cell>
          <cell r="D238">
            <v>5</v>
          </cell>
          <cell r="E238">
            <v>7</v>
          </cell>
          <cell r="F238">
            <v>100</v>
          </cell>
          <cell r="G238">
            <v>1</v>
          </cell>
          <cell r="H238" t="str">
            <v>1</v>
          </cell>
          <cell r="I238">
            <v>4</v>
          </cell>
          <cell r="L238">
            <v>2</v>
          </cell>
          <cell r="O238">
            <v>1</v>
          </cell>
          <cell r="Q238">
            <v>2</v>
          </cell>
        </row>
        <row r="239">
          <cell r="A239">
            <v>238</v>
          </cell>
          <cell r="B239">
            <v>41</v>
          </cell>
          <cell r="C239">
            <v>11</v>
          </cell>
          <cell r="D239">
            <v>5</v>
          </cell>
          <cell r="E239">
            <v>7</v>
          </cell>
          <cell r="F239">
            <v>100</v>
          </cell>
          <cell r="G239">
            <v>1</v>
          </cell>
          <cell r="H239" t="str">
            <v>1</v>
          </cell>
          <cell r="I239">
            <v>1</v>
          </cell>
          <cell r="L239">
            <v>1</v>
          </cell>
          <cell r="O239">
            <v>2</v>
          </cell>
          <cell r="Q239">
            <v>4</v>
          </cell>
        </row>
        <row r="240">
          <cell r="A240">
            <v>239</v>
          </cell>
          <cell r="B240">
            <v>41</v>
          </cell>
          <cell r="C240">
            <v>11</v>
          </cell>
          <cell r="D240">
            <v>5</v>
          </cell>
          <cell r="E240">
            <v>7</v>
          </cell>
          <cell r="F240">
            <v>100</v>
          </cell>
          <cell r="G240">
            <v>1</v>
          </cell>
          <cell r="H240" t="str">
            <v>1</v>
          </cell>
          <cell r="I240">
            <v>5</v>
          </cell>
          <cell r="L240">
            <v>2</v>
          </cell>
          <cell r="O240">
            <v>3</v>
          </cell>
          <cell r="Q240">
            <v>1</v>
          </cell>
        </row>
        <row r="241">
          <cell r="A241">
            <v>240</v>
          </cell>
          <cell r="B241">
            <v>41</v>
          </cell>
          <cell r="C241">
            <v>11</v>
          </cell>
          <cell r="D241">
            <v>5</v>
          </cell>
          <cell r="E241">
            <v>7</v>
          </cell>
          <cell r="F241">
            <v>100</v>
          </cell>
          <cell r="G241">
            <v>1</v>
          </cell>
          <cell r="H241" t="str">
            <v>1</v>
          </cell>
          <cell r="I241">
            <v>3</v>
          </cell>
          <cell r="L241">
            <v>5</v>
          </cell>
          <cell r="O241">
            <v>3</v>
          </cell>
          <cell r="Q241">
            <v>1</v>
          </cell>
        </row>
        <row r="242">
          <cell r="A242">
            <v>241</v>
          </cell>
          <cell r="B242">
            <v>41</v>
          </cell>
          <cell r="C242">
            <v>11</v>
          </cell>
          <cell r="D242">
            <v>5</v>
          </cell>
          <cell r="E242">
            <v>7</v>
          </cell>
          <cell r="F242">
            <v>100</v>
          </cell>
          <cell r="G242">
            <v>1</v>
          </cell>
          <cell r="H242" t="str">
            <v>1</v>
          </cell>
          <cell r="I242">
            <v>3</v>
          </cell>
          <cell r="L242">
            <v>1</v>
          </cell>
          <cell r="O242">
            <v>1</v>
          </cell>
          <cell r="Q242">
            <v>1</v>
          </cell>
        </row>
        <row r="243">
          <cell r="A243">
            <v>242</v>
          </cell>
          <cell r="B243">
            <v>41</v>
          </cell>
          <cell r="C243">
            <v>11</v>
          </cell>
          <cell r="D243">
            <v>5</v>
          </cell>
          <cell r="E243">
            <v>7</v>
          </cell>
          <cell r="F243">
            <v>100</v>
          </cell>
          <cell r="G243">
            <v>1</v>
          </cell>
          <cell r="H243" t="str">
            <v>1</v>
          </cell>
          <cell r="I243">
            <v>3</v>
          </cell>
          <cell r="L243">
            <v>1</v>
          </cell>
          <cell r="O243">
            <v>1</v>
          </cell>
          <cell r="Q243">
            <v>8</v>
          </cell>
        </row>
        <row r="244">
          <cell r="A244">
            <v>243</v>
          </cell>
          <cell r="B244">
            <v>41</v>
          </cell>
          <cell r="C244">
            <v>11</v>
          </cell>
          <cell r="D244">
            <v>5</v>
          </cell>
          <cell r="E244">
            <v>7</v>
          </cell>
          <cell r="F244">
            <v>100</v>
          </cell>
          <cell r="G244">
            <v>1</v>
          </cell>
          <cell r="H244" t="str">
            <v>1</v>
          </cell>
          <cell r="I244">
            <v>3</v>
          </cell>
          <cell r="L244">
            <v>1</v>
          </cell>
          <cell r="O244">
            <v>1</v>
          </cell>
          <cell r="Q244">
            <v>3</v>
          </cell>
        </row>
        <row r="245">
          <cell r="A245">
            <v>244</v>
          </cell>
          <cell r="B245">
            <v>41</v>
          </cell>
          <cell r="C245">
            <v>11</v>
          </cell>
          <cell r="D245">
            <v>5</v>
          </cell>
          <cell r="E245">
            <v>7</v>
          </cell>
          <cell r="F245">
            <v>100</v>
          </cell>
          <cell r="G245">
            <v>1</v>
          </cell>
          <cell r="H245" t="str">
            <v>1</v>
          </cell>
          <cell r="I245">
            <v>5</v>
          </cell>
          <cell r="L245">
            <v>2</v>
          </cell>
          <cell r="O245">
            <v>1</v>
          </cell>
          <cell r="Q245">
            <v>1</v>
          </cell>
        </row>
        <row r="246">
          <cell r="A246">
            <v>245</v>
          </cell>
          <cell r="B246">
            <v>41</v>
          </cell>
          <cell r="C246">
            <v>11</v>
          </cell>
          <cell r="D246">
            <v>5</v>
          </cell>
          <cell r="E246">
            <v>7</v>
          </cell>
          <cell r="F246">
            <v>100</v>
          </cell>
          <cell r="G246">
            <v>1</v>
          </cell>
          <cell r="H246" t="str">
            <v>1</v>
          </cell>
          <cell r="I246">
            <v>2</v>
          </cell>
          <cell r="L246">
            <v>1</v>
          </cell>
          <cell r="O246">
            <v>1</v>
          </cell>
          <cell r="Q246">
            <v>1</v>
          </cell>
        </row>
        <row r="247">
          <cell r="A247">
            <v>246</v>
          </cell>
          <cell r="B247">
            <v>41</v>
          </cell>
          <cell r="C247">
            <v>11</v>
          </cell>
          <cell r="D247">
            <v>5</v>
          </cell>
          <cell r="E247">
            <v>7</v>
          </cell>
          <cell r="F247">
            <v>100</v>
          </cell>
          <cell r="G247">
            <v>1</v>
          </cell>
          <cell r="H247" t="str">
            <v>1</v>
          </cell>
          <cell r="I247">
            <v>3</v>
          </cell>
          <cell r="L247">
            <v>6</v>
          </cell>
          <cell r="O247">
            <v>4</v>
          </cell>
          <cell r="Q247">
            <v>1</v>
          </cell>
        </row>
        <row r="248">
          <cell r="A248">
            <v>247</v>
          </cell>
          <cell r="B248">
            <v>41</v>
          </cell>
          <cell r="C248">
            <v>11</v>
          </cell>
          <cell r="D248">
            <v>5</v>
          </cell>
          <cell r="E248">
            <v>7</v>
          </cell>
          <cell r="F248">
            <v>100</v>
          </cell>
          <cell r="G248">
            <v>1</v>
          </cell>
          <cell r="H248" t="str">
            <v>1</v>
          </cell>
          <cell r="I248">
            <v>5</v>
          </cell>
          <cell r="L248">
            <v>2</v>
          </cell>
          <cell r="O248">
            <v>2</v>
          </cell>
          <cell r="Q248">
            <v>1</v>
          </cell>
        </row>
        <row r="249">
          <cell r="A249">
            <v>248</v>
          </cell>
          <cell r="B249">
            <v>42</v>
          </cell>
          <cell r="C249">
            <v>11</v>
          </cell>
          <cell r="D249">
            <v>4</v>
          </cell>
          <cell r="E249">
            <v>6</v>
          </cell>
          <cell r="F249">
            <v>100</v>
          </cell>
          <cell r="G249">
            <v>1</v>
          </cell>
          <cell r="H249" t="str">
            <v>1</v>
          </cell>
          <cell r="I249">
            <v>3</v>
          </cell>
          <cell r="L249">
            <v>1</v>
          </cell>
          <cell r="O249">
            <v>4</v>
          </cell>
          <cell r="Q249">
            <v>4</v>
          </cell>
        </row>
        <row r="250">
          <cell r="A250">
            <v>249</v>
          </cell>
          <cell r="B250">
            <v>42</v>
          </cell>
          <cell r="C250">
            <v>11</v>
          </cell>
          <cell r="D250">
            <v>4</v>
          </cell>
          <cell r="E250">
            <v>6</v>
          </cell>
          <cell r="F250">
            <v>100</v>
          </cell>
          <cell r="G250">
            <v>1</v>
          </cell>
          <cell r="H250" t="str">
            <v>1</v>
          </cell>
          <cell r="I250">
            <v>3</v>
          </cell>
          <cell r="L250">
            <v>1</v>
          </cell>
          <cell r="O250">
            <v>1</v>
          </cell>
          <cell r="Q250">
            <v>2</v>
          </cell>
        </row>
        <row r="251">
          <cell r="A251">
            <v>250</v>
          </cell>
          <cell r="B251">
            <v>42</v>
          </cell>
          <cell r="C251">
            <v>11</v>
          </cell>
          <cell r="D251">
            <v>4</v>
          </cell>
          <cell r="E251">
            <v>6</v>
          </cell>
          <cell r="F251">
            <v>100</v>
          </cell>
          <cell r="G251">
            <v>1</v>
          </cell>
          <cell r="H251" t="str">
            <v>1</v>
          </cell>
          <cell r="I251">
            <v>1</v>
          </cell>
          <cell r="L251">
            <v>6</v>
          </cell>
          <cell r="O251">
            <v>1</v>
          </cell>
          <cell r="Q251">
            <v>1</v>
          </cell>
        </row>
        <row r="252">
          <cell r="A252">
            <v>251</v>
          </cell>
          <cell r="B252">
            <v>42</v>
          </cell>
          <cell r="C252">
            <v>11</v>
          </cell>
          <cell r="D252">
            <v>4</v>
          </cell>
          <cell r="E252">
            <v>6</v>
          </cell>
          <cell r="F252">
            <v>100</v>
          </cell>
          <cell r="G252">
            <v>1</v>
          </cell>
          <cell r="H252" t="str">
            <v>1</v>
          </cell>
          <cell r="I252">
            <v>4</v>
          </cell>
          <cell r="L252">
            <v>1</v>
          </cell>
          <cell r="O252">
            <v>2</v>
          </cell>
          <cell r="Q252">
            <v>1</v>
          </cell>
        </row>
        <row r="253">
          <cell r="A253">
            <v>252</v>
          </cell>
          <cell r="B253">
            <v>42</v>
          </cell>
          <cell r="C253">
            <v>11</v>
          </cell>
          <cell r="D253">
            <v>4</v>
          </cell>
          <cell r="E253">
            <v>6</v>
          </cell>
          <cell r="F253">
            <v>100</v>
          </cell>
          <cell r="G253">
            <v>1</v>
          </cell>
          <cell r="H253" t="str">
            <v>1</v>
          </cell>
          <cell r="I253">
            <v>3</v>
          </cell>
          <cell r="L253">
            <v>1</v>
          </cell>
          <cell r="O253">
            <v>4</v>
          </cell>
          <cell r="Q253">
            <v>9</v>
          </cell>
        </row>
        <row r="254">
          <cell r="A254">
            <v>253</v>
          </cell>
          <cell r="B254">
            <v>43</v>
          </cell>
          <cell r="C254">
            <v>11</v>
          </cell>
          <cell r="D254">
            <v>4</v>
          </cell>
          <cell r="E254">
            <v>6</v>
          </cell>
          <cell r="G254">
            <v>1</v>
          </cell>
          <cell r="H254" t="str">
            <v>2</v>
          </cell>
          <cell r="I254">
            <v>1</v>
          </cell>
          <cell r="L254">
            <v>6</v>
          </cell>
          <cell r="O254">
            <v>4</v>
          </cell>
          <cell r="Q254">
            <v>4</v>
          </cell>
        </row>
        <row r="255">
          <cell r="A255">
            <v>254</v>
          </cell>
          <cell r="B255">
            <v>43</v>
          </cell>
          <cell r="C255">
            <v>11</v>
          </cell>
          <cell r="D255">
            <v>4</v>
          </cell>
          <cell r="E255">
            <v>6</v>
          </cell>
          <cell r="G255">
            <v>1</v>
          </cell>
          <cell r="H255" t="str">
            <v>2</v>
          </cell>
          <cell r="I255">
            <v>3</v>
          </cell>
          <cell r="L255">
            <v>1</v>
          </cell>
          <cell r="O255">
            <v>1</v>
          </cell>
          <cell r="Q255">
            <v>1</v>
          </cell>
        </row>
        <row r="256">
          <cell r="A256">
            <v>255</v>
          </cell>
          <cell r="B256">
            <v>43</v>
          </cell>
          <cell r="C256">
            <v>11</v>
          </cell>
          <cell r="D256">
            <v>4</v>
          </cell>
          <cell r="E256">
            <v>6</v>
          </cell>
          <cell r="G256">
            <v>1</v>
          </cell>
          <cell r="H256" t="str">
            <v>2</v>
          </cell>
          <cell r="I256">
            <v>3</v>
          </cell>
          <cell r="L256">
            <v>1</v>
          </cell>
          <cell r="O256">
            <v>3</v>
          </cell>
          <cell r="Q256">
            <v>2</v>
          </cell>
        </row>
        <row r="257">
          <cell r="A257">
            <v>256</v>
          </cell>
          <cell r="B257">
            <v>43</v>
          </cell>
          <cell r="C257">
            <v>11</v>
          </cell>
          <cell r="D257">
            <v>4</v>
          </cell>
          <cell r="E257">
            <v>6</v>
          </cell>
          <cell r="G257">
            <v>1</v>
          </cell>
          <cell r="H257" t="str">
            <v>2</v>
          </cell>
          <cell r="I257">
            <v>3</v>
          </cell>
          <cell r="L257">
            <v>1</v>
          </cell>
          <cell r="O257">
            <v>4</v>
          </cell>
          <cell r="Q257">
            <v>1</v>
          </cell>
        </row>
        <row r="258">
          <cell r="A258">
            <v>257</v>
          </cell>
          <cell r="B258">
            <v>43</v>
          </cell>
          <cell r="C258">
            <v>11</v>
          </cell>
          <cell r="D258">
            <v>4</v>
          </cell>
          <cell r="E258">
            <v>6</v>
          </cell>
          <cell r="G258">
            <v>1</v>
          </cell>
          <cell r="H258" t="str">
            <v>2</v>
          </cell>
          <cell r="I258">
            <v>3</v>
          </cell>
          <cell r="L258">
            <v>1</v>
          </cell>
          <cell r="O258">
            <v>4</v>
          </cell>
          <cell r="Q258">
            <v>1</v>
          </cell>
        </row>
        <row r="259">
          <cell r="A259">
            <v>258</v>
          </cell>
          <cell r="B259">
            <v>44</v>
          </cell>
          <cell r="C259">
            <v>11</v>
          </cell>
          <cell r="D259">
            <v>3</v>
          </cell>
          <cell r="E259">
            <v>5</v>
          </cell>
          <cell r="F259">
            <v>100</v>
          </cell>
          <cell r="G259">
            <v>1</v>
          </cell>
          <cell r="H259" t="str">
            <v>2</v>
          </cell>
          <cell r="I259">
            <v>3</v>
          </cell>
          <cell r="L259">
            <v>6</v>
          </cell>
          <cell r="M259" t="str">
            <v>新潟マップ</v>
          </cell>
          <cell r="O259">
            <v>1</v>
          </cell>
          <cell r="Q259">
            <v>1</v>
          </cell>
        </row>
        <row r="260">
          <cell r="A260">
            <v>259</v>
          </cell>
          <cell r="B260">
            <v>44</v>
          </cell>
          <cell r="C260">
            <v>11</v>
          </cell>
          <cell r="D260">
            <v>3</v>
          </cell>
          <cell r="E260">
            <v>5</v>
          </cell>
          <cell r="F260">
            <v>100</v>
          </cell>
          <cell r="G260">
            <v>1</v>
          </cell>
          <cell r="H260" t="str">
            <v>2</v>
          </cell>
          <cell r="I260">
            <v>3</v>
          </cell>
          <cell r="L260">
            <v>1</v>
          </cell>
          <cell r="M260" t="str">
            <v>Cocolo市場</v>
          </cell>
          <cell r="O260">
            <v>1</v>
          </cell>
          <cell r="Q260">
            <v>1</v>
          </cell>
        </row>
        <row r="261">
          <cell r="A261">
            <v>260</v>
          </cell>
          <cell r="B261">
            <v>45</v>
          </cell>
          <cell r="C261">
            <v>11</v>
          </cell>
          <cell r="D261">
            <v>3</v>
          </cell>
          <cell r="E261">
            <v>5</v>
          </cell>
          <cell r="G261">
            <v>2</v>
          </cell>
          <cell r="H261" t="str">
            <v>2</v>
          </cell>
          <cell r="I261">
            <v>3</v>
          </cell>
          <cell r="L261">
            <v>1</v>
          </cell>
          <cell r="M261" t="str">
            <v>ヨドバシカメラ</v>
          </cell>
          <cell r="O261">
            <v>1</v>
          </cell>
          <cell r="Q261">
            <v>1</v>
          </cell>
        </row>
        <row r="262">
          <cell r="A262">
            <v>261</v>
          </cell>
          <cell r="B262">
            <v>45</v>
          </cell>
          <cell r="C262">
            <v>11</v>
          </cell>
          <cell r="D262">
            <v>3</v>
          </cell>
          <cell r="E262">
            <v>5</v>
          </cell>
          <cell r="G262">
            <v>2</v>
          </cell>
          <cell r="H262" t="str">
            <v>2</v>
          </cell>
          <cell r="I262">
            <v>3</v>
          </cell>
          <cell r="L262">
            <v>1</v>
          </cell>
          <cell r="M262" t="str">
            <v>観光マップ</v>
          </cell>
          <cell r="O262">
            <v>1</v>
          </cell>
          <cell r="Q262">
            <v>1</v>
          </cell>
        </row>
        <row r="263">
          <cell r="A263">
            <v>262</v>
          </cell>
          <cell r="B263">
            <v>45</v>
          </cell>
          <cell r="C263">
            <v>11</v>
          </cell>
          <cell r="D263">
            <v>3</v>
          </cell>
          <cell r="E263">
            <v>5</v>
          </cell>
          <cell r="G263">
            <v>2</v>
          </cell>
          <cell r="H263" t="str">
            <v>2</v>
          </cell>
          <cell r="I263">
            <v>3</v>
          </cell>
          <cell r="L263">
            <v>5</v>
          </cell>
          <cell r="O263">
            <v>1</v>
          </cell>
          <cell r="Q263">
            <v>1</v>
          </cell>
        </row>
        <row r="264">
          <cell r="A264">
            <v>263</v>
          </cell>
          <cell r="B264">
            <v>46</v>
          </cell>
          <cell r="C264">
            <v>11</v>
          </cell>
          <cell r="D264">
            <v>3</v>
          </cell>
          <cell r="E264">
            <v>5</v>
          </cell>
          <cell r="F264">
            <v>100</v>
          </cell>
          <cell r="G264">
            <v>2</v>
          </cell>
          <cell r="H264" t="str">
            <v>1</v>
          </cell>
          <cell r="I264">
            <v>2</v>
          </cell>
          <cell r="L264">
            <v>1</v>
          </cell>
          <cell r="O264">
            <v>3</v>
          </cell>
          <cell r="Q264">
            <v>2</v>
          </cell>
        </row>
        <row r="265">
          <cell r="A265">
            <v>264</v>
          </cell>
          <cell r="B265">
            <v>46</v>
          </cell>
          <cell r="C265">
            <v>11</v>
          </cell>
          <cell r="D265">
            <v>3</v>
          </cell>
          <cell r="E265">
            <v>5</v>
          </cell>
          <cell r="F265">
            <v>100</v>
          </cell>
          <cell r="G265">
            <v>2</v>
          </cell>
          <cell r="H265" t="str">
            <v>1</v>
          </cell>
          <cell r="I265">
            <v>1</v>
          </cell>
          <cell r="L265">
            <v>1</v>
          </cell>
          <cell r="O265">
            <v>1</v>
          </cell>
          <cell r="Q265">
            <v>4</v>
          </cell>
        </row>
        <row r="266">
          <cell r="A266">
            <v>265</v>
          </cell>
          <cell r="B266">
            <v>46</v>
          </cell>
          <cell r="C266">
            <v>11</v>
          </cell>
          <cell r="D266">
            <v>3</v>
          </cell>
          <cell r="E266">
            <v>5</v>
          </cell>
          <cell r="F266">
            <v>100</v>
          </cell>
          <cell r="G266">
            <v>2</v>
          </cell>
          <cell r="H266" t="str">
            <v>1</v>
          </cell>
          <cell r="I266">
            <v>3</v>
          </cell>
          <cell r="L266">
            <v>1</v>
          </cell>
          <cell r="O266">
            <v>2</v>
          </cell>
          <cell r="Q266">
            <v>9</v>
          </cell>
        </row>
        <row r="267">
          <cell r="A267">
            <v>266</v>
          </cell>
          <cell r="B267">
            <v>46</v>
          </cell>
          <cell r="C267">
            <v>11</v>
          </cell>
          <cell r="D267">
            <v>3</v>
          </cell>
          <cell r="E267">
            <v>5</v>
          </cell>
          <cell r="F267">
            <v>100</v>
          </cell>
          <cell r="G267">
            <v>2</v>
          </cell>
          <cell r="H267" t="str">
            <v>1</v>
          </cell>
          <cell r="I267">
            <v>3</v>
          </cell>
          <cell r="L267">
            <v>6</v>
          </cell>
          <cell r="O267">
            <v>4</v>
          </cell>
          <cell r="Q267">
            <v>3</v>
          </cell>
        </row>
        <row r="268">
          <cell r="A268">
            <v>267</v>
          </cell>
          <cell r="B268">
            <v>46</v>
          </cell>
          <cell r="C268">
            <v>11</v>
          </cell>
          <cell r="D268">
            <v>3</v>
          </cell>
          <cell r="E268">
            <v>5</v>
          </cell>
          <cell r="F268">
            <v>100</v>
          </cell>
          <cell r="G268">
            <v>2</v>
          </cell>
          <cell r="H268" t="str">
            <v>1</v>
          </cell>
          <cell r="I268">
            <v>3</v>
          </cell>
          <cell r="L268">
            <v>1</v>
          </cell>
          <cell r="O268">
            <v>1</v>
          </cell>
          <cell r="Q268">
            <v>4</v>
          </cell>
        </row>
        <row r="269">
          <cell r="A269">
            <v>268</v>
          </cell>
          <cell r="B269">
            <v>47</v>
          </cell>
          <cell r="C269">
            <v>11</v>
          </cell>
          <cell r="D269">
            <v>3</v>
          </cell>
          <cell r="E269">
            <v>5</v>
          </cell>
          <cell r="F269">
            <v>100</v>
          </cell>
          <cell r="G269">
            <v>1</v>
          </cell>
          <cell r="H269" t="str">
            <v>1</v>
          </cell>
          <cell r="I269">
            <v>1</v>
          </cell>
          <cell r="L269">
            <v>6</v>
          </cell>
          <cell r="O269">
            <v>1</v>
          </cell>
          <cell r="Q269">
            <v>3</v>
          </cell>
        </row>
        <row r="270">
          <cell r="A270">
            <v>269</v>
          </cell>
          <cell r="B270">
            <v>47</v>
          </cell>
          <cell r="C270">
            <v>11</v>
          </cell>
          <cell r="D270">
            <v>3</v>
          </cell>
          <cell r="E270">
            <v>5</v>
          </cell>
          <cell r="F270">
            <v>100</v>
          </cell>
          <cell r="G270">
            <v>1</v>
          </cell>
          <cell r="H270" t="str">
            <v>1</v>
          </cell>
          <cell r="I270">
            <v>3</v>
          </cell>
          <cell r="L270">
            <v>1</v>
          </cell>
          <cell r="O270">
            <v>2</v>
          </cell>
          <cell r="Q270">
            <v>14</v>
          </cell>
        </row>
        <row r="271">
          <cell r="A271">
            <v>270</v>
          </cell>
          <cell r="B271">
            <v>47</v>
          </cell>
          <cell r="C271">
            <v>11</v>
          </cell>
          <cell r="D271">
            <v>3</v>
          </cell>
          <cell r="E271">
            <v>5</v>
          </cell>
          <cell r="F271">
            <v>100</v>
          </cell>
          <cell r="G271">
            <v>1</v>
          </cell>
          <cell r="H271" t="str">
            <v>1</v>
          </cell>
          <cell r="I271">
            <v>1</v>
          </cell>
          <cell r="L271">
            <v>1</v>
          </cell>
          <cell r="O271">
            <v>3</v>
          </cell>
          <cell r="Q271">
            <v>2</v>
          </cell>
        </row>
        <row r="272">
          <cell r="A272">
            <v>271</v>
          </cell>
          <cell r="B272">
            <v>47</v>
          </cell>
          <cell r="C272">
            <v>11</v>
          </cell>
          <cell r="D272">
            <v>3</v>
          </cell>
          <cell r="E272">
            <v>5</v>
          </cell>
          <cell r="F272">
            <v>100</v>
          </cell>
          <cell r="G272">
            <v>1</v>
          </cell>
          <cell r="H272" t="str">
            <v>1</v>
          </cell>
          <cell r="I272">
            <v>3</v>
          </cell>
          <cell r="L272">
            <v>1</v>
          </cell>
          <cell r="O272">
            <v>4</v>
          </cell>
          <cell r="Q272">
            <v>1</v>
          </cell>
        </row>
        <row r="273">
          <cell r="A273">
            <v>272</v>
          </cell>
          <cell r="B273">
            <v>47</v>
          </cell>
          <cell r="C273">
            <v>11</v>
          </cell>
          <cell r="D273">
            <v>3</v>
          </cell>
          <cell r="E273">
            <v>5</v>
          </cell>
          <cell r="F273">
            <v>100</v>
          </cell>
          <cell r="G273">
            <v>1</v>
          </cell>
          <cell r="H273" t="str">
            <v>1</v>
          </cell>
          <cell r="I273">
            <v>5</v>
          </cell>
          <cell r="L273">
            <v>1</v>
          </cell>
          <cell r="O273">
            <v>3</v>
          </cell>
          <cell r="Q273">
            <v>1</v>
          </cell>
        </row>
        <row r="274">
          <cell r="A274">
            <v>273</v>
          </cell>
          <cell r="B274">
            <v>47</v>
          </cell>
          <cell r="C274">
            <v>11</v>
          </cell>
          <cell r="D274">
            <v>3</v>
          </cell>
          <cell r="E274">
            <v>5</v>
          </cell>
          <cell r="F274">
            <v>100</v>
          </cell>
          <cell r="G274">
            <v>1</v>
          </cell>
          <cell r="H274" t="str">
            <v>1</v>
          </cell>
          <cell r="I274">
            <v>3</v>
          </cell>
          <cell r="L274">
            <v>6</v>
          </cell>
          <cell r="O274">
            <v>4</v>
          </cell>
          <cell r="Q274">
            <v>5</v>
          </cell>
        </row>
        <row r="275">
          <cell r="A275">
            <v>274</v>
          </cell>
          <cell r="B275">
            <v>47</v>
          </cell>
          <cell r="C275">
            <v>11</v>
          </cell>
          <cell r="D275">
            <v>3</v>
          </cell>
          <cell r="E275">
            <v>5</v>
          </cell>
          <cell r="F275">
            <v>100</v>
          </cell>
          <cell r="G275">
            <v>1</v>
          </cell>
          <cell r="H275" t="str">
            <v>1</v>
          </cell>
          <cell r="I275">
            <v>1</v>
          </cell>
          <cell r="L275">
            <v>1</v>
          </cell>
          <cell r="O275">
            <v>3</v>
          </cell>
          <cell r="Q275">
            <v>1</v>
          </cell>
        </row>
        <row r="276">
          <cell r="A276">
            <v>275</v>
          </cell>
          <cell r="B276">
            <v>47</v>
          </cell>
          <cell r="C276">
            <v>11</v>
          </cell>
          <cell r="D276">
            <v>3</v>
          </cell>
          <cell r="E276">
            <v>5</v>
          </cell>
          <cell r="F276">
            <v>100</v>
          </cell>
          <cell r="G276">
            <v>1</v>
          </cell>
          <cell r="H276" t="str">
            <v>1</v>
          </cell>
          <cell r="I276">
            <v>1</v>
          </cell>
          <cell r="L276">
            <v>1</v>
          </cell>
          <cell r="O276">
            <v>2</v>
          </cell>
          <cell r="Q276">
            <v>1</v>
          </cell>
        </row>
        <row r="277">
          <cell r="A277">
            <v>276</v>
          </cell>
          <cell r="B277">
            <v>47</v>
          </cell>
          <cell r="C277">
            <v>11</v>
          </cell>
          <cell r="D277">
            <v>3</v>
          </cell>
          <cell r="E277">
            <v>5</v>
          </cell>
          <cell r="F277">
            <v>100</v>
          </cell>
          <cell r="G277">
            <v>1</v>
          </cell>
          <cell r="H277" t="str">
            <v>1</v>
          </cell>
          <cell r="I277">
            <v>3</v>
          </cell>
          <cell r="L277">
            <v>1</v>
          </cell>
          <cell r="O277">
            <v>4</v>
          </cell>
          <cell r="Q277">
            <v>1</v>
          </cell>
        </row>
        <row r="278">
          <cell r="A278">
            <v>277</v>
          </cell>
          <cell r="B278">
            <v>47</v>
          </cell>
          <cell r="C278">
            <v>11</v>
          </cell>
          <cell r="D278">
            <v>3</v>
          </cell>
          <cell r="E278">
            <v>5</v>
          </cell>
          <cell r="F278">
            <v>100</v>
          </cell>
          <cell r="G278">
            <v>1</v>
          </cell>
          <cell r="H278" t="str">
            <v>1</v>
          </cell>
          <cell r="I278">
            <v>1</v>
          </cell>
          <cell r="L278">
            <v>1</v>
          </cell>
          <cell r="O278">
            <v>4</v>
          </cell>
          <cell r="Q278">
            <v>1</v>
          </cell>
        </row>
        <row r="279">
          <cell r="A279">
            <v>278</v>
          </cell>
          <cell r="B279">
            <v>47</v>
          </cell>
          <cell r="C279">
            <v>11</v>
          </cell>
          <cell r="D279">
            <v>3</v>
          </cell>
          <cell r="E279">
            <v>5</v>
          </cell>
          <cell r="F279">
            <v>100</v>
          </cell>
          <cell r="G279">
            <v>1</v>
          </cell>
          <cell r="H279" t="str">
            <v>1</v>
          </cell>
          <cell r="I279">
            <v>1</v>
          </cell>
          <cell r="L279">
            <v>1</v>
          </cell>
          <cell r="O279">
            <v>2</v>
          </cell>
          <cell r="Q279">
            <v>1</v>
          </cell>
        </row>
        <row r="280">
          <cell r="A280">
            <v>279</v>
          </cell>
          <cell r="B280">
            <v>47</v>
          </cell>
          <cell r="C280">
            <v>11</v>
          </cell>
          <cell r="D280">
            <v>3</v>
          </cell>
          <cell r="E280">
            <v>5</v>
          </cell>
          <cell r="F280">
            <v>100</v>
          </cell>
          <cell r="G280">
            <v>1</v>
          </cell>
          <cell r="H280" t="str">
            <v>1</v>
          </cell>
          <cell r="I280">
            <v>3</v>
          </cell>
          <cell r="L280">
            <v>6</v>
          </cell>
          <cell r="O280">
            <v>1</v>
          </cell>
          <cell r="Q280">
            <v>1</v>
          </cell>
        </row>
        <row r="281">
          <cell r="A281">
            <v>280</v>
          </cell>
          <cell r="B281">
            <v>48</v>
          </cell>
          <cell r="C281">
            <v>11</v>
          </cell>
          <cell r="D281">
            <v>3</v>
          </cell>
          <cell r="E281">
            <v>5</v>
          </cell>
          <cell r="F281">
            <v>100</v>
          </cell>
          <cell r="G281">
            <v>1</v>
          </cell>
          <cell r="H281" t="str">
            <v>2</v>
          </cell>
          <cell r="I281">
            <v>3</v>
          </cell>
          <cell r="L281">
            <v>6</v>
          </cell>
          <cell r="M281" t="str">
            <v>時刻表</v>
          </cell>
          <cell r="O281">
            <v>1</v>
          </cell>
          <cell r="Q281">
            <v>2</v>
          </cell>
        </row>
        <row r="282">
          <cell r="A282">
            <v>281</v>
          </cell>
          <cell r="B282">
            <v>49</v>
          </cell>
          <cell r="C282">
            <v>11</v>
          </cell>
          <cell r="D282">
            <v>3</v>
          </cell>
          <cell r="E282">
            <v>5</v>
          </cell>
          <cell r="F282">
            <v>100</v>
          </cell>
          <cell r="G282">
            <v>1</v>
          </cell>
          <cell r="H282" t="str">
            <v>2</v>
          </cell>
          <cell r="I282">
            <v>1</v>
          </cell>
          <cell r="J282" t="str">
            <v>男性</v>
          </cell>
          <cell r="L282">
            <v>6</v>
          </cell>
          <cell r="Q282">
            <v>1</v>
          </cell>
        </row>
        <row r="283">
          <cell r="A283">
            <v>282</v>
          </cell>
          <cell r="B283">
            <v>49</v>
          </cell>
          <cell r="C283">
            <v>11</v>
          </cell>
          <cell r="D283">
            <v>3</v>
          </cell>
          <cell r="E283">
            <v>5</v>
          </cell>
          <cell r="F283">
            <v>100</v>
          </cell>
          <cell r="G283">
            <v>1</v>
          </cell>
          <cell r="H283" t="str">
            <v>2</v>
          </cell>
          <cell r="I283">
            <v>1</v>
          </cell>
          <cell r="J283" t="str">
            <v>男性</v>
          </cell>
          <cell r="L283">
            <v>6</v>
          </cell>
          <cell r="Q283">
            <v>1</v>
          </cell>
        </row>
        <row r="284">
          <cell r="A284">
            <v>283</v>
          </cell>
          <cell r="B284">
            <v>49</v>
          </cell>
          <cell r="C284">
            <v>11</v>
          </cell>
          <cell r="D284">
            <v>3</v>
          </cell>
          <cell r="E284">
            <v>5</v>
          </cell>
          <cell r="F284">
            <v>100</v>
          </cell>
          <cell r="G284">
            <v>1</v>
          </cell>
          <cell r="H284" t="str">
            <v>2</v>
          </cell>
          <cell r="I284">
            <v>3</v>
          </cell>
          <cell r="J284" t="str">
            <v>女性</v>
          </cell>
          <cell r="L284">
            <v>6</v>
          </cell>
          <cell r="Q284">
            <v>1</v>
          </cell>
        </row>
        <row r="285">
          <cell r="A285">
            <v>284</v>
          </cell>
          <cell r="B285">
            <v>50</v>
          </cell>
          <cell r="C285">
            <v>11</v>
          </cell>
          <cell r="D285">
            <v>1</v>
          </cell>
          <cell r="E285">
            <v>3</v>
          </cell>
          <cell r="F285">
            <v>100</v>
          </cell>
          <cell r="G285">
            <v>1</v>
          </cell>
          <cell r="H285" t="str">
            <v>1</v>
          </cell>
          <cell r="I285">
            <v>3</v>
          </cell>
          <cell r="M285" t="str">
            <v>トイレ案内</v>
          </cell>
          <cell r="P285" t="str">
            <v>女性足不</v>
          </cell>
          <cell r="Q285">
            <v>2</v>
          </cell>
        </row>
        <row r="286">
          <cell r="A286">
            <v>285</v>
          </cell>
          <cell r="B286">
            <v>50</v>
          </cell>
          <cell r="C286">
            <v>11</v>
          </cell>
          <cell r="D286">
            <v>1</v>
          </cell>
          <cell r="E286">
            <v>3</v>
          </cell>
          <cell r="F286">
            <v>100</v>
          </cell>
          <cell r="G286">
            <v>1</v>
          </cell>
          <cell r="H286" t="str">
            <v>1</v>
          </cell>
          <cell r="I286">
            <v>3</v>
          </cell>
          <cell r="M286" t="str">
            <v>みどりの窓口</v>
          </cell>
          <cell r="O286">
            <v>1</v>
          </cell>
          <cell r="Q286">
            <v>1</v>
          </cell>
        </row>
        <row r="287">
          <cell r="A287">
            <v>286</v>
          </cell>
          <cell r="B287">
            <v>50</v>
          </cell>
          <cell r="C287">
            <v>11</v>
          </cell>
          <cell r="D287">
            <v>1</v>
          </cell>
          <cell r="E287">
            <v>3</v>
          </cell>
          <cell r="F287">
            <v>100</v>
          </cell>
          <cell r="G287">
            <v>1</v>
          </cell>
          <cell r="H287" t="str">
            <v>1</v>
          </cell>
          <cell r="I287">
            <v>7</v>
          </cell>
          <cell r="L287">
            <v>2</v>
          </cell>
          <cell r="N287" t="str">
            <v>3</v>
          </cell>
          <cell r="O287">
            <v>1</v>
          </cell>
          <cell r="P287" t="str">
            <v>トイレ</v>
          </cell>
          <cell r="Q287">
            <v>1</v>
          </cell>
        </row>
        <row r="288">
          <cell r="A288">
            <v>287</v>
          </cell>
          <cell r="B288">
            <v>50</v>
          </cell>
          <cell r="C288">
            <v>11</v>
          </cell>
          <cell r="D288">
            <v>1</v>
          </cell>
          <cell r="E288">
            <v>3</v>
          </cell>
          <cell r="F288">
            <v>100</v>
          </cell>
          <cell r="G288">
            <v>1</v>
          </cell>
          <cell r="H288" t="str">
            <v>1</v>
          </cell>
          <cell r="I288">
            <v>1</v>
          </cell>
          <cell r="L288">
            <v>6</v>
          </cell>
          <cell r="M288" t="str">
            <v>食堂</v>
          </cell>
          <cell r="O288">
            <v>4</v>
          </cell>
          <cell r="P288" t="str">
            <v>COCORO</v>
          </cell>
          <cell r="Q288">
            <v>1</v>
          </cell>
        </row>
        <row r="289">
          <cell r="A289">
            <v>288</v>
          </cell>
          <cell r="B289">
            <v>50</v>
          </cell>
          <cell r="C289">
            <v>11</v>
          </cell>
          <cell r="D289">
            <v>1</v>
          </cell>
          <cell r="E289">
            <v>3</v>
          </cell>
          <cell r="F289">
            <v>100</v>
          </cell>
          <cell r="G289">
            <v>1</v>
          </cell>
          <cell r="H289" t="str">
            <v>1</v>
          </cell>
          <cell r="I289">
            <v>1</v>
          </cell>
          <cell r="L289">
            <v>1</v>
          </cell>
          <cell r="M289" t="str">
            <v>待合室</v>
          </cell>
          <cell r="P289" t="str">
            <v>待合室案内</v>
          </cell>
          <cell r="Q289">
            <v>1</v>
          </cell>
        </row>
        <row r="290">
          <cell r="A290">
            <v>289</v>
          </cell>
          <cell r="B290">
            <v>51</v>
          </cell>
          <cell r="C290">
            <v>11</v>
          </cell>
          <cell r="D290">
            <v>1</v>
          </cell>
          <cell r="E290">
            <v>3</v>
          </cell>
          <cell r="F290">
            <v>100</v>
          </cell>
          <cell r="G290">
            <v>1</v>
          </cell>
          <cell r="H290" t="str">
            <v>1</v>
          </cell>
          <cell r="I290">
            <v>4</v>
          </cell>
          <cell r="L290">
            <v>2</v>
          </cell>
          <cell r="O290">
            <v>3</v>
          </cell>
          <cell r="Q290">
            <v>1</v>
          </cell>
        </row>
        <row r="291">
          <cell r="A291">
            <v>290</v>
          </cell>
          <cell r="B291">
            <v>51</v>
          </cell>
          <cell r="C291">
            <v>11</v>
          </cell>
          <cell r="D291">
            <v>1</v>
          </cell>
          <cell r="E291">
            <v>3</v>
          </cell>
          <cell r="F291">
            <v>100</v>
          </cell>
          <cell r="G291">
            <v>1</v>
          </cell>
          <cell r="H291" t="str">
            <v>1</v>
          </cell>
          <cell r="I291">
            <v>7</v>
          </cell>
          <cell r="L291">
            <v>3</v>
          </cell>
          <cell r="O291">
            <v>1</v>
          </cell>
          <cell r="Q291">
            <v>1</v>
          </cell>
        </row>
        <row r="292">
          <cell r="A292">
            <v>291</v>
          </cell>
          <cell r="B292">
            <v>52</v>
          </cell>
          <cell r="C292">
            <v>11</v>
          </cell>
          <cell r="D292">
            <v>1</v>
          </cell>
          <cell r="E292">
            <v>3</v>
          </cell>
          <cell r="F292">
            <v>100</v>
          </cell>
          <cell r="G292">
            <v>1</v>
          </cell>
          <cell r="H292" t="str">
            <v>1</v>
          </cell>
          <cell r="I292">
            <v>3</v>
          </cell>
          <cell r="L292">
            <v>1</v>
          </cell>
          <cell r="P292" t="str">
            <v>途中で見覚えていた場所（東目■）</v>
          </cell>
          <cell r="Q292">
            <v>1</v>
          </cell>
        </row>
        <row r="293">
          <cell r="A293">
            <v>292</v>
          </cell>
          <cell r="B293">
            <v>52</v>
          </cell>
          <cell r="C293">
            <v>11</v>
          </cell>
          <cell r="D293">
            <v>1</v>
          </cell>
          <cell r="E293">
            <v>3</v>
          </cell>
          <cell r="F293">
            <v>100</v>
          </cell>
          <cell r="G293">
            <v>1</v>
          </cell>
          <cell r="H293" t="str">
            <v>1</v>
          </cell>
          <cell r="I293">
            <v>3</v>
          </cell>
          <cell r="L293">
            <v>1</v>
          </cell>
          <cell r="P293" t="str">
            <v>途中で見覚えていた場所（西口）</v>
          </cell>
          <cell r="Q293">
            <v>1</v>
          </cell>
        </row>
        <row r="294">
          <cell r="A294">
            <v>293</v>
          </cell>
          <cell r="B294">
            <v>52</v>
          </cell>
          <cell r="C294">
            <v>11</v>
          </cell>
          <cell r="D294">
            <v>1</v>
          </cell>
          <cell r="E294">
            <v>3</v>
          </cell>
          <cell r="F294">
            <v>100</v>
          </cell>
          <cell r="G294">
            <v>1</v>
          </cell>
          <cell r="H294" t="str">
            <v>1</v>
          </cell>
          <cell r="I294">
            <v>3</v>
          </cell>
          <cell r="L294">
            <v>6</v>
          </cell>
          <cell r="O294">
            <v>1</v>
          </cell>
          <cell r="Q294">
            <v>1</v>
          </cell>
        </row>
        <row r="295">
          <cell r="A295">
            <v>294</v>
          </cell>
          <cell r="B295">
            <v>53</v>
          </cell>
          <cell r="C295">
            <v>11</v>
          </cell>
          <cell r="D295">
            <v>1</v>
          </cell>
          <cell r="E295">
            <v>3</v>
          </cell>
          <cell r="F295">
            <v>100</v>
          </cell>
          <cell r="G295">
            <v>2</v>
          </cell>
          <cell r="H295" t="str">
            <v>1</v>
          </cell>
          <cell r="J295" t="str">
            <v>切符の買い方</v>
          </cell>
          <cell r="Q295">
            <v>4</v>
          </cell>
        </row>
        <row r="296">
          <cell r="A296">
            <v>295</v>
          </cell>
          <cell r="B296">
            <v>53</v>
          </cell>
          <cell r="C296">
            <v>11</v>
          </cell>
          <cell r="D296">
            <v>1</v>
          </cell>
          <cell r="E296">
            <v>3</v>
          </cell>
          <cell r="F296">
            <v>100</v>
          </cell>
          <cell r="G296">
            <v>2</v>
          </cell>
          <cell r="H296" t="str">
            <v>1</v>
          </cell>
          <cell r="J296" t="str">
            <v>化粧室</v>
          </cell>
          <cell r="Q296">
            <v>5</v>
          </cell>
        </row>
        <row r="297">
          <cell r="A297">
            <v>296</v>
          </cell>
          <cell r="B297">
            <v>53</v>
          </cell>
          <cell r="C297">
            <v>11</v>
          </cell>
          <cell r="D297">
            <v>1</v>
          </cell>
          <cell r="E297">
            <v>3</v>
          </cell>
          <cell r="F297">
            <v>100</v>
          </cell>
          <cell r="G297">
            <v>2</v>
          </cell>
          <cell r="H297" t="str">
            <v>1</v>
          </cell>
          <cell r="I297">
            <v>3</v>
          </cell>
          <cell r="L297">
            <v>1</v>
          </cell>
          <cell r="O297">
            <v>1</v>
          </cell>
          <cell r="Q297">
            <v>6</v>
          </cell>
        </row>
        <row r="298">
          <cell r="A298">
            <v>297</v>
          </cell>
          <cell r="B298">
            <v>54</v>
          </cell>
          <cell r="C298">
            <v>11</v>
          </cell>
          <cell r="D298">
            <v>1</v>
          </cell>
          <cell r="E298">
            <v>3</v>
          </cell>
          <cell r="F298">
            <v>100</v>
          </cell>
          <cell r="G298">
            <v>1</v>
          </cell>
          <cell r="H298" t="str">
            <v>2</v>
          </cell>
          <cell r="I298">
            <v>3</v>
          </cell>
          <cell r="L298">
            <v>1</v>
          </cell>
          <cell r="O298">
            <v>1</v>
          </cell>
          <cell r="Q298">
            <v>3</v>
          </cell>
        </row>
        <row r="299">
          <cell r="A299">
            <v>298</v>
          </cell>
          <cell r="B299">
            <v>54</v>
          </cell>
          <cell r="C299">
            <v>11</v>
          </cell>
          <cell r="D299">
            <v>1</v>
          </cell>
          <cell r="E299">
            <v>3</v>
          </cell>
          <cell r="F299">
            <v>100</v>
          </cell>
          <cell r="G299">
            <v>1</v>
          </cell>
          <cell r="H299" t="str">
            <v>2</v>
          </cell>
          <cell r="I299">
            <v>1</v>
          </cell>
          <cell r="L299">
            <v>6</v>
          </cell>
          <cell r="O299">
            <v>4</v>
          </cell>
          <cell r="P299" t="str">
            <v>連絡通路</v>
          </cell>
          <cell r="Q299">
            <v>1</v>
          </cell>
        </row>
        <row r="300">
          <cell r="A300">
            <v>299</v>
          </cell>
          <cell r="B300">
            <v>55</v>
          </cell>
          <cell r="C300">
            <v>11</v>
          </cell>
          <cell r="D300">
            <v>1</v>
          </cell>
          <cell r="E300">
            <v>3</v>
          </cell>
          <cell r="F300">
            <v>100</v>
          </cell>
          <cell r="G300">
            <v>1</v>
          </cell>
          <cell r="H300" t="str">
            <v>2</v>
          </cell>
          <cell r="I300">
            <v>3</v>
          </cell>
          <cell r="L300">
            <v>1</v>
          </cell>
          <cell r="O300">
            <v>1</v>
          </cell>
          <cell r="Q300">
            <v>1</v>
          </cell>
        </row>
        <row r="301">
          <cell r="A301">
            <v>300</v>
          </cell>
          <cell r="B301">
            <v>55</v>
          </cell>
          <cell r="C301">
            <v>11</v>
          </cell>
          <cell r="D301">
            <v>1</v>
          </cell>
          <cell r="E301">
            <v>3</v>
          </cell>
          <cell r="F301">
            <v>100</v>
          </cell>
          <cell r="G301">
            <v>1</v>
          </cell>
          <cell r="H301" t="str">
            <v>2</v>
          </cell>
          <cell r="I301">
            <v>7</v>
          </cell>
          <cell r="L301">
            <v>2</v>
          </cell>
          <cell r="O301">
            <v>3</v>
          </cell>
          <cell r="Q301">
            <v>1</v>
          </cell>
        </row>
        <row r="302">
          <cell r="A302">
            <v>301</v>
          </cell>
          <cell r="B302">
            <v>56</v>
          </cell>
          <cell r="C302">
            <v>11</v>
          </cell>
          <cell r="D302">
            <v>4</v>
          </cell>
          <cell r="E302">
            <v>6</v>
          </cell>
          <cell r="G302">
            <v>2</v>
          </cell>
          <cell r="H302" t="str">
            <v>2</v>
          </cell>
          <cell r="I302">
            <v>3</v>
          </cell>
          <cell r="L302">
            <v>1</v>
          </cell>
          <cell r="O302">
            <v>1</v>
          </cell>
          <cell r="Q302">
            <v>1</v>
          </cell>
        </row>
        <row r="303">
          <cell r="A303">
            <v>302</v>
          </cell>
          <cell r="B303">
            <v>56</v>
          </cell>
          <cell r="C303">
            <v>11</v>
          </cell>
          <cell r="D303">
            <v>4</v>
          </cell>
          <cell r="E303">
            <v>6</v>
          </cell>
          <cell r="G303">
            <v>2</v>
          </cell>
          <cell r="H303" t="str">
            <v>2</v>
          </cell>
          <cell r="I303">
            <v>3</v>
          </cell>
          <cell r="L303">
            <v>1</v>
          </cell>
          <cell r="O303">
            <v>1</v>
          </cell>
          <cell r="Q303">
            <v>1</v>
          </cell>
        </row>
        <row r="304">
          <cell r="A304">
            <v>303</v>
          </cell>
          <cell r="B304">
            <v>56</v>
          </cell>
          <cell r="C304">
            <v>11</v>
          </cell>
          <cell r="D304">
            <v>4</v>
          </cell>
          <cell r="E304">
            <v>6</v>
          </cell>
          <cell r="G304">
            <v>2</v>
          </cell>
          <cell r="H304" t="str">
            <v>2</v>
          </cell>
          <cell r="I304">
            <v>3</v>
          </cell>
          <cell r="L304">
            <v>1</v>
          </cell>
          <cell r="O304">
            <v>1</v>
          </cell>
          <cell r="Q304">
            <v>1</v>
          </cell>
        </row>
        <row r="305">
          <cell r="A305">
            <v>304</v>
          </cell>
          <cell r="B305">
            <v>56</v>
          </cell>
          <cell r="C305">
            <v>11</v>
          </cell>
          <cell r="D305">
            <v>4</v>
          </cell>
          <cell r="E305">
            <v>6</v>
          </cell>
          <cell r="G305">
            <v>2</v>
          </cell>
          <cell r="H305" t="str">
            <v>2</v>
          </cell>
          <cell r="I305">
            <v>3</v>
          </cell>
          <cell r="L305">
            <v>1</v>
          </cell>
          <cell r="O305">
            <v>1</v>
          </cell>
          <cell r="Q305">
            <v>2</v>
          </cell>
        </row>
        <row r="306">
          <cell r="A306">
            <v>305</v>
          </cell>
          <cell r="B306">
            <v>56</v>
          </cell>
          <cell r="C306">
            <v>11</v>
          </cell>
          <cell r="D306">
            <v>4</v>
          </cell>
          <cell r="E306">
            <v>6</v>
          </cell>
          <cell r="G306">
            <v>2</v>
          </cell>
          <cell r="H306" t="str">
            <v>2</v>
          </cell>
          <cell r="I306">
            <v>3</v>
          </cell>
          <cell r="L306">
            <v>6</v>
          </cell>
          <cell r="O306">
            <v>1</v>
          </cell>
          <cell r="Q306">
            <v>2</v>
          </cell>
        </row>
        <row r="307">
          <cell r="A307">
            <v>306</v>
          </cell>
          <cell r="B307">
            <v>56</v>
          </cell>
          <cell r="C307">
            <v>11</v>
          </cell>
          <cell r="D307">
            <v>4</v>
          </cell>
          <cell r="E307">
            <v>6</v>
          </cell>
          <cell r="G307">
            <v>2</v>
          </cell>
          <cell r="H307" t="str">
            <v>2</v>
          </cell>
          <cell r="I307">
            <v>3</v>
          </cell>
          <cell r="L307">
            <v>1</v>
          </cell>
          <cell r="O307">
            <v>1</v>
          </cell>
          <cell r="Q307">
            <v>1</v>
          </cell>
        </row>
        <row r="308">
          <cell r="A308">
            <v>307</v>
          </cell>
          <cell r="B308">
            <v>57</v>
          </cell>
          <cell r="C308">
            <v>11</v>
          </cell>
          <cell r="D308">
            <v>4</v>
          </cell>
          <cell r="E308">
            <v>6</v>
          </cell>
          <cell r="F308">
            <v>100</v>
          </cell>
          <cell r="G308">
            <v>2</v>
          </cell>
          <cell r="H308" t="str">
            <v>1</v>
          </cell>
          <cell r="I308">
            <v>3</v>
          </cell>
          <cell r="L308">
            <v>1</v>
          </cell>
          <cell r="O308">
            <v>3</v>
          </cell>
          <cell r="Q308">
            <v>1</v>
          </cell>
        </row>
        <row r="309">
          <cell r="A309">
            <v>308</v>
          </cell>
          <cell r="B309">
            <v>57</v>
          </cell>
          <cell r="C309">
            <v>11</v>
          </cell>
          <cell r="D309">
            <v>4</v>
          </cell>
          <cell r="E309">
            <v>6</v>
          </cell>
          <cell r="F309">
            <v>100</v>
          </cell>
          <cell r="G309">
            <v>2</v>
          </cell>
          <cell r="H309" t="str">
            <v>1</v>
          </cell>
          <cell r="I309">
            <v>3</v>
          </cell>
          <cell r="L309">
            <v>1</v>
          </cell>
          <cell r="O309">
            <v>1</v>
          </cell>
          <cell r="Q309">
            <v>1</v>
          </cell>
        </row>
        <row r="310">
          <cell r="A310">
            <v>309</v>
          </cell>
          <cell r="B310">
            <v>57</v>
          </cell>
          <cell r="C310">
            <v>11</v>
          </cell>
          <cell r="D310">
            <v>4</v>
          </cell>
          <cell r="E310">
            <v>6</v>
          </cell>
          <cell r="F310">
            <v>100</v>
          </cell>
          <cell r="G310">
            <v>2</v>
          </cell>
          <cell r="H310" t="str">
            <v>1</v>
          </cell>
          <cell r="I310">
            <v>3</v>
          </cell>
          <cell r="L310">
            <v>1</v>
          </cell>
          <cell r="O310">
            <v>4</v>
          </cell>
          <cell r="Q310">
            <v>1</v>
          </cell>
        </row>
        <row r="311">
          <cell r="A311">
            <v>310</v>
          </cell>
          <cell r="B311">
            <v>57</v>
          </cell>
          <cell r="C311">
            <v>11</v>
          </cell>
          <cell r="D311">
            <v>4</v>
          </cell>
          <cell r="E311">
            <v>6</v>
          </cell>
          <cell r="F311">
            <v>100</v>
          </cell>
          <cell r="G311">
            <v>2</v>
          </cell>
          <cell r="H311" t="str">
            <v>1</v>
          </cell>
          <cell r="I311">
            <v>3</v>
          </cell>
          <cell r="L311">
            <v>1</v>
          </cell>
          <cell r="O311">
            <v>1</v>
          </cell>
          <cell r="Q311">
            <v>1</v>
          </cell>
        </row>
        <row r="312">
          <cell r="A312">
            <v>311</v>
          </cell>
          <cell r="B312">
            <v>57</v>
          </cell>
          <cell r="C312">
            <v>11</v>
          </cell>
          <cell r="D312">
            <v>4</v>
          </cell>
          <cell r="E312">
            <v>6</v>
          </cell>
          <cell r="F312">
            <v>100</v>
          </cell>
          <cell r="G312">
            <v>2</v>
          </cell>
          <cell r="H312" t="str">
            <v>1</v>
          </cell>
          <cell r="I312">
            <v>3</v>
          </cell>
          <cell r="L312">
            <v>6</v>
          </cell>
          <cell r="O312">
            <v>1</v>
          </cell>
          <cell r="Q312">
            <v>1</v>
          </cell>
        </row>
        <row r="313">
          <cell r="A313">
            <v>312</v>
          </cell>
          <cell r="B313">
            <v>57</v>
          </cell>
          <cell r="C313">
            <v>11</v>
          </cell>
          <cell r="D313">
            <v>4</v>
          </cell>
          <cell r="E313">
            <v>6</v>
          </cell>
          <cell r="F313">
            <v>100</v>
          </cell>
          <cell r="G313">
            <v>2</v>
          </cell>
          <cell r="H313" t="str">
            <v>1</v>
          </cell>
          <cell r="I313">
            <v>3</v>
          </cell>
          <cell r="L313">
            <v>1</v>
          </cell>
          <cell r="O313">
            <v>1</v>
          </cell>
          <cell r="Q313">
            <v>1</v>
          </cell>
        </row>
        <row r="314">
          <cell r="A314">
            <v>313</v>
          </cell>
          <cell r="B314">
            <v>57</v>
          </cell>
          <cell r="C314">
            <v>11</v>
          </cell>
          <cell r="D314">
            <v>4</v>
          </cell>
          <cell r="E314">
            <v>6</v>
          </cell>
          <cell r="F314">
            <v>100</v>
          </cell>
          <cell r="G314">
            <v>2</v>
          </cell>
          <cell r="H314" t="str">
            <v>1</v>
          </cell>
          <cell r="I314">
            <v>3</v>
          </cell>
          <cell r="L314">
            <v>1</v>
          </cell>
          <cell r="O314">
            <v>1</v>
          </cell>
          <cell r="Q314">
            <v>1</v>
          </cell>
        </row>
        <row r="315">
          <cell r="A315">
            <v>314</v>
          </cell>
          <cell r="B315">
            <v>57</v>
          </cell>
          <cell r="C315">
            <v>11</v>
          </cell>
          <cell r="D315">
            <v>4</v>
          </cell>
          <cell r="E315">
            <v>6</v>
          </cell>
          <cell r="F315">
            <v>100</v>
          </cell>
          <cell r="G315">
            <v>2</v>
          </cell>
          <cell r="H315" t="str">
            <v>1</v>
          </cell>
          <cell r="I315">
            <v>3</v>
          </cell>
          <cell r="L315">
            <v>1</v>
          </cell>
          <cell r="O315">
            <v>1</v>
          </cell>
          <cell r="Q315">
            <v>1</v>
          </cell>
        </row>
        <row r="316">
          <cell r="A316">
            <v>315</v>
          </cell>
          <cell r="B316">
            <v>57</v>
          </cell>
          <cell r="C316">
            <v>11</v>
          </cell>
          <cell r="D316">
            <v>4</v>
          </cell>
          <cell r="E316">
            <v>6</v>
          </cell>
          <cell r="F316">
            <v>100</v>
          </cell>
          <cell r="G316">
            <v>2</v>
          </cell>
          <cell r="H316" t="str">
            <v>1</v>
          </cell>
          <cell r="I316">
            <v>4</v>
          </cell>
          <cell r="L316">
            <v>2</v>
          </cell>
          <cell r="O316">
            <v>4</v>
          </cell>
          <cell r="P316" t="str">
            <v>自由通路</v>
          </cell>
          <cell r="Q316">
            <v>1</v>
          </cell>
        </row>
        <row r="317">
          <cell r="A317">
            <v>316</v>
          </cell>
          <cell r="B317">
            <v>57</v>
          </cell>
          <cell r="C317">
            <v>11</v>
          </cell>
          <cell r="D317">
            <v>4</v>
          </cell>
          <cell r="E317">
            <v>6</v>
          </cell>
          <cell r="F317">
            <v>100</v>
          </cell>
          <cell r="G317">
            <v>2</v>
          </cell>
          <cell r="H317" t="str">
            <v>1</v>
          </cell>
          <cell r="I317">
            <v>3</v>
          </cell>
          <cell r="L317">
            <v>1</v>
          </cell>
          <cell r="O317">
            <v>1</v>
          </cell>
          <cell r="Q317">
            <v>1</v>
          </cell>
        </row>
        <row r="318">
          <cell r="A318">
            <v>317</v>
          </cell>
          <cell r="B318">
            <v>57</v>
          </cell>
          <cell r="C318">
            <v>11</v>
          </cell>
          <cell r="D318">
            <v>4</v>
          </cell>
          <cell r="E318">
            <v>6</v>
          </cell>
          <cell r="F318">
            <v>100</v>
          </cell>
          <cell r="G318">
            <v>2</v>
          </cell>
          <cell r="H318" t="str">
            <v>1</v>
          </cell>
          <cell r="I318">
            <v>3</v>
          </cell>
          <cell r="L318">
            <v>1</v>
          </cell>
          <cell r="O318">
            <v>1</v>
          </cell>
          <cell r="Q318">
            <v>1</v>
          </cell>
        </row>
        <row r="319">
          <cell r="A319">
            <v>318</v>
          </cell>
          <cell r="B319">
            <v>57</v>
          </cell>
          <cell r="C319">
            <v>11</v>
          </cell>
          <cell r="D319">
            <v>4</v>
          </cell>
          <cell r="E319">
            <v>6</v>
          </cell>
          <cell r="F319">
            <v>100</v>
          </cell>
          <cell r="G319">
            <v>2</v>
          </cell>
          <cell r="H319" t="str">
            <v>1</v>
          </cell>
          <cell r="I319">
            <v>3</v>
          </cell>
          <cell r="L319">
            <v>1</v>
          </cell>
          <cell r="O319">
            <v>1</v>
          </cell>
          <cell r="Q319">
            <v>1</v>
          </cell>
        </row>
        <row r="320">
          <cell r="A320">
            <v>319</v>
          </cell>
          <cell r="B320">
            <v>58</v>
          </cell>
          <cell r="C320">
            <v>11</v>
          </cell>
          <cell r="D320">
            <v>2</v>
          </cell>
          <cell r="E320">
            <v>4</v>
          </cell>
          <cell r="F320">
            <v>100</v>
          </cell>
          <cell r="G320">
            <v>2</v>
          </cell>
          <cell r="H320" t="str">
            <v>2</v>
          </cell>
          <cell r="I320">
            <v>3</v>
          </cell>
          <cell r="L320">
            <v>1</v>
          </cell>
          <cell r="O320">
            <v>3</v>
          </cell>
          <cell r="Q320">
            <v>1</v>
          </cell>
        </row>
        <row r="321">
          <cell r="A321">
            <v>320</v>
          </cell>
          <cell r="B321">
            <v>58</v>
          </cell>
          <cell r="C321">
            <v>11</v>
          </cell>
          <cell r="D321">
            <v>2</v>
          </cell>
          <cell r="E321">
            <v>4</v>
          </cell>
          <cell r="F321">
            <v>100</v>
          </cell>
          <cell r="G321">
            <v>2</v>
          </cell>
          <cell r="H321" t="str">
            <v>2</v>
          </cell>
          <cell r="I321">
            <v>3</v>
          </cell>
          <cell r="L321">
            <v>1</v>
          </cell>
          <cell r="O321">
            <v>1</v>
          </cell>
          <cell r="Q321">
            <v>1</v>
          </cell>
        </row>
        <row r="322">
          <cell r="A322">
            <v>321</v>
          </cell>
          <cell r="B322">
            <v>58</v>
          </cell>
          <cell r="C322">
            <v>11</v>
          </cell>
          <cell r="D322">
            <v>2</v>
          </cell>
          <cell r="E322">
            <v>4</v>
          </cell>
          <cell r="F322">
            <v>100</v>
          </cell>
          <cell r="G322">
            <v>2</v>
          </cell>
          <cell r="H322" t="str">
            <v>2</v>
          </cell>
          <cell r="I322">
            <v>1</v>
          </cell>
          <cell r="L322">
            <v>1</v>
          </cell>
          <cell r="O322">
            <v>3</v>
          </cell>
          <cell r="Q322">
            <v>1</v>
          </cell>
        </row>
        <row r="323">
          <cell r="A323">
            <v>322</v>
          </cell>
          <cell r="B323">
            <v>59</v>
          </cell>
          <cell r="C323">
            <v>11</v>
          </cell>
          <cell r="D323">
            <v>2</v>
          </cell>
          <cell r="E323">
            <v>4</v>
          </cell>
          <cell r="F323">
            <v>100</v>
          </cell>
          <cell r="G323">
            <v>1</v>
          </cell>
          <cell r="H323" t="str">
            <v>2</v>
          </cell>
          <cell r="I323">
            <v>1</v>
          </cell>
          <cell r="L323">
            <v>1</v>
          </cell>
          <cell r="N323" t="str">
            <v>5</v>
          </cell>
          <cell r="O323">
            <v>1</v>
          </cell>
          <cell r="Q323">
            <v>1</v>
          </cell>
        </row>
        <row r="324">
          <cell r="A324">
            <v>323</v>
          </cell>
          <cell r="B324">
            <v>59</v>
          </cell>
          <cell r="C324">
            <v>11</v>
          </cell>
          <cell r="D324">
            <v>2</v>
          </cell>
          <cell r="E324">
            <v>4</v>
          </cell>
          <cell r="F324">
            <v>100</v>
          </cell>
          <cell r="G324">
            <v>1</v>
          </cell>
          <cell r="H324" t="str">
            <v>2</v>
          </cell>
          <cell r="I324">
            <v>3</v>
          </cell>
          <cell r="L324">
            <v>1</v>
          </cell>
          <cell r="O324">
            <v>1</v>
          </cell>
          <cell r="Q324">
            <v>1</v>
          </cell>
        </row>
        <row r="325">
          <cell r="A325">
            <v>324</v>
          </cell>
          <cell r="B325">
            <v>60</v>
          </cell>
          <cell r="C325">
            <v>11</v>
          </cell>
          <cell r="D325">
            <v>2</v>
          </cell>
          <cell r="E325">
            <v>4</v>
          </cell>
          <cell r="F325">
            <v>100</v>
          </cell>
          <cell r="G325">
            <v>1</v>
          </cell>
          <cell r="H325" t="str">
            <v>2</v>
          </cell>
          <cell r="I325">
            <v>8</v>
          </cell>
          <cell r="J325" t="str">
            <v>観光</v>
          </cell>
          <cell r="L325">
            <v>1</v>
          </cell>
          <cell r="O325">
            <v>3</v>
          </cell>
          <cell r="Q325">
            <v>2</v>
          </cell>
        </row>
        <row r="326">
          <cell r="A326">
            <v>325</v>
          </cell>
          <cell r="B326">
            <v>60</v>
          </cell>
          <cell r="C326">
            <v>11</v>
          </cell>
          <cell r="D326">
            <v>2</v>
          </cell>
          <cell r="E326">
            <v>4</v>
          </cell>
          <cell r="F326">
            <v>100</v>
          </cell>
          <cell r="G326">
            <v>1</v>
          </cell>
          <cell r="H326" t="str">
            <v>2</v>
          </cell>
          <cell r="I326">
            <v>7</v>
          </cell>
          <cell r="L326">
            <v>2</v>
          </cell>
          <cell r="O326">
            <v>1</v>
          </cell>
          <cell r="Q326">
            <v>1</v>
          </cell>
        </row>
        <row r="327">
          <cell r="A327">
            <v>326</v>
          </cell>
          <cell r="B327">
            <v>60</v>
          </cell>
          <cell r="C327">
            <v>11</v>
          </cell>
          <cell r="D327">
            <v>2</v>
          </cell>
          <cell r="E327">
            <v>4</v>
          </cell>
          <cell r="F327">
            <v>100</v>
          </cell>
          <cell r="G327">
            <v>1</v>
          </cell>
          <cell r="H327" t="str">
            <v>2</v>
          </cell>
          <cell r="I327">
            <v>8</v>
          </cell>
          <cell r="L327">
            <v>1</v>
          </cell>
          <cell r="O327">
            <v>1</v>
          </cell>
          <cell r="Q327">
            <v>2</v>
          </cell>
        </row>
        <row r="328">
          <cell r="A328">
            <v>327</v>
          </cell>
          <cell r="B328">
            <v>60</v>
          </cell>
          <cell r="C328">
            <v>11</v>
          </cell>
          <cell r="D328">
            <v>2</v>
          </cell>
          <cell r="E328">
            <v>4</v>
          </cell>
          <cell r="F328">
            <v>100</v>
          </cell>
          <cell r="G328">
            <v>1</v>
          </cell>
          <cell r="H328" t="str">
            <v>2</v>
          </cell>
          <cell r="I328">
            <v>1</v>
          </cell>
          <cell r="L328">
            <v>1</v>
          </cell>
          <cell r="O328">
            <v>1</v>
          </cell>
          <cell r="Q328">
            <v>2</v>
          </cell>
        </row>
        <row r="329">
          <cell r="A329">
            <v>328</v>
          </cell>
          <cell r="B329">
            <v>61</v>
          </cell>
          <cell r="C329">
            <v>11</v>
          </cell>
          <cell r="D329">
            <v>2</v>
          </cell>
          <cell r="E329">
            <v>4</v>
          </cell>
          <cell r="F329">
            <v>100</v>
          </cell>
          <cell r="G329">
            <v>1</v>
          </cell>
          <cell r="H329" t="str">
            <v>2</v>
          </cell>
          <cell r="I329">
            <v>3</v>
          </cell>
          <cell r="L329">
            <v>1</v>
          </cell>
          <cell r="M329" t="str">
            <v>ローっカー場所</v>
          </cell>
          <cell r="O329">
            <v>1</v>
          </cell>
          <cell r="Q329">
            <v>1</v>
          </cell>
        </row>
        <row r="330">
          <cell r="A330">
            <v>329</v>
          </cell>
          <cell r="B330">
            <v>61</v>
          </cell>
          <cell r="C330">
            <v>11</v>
          </cell>
          <cell r="D330">
            <v>2</v>
          </cell>
          <cell r="E330">
            <v>4</v>
          </cell>
          <cell r="F330">
            <v>100</v>
          </cell>
          <cell r="G330">
            <v>1</v>
          </cell>
          <cell r="H330" t="str">
            <v>2</v>
          </cell>
          <cell r="I330">
            <v>3</v>
          </cell>
          <cell r="L330">
            <v>1</v>
          </cell>
          <cell r="M330" t="str">
            <v>切符売り場</v>
          </cell>
          <cell r="O330">
            <v>1</v>
          </cell>
          <cell r="Q330">
            <v>1</v>
          </cell>
        </row>
        <row r="331">
          <cell r="A331">
            <v>330</v>
          </cell>
          <cell r="B331">
            <v>61</v>
          </cell>
          <cell r="C331">
            <v>11</v>
          </cell>
          <cell r="D331">
            <v>2</v>
          </cell>
          <cell r="E331">
            <v>4</v>
          </cell>
          <cell r="F331">
            <v>100</v>
          </cell>
          <cell r="G331">
            <v>1</v>
          </cell>
          <cell r="H331" t="str">
            <v>2</v>
          </cell>
          <cell r="I331">
            <v>7</v>
          </cell>
          <cell r="L331">
            <v>2</v>
          </cell>
          <cell r="O331">
            <v>1</v>
          </cell>
          <cell r="Q331">
            <v>1</v>
          </cell>
        </row>
        <row r="332">
          <cell r="A332">
            <v>331</v>
          </cell>
          <cell r="B332">
            <v>61</v>
          </cell>
          <cell r="C332">
            <v>11</v>
          </cell>
          <cell r="D332">
            <v>2</v>
          </cell>
          <cell r="E332">
            <v>4</v>
          </cell>
          <cell r="F332">
            <v>100</v>
          </cell>
          <cell r="G332">
            <v>1</v>
          </cell>
          <cell r="H332" t="str">
            <v>2</v>
          </cell>
          <cell r="I332">
            <v>3</v>
          </cell>
          <cell r="L332">
            <v>1</v>
          </cell>
          <cell r="O332">
            <v>1</v>
          </cell>
          <cell r="Q332">
            <v>1</v>
          </cell>
        </row>
        <row r="333">
          <cell r="A333">
            <v>332</v>
          </cell>
          <cell r="B333">
            <v>62</v>
          </cell>
          <cell r="C333">
            <v>11</v>
          </cell>
          <cell r="D333">
            <v>2</v>
          </cell>
          <cell r="E333">
            <v>4</v>
          </cell>
          <cell r="F333">
            <v>100</v>
          </cell>
          <cell r="G333">
            <v>2</v>
          </cell>
          <cell r="H333" t="str">
            <v>1</v>
          </cell>
          <cell r="I333">
            <v>1</v>
          </cell>
          <cell r="L333">
            <v>1</v>
          </cell>
          <cell r="O333">
            <v>1</v>
          </cell>
          <cell r="Q333">
            <v>15</v>
          </cell>
        </row>
        <row r="334">
          <cell r="A334">
            <v>333</v>
          </cell>
          <cell r="B334">
            <v>62</v>
          </cell>
          <cell r="C334">
            <v>11</v>
          </cell>
          <cell r="D334">
            <v>2</v>
          </cell>
          <cell r="E334">
            <v>4</v>
          </cell>
          <cell r="F334">
            <v>100</v>
          </cell>
          <cell r="G334">
            <v>2</v>
          </cell>
          <cell r="H334" t="str">
            <v>1</v>
          </cell>
          <cell r="I334">
            <v>3</v>
          </cell>
          <cell r="L334">
            <v>1</v>
          </cell>
          <cell r="O334">
            <v>1</v>
          </cell>
          <cell r="Q334">
            <v>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ローデータ"/>
      <sheetName val="単純集計表"/>
      <sheetName val="クロス集計表（属性×手伝い内容）"/>
      <sheetName val="クロス集計表（属性×手伝い範囲）"/>
      <sheetName val="活動時間"/>
      <sheetName val="活動拠点"/>
      <sheetName val="相手の属性"/>
      <sheetName val="手伝い内容"/>
      <sheetName val="手伝い範囲"/>
      <sheetName val="属性×手伝い内容"/>
      <sheetName val="属性×手伝い範囲"/>
    </sheetNames>
    <sheetDataSet>
      <sheetData sheetId="0">
        <row r="1">
          <cell r="A1" t="str">
            <v>seek</v>
          </cell>
          <cell r="B1" t="str">
            <v>sampleNo</v>
          </cell>
          <cell r="C1" t="str">
            <v>月</v>
          </cell>
          <cell r="D1" t="str">
            <v>日</v>
          </cell>
          <cell r="E1" t="str">
            <v>曜日コード：1月　2火　3水　4木　5金　6土　7日</v>
          </cell>
          <cell r="F1" t="str">
            <v>天気コード：1晴　2曇　3雨　4雪　0
連結コード：1のち　2時々　3一時　0　</v>
          </cell>
          <cell r="G1" t="str">
            <v>活動時間</v>
          </cell>
          <cell r="H1" t="str">
            <v>活動拠点</v>
          </cell>
          <cell r="I1" t="str">
            <v>相手の属性1</v>
          </cell>
          <cell r="J1" t="str">
            <v>具体的に</v>
          </cell>
          <cell r="K1" t="str">
            <v>相手の属性2</v>
          </cell>
          <cell r="L1" t="str">
            <v>お手伝い内容1</v>
          </cell>
          <cell r="M1" t="str">
            <v>具体的に</v>
          </cell>
          <cell r="N1" t="str">
            <v>お手伝い内容2</v>
          </cell>
          <cell r="O1" t="str">
            <v>お手伝い範囲1</v>
          </cell>
          <cell r="P1" t="str">
            <v>具体的に</v>
          </cell>
          <cell r="Q1" t="str">
            <v>件数</v>
          </cell>
        </row>
        <row r="2">
          <cell r="A2">
            <v>1</v>
          </cell>
          <cell r="B2">
            <v>1</v>
          </cell>
          <cell r="C2">
            <v>11</v>
          </cell>
          <cell r="D2">
            <v>11</v>
          </cell>
          <cell r="E2">
            <v>6</v>
          </cell>
          <cell r="F2">
            <v>200</v>
          </cell>
          <cell r="G2">
            <v>1</v>
          </cell>
          <cell r="H2" t="str">
            <v>1</v>
          </cell>
          <cell r="I2">
            <v>1</v>
          </cell>
          <cell r="L2">
            <v>1</v>
          </cell>
          <cell r="O2">
            <v>3</v>
          </cell>
          <cell r="Q2">
            <v>1</v>
          </cell>
        </row>
        <row r="3">
          <cell r="A3">
            <v>2</v>
          </cell>
          <cell r="B3">
            <v>1</v>
          </cell>
          <cell r="C3">
            <v>11</v>
          </cell>
          <cell r="D3">
            <v>11</v>
          </cell>
          <cell r="E3">
            <v>6</v>
          </cell>
          <cell r="F3">
            <v>200</v>
          </cell>
          <cell r="G3">
            <v>1</v>
          </cell>
          <cell r="H3" t="str">
            <v>1</v>
          </cell>
          <cell r="I3">
            <v>3</v>
          </cell>
          <cell r="L3">
            <v>1</v>
          </cell>
          <cell r="O3">
            <v>1</v>
          </cell>
          <cell r="Q3">
            <v>1</v>
          </cell>
        </row>
        <row r="4">
          <cell r="A4">
            <v>3</v>
          </cell>
          <cell r="B4">
            <v>1</v>
          </cell>
          <cell r="C4">
            <v>11</v>
          </cell>
          <cell r="D4">
            <v>11</v>
          </cell>
          <cell r="E4">
            <v>6</v>
          </cell>
          <cell r="F4">
            <v>200</v>
          </cell>
          <cell r="G4">
            <v>1</v>
          </cell>
          <cell r="H4" t="str">
            <v>1</v>
          </cell>
          <cell r="I4">
            <v>3</v>
          </cell>
          <cell r="L4">
            <v>1</v>
          </cell>
          <cell r="O4">
            <v>1</v>
          </cell>
          <cell r="Q4">
            <v>1</v>
          </cell>
        </row>
        <row r="5">
          <cell r="A5">
            <v>4</v>
          </cell>
          <cell r="B5">
            <v>1</v>
          </cell>
          <cell r="C5">
            <v>11</v>
          </cell>
          <cell r="D5">
            <v>11</v>
          </cell>
          <cell r="E5">
            <v>6</v>
          </cell>
          <cell r="F5">
            <v>200</v>
          </cell>
          <cell r="G5">
            <v>1</v>
          </cell>
          <cell r="H5" t="str">
            <v>1</v>
          </cell>
          <cell r="I5">
            <v>1</v>
          </cell>
          <cell r="L5">
            <v>1</v>
          </cell>
          <cell r="O5">
            <v>1</v>
          </cell>
          <cell r="Q5">
            <v>1</v>
          </cell>
        </row>
        <row r="6">
          <cell r="A6">
            <v>5</v>
          </cell>
          <cell r="B6">
            <v>1</v>
          </cell>
          <cell r="C6">
            <v>11</v>
          </cell>
          <cell r="D6">
            <v>11</v>
          </cell>
          <cell r="E6">
            <v>6</v>
          </cell>
          <cell r="F6">
            <v>200</v>
          </cell>
          <cell r="G6">
            <v>1</v>
          </cell>
          <cell r="H6" t="str">
            <v>1</v>
          </cell>
          <cell r="I6">
            <v>3</v>
          </cell>
          <cell r="L6">
            <v>1</v>
          </cell>
          <cell r="O6">
            <v>1</v>
          </cell>
          <cell r="Q6">
            <v>1</v>
          </cell>
        </row>
        <row r="7">
          <cell r="A7">
            <v>6</v>
          </cell>
          <cell r="B7">
            <v>1</v>
          </cell>
          <cell r="C7">
            <v>11</v>
          </cell>
          <cell r="D7">
            <v>11</v>
          </cell>
          <cell r="E7">
            <v>6</v>
          </cell>
          <cell r="F7">
            <v>200</v>
          </cell>
          <cell r="G7">
            <v>1</v>
          </cell>
          <cell r="H7" t="str">
            <v>1</v>
          </cell>
          <cell r="I7">
            <v>1</v>
          </cell>
          <cell r="L7">
            <v>1</v>
          </cell>
          <cell r="O7">
            <v>1</v>
          </cell>
          <cell r="Q7">
            <v>1</v>
          </cell>
        </row>
        <row r="8">
          <cell r="A8">
            <v>7</v>
          </cell>
          <cell r="B8">
            <v>1</v>
          </cell>
          <cell r="C8">
            <v>11</v>
          </cell>
          <cell r="D8">
            <v>11</v>
          </cell>
          <cell r="E8">
            <v>6</v>
          </cell>
          <cell r="F8">
            <v>200</v>
          </cell>
          <cell r="G8">
            <v>1</v>
          </cell>
          <cell r="H8" t="str">
            <v>1</v>
          </cell>
          <cell r="I8">
            <v>8</v>
          </cell>
          <cell r="J8" t="str">
            <v>酔っ払い</v>
          </cell>
          <cell r="L8">
            <v>1</v>
          </cell>
          <cell r="O8">
            <v>1</v>
          </cell>
          <cell r="Q8">
            <v>1</v>
          </cell>
        </row>
        <row r="9">
          <cell r="A9">
            <v>8</v>
          </cell>
          <cell r="B9">
            <v>1</v>
          </cell>
          <cell r="C9">
            <v>11</v>
          </cell>
          <cell r="D9">
            <v>11</v>
          </cell>
          <cell r="E9">
            <v>6</v>
          </cell>
          <cell r="F9">
            <v>200</v>
          </cell>
          <cell r="G9">
            <v>1</v>
          </cell>
          <cell r="H9" t="str">
            <v>1</v>
          </cell>
          <cell r="I9">
            <v>3</v>
          </cell>
          <cell r="L9">
            <v>1</v>
          </cell>
          <cell r="O9">
            <v>1</v>
          </cell>
          <cell r="Q9">
            <v>1</v>
          </cell>
        </row>
        <row r="10">
          <cell r="A10">
            <v>9</v>
          </cell>
          <cell r="B10">
            <v>1</v>
          </cell>
          <cell r="C10">
            <v>11</v>
          </cell>
          <cell r="D10">
            <v>11</v>
          </cell>
          <cell r="E10">
            <v>6</v>
          </cell>
          <cell r="F10">
            <v>200</v>
          </cell>
          <cell r="G10">
            <v>1</v>
          </cell>
          <cell r="H10" t="str">
            <v>1</v>
          </cell>
          <cell r="I10">
            <v>1</v>
          </cell>
          <cell r="L10">
            <v>1</v>
          </cell>
          <cell r="O10">
            <v>1</v>
          </cell>
          <cell r="Q10">
            <v>1</v>
          </cell>
        </row>
        <row r="11">
          <cell r="A11">
            <v>10</v>
          </cell>
          <cell r="B11">
            <v>1</v>
          </cell>
          <cell r="C11">
            <v>11</v>
          </cell>
          <cell r="D11">
            <v>11</v>
          </cell>
          <cell r="E11">
            <v>6</v>
          </cell>
          <cell r="F11">
            <v>200</v>
          </cell>
          <cell r="G11">
            <v>1</v>
          </cell>
          <cell r="H11" t="str">
            <v>1</v>
          </cell>
          <cell r="I11">
            <v>3</v>
          </cell>
          <cell r="L11">
            <v>1</v>
          </cell>
          <cell r="O11">
            <v>1</v>
          </cell>
          <cell r="Q11">
            <v>1</v>
          </cell>
        </row>
        <row r="12">
          <cell r="A12">
            <v>11</v>
          </cell>
          <cell r="B12">
            <v>1</v>
          </cell>
          <cell r="C12">
            <v>11</v>
          </cell>
          <cell r="D12">
            <v>11</v>
          </cell>
          <cell r="E12">
            <v>6</v>
          </cell>
          <cell r="F12">
            <v>200</v>
          </cell>
          <cell r="G12">
            <v>1</v>
          </cell>
          <cell r="H12" t="str">
            <v>1</v>
          </cell>
          <cell r="I12">
            <v>3</v>
          </cell>
          <cell r="L12">
            <v>1</v>
          </cell>
          <cell r="O12">
            <v>1</v>
          </cell>
          <cell r="Q12">
            <v>1</v>
          </cell>
        </row>
        <row r="13">
          <cell r="A13">
            <v>12</v>
          </cell>
          <cell r="B13">
            <v>1</v>
          </cell>
          <cell r="C13">
            <v>11</v>
          </cell>
          <cell r="D13">
            <v>11</v>
          </cell>
          <cell r="E13">
            <v>6</v>
          </cell>
          <cell r="F13">
            <v>200</v>
          </cell>
          <cell r="G13">
            <v>1</v>
          </cell>
          <cell r="H13" t="str">
            <v>1</v>
          </cell>
          <cell r="I13">
            <v>1</v>
          </cell>
          <cell r="L13">
            <v>1</v>
          </cell>
          <cell r="O13">
            <v>1</v>
          </cell>
          <cell r="Q13">
            <v>1</v>
          </cell>
        </row>
        <row r="14">
          <cell r="A14">
            <v>13</v>
          </cell>
          <cell r="B14">
            <v>1</v>
          </cell>
          <cell r="C14">
            <v>11</v>
          </cell>
          <cell r="D14">
            <v>11</v>
          </cell>
          <cell r="E14">
            <v>6</v>
          </cell>
          <cell r="F14">
            <v>200</v>
          </cell>
          <cell r="G14">
            <v>1</v>
          </cell>
          <cell r="H14" t="str">
            <v>1</v>
          </cell>
          <cell r="I14">
            <v>5</v>
          </cell>
          <cell r="L14">
            <v>2</v>
          </cell>
          <cell r="O14">
            <v>3</v>
          </cell>
          <cell r="Q14">
            <v>5</v>
          </cell>
        </row>
        <row r="15">
          <cell r="A15">
            <v>14</v>
          </cell>
          <cell r="B15">
            <v>2</v>
          </cell>
          <cell r="C15">
            <v>11</v>
          </cell>
          <cell r="D15">
            <v>14</v>
          </cell>
          <cell r="E15">
            <v>2</v>
          </cell>
          <cell r="F15">
            <v>300</v>
          </cell>
          <cell r="G15">
            <v>2</v>
          </cell>
          <cell r="H15" t="str">
            <v>1</v>
          </cell>
          <cell r="I15">
            <v>3</v>
          </cell>
          <cell r="L15">
            <v>6</v>
          </cell>
          <cell r="M15" t="str">
            <v>待合室はどこか</v>
          </cell>
          <cell r="O15">
            <v>1</v>
          </cell>
          <cell r="Q15">
            <v>1</v>
          </cell>
        </row>
        <row r="16">
          <cell r="A16">
            <v>15</v>
          </cell>
          <cell r="B16">
            <v>2</v>
          </cell>
          <cell r="C16">
            <v>11</v>
          </cell>
          <cell r="D16">
            <v>14</v>
          </cell>
          <cell r="E16">
            <v>2</v>
          </cell>
          <cell r="F16">
            <v>300</v>
          </cell>
          <cell r="G16">
            <v>2</v>
          </cell>
          <cell r="H16" t="str">
            <v>1</v>
          </cell>
          <cell r="I16">
            <v>3</v>
          </cell>
          <cell r="L16">
            <v>6</v>
          </cell>
          <cell r="M16" t="str">
            <v>トイレの場所</v>
          </cell>
          <cell r="O16">
            <v>4</v>
          </cell>
          <cell r="Q16">
            <v>3</v>
          </cell>
        </row>
        <row r="17">
          <cell r="A17">
            <v>16</v>
          </cell>
          <cell r="B17">
            <v>2</v>
          </cell>
          <cell r="C17">
            <v>11</v>
          </cell>
          <cell r="D17">
            <v>14</v>
          </cell>
          <cell r="E17">
            <v>2</v>
          </cell>
          <cell r="F17">
            <v>300</v>
          </cell>
          <cell r="G17">
            <v>2</v>
          </cell>
          <cell r="H17" t="str">
            <v>1</v>
          </cell>
          <cell r="I17">
            <v>5</v>
          </cell>
          <cell r="L17">
            <v>6</v>
          </cell>
          <cell r="M17" t="str">
            <v>宝くじのあたり番号を調べたい（サービスカウンター）</v>
          </cell>
          <cell r="O17">
            <v>1</v>
          </cell>
          <cell r="Q17">
            <v>1</v>
          </cell>
        </row>
        <row r="18">
          <cell r="A18">
            <v>17</v>
          </cell>
          <cell r="B18">
            <v>2</v>
          </cell>
          <cell r="C18">
            <v>11</v>
          </cell>
          <cell r="D18">
            <v>14</v>
          </cell>
          <cell r="E18">
            <v>2</v>
          </cell>
          <cell r="F18">
            <v>300</v>
          </cell>
          <cell r="G18">
            <v>2</v>
          </cell>
          <cell r="H18" t="str">
            <v>1</v>
          </cell>
          <cell r="I18">
            <v>1</v>
          </cell>
          <cell r="L18">
            <v>2</v>
          </cell>
          <cell r="N18" t="str">
            <v>5</v>
          </cell>
          <cell r="O18">
            <v>1</v>
          </cell>
          <cell r="Q18">
            <v>2</v>
          </cell>
        </row>
        <row r="19">
          <cell r="A19">
            <v>18</v>
          </cell>
          <cell r="B19">
            <v>2</v>
          </cell>
          <cell r="C19">
            <v>11</v>
          </cell>
          <cell r="D19">
            <v>14</v>
          </cell>
          <cell r="E19">
            <v>2</v>
          </cell>
          <cell r="F19">
            <v>300</v>
          </cell>
          <cell r="G19">
            <v>2</v>
          </cell>
          <cell r="H19" t="str">
            <v>1</v>
          </cell>
          <cell r="I19">
            <v>3</v>
          </cell>
          <cell r="L19">
            <v>6</v>
          </cell>
          <cell r="M19" t="str">
            <v>10円足りないのでこのタバコと10円と換えてくれないか</v>
          </cell>
          <cell r="O19">
            <v>1</v>
          </cell>
          <cell r="Q19">
            <v>1</v>
          </cell>
        </row>
        <row r="20">
          <cell r="A20">
            <v>19</v>
          </cell>
          <cell r="B20">
            <v>2</v>
          </cell>
          <cell r="C20">
            <v>11</v>
          </cell>
          <cell r="D20">
            <v>14</v>
          </cell>
          <cell r="E20">
            <v>2</v>
          </cell>
          <cell r="F20">
            <v>300</v>
          </cell>
          <cell r="G20">
            <v>2</v>
          </cell>
          <cell r="H20" t="str">
            <v>1</v>
          </cell>
          <cell r="I20">
            <v>3</v>
          </cell>
          <cell r="L20">
            <v>6</v>
          </cell>
          <cell r="M20" t="str">
            <v>一番近い喫茶店はどこか</v>
          </cell>
          <cell r="O20">
            <v>1</v>
          </cell>
          <cell r="Q20">
            <v>1</v>
          </cell>
        </row>
        <row r="21">
          <cell r="A21">
            <v>20</v>
          </cell>
          <cell r="B21">
            <v>2</v>
          </cell>
          <cell r="C21">
            <v>11</v>
          </cell>
          <cell r="D21">
            <v>14</v>
          </cell>
          <cell r="E21">
            <v>2</v>
          </cell>
          <cell r="F21">
            <v>300</v>
          </cell>
          <cell r="G21">
            <v>2</v>
          </cell>
          <cell r="H21" t="str">
            <v>1</v>
          </cell>
          <cell r="I21">
            <v>3</v>
          </cell>
          <cell r="L21">
            <v>6</v>
          </cell>
          <cell r="M21" t="str">
            <v>ゴミ箱はありませんか</v>
          </cell>
          <cell r="O21">
            <v>4</v>
          </cell>
          <cell r="Q21">
            <v>2</v>
          </cell>
        </row>
        <row r="22">
          <cell r="A22">
            <v>21</v>
          </cell>
          <cell r="B22">
            <v>2</v>
          </cell>
          <cell r="C22">
            <v>11</v>
          </cell>
          <cell r="D22">
            <v>14</v>
          </cell>
          <cell r="E22">
            <v>2</v>
          </cell>
          <cell r="F22">
            <v>300</v>
          </cell>
          <cell r="G22">
            <v>2</v>
          </cell>
          <cell r="H22" t="str">
            <v>1</v>
          </cell>
          <cell r="I22">
            <v>3</v>
          </cell>
          <cell r="L22">
            <v>1</v>
          </cell>
          <cell r="O22">
            <v>4</v>
          </cell>
          <cell r="Q22">
            <v>1</v>
          </cell>
        </row>
        <row r="23">
          <cell r="A23">
            <v>22</v>
          </cell>
          <cell r="B23">
            <v>2</v>
          </cell>
          <cell r="C23">
            <v>11</v>
          </cell>
          <cell r="D23">
            <v>14</v>
          </cell>
          <cell r="E23">
            <v>2</v>
          </cell>
          <cell r="F23">
            <v>300</v>
          </cell>
          <cell r="G23">
            <v>2</v>
          </cell>
          <cell r="H23" t="str">
            <v>1</v>
          </cell>
          <cell r="I23">
            <v>3</v>
          </cell>
          <cell r="L23">
            <v>1</v>
          </cell>
          <cell r="O23">
            <v>4</v>
          </cell>
          <cell r="Q23">
            <v>2</v>
          </cell>
        </row>
        <row r="24">
          <cell r="A24">
            <v>23</v>
          </cell>
          <cell r="B24">
            <v>2</v>
          </cell>
          <cell r="C24">
            <v>11</v>
          </cell>
          <cell r="D24">
            <v>14</v>
          </cell>
          <cell r="E24">
            <v>2</v>
          </cell>
          <cell r="F24">
            <v>300</v>
          </cell>
          <cell r="G24">
            <v>2</v>
          </cell>
          <cell r="H24" t="str">
            <v>1</v>
          </cell>
          <cell r="I24">
            <v>4</v>
          </cell>
          <cell r="L24">
            <v>1</v>
          </cell>
          <cell r="O24">
            <v>4</v>
          </cell>
          <cell r="Q24">
            <v>1</v>
          </cell>
        </row>
        <row r="25">
          <cell r="A25">
            <v>24</v>
          </cell>
          <cell r="B25">
            <v>3</v>
          </cell>
          <cell r="C25">
            <v>11</v>
          </cell>
          <cell r="D25">
            <v>11</v>
          </cell>
          <cell r="E25">
            <v>6</v>
          </cell>
          <cell r="F25">
            <v>200</v>
          </cell>
          <cell r="G25">
            <v>1</v>
          </cell>
          <cell r="I25">
            <v>5</v>
          </cell>
          <cell r="L25">
            <v>2</v>
          </cell>
          <cell r="O25">
            <v>2</v>
          </cell>
          <cell r="Q25">
            <v>1</v>
          </cell>
        </row>
        <row r="26">
          <cell r="A26">
            <v>25</v>
          </cell>
          <cell r="B26">
            <v>3</v>
          </cell>
          <cell r="C26">
            <v>11</v>
          </cell>
          <cell r="D26">
            <v>11</v>
          </cell>
          <cell r="E26">
            <v>6</v>
          </cell>
          <cell r="F26">
            <v>200</v>
          </cell>
          <cell r="G26">
            <v>1</v>
          </cell>
          <cell r="I26">
            <v>5</v>
          </cell>
          <cell r="L26">
            <v>2</v>
          </cell>
          <cell r="O26">
            <v>2</v>
          </cell>
          <cell r="Q26">
            <v>2</v>
          </cell>
        </row>
        <row r="27">
          <cell r="A27">
            <v>26</v>
          </cell>
          <cell r="B27">
            <v>3</v>
          </cell>
          <cell r="C27">
            <v>11</v>
          </cell>
          <cell r="D27">
            <v>11</v>
          </cell>
          <cell r="E27">
            <v>6</v>
          </cell>
          <cell r="F27">
            <v>200</v>
          </cell>
          <cell r="G27">
            <v>1</v>
          </cell>
          <cell r="I27">
            <v>1</v>
          </cell>
          <cell r="L27">
            <v>1</v>
          </cell>
          <cell r="O27">
            <v>1</v>
          </cell>
          <cell r="Q27">
            <v>1</v>
          </cell>
        </row>
        <row r="28">
          <cell r="A28">
            <v>27</v>
          </cell>
          <cell r="B28">
            <v>4</v>
          </cell>
          <cell r="C28">
            <v>11</v>
          </cell>
          <cell r="D28">
            <v>14</v>
          </cell>
          <cell r="E28">
            <v>2</v>
          </cell>
          <cell r="F28">
            <v>200</v>
          </cell>
          <cell r="G28">
            <v>1</v>
          </cell>
          <cell r="H28" t="str">
            <v>2</v>
          </cell>
          <cell r="I28">
            <v>1</v>
          </cell>
          <cell r="L28">
            <v>1</v>
          </cell>
          <cell r="O28">
            <v>1</v>
          </cell>
          <cell r="Q28">
            <v>5</v>
          </cell>
        </row>
        <row r="29">
          <cell r="A29">
            <v>28</v>
          </cell>
          <cell r="B29">
            <v>4</v>
          </cell>
          <cell r="C29">
            <v>11</v>
          </cell>
          <cell r="D29">
            <v>14</v>
          </cell>
          <cell r="E29">
            <v>2</v>
          </cell>
          <cell r="F29">
            <v>200</v>
          </cell>
          <cell r="G29">
            <v>1</v>
          </cell>
          <cell r="H29" t="str">
            <v>2</v>
          </cell>
          <cell r="I29">
            <v>3</v>
          </cell>
          <cell r="L29">
            <v>1</v>
          </cell>
          <cell r="O29">
            <v>1</v>
          </cell>
          <cell r="Q29">
            <v>2</v>
          </cell>
        </row>
        <row r="30">
          <cell r="A30">
            <v>29</v>
          </cell>
          <cell r="B30">
            <v>4</v>
          </cell>
          <cell r="C30">
            <v>11</v>
          </cell>
          <cell r="D30">
            <v>14</v>
          </cell>
          <cell r="E30">
            <v>2</v>
          </cell>
          <cell r="F30">
            <v>200</v>
          </cell>
          <cell r="G30">
            <v>1</v>
          </cell>
          <cell r="H30" t="str">
            <v>2</v>
          </cell>
          <cell r="I30">
            <v>3</v>
          </cell>
          <cell r="L30">
            <v>1</v>
          </cell>
          <cell r="O30">
            <v>1</v>
          </cell>
          <cell r="Q30">
            <v>1</v>
          </cell>
        </row>
        <row r="31">
          <cell r="A31">
            <v>30</v>
          </cell>
          <cell r="B31">
            <v>4</v>
          </cell>
          <cell r="C31">
            <v>11</v>
          </cell>
          <cell r="D31">
            <v>14</v>
          </cell>
          <cell r="E31">
            <v>2</v>
          </cell>
          <cell r="F31">
            <v>200</v>
          </cell>
          <cell r="G31">
            <v>1</v>
          </cell>
          <cell r="H31" t="str">
            <v>2</v>
          </cell>
          <cell r="I31">
            <v>3</v>
          </cell>
          <cell r="L31">
            <v>1</v>
          </cell>
          <cell r="O31">
            <v>3</v>
          </cell>
          <cell r="Q31">
            <v>1</v>
          </cell>
        </row>
        <row r="32">
          <cell r="A32">
            <v>31</v>
          </cell>
          <cell r="B32">
            <v>4</v>
          </cell>
          <cell r="C32">
            <v>11</v>
          </cell>
          <cell r="D32">
            <v>14</v>
          </cell>
          <cell r="E32">
            <v>2</v>
          </cell>
          <cell r="F32">
            <v>200</v>
          </cell>
          <cell r="G32">
            <v>1</v>
          </cell>
          <cell r="H32" t="str">
            <v>2</v>
          </cell>
          <cell r="I32">
            <v>3</v>
          </cell>
          <cell r="L32">
            <v>1</v>
          </cell>
          <cell r="O32">
            <v>1</v>
          </cell>
          <cell r="Q32">
            <v>1</v>
          </cell>
        </row>
        <row r="33">
          <cell r="A33">
            <v>32</v>
          </cell>
          <cell r="B33">
            <v>5</v>
          </cell>
          <cell r="C33">
            <v>11</v>
          </cell>
          <cell r="D33">
            <v>14</v>
          </cell>
          <cell r="E33">
            <v>2</v>
          </cell>
          <cell r="F33">
            <v>300</v>
          </cell>
          <cell r="G33">
            <v>1</v>
          </cell>
          <cell r="I33">
            <v>1</v>
          </cell>
          <cell r="L33">
            <v>6</v>
          </cell>
          <cell r="M33" t="str">
            <v>びゅー案内</v>
          </cell>
          <cell r="O33">
            <v>1</v>
          </cell>
          <cell r="Q33">
            <v>2</v>
          </cell>
        </row>
        <row r="34">
          <cell r="A34">
            <v>33</v>
          </cell>
          <cell r="B34">
            <v>5</v>
          </cell>
          <cell r="C34">
            <v>11</v>
          </cell>
          <cell r="D34">
            <v>14</v>
          </cell>
          <cell r="E34">
            <v>2</v>
          </cell>
          <cell r="F34">
            <v>300</v>
          </cell>
          <cell r="G34">
            <v>1</v>
          </cell>
          <cell r="I34">
            <v>3</v>
          </cell>
          <cell r="L34">
            <v>6</v>
          </cell>
          <cell r="M34" t="str">
            <v>構内の警官（声かけ）</v>
          </cell>
          <cell r="O34">
            <v>1</v>
          </cell>
          <cell r="Q34">
            <v>1</v>
          </cell>
        </row>
        <row r="35">
          <cell r="A35">
            <v>34</v>
          </cell>
          <cell r="B35">
            <v>5</v>
          </cell>
          <cell r="C35">
            <v>11</v>
          </cell>
          <cell r="D35">
            <v>14</v>
          </cell>
          <cell r="E35">
            <v>2</v>
          </cell>
          <cell r="F35">
            <v>300</v>
          </cell>
          <cell r="G35">
            <v>1</v>
          </cell>
          <cell r="I35">
            <v>1</v>
          </cell>
          <cell r="L35">
            <v>1</v>
          </cell>
          <cell r="O35">
            <v>1</v>
          </cell>
          <cell r="Q35">
            <v>3</v>
          </cell>
        </row>
        <row r="36">
          <cell r="A36">
            <v>35</v>
          </cell>
          <cell r="B36">
            <v>5</v>
          </cell>
          <cell r="C36">
            <v>11</v>
          </cell>
          <cell r="D36">
            <v>14</v>
          </cell>
          <cell r="E36">
            <v>2</v>
          </cell>
          <cell r="F36">
            <v>300</v>
          </cell>
          <cell r="G36">
            <v>1</v>
          </cell>
          <cell r="I36">
            <v>1</v>
          </cell>
          <cell r="L36">
            <v>1</v>
          </cell>
          <cell r="M36" t="str">
            <v>ヨドバシカメラ</v>
          </cell>
          <cell r="O36">
            <v>1</v>
          </cell>
          <cell r="Q36">
            <v>1</v>
          </cell>
        </row>
        <row r="37">
          <cell r="A37">
            <v>36</v>
          </cell>
          <cell r="B37">
            <v>5</v>
          </cell>
          <cell r="C37">
            <v>11</v>
          </cell>
          <cell r="D37">
            <v>14</v>
          </cell>
          <cell r="E37">
            <v>2</v>
          </cell>
          <cell r="F37">
            <v>300</v>
          </cell>
          <cell r="G37">
            <v>1</v>
          </cell>
          <cell r="I37">
            <v>3</v>
          </cell>
          <cell r="L37">
            <v>6</v>
          </cell>
          <cell r="M37" t="str">
            <v>時刻表配布</v>
          </cell>
          <cell r="O37">
            <v>1</v>
          </cell>
          <cell r="Q37">
            <v>6</v>
          </cell>
        </row>
        <row r="38">
          <cell r="A38">
            <v>37</v>
          </cell>
          <cell r="B38">
            <v>5</v>
          </cell>
          <cell r="C38">
            <v>11</v>
          </cell>
          <cell r="D38">
            <v>14</v>
          </cell>
          <cell r="E38">
            <v>2</v>
          </cell>
          <cell r="F38">
            <v>300</v>
          </cell>
          <cell r="G38">
            <v>1</v>
          </cell>
          <cell r="I38">
            <v>3</v>
          </cell>
          <cell r="L38">
            <v>1</v>
          </cell>
          <cell r="M38" t="str">
            <v>地下へ続くエスカレーター</v>
          </cell>
          <cell r="O38">
            <v>1</v>
          </cell>
          <cell r="Q38">
            <v>1</v>
          </cell>
        </row>
        <row r="39">
          <cell r="A39">
            <v>38</v>
          </cell>
          <cell r="B39">
            <v>5</v>
          </cell>
          <cell r="C39">
            <v>11</v>
          </cell>
          <cell r="D39">
            <v>14</v>
          </cell>
          <cell r="E39">
            <v>2</v>
          </cell>
          <cell r="F39">
            <v>300</v>
          </cell>
          <cell r="G39">
            <v>1</v>
          </cell>
          <cell r="I39">
            <v>1</v>
          </cell>
          <cell r="L39">
            <v>1</v>
          </cell>
          <cell r="M39" t="str">
            <v>トイレ、キップ</v>
          </cell>
          <cell r="O39">
            <v>1</v>
          </cell>
          <cell r="Q39">
            <v>1</v>
          </cell>
        </row>
        <row r="40">
          <cell r="A40">
            <v>39</v>
          </cell>
          <cell r="B40">
            <v>5</v>
          </cell>
          <cell r="C40">
            <v>11</v>
          </cell>
          <cell r="D40">
            <v>14</v>
          </cell>
          <cell r="E40">
            <v>2</v>
          </cell>
          <cell r="F40">
            <v>300</v>
          </cell>
          <cell r="G40">
            <v>1</v>
          </cell>
          <cell r="I40">
            <v>1</v>
          </cell>
          <cell r="L40">
            <v>6</v>
          </cell>
          <cell r="M40" t="str">
            <v>声かけ（友人待ち）</v>
          </cell>
          <cell r="O40">
            <v>1</v>
          </cell>
          <cell r="Q40">
            <v>1</v>
          </cell>
        </row>
        <row r="41">
          <cell r="A41">
            <v>40</v>
          </cell>
          <cell r="B41">
            <v>5</v>
          </cell>
          <cell r="C41">
            <v>11</v>
          </cell>
          <cell r="D41">
            <v>14</v>
          </cell>
          <cell r="E41">
            <v>2</v>
          </cell>
          <cell r="F41">
            <v>300</v>
          </cell>
          <cell r="G41">
            <v>1</v>
          </cell>
          <cell r="I41">
            <v>1</v>
          </cell>
          <cell r="L41">
            <v>1</v>
          </cell>
          <cell r="M41" t="str">
            <v>熊谷行■後キップ</v>
          </cell>
          <cell r="O41">
            <v>1</v>
          </cell>
          <cell r="P41" t="str">
            <v>みどりの窓口案内</v>
          </cell>
          <cell r="Q41">
            <v>1</v>
          </cell>
        </row>
        <row r="42">
          <cell r="A42">
            <v>41</v>
          </cell>
          <cell r="B42">
            <v>5</v>
          </cell>
          <cell r="C42">
            <v>11</v>
          </cell>
          <cell r="D42">
            <v>14</v>
          </cell>
          <cell r="E42">
            <v>2</v>
          </cell>
          <cell r="F42">
            <v>300</v>
          </cell>
          <cell r="G42">
            <v>1</v>
          </cell>
          <cell r="I42">
            <v>1</v>
          </cell>
          <cell r="L42">
            <v>6</v>
          </cell>
          <cell r="M42" t="str">
            <v>キップ購入</v>
          </cell>
          <cell r="O42">
            <v>1</v>
          </cell>
          <cell r="Q42">
            <v>1</v>
          </cell>
        </row>
        <row r="43">
          <cell r="A43">
            <v>42</v>
          </cell>
          <cell r="B43">
            <v>5</v>
          </cell>
          <cell r="C43">
            <v>11</v>
          </cell>
          <cell r="D43">
            <v>14</v>
          </cell>
          <cell r="E43">
            <v>2</v>
          </cell>
          <cell r="F43">
            <v>300</v>
          </cell>
          <cell r="G43">
            <v>1</v>
          </cell>
          <cell r="I43">
            <v>3</v>
          </cell>
          <cell r="L43">
            <v>6</v>
          </cell>
          <cell r="M43" t="str">
            <v>定期券の更新について</v>
          </cell>
          <cell r="O43">
            <v>1</v>
          </cell>
          <cell r="Q43">
            <v>1</v>
          </cell>
        </row>
        <row r="44">
          <cell r="A44">
            <v>43</v>
          </cell>
          <cell r="B44">
            <v>5</v>
          </cell>
          <cell r="C44">
            <v>11</v>
          </cell>
          <cell r="D44">
            <v>14</v>
          </cell>
          <cell r="E44">
            <v>2</v>
          </cell>
          <cell r="F44">
            <v>300</v>
          </cell>
          <cell r="G44">
            <v>1</v>
          </cell>
          <cell r="I44">
            <v>1</v>
          </cell>
          <cell r="L44">
            <v>6</v>
          </cell>
          <cell r="M44" t="str">
            <v>エレベーターは乗口にないか</v>
          </cell>
          <cell r="O44">
            <v>1</v>
          </cell>
          <cell r="Q44">
            <v>1</v>
          </cell>
        </row>
        <row r="45">
          <cell r="A45">
            <v>44</v>
          </cell>
          <cell r="B45">
            <v>5</v>
          </cell>
          <cell r="C45">
            <v>11</v>
          </cell>
          <cell r="D45">
            <v>14</v>
          </cell>
          <cell r="E45">
            <v>2</v>
          </cell>
          <cell r="F45">
            <v>300</v>
          </cell>
          <cell r="G45">
            <v>1</v>
          </cell>
          <cell r="I45">
            <v>8</v>
          </cell>
          <cell r="J45" t="str">
            <v>タバコ</v>
          </cell>
          <cell r="L45">
            <v>6</v>
          </cell>
          <cell r="M45" t="str">
            <v>ポイ捨て　吸殻入れへ</v>
          </cell>
          <cell r="O45">
            <v>1</v>
          </cell>
          <cell r="Q45">
            <v>1</v>
          </cell>
        </row>
        <row r="46">
          <cell r="A46">
            <v>45</v>
          </cell>
          <cell r="B46">
            <v>6</v>
          </cell>
          <cell r="C46">
            <v>11</v>
          </cell>
          <cell r="D46">
            <v>13</v>
          </cell>
          <cell r="E46">
            <v>1</v>
          </cell>
          <cell r="F46">
            <v>200</v>
          </cell>
          <cell r="G46">
            <v>2</v>
          </cell>
          <cell r="H46" t="str">
            <v>1</v>
          </cell>
          <cell r="I46">
            <v>1</v>
          </cell>
          <cell r="L46">
            <v>3</v>
          </cell>
          <cell r="O46">
            <v>1</v>
          </cell>
          <cell r="Q46">
            <v>1</v>
          </cell>
        </row>
        <row r="47">
          <cell r="A47">
            <v>46</v>
          </cell>
          <cell r="B47">
            <v>6</v>
          </cell>
          <cell r="C47">
            <v>11</v>
          </cell>
          <cell r="D47">
            <v>13</v>
          </cell>
          <cell r="E47">
            <v>1</v>
          </cell>
          <cell r="F47">
            <v>200</v>
          </cell>
          <cell r="G47">
            <v>2</v>
          </cell>
          <cell r="H47" t="str">
            <v>1</v>
          </cell>
          <cell r="I47">
            <v>1</v>
          </cell>
          <cell r="L47">
            <v>6</v>
          </cell>
          <cell r="O47">
            <v>1</v>
          </cell>
          <cell r="Q47">
            <v>2</v>
          </cell>
        </row>
        <row r="48">
          <cell r="A48">
            <v>47</v>
          </cell>
          <cell r="B48">
            <v>6</v>
          </cell>
          <cell r="C48">
            <v>11</v>
          </cell>
          <cell r="D48">
            <v>13</v>
          </cell>
          <cell r="E48">
            <v>1</v>
          </cell>
          <cell r="F48">
            <v>200</v>
          </cell>
          <cell r="G48">
            <v>2</v>
          </cell>
          <cell r="H48" t="str">
            <v>1</v>
          </cell>
          <cell r="I48">
            <v>3</v>
          </cell>
          <cell r="L48">
            <v>6</v>
          </cell>
          <cell r="O48">
            <v>1</v>
          </cell>
          <cell r="Q48">
            <v>3</v>
          </cell>
        </row>
        <row r="49">
          <cell r="A49">
            <v>48</v>
          </cell>
          <cell r="B49">
            <v>6</v>
          </cell>
          <cell r="C49">
            <v>11</v>
          </cell>
          <cell r="D49">
            <v>13</v>
          </cell>
          <cell r="E49">
            <v>1</v>
          </cell>
          <cell r="F49">
            <v>200</v>
          </cell>
          <cell r="G49">
            <v>2</v>
          </cell>
          <cell r="H49" t="str">
            <v>1</v>
          </cell>
          <cell r="I49">
            <v>1</v>
          </cell>
          <cell r="L49">
            <v>4</v>
          </cell>
          <cell r="O49">
            <v>2</v>
          </cell>
          <cell r="Q49">
            <v>1</v>
          </cell>
        </row>
        <row r="50">
          <cell r="A50">
            <v>49</v>
          </cell>
          <cell r="B50">
            <v>6</v>
          </cell>
          <cell r="C50">
            <v>11</v>
          </cell>
          <cell r="D50">
            <v>13</v>
          </cell>
          <cell r="E50">
            <v>1</v>
          </cell>
          <cell r="F50">
            <v>200</v>
          </cell>
          <cell r="G50">
            <v>2</v>
          </cell>
          <cell r="H50" t="str">
            <v>1</v>
          </cell>
          <cell r="I50">
            <v>7</v>
          </cell>
          <cell r="L50">
            <v>6</v>
          </cell>
          <cell r="O50">
            <v>4</v>
          </cell>
          <cell r="Q50">
            <v>1</v>
          </cell>
        </row>
        <row r="51">
          <cell r="A51">
            <v>50</v>
          </cell>
          <cell r="B51">
            <v>6</v>
          </cell>
          <cell r="C51">
            <v>11</v>
          </cell>
          <cell r="D51">
            <v>13</v>
          </cell>
          <cell r="E51">
            <v>1</v>
          </cell>
          <cell r="F51">
            <v>200</v>
          </cell>
          <cell r="G51">
            <v>2</v>
          </cell>
          <cell r="H51" t="str">
            <v>1</v>
          </cell>
          <cell r="I51">
            <v>3</v>
          </cell>
          <cell r="L51">
            <v>6</v>
          </cell>
          <cell r="O51">
            <v>1</v>
          </cell>
          <cell r="Q51">
            <v>1</v>
          </cell>
        </row>
        <row r="52">
          <cell r="A52">
            <v>51</v>
          </cell>
          <cell r="B52">
            <v>7</v>
          </cell>
          <cell r="C52">
            <v>11</v>
          </cell>
          <cell r="D52">
            <v>13</v>
          </cell>
          <cell r="E52">
            <v>1</v>
          </cell>
          <cell r="F52">
            <v>200</v>
          </cell>
          <cell r="G52">
            <v>2</v>
          </cell>
          <cell r="H52" t="str">
            <v>2</v>
          </cell>
          <cell r="I52">
            <v>1</v>
          </cell>
          <cell r="L52">
            <v>1</v>
          </cell>
          <cell r="O52">
            <v>1</v>
          </cell>
          <cell r="Q52">
            <v>1</v>
          </cell>
        </row>
        <row r="53">
          <cell r="A53">
            <v>52</v>
          </cell>
          <cell r="B53">
            <v>7</v>
          </cell>
          <cell r="C53">
            <v>11</v>
          </cell>
          <cell r="D53">
            <v>13</v>
          </cell>
          <cell r="E53">
            <v>1</v>
          </cell>
          <cell r="F53">
            <v>200</v>
          </cell>
          <cell r="G53">
            <v>2</v>
          </cell>
          <cell r="H53" t="str">
            <v>2</v>
          </cell>
          <cell r="I53">
            <v>3</v>
          </cell>
          <cell r="L53">
            <v>1</v>
          </cell>
          <cell r="O53">
            <v>1</v>
          </cell>
          <cell r="Q53">
            <v>1</v>
          </cell>
        </row>
        <row r="54">
          <cell r="A54">
            <v>53</v>
          </cell>
          <cell r="B54">
            <v>7</v>
          </cell>
          <cell r="C54">
            <v>11</v>
          </cell>
          <cell r="D54">
            <v>13</v>
          </cell>
          <cell r="E54">
            <v>1</v>
          </cell>
          <cell r="F54">
            <v>200</v>
          </cell>
          <cell r="G54">
            <v>2</v>
          </cell>
          <cell r="H54" t="str">
            <v>2</v>
          </cell>
          <cell r="I54">
            <v>1</v>
          </cell>
          <cell r="L54">
            <v>1</v>
          </cell>
          <cell r="N54" t="str">
            <v>5</v>
          </cell>
          <cell r="O54">
            <v>3</v>
          </cell>
          <cell r="Q54">
            <v>1</v>
          </cell>
        </row>
        <row r="55">
          <cell r="A55">
            <v>54</v>
          </cell>
          <cell r="B55">
            <v>7</v>
          </cell>
          <cell r="C55">
            <v>11</v>
          </cell>
          <cell r="D55">
            <v>13</v>
          </cell>
          <cell r="E55">
            <v>1</v>
          </cell>
          <cell r="F55">
            <v>200</v>
          </cell>
          <cell r="G55">
            <v>2</v>
          </cell>
          <cell r="H55" t="str">
            <v>2</v>
          </cell>
          <cell r="I55">
            <v>1</v>
          </cell>
          <cell r="L55">
            <v>1</v>
          </cell>
          <cell r="O55">
            <v>1</v>
          </cell>
          <cell r="Q55">
            <v>2</v>
          </cell>
        </row>
        <row r="56">
          <cell r="A56">
            <v>55</v>
          </cell>
          <cell r="B56">
            <v>8</v>
          </cell>
          <cell r="C56">
            <v>11</v>
          </cell>
          <cell r="D56">
            <v>13</v>
          </cell>
          <cell r="E56">
            <v>1</v>
          </cell>
          <cell r="F56">
            <v>300</v>
          </cell>
          <cell r="G56">
            <v>1</v>
          </cell>
          <cell r="H56" t="str">
            <v>1</v>
          </cell>
          <cell r="I56">
            <v>1</v>
          </cell>
          <cell r="L56">
            <v>2</v>
          </cell>
          <cell r="O56">
            <v>3</v>
          </cell>
          <cell r="Q56">
            <v>2</v>
          </cell>
        </row>
        <row r="57">
          <cell r="A57">
            <v>56</v>
          </cell>
          <cell r="B57">
            <v>8</v>
          </cell>
          <cell r="C57">
            <v>11</v>
          </cell>
          <cell r="D57">
            <v>13</v>
          </cell>
          <cell r="E57">
            <v>1</v>
          </cell>
          <cell r="F57">
            <v>300</v>
          </cell>
          <cell r="G57">
            <v>1</v>
          </cell>
          <cell r="H57" t="str">
            <v>1</v>
          </cell>
          <cell r="I57">
            <v>3</v>
          </cell>
          <cell r="L57">
            <v>6</v>
          </cell>
          <cell r="M57" t="str">
            <v>切符の買い方</v>
          </cell>
          <cell r="O57">
            <v>4</v>
          </cell>
          <cell r="Q57">
            <v>4</v>
          </cell>
        </row>
        <row r="58">
          <cell r="A58">
            <v>57</v>
          </cell>
          <cell r="B58">
            <v>8</v>
          </cell>
          <cell r="C58">
            <v>11</v>
          </cell>
          <cell r="D58">
            <v>13</v>
          </cell>
          <cell r="E58">
            <v>1</v>
          </cell>
          <cell r="F58">
            <v>300</v>
          </cell>
          <cell r="G58">
            <v>1</v>
          </cell>
          <cell r="H58" t="str">
            <v>1</v>
          </cell>
          <cell r="I58">
            <v>1</v>
          </cell>
          <cell r="L58">
            <v>5</v>
          </cell>
          <cell r="O58">
            <v>4</v>
          </cell>
          <cell r="P58" t="str">
            <v>ロッカー</v>
          </cell>
          <cell r="Q58">
            <v>3</v>
          </cell>
        </row>
        <row r="59">
          <cell r="A59">
            <v>58</v>
          </cell>
          <cell r="B59">
            <v>8</v>
          </cell>
          <cell r="C59">
            <v>11</v>
          </cell>
          <cell r="D59">
            <v>13</v>
          </cell>
          <cell r="E59">
            <v>1</v>
          </cell>
          <cell r="F59">
            <v>300</v>
          </cell>
          <cell r="G59">
            <v>1</v>
          </cell>
          <cell r="H59" t="str">
            <v>1</v>
          </cell>
          <cell r="I59">
            <v>3</v>
          </cell>
          <cell r="L59">
            <v>1</v>
          </cell>
          <cell r="O59">
            <v>4</v>
          </cell>
          <cell r="P59" t="str">
            <v>観光案内所</v>
          </cell>
          <cell r="Q59">
            <v>2</v>
          </cell>
        </row>
        <row r="60">
          <cell r="A60">
            <v>59</v>
          </cell>
          <cell r="B60">
            <v>8</v>
          </cell>
          <cell r="C60">
            <v>11</v>
          </cell>
          <cell r="D60">
            <v>13</v>
          </cell>
          <cell r="E60">
            <v>1</v>
          </cell>
          <cell r="F60">
            <v>300</v>
          </cell>
          <cell r="G60">
            <v>1</v>
          </cell>
          <cell r="H60" t="str">
            <v>1</v>
          </cell>
          <cell r="I60">
            <v>3</v>
          </cell>
          <cell r="L60">
            <v>1</v>
          </cell>
          <cell r="O60">
            <v>4</v>
          </cell>
          <cell r="P60" t="str">
            <v>トイレ</v>
          </cell>
          <cell r="Q60">
            <v>3</v>
          </cell>
        </row>
        <row r="61">
          <cell r="A61">
            <v>60</v>
          </cell>
          <cell r="B61">
            <v>8</v>
          </cell>
          <cell r="C61">
            <v>11</v>
          </cell>
          <cell r="D61">
            <v>13</v>
          </cell>
          <cell r="E61">
            <v>1</v>
          </cell>
          <cell r="F61">
            <v>300</v>
          </cell>
          <cell r="G61">
            <v>1</v>
          </cell>
          <cell r="H61" t="str">
            <v>1</v>
          </cell>
          <cell r="I61">
            <v>3</v>
          </cell>
          <cell r="L61">
            <v>1</v>
          </cell>
          <cell r="O61">
            <v>4</v>
          </cell>
          <cell r="P61" t="str">
            <v>食事</v>
          </cell>
          <cell r="Q61">
            <v>1</v>
          </cell>
        </row>
        <row r="62">
          <cell r="A62">
            <v>61</v>
          </cell>
          <cell r="B62">
            <v>8</v>
          </cell>
          <cell r="C62">
            <v>11</v>
          </cell>
          <cell r="D62">
            <v>13</v>
          </cell>
          <cell r="E62">
            <v>1</v>
          </cell>
          <cell r="F62">
            <v>300</v>
          </cell>
          <cell r="G62">
            <v>1</v>
          </cell>
          <cell r="H62" t="str">
            <v>1</v>
          </cell>
          <cell r="I62">
            <v>3</v>
          </cell>
          <cell r="L62">
            <v>1</v>
          </cell>
          <cell r="O62">
            <v>4</v>
          </cell>
          <cell r="P62" t="str">
            <v>ロッカー</v>
          </cell>
          <cell r="Q62">
            <v>1</v>
          </cell>
        </row>
        <row r="63">
          <cell r="A63">
            <v>62</v>
          </cell>
          <cell r="B63">
            <v>8</v>
          </cell>
          <cell r="C63">
            <v>11</v>
          </cell>
          <cell r="D63">
            <v>13</v>
          </cell>
          <cell r="E63">
            <v>1</v>
          </cell>
          <cell r="F63">
            <v>300</v>
          </cell>
          <cell r="G63">
            <v>1</v>
          </cell>
          <cell r="H63" t="str">
            <v>1</v>
          </cell>
          <cell r="I63">
            <v>3</v>
          </cell>
          <cell r="L63">
            <v>5</v>
          </cell>
          <cell r="O63">
            <v>1</v>
          </cell>
          <cell r="Q63">
            <v>1</v>
          </cell>
        </row>
        <row r="64">
          <cell r="A64">
            <v>63</v>
          </cell>
          <cell r="B64">
            <v>8</v>
          </cell>
          <cell r="C64">
            <v>11</v>
          </cell>
          <cell r="D64">
            <v>13</v>
          </cell>
          <cell r="E64">
            <v>1</v>
          </cell>
          <cell r="F64">
            <v>300</v>
          </cell>
          <cell r="G64">
            <v>1</v>
          </cell>
          <cell r="H64" t="str">
            <v>1</v>
          </cell>
          <cell r="I64">
            <v>7</v>
          </cell>
          <cell r="L64">
            <v>6</v>
          </cell>
          <cell r="M64" t="str">
            <v>切符</v>
          </cell>
          <cell r="O64">
            <v>4</v>
          </cell>
          <cell r="Q64">
            <v>5</v>
          </cell>
        </row>
        <row r="65">
          <cell r="A65">
            <v>64</v>
          </cell>
          <cell r="B65">
            <v>9</v>
          </cell>
          <cell r="C65">
            <v>11</v>
          </cell>
          <cell r="D65">
            <v>13</v>
          </cell>
          <cell r="E65">
            <v>1</v>
          </cell>
          <cell r="F65">
            <v>300</v>
          </cell>
          <cell r="G65">
            <v>1</v>
          </cell>
          <cell r="H65" t="str">
            <v>2</v>
          </cell>
          <cell r="I65">
            <v>3</v>
          </cell>
          <cell r="L65">
            <v>6</v>
          </cell>
          <cell r="M65" t="str">
            <v>高速バス乗り場</v>
          </cell>
          <cell r="O65">
            <v>1</v>
          </cell>
          <cell r="Q65">
            <v>1</v>
          </cell>
        </row>
        <row r="66">
          <cell r="A66">
            <v>65</v>
          </cell>
          <cell r="B66">
            <v>9</v>
          </cell>
          <cell r="C66">
            <v>11</v>
          </cell>
          <cell r="D66">
            <v>13</v>
          </cell>
          <cell r="E66">
            <v>1</v>
          </cell>
          <cell r="F66">
            <v>300</v>
          </cell>
          <cell r="G66">
            <v>1</v>
          </cell>
          <cell r="H66" t="str">
            <v>2</v>
          </cell>
          <cell r="I66">
            <v>3</v>
          </cell>
          <cell r="L66">
            <v>6</v>
          </cell>
          <cell r="M66" t="str">
            <v>新幹線降りる人を待つ</v>
          </cell>
          <cell r="O66">
            <v>1</v>
          </cell>
          <cell r="Q66">
            <v>1</v>
          </cell>
        </row>
        <row r="67">
          <cell r="A67">
            <v>66</v>
          </cell>
          <cell r="B67">
            <v>9</v>
          </cell>
          <cell r="C67">
            <v>11</v>
          </cell>
          <cell r="D67">
            <v>13</v>
          </cell>
          <cell r="E67">
            <v>1</v>
          </cell>
          <cell r="F67">
            <v>300</v>
          </cell>
          <cell r="G67">
            <v>1</v>
          </cell>
          <cell r="H67" t="str">
            <v>2</v>
          </cell>
          <cell r="I67">
            <v>3</v>
          </cell>
          <cell r="L67">
            <v>1</v>
          </cell>
          <cell r="O67">
            <v>4</v>
          </cell>
          <cell r="P67" t="str">
            <v>コインロッカー</v>
          </cell>
          <cell r="Q67">
            <v>1</v>
          </cell>
        </row>
        <row r="68">
          <cell r="A68">
            <v>67</v>
          </cell>
          <cell r="B68">
            <v>9</v>
          </cell>
          <cell r="C68">
            <v>11</v>
          </cell>
          <cell r="D68">
            <v>13</v>
          </cell>
          <cell r="E68">
            <v>1</v>
          </cell>
          <cell r="F68">
            <v>300</v>
          </cell>
          <cell r="G68">
            <v>1</v>
          </cell>
          <cell r="H68" t="str">
            <v>2</v>
          </cell>
          <cell r="I68">
            <v>3</v>
          </cell>
          <cell r="L68">
            <v>6</v>
          </cell>
          <cell r="M68" t="str">
            <v>小嶋屋そば屋案内</v>
          </cell>
          <cell r="O68">
            <v>1</v>
          </cell>
          <cell r="Q68">
            <v>1</v>
          </cell>
        </row>
        <row r="69">
          <cell r="A69">
            <v>68</v>
          </cell>
          <cell r="B69">
            <v>9</v>
          </cell>
          <cell r="C69">
            <v>11</v>
          </cell>
          <cell r="D69">
            <v>13</v>
          </cell>
          <cell r="E69">
            <v>1</v>
          </cell>
          <cell r="F69">
            <v>300</v>
          </cell>
          <cell r="G69">
            <v>1</v>
          </cell>
          <cell r="H69" t="str">
            <v>2</v>
          </cell>
          <cell r="I69">
            <v>4</v>
          </cell>
          <cell r="L69">
            <v>5</v>
          </cell>
          <cell r="M69" t="str">
            <v>荷物の番とパン屋案内</v>
          </cell>
          <cell r="O69">
            <v>1</v>
          </cell>
          <cell r="Q69">
            <v>1</v>
          </cell>
        </row>
        <row r="70">
          <cell r="A70">
            <v>69</v>
          </cell>
          <cell r="B70">
            <v>9</v>
          </cell>
          <cell r="C70">
            <v>11</v>
          </cell>
          <cell r="D70">
            <v>13</v>
          </cell>
          <cell r="E70">
            <v>1</v>
          </cell>
          <cell r="F70">
            <v>300</v>
          </cell>
          <cell r="G70">
            <v>1</v>
          </cell>
          <cell r="H70" t="str">
            <v>2</v>
          </cell>
          <cell r="I70">
            <v>3</v>
          </cell>
          <cell r="L70">
            <v>1</v>
          </cell>
          <cell r="M70" t="str">
            <v>朱鷺メッセ（4人）</v>
          </cell>
          <cell r="O70">
            <v>1</v>
          </cell>
          <cell r="P70" t="str">
            <v>タクシーを勧めた</v>
          </cell>
          <cell r="Q70">
            <v>1</v>
          </cell>
        </row>
        <row r="71">
          <cell r="A71">
            <v>70</v>
          </cell>
          <cell r="B71">
            <v>9</v>
          </cell>
          <cell r="C71">
            <v>11</v>
          </cell>
          <cell r="D71">
            <v>13</v>
          </cell>
          <cell r="E71">
            <v>1</v>
          </cell>
          <cell r="F71">
            <v>300</v>
          </cell>
          <cell r="G71">
            <v>1</v>
          </cell>
          <cell r="H71" t="str">
            <v>2</v>
          </cell>
          <cell r="I71">
            <v>3</v>
          </cell>
          <cell r="L71">
            <v>6</v>
          </cell>
          <cell r="M71" t="str">
            <v>新潟市地図</v>
          </cell>
          <cell r="O71">
            <v>1</v>
          </cell>
          <cell r="Q71">
            <v>1</v>
          </cell>
        </row>
        <row r="72">
          <cell r="A72">
            <v>71</v>
          </cell>
          <cell r="B72">
            <v>9</v>
          </cell>
          <cell r="C72">
            <v>11</v>
          </cell>
          <cell r="D72">
            <v>13</v>
          </cell>
          <cell r="E72">
            <v>1</v>
          </cell>
          <cell r="F72">
            <v>300</v>
          </cell>
          <cell r="G72">
            <v>1</v>
          </cell>
          <cell r="H72" t="str">
            <v>2</v>
          </cell>
          <cell r="I72">
            <v>1</v>
          </cell>
          <cell r="L72">
            <v>1</v>
          </cell>
          <cell r="M72" t="str">
            <v>新幹線乗り場案内</v>
          </cell>
          <cell r="O72">
            <v>1</v>
          </cell>
          <cell r="Q72">
            <v>1</v>
          </cell>
        </row>
        <row r="73">
          <cell r="A73">
            <v>72</v>
          </cell>
          <cell r="B73">
            <v>9</v>
          </cell>
          <cell r="C73">
            <v>11</v>
          </cell>
          <cell r="D73">
            <v>13</v>
          </cell>
          <cell r="E73">
            <v>1</v>
          </cell>
          <cell r="F73">
            <v>300</v>
          </cell>
          <cell r="G73">
            <v>1</v>
          </cell>
          <cell r="H73" t="str">
            <v>2</v>
          </cell>
          <cell r="I73">
            <v>1</v>
          </cell>
          <cell r="L73">
            <v>6</v>
          </cell>
          <cell r="M73" t="str">
            <v>時刻表</v>
          </cell>
          <cell r="O73">
            <v>1</v>
          </cell>
          <cell r="Q73">
            <v>1</v>
          </cell>
        </row>
        <row r="74">
          <cell r="A74">
            <v>73</v>
          </cell>
          <cell r="B74">
            <v>10</v>
          </cell>
          <cell r="C74">
            <v>11</v>
          </cell>
          <cell r="D74">
            <v>12</v>
          </cell>
          <cell r="E74">
            <v>7</v>
          </cell>
          <cell r="F74">
            <v>200</v>
          </cell>
          <cell r="G74">
            <v>2</v>
          </cell>
          <cell r="H74" t="str">
            <v>2</v>
          </cell>
          <cell r="I74">
            <v>3</v>
          </cell>
          <cell r="L74">
            <v>1</v>
          </cell>
          <cell r="O74">
            <v>4</v>
          </cell>
          <cell r="P74" t="str">
            <v>万代橋</v>
          </cell>
          <cell r="Q74">
            <v>1</v>
          </cell>
        </row>
        <row r="75">
          <cell r="A75">
            <v>74</v>
          </cell>
          <cell r="B75">
            <v>10</v>
          </cell>
          <cell r="C75">
            <v>11</v>
          </cell>
          <cell r="D75">
            <v>12</v>
          </cell>
          <cell r="E75">
            <v>7</v>
          </cell>
          <cell r="F75">
            <v>200</v>
          </cell>
          <cell r="G75">
            <v>2</v>
          </cell>
          <cell r="H75" t="str">
            <v>2</v>
          </cell>
          <cell r="I75">
            <v>3</v>
          </cell>
          <cell r="L75">
            <v>1</v>
          </cell>
          <cell r="O75">
            <v>3</v>
          </cell>
          <cell r="Q75">
            <v>1</v>
          </cell>
        </row>
        <row r="76">
          <cell r="A76">
            <v>75</v>
          </cell>
          <cell r="B76">
            <v>10</v>
          </cell>
          <cell r="C76">
            <v>11</v>
          </cell>
          <cell r="D76">
            <v>12</v>
          </cell>
          <cell r="E76">
            <v>7</v>
          </cell>
          <cell r="F76">
            <v>200</v>
          </cell>
          <cell r="G76">
            <v>2</v>
          </cell>
          <cell r="H76" t="str">
            <v>2</v>
          </cell>
          <cell r="I76">
            <v>3</v>
          </cell>
          <cell r="L76">
            <v>1</v>
          </cell>
          <cell r="O76">
            <v>4</v>
          </cell>
          <cell r="P76" t="str">
            <v>ヨドバシ</v>
          </cell>
          <cell r="Q76">
            <v>1</v>
          </cell>
        </row>
        <row r="77">
          <cell r="A77">
            <v>76</v>
          </cell>
          <cell r="B77">
            <v>10</v>
          </cell>
          <cell r="C77">
            <v>11</v>
          </cell>
          <cell r="D77">
            <v>12</v>
          </cell>
          <cell r="E77">
            <v>7</v>
          </cell>
          <cell r="F77">
            <v>200</v>
          </cell>
          <cell r="G77">
            <v>2</v>
          </cell>
          <cell r="H77" t="str">
            <v>2</v>
          </cell>
          <cell r="I77">
            <v>3</v>
          </cell>
          <cell r="L77">
            <v>1</v>
          </cell>
          <cell r="O77">
            <v>4</v>
          </cell>
          <cell r="P77" t="str">
            <v>観光</v>
          </cell>
          <cell r="Q77">
            <v>1</v>
          </cell>
        </row>
        <row r="78">
          <cell r="A78">
            <v>77</v>
          </cell>
          <cell r="B78">
            <v>10</v>
          </cell>
          <cell r="C78">
            <v>11</v>
          </cell>
          <cell r="D78">
            <v>12</v>
          </cell>
          <cell r="E78">
            <v>7</v>
          </cell>
          <cell r="F78">
            <v>200</v>
          </cell>
          <cell r="G78">
            <v>2</v>
          </cell>
          <cell r="H78" t="str">
            <v>2</v>
          </cell>
          <cell r="I78">
            <v>3</v>
          </cell>
          <cell r="L78">
            <v>1</v>
          </cell>
          <cell r="O78">
            <v>4</v>
          </cell>
          <cell r="P78" t="str">
            <v>ロッテリア</v>
          </cell>
          <cell r="Q78">
            <v>1</v>
          </cell>
        </row>
        <row r="79">
          <cell r="A79">
            <v>78</v>
          </cell>
          <cell r="B79">
            <v>10</v>
          </cell>
          <cell r="C79">
            <v>11</v>
          </cell>
          <cell r="D79">
            <v>12</v>
          </cell>
          <cell r="E79">
            <v>7</v>
          </cell>
          <cell r="F79">
            <v>200</v>
          </cell>
          <cell r="G79">
            <v>2</v>
          </cell>
          <cell r="H79" t="str">
            <v>2</v>
          </cell>
          <cell r="I79">
            <v>3</v>
          </cell>
          <cell r="L79">
            <v>1</v>
          </cell>
          <cell r="O79">
            <v>2</v>
          </cell>
          <cell r="Q79">
            <v>1</v>
          </cell>
        </row>
        <row r="80">
          <cell r="A80">
            <v>79</v>
          </cell>
          <cell r="B80">
            <v>10</v>
          </cell>
          <cell r="C80">
            <v>11</v>
          </cell>
          <cell r="D80">
            <v>12</v>
          </cell>
          <cell r="E80">
            <v>7</v>
          </cell>
          <cell r="F80">
            <v>200</v>
          </cell>
          <cell r="G80">
            <v>2</v>
          </cell>
          <cell r="H80" t="str">
            <v>2</v>
          </cell>
          <cell r="I80">
            <v>3</v>
          </cell>
          <cell r="L80">
            <v>1</v>
          </cell>
          <cell r="O80">
            <v>4</v>
          </cell>
          <cell r="P80" t="str">
            <v>観光</v>
          </cell>
          <cell r="Q80">
            <v>1</v>
          </cell>
        </row>
        <row r="81">
          <cell r="A81">
            <v>80</v>
          </cell>
          <cell r="B81">
            <v>10</v>
          </cell>
          <cell r="C81">
            <v>11</v>
          </cell>
          <cell r="D81">
            <v>12</v>
          </cell>
          <cell r="E81">
            <v>7</v>
          </cell>
          <cell r="F81">
            <v>200</v>
          </cell>
          <cell r="G81">
            <v>2</v>
          </cell>
          <cell r="H81" t="str">
            <v>2</v>
          </cell>
          <cell r="I81">
            <v>3</v>
          </cell>
          <cell r="L81">
            <v>1</v>
          </cell>
          <cell r="O81">
            <v>2</v>
          </cell>
          <cell r="Q81">
            <v>1</v>
          </cell>
        </row>
        <row r="82">
          <cell r="A82">
            <v>81</v>
          </cell>
          <cell r="B82">
            <v>10</v>
          </cell>
          <cell r="C82">
            <v>11</v>
          </cell>
          <cell r="D82">
            <v>12</v>
          </cell>
          <cell r="E82">
            <v>7</v>
          </cell>
          <cell r="F82">
            <v>200</v>
          </cell>
          <cell r="G82">
            <v>2</v>
          </cell>
          <cell r="H82" t="str">
            <v>2</v>
          </cell>
          <cell r="I82">
            <v>3</v>
          </cell>
          <cell r="L82">
            <v>1</v>
          </cell>
          <cell r="O82">
            <v>1</v>
          </cell>
          <cell r="Q82">
            <v>1</v>
          </cell>
        </row>
        <row r="83">
          <cell r="A83">
            <v>82</v>
          </cell>
          <cell r="B83">
            <v>11</v>
          </cell>
          <cell r="C83">
            <v>11</v>
          </cell>
          <cell r="D83">
            <v>12</v>
          </cell>
          <cell r="E83">
            <v>7</v>
          </cell>
          <cell r="F83">
            <v>102</v>
          </cell>
          <cell r="G83">
            <v>2</v>
          </cell>
          <cell r="H83" t="str">
            <v>1</v>
          </cell>
          <cell r="I83">
            <v>3</v>
          </cell>
          <cell r="L83">
            <v>1</v>
          </cell>
          <cell r="O83">
            <v>1</v>
          </cell>
          <cell r="Q83">
            <v>1</v>
          </cell>
        </row>
        <row r="84">
          <cell r="A84">
            <v>83</v>
          </cell>
          <cell r="B84">
            <v>11</v>
          </cell>
          <cell r="C84">
            <v>11</v>
          </cell>
          <cell r="D84">
            <v>12</v>
          </cell>
          <cell r="E84">
            <v>7</v>
          </cell>
          <cell r="F84">
            <v>102</v>
          </cell>
          <cell r="G84">
            <v>2</v>
          </cell>
          <cell r="H84" t="str">
            <v>1</v>
          </cell>
          <cell r="I84">
            <v>3</v>
          </cell>
          <cell r="L84">
            <v>1</v>
          </cell>
          <cell r="O84">
            <v>2</v>
          </cell>
          <cell r="Q84">
            <v>1</v>
          </cell>
        </row>
        <row r="85">
          <cell r="A85">
            <v>84</v>
          </cell>
          <cell r="B85">
            <v>11</v>
          </cell>
          <cell r="C85">
            <v>11</v>
          </cell>
          <cell r="D85">
            <v>12</v>
          </cell>
          <cell r="E85">
            <v>7</v>
          </cell>
          <cell r="F85">
            <v>102</v>
          </cell>
          <cell r="G85">
            <v>2</v>
          </cell>
          <cell r="H85" t="str">
            <v>1</v>
          </cell>
          <cell r="I85">
            <v>3</v>
          </cell>
          <cell r="L85">
            <v>1</v>
          </cell>
          <cell r="O85">
            <v>1</v>
          </cell>
          <cell r="Q85">
            <v>1</v>
          </cell>
        </row>
        <row r="86">
          <cell r="A86">
            <v>85</v>
          </cell>
          <cell r="B86">
            <v>11</v>
          </cell>
          <cell r="C86">
            <v>11</v>
          </cell>
          <cell r="D86">
            <v>12</v>
          </cell>
          <cell r="E86">
            <v>7</v>
          </cell>
          <cell r="F86">
            <v>102</v>
          </cell>
          <cell r="G86">
            <v>2</v>
          </cell>
          <cell r="H86" t="str">
            <v>1</v>
          </cell>
          <cell r="I86">
            <v>3</v>
          </cell>
          <cell r="L86">
            <v>6</v>
          </cell>
          <cell r="O86">
            <v>1</v>
          </cell>
          <cell r="Q86">
            <v>1</v>
          </cell>
        </row>
        <row r="87">
          <cell r="A87">
            <v>86</v>
          </cell>
          <cell r="B87">
            <v>11</v>
          </cell>
          <cell r="C87">
            <v>11</v>
          </cell>
          <cell r="D87">
            <v>12</v>
          </cell>
          <cell r="E87">
            <v>7</v>
          </cell>
          <cell r="F87">
            <v>102</v>
          </cell>
          <cell r="G87">
            <v>2</v>
          </cell>
          <cell r="H87" t="str">
            <v>1</v>
          </cell>
          <cell r="I87">
            <v>3</v>
          </cell>
          <cell r="L87">
            <v>1</v>
          </cell>
          <cell r="O87">
            <v>1</v>
          </cell>
          <cell r="Q87">
            <v>1</v>
          </cell>
        </row>
        <row r="88">
          <cell r="A88">
            <v>87</v>
          </cell>
          <cell r="B88">
            <v>11</v>
          </cell>
          <cell r="C88">
            <v>11</v>
          </cell>
          <cell r="D88">
            <v>12</v>
          </cell>
          <cell r="E88">
            <v>7</v>
          </cell>
          <cell r="F88">
            <v>102</v>
          </cell>
          <cell r="G88">
            <v>2</v>
          </cell>
          <cell r="H88" t="str">
            <v>1</v>
          </cell>
          <cell r="I88">
            <v>3</v>
          </cell>
          <cell r="L88">
            <v>6</v>
          </cell>
          <cell r="O88">
            <v>1</v>
          </cell>
          <cell r="Q88">
            <v>1</v>
          </cell>
        </row>
        <row r="89">
          <cell r="A89">
            <v>88</v>
          </cell>
          <cell r="B89">
            <v>11</v>
          </cell>
          <cell r="C89">
            <v>11</v>
          </cell>
          <cell r="D89">
            <v>12</v>
          </cell>
          <cell r="E89">
            <v>7</v>
          </cell>
          <cell r="F89">
            <v>102</v>
          </cell>
          <cell r="G89">
            <v>2</v>
          </cell>
          <cell r="H89" t="str">
            <v>1</v>
          </cell>
          <cell r="I89">
            <v>3</v>
          </cell>
          <cell r="L89">
            <v>6</v>
          </cell>
          <cell r="O89">
            <v>3</v>
          </cell>
          <cell r="Q89">
            <v>1</v>
          </cell>
        </row>
        <row r="90">
          <cell r="A90">
            <v>89</v>
          </cell>
          <cell r="B90">
            <v>11</v>
          </cell>
          <cell r="C90">
            <v>11</v>
          </cell>
          <cell r="D90">
            <v>12</v>
          </cell>
          <cell r="E90">
            <v>7</v>
          </cell>
          <cell r="F90">
            <v>102</v>
          </cell>
          <cell r="G90">
            <v>2</v>
          </cell>
          <cell r="H90" t="str">
            <v>1</v>
          </cell>
          <cell r="I90">
            <v>3</v>
          </cell>
          <cell r="L90">
            <v>6</v>
          </cell>
          <cell r="O90">
            <v>4</v>
          </cell>
          <cell r="Q90">
            <v>1</v>
          </cell>
        </row>
        <row r="91">
          <cell r="A91">
            <v>90</v>
          </cell>
          <cell r="B91">
            <v>11</v>
          </cell>
          <cell r="C91">
            <v>11</v>
          </cell>
          <cell r="D91">
            <v>12</v>
          </cell>
          <cell r="E91">
            <v>7</v>
          </cell>
          <cell r="F91">
            <v>102</v>
          </cell>
          <cell r="G91">
            <v>2</v>
          </cell>
          <cell r="H91" t="str">
            <v>1</v>
          </cell>
          <cell r="I91">
            <v>3</v>
          </cell>
          <cell r="L91">
            <v>6</v>
          </cell>
          <cell r="O91">
            <v>3</v>
          </cell>
          <cell r="Q91">
            <v>1</v>
          </cell>
        </row>
        <row r="92">
          <cell r="A92">
            <v>91</v>
          </cell>
          <cell r="B92">
            <v>12</v>
          </cell>
          <cell r="C92">
            <v>11</v>
          </cell>
          <cell r="D92">
            <v>12</v>
          </cell>
          <cell r="E92">
            <v>7</v>
          </cell>
          <cell r="F92">
            <v>200</v>
          </cell>
          <cell r="G92">
            <v>1</v>
          </cell>
          <cell r="H92" t="str">
            <v>1</v>
          </cell>
          <cell r="I92">
            <v>3</v>
          </cell>
          <cell r="L92">
            <v>1</v>
          </cell>
          <cell r="O92">
            <v>1</v>
          </cell>
          <cell r="Q92">
            <v>3</v>
          </cell>
        </row>
        <row r="93">
          <cell r="A93">
            <v>92</v>
          </cell>
          <cell r="B93">
            <v>12</v>
          </cell>
          <cell r="C93">
            <v>11</v>
          </cell>
          <cell r="D93">
            <v>12</v>
          </cell>
          <cell r="E93">
            <v>7</v>
          </cell>
          <cell r="F93">
            <v>200</v>
          </cell>
          <cell r="G93">
            <v>1</v>
          </cell>
          <cell r="H93" t="str">
            <v>1</v>
          </cell>
          <cell r="I93">
            <v>1</v>
          </cell>
          <cell r="L93">
            <v>1</v>
          </cell>
          <cell r="O93">
            <v>1</v>
          </cell>
          <cell r="Q93">
            <v>1</v>
          </cell>
        </row>
        <row r="94">
          <cell r="A94">
            <v>93</v>
          </cell>
          <cell r="B94">
            <v>12</v>
          </cell>
          <cell r="C94">
            <v>11</v>
          </cell>
          <cell r="D94">
            <v>12</v>
          </cell>
          <cell r="E94">
            <v>7</v>
          </cell>
          <cell r="F94">
            <v>200</v>
          </cell>
          <cell r="G94">
            <v>1</v>
          </cell>
          <cell r="H94" t="str">
            <v>1</v>
          </cell>
          <cell r="I94">
            <v>1</v>
          </cell>
          <cell r="L94">
            <v>1</v>
          </cell>
          <cell r="O94">
            <v>4</v>
          </cell>
          <cell r="Q94">
            <v>2</v>
          </cell>
        </row>
        <row r="95">
          <cell r="A95">
            <v>94</v>
          </cell>
          <cell r="B95">
            <v>12</v>
          </cell>
          <cell r="C95">
            <v>11</v>
          </cell>
          <cell r="D95">
            <v>12</v>
          </cell>
          <cell r="E95">
            <v>7</v>
          </cell>
          <cell r="F95">
            <v>200</v>
          </cell>
          <cell r="G95">
            <v>1</v>
          </cell>
          <cell r="H95" t="str">
            <v>1</v>
          </cell>
          <cell r="I95">
            <v>1</v>
          </cell>
          <cell r="L95">
            <v>6</v>
          </cell>
          <cell r="O95">
            <v>1</v>
          </cell>
          <cell r="Q95">
            <v>3</v>
          </cell>
        </row>
        <row r="96">
          <cell r="A96">
            <v>95</v>
          </cell>
          <cell r="B96">
            <v>12</v>
          </cell>
          <cell r="C96">
            <v>11</v>
          </cell>
          <cell r="D96">
            <v>12</v>
          </cell>
          <cell r="E96">
            <v>7</v>
          </cell>
          <cell r="F96">
            <v>200</v>
          </cell>
          <cell r="G96">
            <v>1</v>
          </cell>
          <cell r="H96" t="str">
            <v>1</v>
          </cell>
          <cell r="I96">
            <v>3</v>
          </cell>
          <cell r="L96">
            <v>5</v>
          </cell>
          <cell r="O96">
            <v>3</v>
          </cell>
          <cell r="Q96">
            <v>1</v>
          </cell>
        </row>
        <row r="97">
          <cell r="A97">
            <v>96</v>
          </cell>
          <cell r="B97">
            <v>13</v>
          </cell>
          <cell r="C97">
            <v>11</v>
          </cell>
          <cell r="D97">
            <v>12</v>
          </cell>
          <cell r="E97">
            <v>7</v>
          </cell>
          <cell r="F97">
            <v>200</v>
          </cell>
          <cell r="G97">
            <v>1</v>
          </cell>
          <cell r="H97" t="str">
            <v>1</v>
          </cell>
          <cell r="I97">
            <v>3</v>
          </cell>
          <cell r="L97">
            <v>6</v>
          </cell>
          <cell r="O97">
            <v>1</v>
          </cell>
          <cell r="Q97">
            <v>1</v>
          </cell>
        </row>
        <row r="98">
          <cell r="A98">
            <v>97</v>
          </cell>
          <cell r="B98">
            <v>13</v>
          </cell>
          <cell r="C98">
            <v>11</v>
          </cell>
          <cell r="D98">
            <v>12</v>
          </cell>
          <cell r="E98">
            <v>7</v>
          </cell>
          <cell r="F98">
            <v>200</v>
          </cell>
          <cell r="G98">
            <v>1</v>
          </cell>
          <cell r="H98" t="str">
            <v>1</v>
          </cell>
          <cell r="I98">
            <v>1</v>
          </cell>
          <cell r="L98">
            <v>1</v>
          </cell>
          <cell r="N98" t="str">
            <v>5</v>
          </cell>
          <cell r="O98">
            <v>1</v>
          </cell>
          <cell r="Q98">
            <v>1</v>
          </cell>
        </row>
        <row r="99">
          <cell r="A99">
            <v>98</v>
          </cell>
          <cell r="B99">
            <v>13</v>
          </cell>
          <cell r="C99">
            <v>11</v>
          </cell>
          <cell r="D99">
            <v>12</v>
          </cell>
          <cell r="E99">
            <v>7</v>
          </cell>
          <cell r="F99">
            <v>200</v>
          </cell>
          <cell r="G99">
            <v>1</v>
          </cell>
          <cell r="H99" t="str">
            <v>1</v>
          </cell>
          <cell r="I99">
            <v>3</v>
          </cell>
          <cell r="L99">
            <v>1</v>
          </cell>
          <cell r="O99">
            <v>1</v>
          </cell>
          <cell r="Q99">
            <v>1</v>
          </cell>
        </row>
        <row r="100">
          <cell r="A100">
            <v>99</v>
          </cell>
          <cell r="B100">
            <v>13</v>
          </cell>
          <cell r="C100">
            <v>11</v>
          </cell>
          <cell r="D100">
            <v>12</v>
          </cell>
          <cell r="E100">
            <v>7</v>
          </cell>
          <cell r="F100">
            <v>200</v>
          </cell>
          <cell r="G100">
            <v>1</v>
          </cell>
          <cell r="H100" t="str">
            <v>1</v>
          </cell>
          <cell r="I100">
            <v>3</v>
          </cell>
          <cell r="L100">
            <v>1</v>
          </cell>
          <cell r="O100">
            <v>1</v>
          </cell>
          <cell r="Q100">
            <v>2</v>
          </cell>
        </row>
        <row r="101">
          <cell r="A101">
            <v>100</v>
          </cell>
          <cell r="B101">
            <v>13</v>
          </cell>
          <cell r="C101">
            <v>11</v>
          </cell>
          <cell r="D101">
            <v>12</v>
          </cell>
          <cell r="E101">
            <v>7</v>
          </cell>
          <cell r="F101">
            <v>200</v>
          </cell>
          <cell r="G101">
            <v>1</v>
          </cell>
          <cell r="H101" t="str">
            <v>1</v>
          </cell>
          <cell r="I101">
            <v>3</v>
          </cell>
          <cell r="L101">
            <v>1</v>
          </cell>
          <cell r="O101">
            <v>1</v>
          </cell>
          <cell r="Q101">
            <v>1</v>
          </cell>
        </row>
        <row r="102">
          <cell r="A102">
            <v>101</v>
          </cell>
          <cell r="B102">
            <v>13</v>
          </cell>
          <cell r="C102">
            <v>11</v>
          </cell>
          <cell r="D102">
            <v>12</v>
          </cell>
          <cell r="E102">
            <v>7</v>
          </cell>
          <cell r="F102">
            <v>200</v>
          </cell>
          <cell r="G102">
            <v>1</v>
          </cell>
          <cell r="H102" t="str">
            <v>1</v>
          </cell>
          <cell r="I102">
            <v>3</v>
          </cell>
          <cell r="L102">
            <v>1</v>
          </cell>
          <cell r="O102">
            <v>1</v>
          </cell>
          <cell r="Q102">
            <v>1</v>
          </cell>
        </row>
        <row r="103">
          <cell r="A103">
            <v>102</v>
          </cell>
          <cell r="B103">
            <v>14</v>
          </cell>
          <cell r="C103">
            <v>11</v>
          </cell>
          <cell r="D103">
            <v>12</v>
          </cell>
          <cell r="E103">
            <v>7</v>
          </cell>
          <cell r="F103">
            <v>223</v>
          </cell>
          <cell r="G103">
            <v>1</v>
          </cell>
          <cell r="H103" t="str">
            <v>2</v>
          </cell>
          <cell r="I103">
            <v>8</v>
          </cell>
          <cell r="L103">
            <v>5</v>
          </cell>
          <cell r="O103">
            <v>3</v>
          </cell>
          <cell r="Q103">
            <v>1</v>
          </cell>
        </row>
        <row r="104">
          <cell r="A104">
            <v>103</v>
          </cell>
          <cell r="B104">
            <v>14</v>
          </cell>
          <cell r="C104">
            <v>11</v>
          </cell>
          <cell r="D104">
            <v>12</v>
          </cell>
          <cell r="E104">
            <v>7</v>
          </cell>
          <cell r="F104">
            <v>223</v>
          </cell>
          <cell r="G104">
            <v>1</v>
          </cell>
          <cell r="H104" t="str">
            <v>2</v>
          </cell>
          <cell r="I104">
            <v>1</v>
          </cell>
          <cell r="L104">
            <v>5</v>
          </cell>
          <cell r="O104">
            <v>4</v>
          </cell>
          <cell r="Q104">
            <v>1</v>
          </cell>
        </row>
        <row r="105">
          <cell r="A105">
            <v>104</v>
          </cell>
          <cell r="B105">
            <v>14</v>
          </cell>
          <cell r="C105">
            <v>11</v>
          </cell>
          <cell r="D105">
            <v>12</v>
          </cell>
          <cell r="E105">
            <v>7</v>
          </cell>
          <cell r="F105">
            <v>223</v>
          </cell>
          <cell r="G105">
            <v>1</v>
          </cell>
          <cell r="H105" t="str">
            <v>2</v>
          </cell>
          <cell r="I105">
            <v>3</v>
          </cell>
          <cell r="L105">
            <v>1</v>
          </cell>
          <cell r="O105">
            <v>1</v>
          </cell>
          <cell r="Q105">
            <v>5</v>
          </cell>
        </row>
        <row r="106">
          <cell r="A106">
            <v>105</v>
          </cell>
          <cell r="B106">
            <v>14</v>
          </cell>
          <cell r="C106">
            <v>11</v>
          </cell>
          <cell r="D106">
            <v>12</v>
          </cell>
          <cell r="E106">
            <v>7</v>
          </cell>
          <cell r="F106">
            <v>223</v>
          </cell>
          <cell r="G106">
            <v>1</v>
          </cell>
          <cell r="H106" t="str">
            <v>2</v>
          </cell>
          <cell r="I106">
            <v>3</v>
          </cell>
          <cell r="L106">
            <v>1</v>
          </cell>
          <cell r="O106">
            <v>4</v>
          </cell>
          <cell r="Q106">
            <v>3</v>
          </cell>
        </row>
        <row r="107">
          <cell r="A107">
            <v>106</v>
          </cell>
          <cell r="B107">
            <v>15</v>
          </cell>
          <cell r="C107">
            <v>11</v>
          </cell>
          <cell r="D107">
            <v>11</v>
          </cell>
          <cell r="E107">
            <v>6</v>
          </cell>
          <cell r="F107">
            <v>300</v>
          </cell>
          <cell r="G107">
            <v>12</v>
          </cell>
          <cell r="H107" t="str">
            <v>2</v>
          </cell>
          <cell r="I107">
            <v>1</v>
          </cell>
          <cell r="L107">
            <v>1</v>
          </cell>
          <cell r="O107">
            <v>3</v>
          </cell>
          <cell r="Q107">
            <v>1</v>
          </cell>
        </row>
        <row r="108">
          <cell r="A108">
            <v>107</v>
          </cell>
          <cell r="B108">
            <v>15</v>
          </cell>
          <cell r="C108">
            <v>11</v>
          </cell>
          <cell r="D108">
            <v>11</v>
          </cell>
          <cell r="E108">
            <v>6</v>
          </cell>
          <cell r="F108">
            <v>300</v>
          </cell>
          <cell r="G108">
            <v>12</v>
          </cell>
          <cell r="H108" t="str">
            <v>2</v>
          </cell>
          <cell r="I108">
            <v>1</v>
          </cell>
          <cell r="L108">
            <v>1</v>
          </cell>
          <cell r="O108">
            <v>4</v>
          </cell>
          <cell r="P108" t="str">
            <v>コミュニケーションセンター</v>
          </cell>
          <cell r="Q108">
            <v>1</v>
          </cell>
        </row>
        <row r="109">
          <cell r="A109">
            <v>108</v>
          </cell>
          <cell r="B109">
            <v>15</v>
          </cell>
          <cell r="C109">
            <v>11</v>
          </cell>
          <cell r="D109">
            <v>11</v>
          </cell>
          <cell r="E109">
            <v>6</v>
          </cell>
          <cell r="F109">
            <v>300</v>
          </cell>
          <cell r="G109">
            <v>12</v>
          </cell>
          <cell r="H109" t="str">
            <v>2</v>
          </cell>
          <cell r="I109">
            <v>1</v>
          </cell>
          <cell r="L109">
            <v>1</v>
          </cell>
          <cell r="O109">
            <v>4</v>
          </cell>
          <cell r="P109" t="str">
            <v>喫茶店</v>
          </cell>
          <cell r="Q109">
            <v>1</v>
          </cell>
        </row>
        <row r="110">
          <cell r="A110">
            <v>109</v>
          </cell>
          <cell r="B110">
            <v>15</v>
          </cell>
          <cell r="C110">
            <v>11</v>
          </cell>
          <cell r="D110">
            <v>11</v>
          </cell>
          <cell r="E110">
            <v>6</v>
          </cell>
          <cell r="F110">
            <v>300</v>
          </cell>
          <cell r="G110">
            <v>12</v>
          </cell>
          <cell r="H110" t="str">
            <v>2</v>
          </cell>
          <cell r="I110">
            <v>3</v>
          </cell>
          <cell r="L110">
            <v>1</v>
          </cell>
          <cell r="O110">
            <v>2</v>
          </cell>
          <cell r="Q110">
            <v>1</v>
          </cell>
        </row>
        <row r="111">
          <cell r="A111">
            <v>110</v>
          </cell>
          <cell r="B111">
            <v>15</v>
          </cell>
          <cell r="C111">
            <v>11</v>
          </cell>
          <cell r="D111">
            <v>11</v>
          </cell>
          <cell r="E111">
            <v>6</v>
          </cell>
          <cell r="F111">
            <v>300</v>
          </cell>
          <cell r="G111">
            <v>12</v>
          </cell>
          <cell r="H111" t="str">
            <v>2</v>
          </cell>
          <cell r="I111">
            <v>3</v>
          </cell>
          <cell r="L111">
            <v>1</v>
          </cell>
          <cell r="O111">
            <v>4</v>
          </cell>
          <cell r="P111" t="str">
            <v>服屋</v>
          </cell>
          <cell r="Q111">
            <v>1</v>
          </cell>
        </row>
        <row r="112">
          <cell r="A112">
            <v>111</v>
          </cell>
          <cell r="B112">
            <v>16</v>
          </cell>
          <cell r="C112">
            <v>11</v>
          </cell>
          <cell r="D112">
            <v>11</v>
          </cell>
          <cell r="E112">
            <v>6</v>
          </cell>
          <cell r="F112">
            <v>200</v>
          </cell>
          <cell r="G112">
            <v>2</v>
          </cell>
          <cell r="H112" t="str">
            <v>1</v>
          </cell>
          <cell r="I112">
            <v>3</v>
          </cell>
          <cell r="L112">
            <v>1</v>
          </cell>
          <cell r="O112">
            <v>4</v>
          </cell>
          <cell r="Q112">
            <v>5</v>
          </cell>
        </row>
        <row r="113">
          <cell r="A113">
            <v>112</v>
          </cell>
          <cell r="B113">
            <v>16</v>
          </cell>
          <cell r="C113">
            <v>11</v>
          </cell>
          <cell r="D113">
            <v>11</v>
          </cell>
          <cell r="E113">
            <v>6</v>
          </cell>
          <cell r="F113">
            <v>200</v>
          </cell>
          <cell r="G113">
            <v>2</v>
          </cell>
          <cell r="H113" t="str">
            <v>1</v>
          </cell>
          <cell r="I113">
            <v>3</v>
          </cell>
          <cell r="L113">
            <v>1</v>
          </cell>
          <cell r="O113">
            <v>2</v>
          </cell>
          <cell r="Q113">
            <v>13</v>
          </cell>
        </row>
        <row r="114">
          <cell r="A114">
            <v>113</v>
          </cell>
          <cell r="B114">
            <v>16</v>
          </cell>
          <cell r="C114">
            <v>11</v>
          </cell>
          <cell r="D114">
            <v>11</v>
          </cell>
          <cell r="E114">
            <v>6</v>
          </cell>
          <cell r="F114">
            <v>200</v>
          </cell>
          <cell r="G114">
            <v>2</v>
          </cell>
          <cell r="H114" t="str">
            <v>1</v>
          </cell>
          <cell r="I114">
            <v>5</v>
          </cell>
          <cell r="L114">
            <v>2</v>
          </cell>
          <cell r="O114">
            <v>3</v>
          </cell>
          <cell r="Q114">
            <v>1</v>
          </cell>
        </row>
        <row r="115">
          <cell r="A115">
            <v>114</v>
          </cell>
          <cell r="B115">
            <v>16</v>
          </cell>
          <cell r="C115">
            <v>11</v>
          </cell>
          <cell r="D115">
            <v>11</v>
          </cell>
          <cell r="E115">
            <v>6</v>
          </cell>
          <cell r="F115">
            <v>200</v>
          </cell>
          <cell r="G115">
            <v>2</v>
          </cell>
          <cell r="H115" t="str">
            <v>1</v>
          </cell>
          <cell r="I115">
            <v>5</v>
          </cell>
          <cell r="L115">
            <v>4</v>
          </cell>
          <cell r="O115">
            <v>2</v>
          </cell>
          <cell r="Q115">
            <v>2</v>
          </cell>
        </row>
        <row r="116">
          <cell r="A116">
            <v>115</v>
          </cell>
          <cell r="B116">
            <v>16</v>
          </cell>
          <cell r="C116">
            <v>11</v>
          </cell>
          <cell r="D116">
            <v>11</v>
          </cell>
          <cell r="E116">
            <v>6</v>
          </cell>
          <cell r="F116">
            <v>200</v>
          </cell>
          <cell r="G116">
            <v>2</v>
          </cell>
          <cell r="H116" t="str">
            <v>1</v>
          </cell>
          <cell r="I116">
            <v>3</v>
          </cell>
          <cell r="L116">
            <v>1</v>
          </cell>
          <cell r="O116">
            <v>1</v>
          </cell>
          <cell r="Q116">
            <v>1</v>
          </cell>
        </row>
        <row r="117">
          <cell r="A117">
            <v>116</v>
          </cell>
          <cell r="B117">
            <v>17</v>
          </cell>
          <cell r="C117">
            <v>11</v>
          </cell>
          <cell r="D117">
            <v>10</v>
          </cell>
          <cell r="E117">
            <v>5</v>
          </cell>
          <cell r="F117">
            <v>200</v>
          </cell>
          <cell r="G117">
            <v>2</v>
          </cell>
          <cell r="H117" t="str">
            <v>2</v>
          </cell>
          <cell r="I117">
            <v>3</v>
          </cell>
          <cell r="L117">
            <v>1</v>
          </cell>
          <cell r="O117">
            <v>4</v>
          </cell>
          <cell r="Q117">
            <v>1</v>
          </cell>
        </row>
        <row r="118">
          <cell r="A118">
            <v>117</v>
          </cell>
          <cell r="B118">
            <v>17</v>
          </cell>
          <cell r="C118">
            <v>11</v>
          </cell>
          <cell r="D118">
            <v>10</v>
          </cell>
          <cell r="E118">
            <v>5</v>
          </cell>
          <cell r="F118">
            <v>200</v>
          </cell>
          <cell r="G118">
            <v>2</v>
          </cell>
          <cell r="H118" t="str">
            <v>2</v>
          </cell>
          <cell r="I118">
            <v>3</v>
          </cell>
          <cell r="L118">
            <v>6</v>
          </cell>
          <cell r="O118">
            <v>1</v>
          </cell>
          <cell r="Q118">
            <v>1</v>
          </cell>
        </row>
        <row r="119">
          <cell r="A119">
            <v>118</v>
          </cell>
          <cell r="B119">
            <v>17</v>
          </cell>
          <cell r="C119">
            <v>11</v>
          </cell>
          <cell r="D119">
            <v>10</v>
          </cell>
          <cell r="E119">
            <v>5</v>
          </cell>
          <cell r="F119">
            <v>200</v>
          </cell>
          <cell r="G119">
            <v>2</v>
          </cell>
          <cell r="H119" t="str">
            <v>2</v>
          </cell>
          <cell r="I119">
            <v>3</v>
          </cell>
          <cell r="L119">
            <v>1</v>
          </cell>
          <cell r="O119">
            <v>1</v>
          </cell>
          <cell r="Q119">
            <v>1</v>
          </cell>
        </row>
        <row r="120">
          <cell r="A120">
            <v>119</v>
          </cell>
          <cell r="B120">
            <v>17</v>
          </cell>
          <cell r="C120">
            <v>11</v>
          </cell>
          <cell r="D120">
            <v>10</v>
          </cell>
          <cell r="E120">
            <v>5</v>
          </cell>
          <cell r="F120">
            <v>200</v>
          </cell>
          <cell r="G120">
            <v>2</v>
          </cell>
          <cell r="H120" t="str">
            <v>2</v>
          </cell>
          <cell r="I120">
            <v>3</v>
          </cell>
          <cell r="L120">
            <v>1</v>
          </cell>
          <cell r="O120">
            <v>1</v>
          </cell>
          <cell r="Q120">
            <v>1</v>
          </cell>
        </row>
        <row r="121">
          <cell r="A121">
            <v>120</v>
          </cell>
          <cell r="B121">
            <v>18</v>
          </cell>
          <cell r="C121">
            <v>11</v>
          </cell>
          <cell r="D121">
            <v>10</v>
          </cell>
          <cell r="E121">
            <v>5</v>
          </cell>
          <cell r="F121">
            <v>100</v>
          </cell>
          <cell r="G121">
            <v>2</v>
          </cell>
          <cell r="H121" t="str">
            <v>2</v>
          </cell>
          <cell r="I121">
            <v>3</v>
          </cell>
          <cell r="L121">
            <v>1</v>
          </cell>
          <cell r="O121">
            <v>1</v>
          </cell>
          <cell r="Q121">
            <v>15</v>
          </cell>
        </row>
        <row r="122">
          <cell r="A122">
            <v>121</v>
          </cell>
          <cell r="B122">
            <v>18</v>
          </cell>
          <cell r="C122">
            <v>11</v>
          </cell>
          <cell r="D122">
            <v>10</v>
          </cell>
          <cell r="E122">
            <v>5</v>
          </cell>
          <cell r="F122">
            <v>100</v>
          </cell>
          <cell r="G122">
            <v>2</v>
          </cell>
          <cell r="H122" t="str">
            <v>2</v>
          </cell>
          <cell r="I122">
            <v>7</v>
          </cell>
          <cell r="L122">
            <v>5</v>
          </cell>
          <cell r="O122">
            <v>2</v>
          </cell>
          <cell r="Q122">
            <v>1</v>
          </cell>
        </row>
        <row r="123">
          <cell r="A123">
            <v>122</v>
          </cell>
          <cell r="B123">
            <v>18</v>
          </cell>
          <cell r="C123">
            <v>11</v>
          </cell>
          <cell r="D123">
            <v>10</v>
          </cell>
          <cell r="E123">
            <v>5</v>
          </cell>
          <cell r="F123">
            <v>100</v>
          </cell>
          <cell r="G123">
            <v>2</v>
          </cell>
          <cell r="H123" t="str">
            <v>2</v>
          </cell>
          <cell r="I123">
            <v>3</v>
          </cell>
          <cell r="L123">
            <v>5</v>
          </cell>
          <cell r="O123">
            <v>1</v>
          </cell>
          <cell r="Q123">
            <v>1</v>
          </cell>
        </row>
        <row r="124">
          <cell r="A124">
            <v>123</v>
          </cell>
          <cell r="B124">
            <v>19</v>
          </cell>
          <cell r="C124">
            <v>11</v>
          </cell>
          <cell r="D124">
            <v>10</v>
          </cell>
          <cell r="E124">
            <v>5</v>
          </cell>
          <cell r="F124">
            <v>312</v>
          </cell>
          <cell r="G124">
            <v>1</v>
          </cell>
          <cell r="H124" t="str">
            <v>2</v>
          </cell>
          <cell r="I124">
            <v>1</v>
          </cell>
          <cell r="L124">
            <v>1</v>
          </cell>
          <cell r="O124">
            <v>4</v>
          </cell>
          <cell r="Q124">
            <v>1</v>
          </cell>
        </row>
        <row r="125">
          <cell r="A125">
            <v>124</v>
          </cell>
          <cell r="B125">
            <v>19</v>
          </cell>
          <cell r="C125">
            <v>11</v>
          </cell>
          <cell r="D125">
            <v>10</v>
          </cell>
          <cell r="E125">
            <v>5</v>
          </cell>
          <cell r="F125">
            <v>312</v>
          </cell>
          <cell r="G125">
            <v>1</v>
          </cell>
          <cell r="H125" t="str">
            <v>2</v>
          </cell>
          <cell r="I125">
            <v>3</v>
          </cell>
          <cell r="L125">
            <v>1</v>
          </cell>
          <cell r="O125">
            <v>4</v>
          </cell>
          <cell r="Q125">
            <v>3</v>
          </cell>
        </row>
        <row r="126">
          <cell r="A126">
            <v>125</v>
          </cell>
          <cell r="B126">
            <v>20</v>
          </cell>
          <cell r="I126">
            <v>3</v>
          </cell>
          <cell r="L126">
            <v>6</v>
          </cell>
          <cell r="Q126">
            <v>3</v>
          </cell>
        </row>
        <row r="127">
          <cell r="A127">
            <v>126</v>
          </cell>
          <cell r="B127">
            <v>20</v>
          </cell>
          <cell r="I127">
            <v>8</v>
          </cell>
          <cell r="J127" t="str">
            <v>学生</v>
          </cell>
          <cell r="L127">
            <v>1</v>
          </cell>
          <cell r="Q127">
            <v>2</v>
          </cell>
        </row>
        <row r="128">
          <cell r="A128">
            <v>127</v>
          </cell>
          <cell r="B128">
            <v>20</v>
          </cell>
          <cell r="I128">
            <v>3</v>
          </cell>
          <cell r="L128">
            <v>1</v>
          </cell>
          <cell r="Q128">
            <v>3</v>
          </cell>
        </row>
        <row r="129">
          <cell r="A129">
            <v>128</v>
          </cell>
          <cell r="B129">
            <v>20</v>
          </cell>
          <cell r="I129">
            <v>1</v>
          </cell>
          <cell r="L129">
            <v>1</v>
          </cell>
          <cell r="Q129">
            <v>1</v>
          </cell>
        </row>
        <row r="130">
          <cell r="A130">
            <v>129</v>
          </cell>
          <cell r="B130">
            <v>21</v>
          </cell>
          <cell r="C130">
            <v>11</v>
          </cell>
          <cell r="D130">
            <v>9</v>
          </cell>
          <cell r="E130">
            <v>4</v>
          </cell>
          <cell r="F130">
            <v>100</v>
          </cell>
          <cell r="G130">
            <v>2</v>
          </cell>
          <cell r="H130" t="str">
            <v>1</v>
          </cell>
          <cell r="I130">
            <v>3</v>
          </cell>
          <cell r="L130">
            <v>6</v>
          </cell>
          <cell r="O130">
            <v>1</v>
          </cell>
          <cell r="Q130">
            <v>1</v>
          </cell>
        </row>
        <row r="131">
          <cell r="A131">
            <v>130</v>
          </cell>
          <cell r="B131">
            <v>21</v>
          </cell>
          <cell r="C131">
            <v>11</v>
          </cell>
          <cell r="D131">
            <v>9</v>
          </cell>
          <cell r="E131">
            <v>4</v>
          </cell>
          <cell r="F131">
            <v>100</v>
          </cell>
          <cell r="G131">
            <v>2</v>
          </cell>
          <cell r="H131" t="str">
            <v>1</v>
          </cell>
          <cell r="I131">
            <v>3</v>
          </cell>
          <cell r="L131">
            <v>6</v>
          </cell>
          <cell r="O131">
            <v>4</v>
          </cell>
          <cell r="Q131">
            <v>4</v>
          </cell>
        </row>
        <row r="132">
          <cell r="A132">
            <v>131</v>
          </cell>
          <cell r="B132">
            <v>21</v>
          </cell>
          <cell r="C132">
            <v>11</v>
          </cell>
          <cell r="D132">
            <v>9</v>
          </cell>
          <cell r="E132">
            <v>4</v>
          </cell>
          <cell r="F132">
            <v>100</v>
          </cell>
          <cell r="G132">
            <v>2</v>
          </cell>
          <cell r="H132" t="str">
            <v>1</v>
          </cell>
          <cell r="L132">
            <v>6</v>
          </cell>
          <cell r="Q132">
            <v>1</v>
          </cell>
        </row>
        <row r="133">
          <cell r="A133">
            <v>132</v>
          </cell>
          <cell r="B133">
            <v>21</v>
          </cell>
          <cell r="C133">
            <v>11</v>
          </cell>
          <cell r="D133">
            <v>9</v>
          </cell>
          <cell r="E133">
            <v>4</v>
          </cell>
          <cell r="F133">
            <v>100</v>
          </cell>
          <cell r="G133">
            <v>2</v>
          </cell>
          <cell r="H133" t="str">
            <v>1</v>
          </cell>
          <cell r="I133">
            <v>1</v>
          </cell>
          <cell r="L133">
            <v>2</v>
          </cell>
          <cell r="O133">
            <v>3</v>
          </cell>
          <cell r="Q133">
            <v>1</v>
          </cell>
        </row>
        <row r="134">
          <cell r="A134">
            <v>133</v>
          </cell>
          <cell r="B134">
            <v>21</v>
          </cell>
          <cell r="C134">
            <v>11</v>
          </cell>
          <cell r="D134">
            <v>9</v>
          </cell>
          <cell r="E134">
            <v>4</v>
          </cell>
          <cell r="F134">
            <v>100</v>
          </cell>
          <cell r="G134">
            <v>2</v>
          </cell>
          <cell r="H134" t="str">
            <v>1</v>
          </cell>
          <cell r="I134">
            <v>2</v>
          </cell>
          <cell r="L134">
            <v>5</v>
          </cell>
          <cell r="O134">
            <v>1</v>
          </cell>
          <cell r="Q134">
            <v>1</v>
          </cell>
        </row>
        <row r="135">
          <cell r="A135">
            <v>134</v>
          </cell>
          <cell r="B135">
            <v>21</v>
          </cell>
          <cell r="C135">
            <v>11</v>
          </cell>
          <cell r="D135">
            <v>9</v>
          </cell>
          <cell r="E135">
            <v>4</v>
          </cell>
          <cell r="F135">
            <v>100</v>
          </cell>
          <cell r="G135">
            <v>2</v>
          </cell>
          <cell r="H135" t="str">
            <v>1</v>
          </cell>
          <cell r="I135">
            <v>3</v>
          </cell>
          <cell r="L135">
            <v>1</v>
          </cell>
          <cell r="O135">
            <v>1</v>
          </cell>
          <cell r="Q135">
            <v>6</v>
          </cell>
        </row>
        <row r="136">
          <cell r="A136">
            <v>135</v>
          </cell>
          <cell r="B136">
            <v>21</v>
          </cell>
          <cell r="C136">
            <v>11</v>
          </cell>
          <cell r="D136">
            <v>9</v>
          </cell>
          <cell r="E136">
            <v>4</v>
          </cell>
          <cell r="F136">
            <v>100</v>
          </cell>
          <cell r="G136">
            <v>2</v>
          </cell>
          <cell r="H136" t="str">
            <v>1</v>
          </cell>
          <cell r="I136">
            <v>2</v>
          </cell>
          <cell r="L136">
            <v>5</v>
          </cell>
          <cell r="O136">
            <v>2</v>
          </cell>
          <cell r="Q136">
            <v>1</v>
          </cell>
        </row>
        <row r="137">
          <cell r="A137">
            <v>136</v>
          </cell>
          <cell r="B137">
            <v>21</v>
          </cell>
          <cell r="C137">
            <v>11</v>
          </cell>
          <cell r="D137">
            <v>9</v>
          </cell>
          <cell r="E137">
            <v>4</v>
          </cell>
          <cell r="F137">
            <v>100</v>
          </cell>
          <cell r="G137">
            <v>2</v>
          </cell>
          <cell r="H137" t="str">
            <v>1</v>
          </cell>
          <cell r="I137">
            <v>3</v>
          </cell>
          <cell r="L137">
            <v>1</v>
          </cell>
          <cell r="O137">
            <v>2</v>
          </cell>
          <cell r="Q137">
            <v>1</v>
          </cell>
        </row>
        <row r="138">
          <cell r="A138">
            <v>137</v>
          </cell>
          <cell r="B138">
            <v>21</v>
          </cell>
          <cell r="C138">
            <v>11</v>
          </cell>
          <cell r="D138">
            <v>9</v>
          </cell>
          <cell r="E138">
            <v>4</v>
          </cell>
          <cell r="F138">
            <v>100</v>
          </cell>
          <cell r="G138">
            <v>2</v>
          </cell>
          <cell r="H138" t="str">
            <v>1</v>
          </cell>
          <cell r="I138">
            <v>5</v>
          </cell>
          <cell r="L138">
            <v>2</v>
          </cell>
          <cell r="O138">
            <v>3</v>
          </cell>
          <cell r="Q138">
            <v>1</v>
          </cell>
        </row>
        <row r="139">
          <cell r="A139">
            <v>138</v>
          </cell>
          <cell r="B139">
            <v>22</v>
          </cell>
          <cell r="C139">
            <v>11</v>
          </cell>
          <cell r="D139">
            <v>9</v>
          </cell>
          <cell r="E139">
            <v>4</v>
          </cell>
          <cell r="F139">
            <v>100</v>
          </cell>
          <cell r="G139">
            <v>2</v>
          </cell>
          <cell r="H139" t="str">
            <v>2</v>
          </cell>
          <cell r="I139">
            <v>3</v>
          </cell>
          <cell r="L139">
            <v>1</v>
          </cell>
          <cell r="O139">
            <v>1</v>
          </cell>
          <cell r="Q139">
            <v>6</v>
          </cell>
        </row>
        <row r="140">
          <cell r="A140">
            <v>139</v>
          </cell>
          <cell r="B140">
            <v>23</v>
          </cell>
          <cell r="C140">
            <v>11</v>
          </cell>
          <cell r="D140">
            <v>9</v>
          </cell>
          <cell r="E140">
            <v>4</v>
          </cell>
          <cell r="F140">
            <v>100</v>
          </cell>
          <cell r="G140">
            <v>1</v>
          </cell>
          <cell r="H140" t="str">
            <v>2</v>
          </cell>
          <cell r="I140">
            <v>3</v>
          </cell>
          <cell r="L140">
            <v>1</v>
          </cell>
          <cell r="Q140">
            <v>5</v>
          </cell>
        </row>
        <row r="141">
          <cell r="A141">
            <v>140</v>
          </cell>
          <cell r="B141">
            <v>23</v>
          </cell>
          <cell r="C141">
            <v>11</v>
          </cell>
          <cell r="D141">
            <v>9</v>
          </cell>
          <cell r="E141">
            <v>4</v>
          </cell>
          <cell r="F141">
            <v>100</v>
          </cell>
          <cell r="G141">
            <v>1</v>
          </cell>
          <cell r="H141" t="str">
            <v>2</v>
          </cell>
          <cell r="I141">
            <v>1</v>
          </cell>
          <cell r="L141">
            <v>1</v>
          </cell>
          <cell r="Q141">
            <v>2</v>
          </cell>
        </row>
        <row r="142">
          <cell r="A142">
            <v>141</v>
          </cell>
          <cell r="B142">
            <v>24</v>
          </cell>
          <cell r="C142">
            <v>11</v>
          </cell>
          <cell r="D142">
            <v>9</v>
          </cell>
          <cell r="E142">
            <v>4</v>
          </cell>
          <cell r="F142">
            <v>100</v>
          </cell>
          <cell r="G142">
            <v>1</v>
          </cell>
          <cell r="H142" t="str">
            <v>1</v>
          </cell>
          <cell r="I142">
            <v>3</v>
          </cell>
          <cell r="L142">
            <v>6</v>
          </cell>
          <cell r="O142">
            <v>1</v>
          </cell>
          <cell r="Q142">
            <v>1</v>
          </cell>
        </row>
        <row r="143">
          <cell r="A143">
            <v>142</v>
          </cell>
          <cell r="B143">
            <v>24</v>
          </cell>
          <cell r="C143">
            <v>11</v>
          </cell>
          <cell r="D143">
            <v>9</v>
          </cell>
          <cell r="E143">
            <v>4</v>
          </cell>
          <cell r="F143">
            <v>100</v>
          </cell>
          <cell r="G143">
            <v>1</v>
          </cell>
          <cell r="H143" t="str">
            <v>1</v>
          </cell>
          <cell r="I143">
            <v>3</v>
          </cell>
          <cell r="L143">
            <v>6</v>
          </cell>
          <cell r="O143">
            <v>1</v>
          </cell>
          <cell r="Q143">
            <v>2</v>
          </cell>
        </row>
        <row r="144">
          <cell r="A144">
            <v>143</v>
          </cell>
          <cell r="B144">
            <v>24</v>
          </cell>
          <cell r="C144">
            <v>11</v>
          </cell>
          <cell r="D144">
            <v>9</v>
          </cell>
          <cell r="E144">
            <v>4</v>
          </cell>
          <cell r="F144">
            <v>100</v>
          </cell>
          <cell r="G144">
            <v>1</v>
          </cell>
          <cell r="H144" t="str">
            <v>1</v>
          </cell>
          <cell r="I144">
            <v>3</v>
          </cell>
          <cell r="L144">
            <v>6</v>
          </cell>
          <cell r="O144">
            <v>1</v>
          </cell>
          <cell r="Q144">
            <v>1</v>
          </cell>
        </row>
        <row r="145">
          <cell r="A145">
            <v>144</v>
          </cell>
          <cell r="B145">
            <v>24</v>
          </cell>
          <cell r="C145">
            <v>11</v>
          </cell>
          <cell r="D145">
            <v>9</v>
          </cell>
          <cell r="E145">
            <v>4</v>
          </cell>
          <cell r="F145">
            <v>100</v>
          </cell>
          <cell r="G145">
            <v>1</v>
          </cell>
          <cell r="H145" t="str">
            <v>1</v>
          </cell>
          <cell r="I145">
            <v>1</v>
          </cell>
          <cell r="L145">
            <v>6</v>
          </cell>
          <cell r="O145">
            <v>1</v>
          </cell>
          <cell r="Q145">
            <v>1</v>
          </cell>
        </row>
        <row r="146">
          <cell r="A146">
            <v>145</v>
          </cell>
          <cell r="B146">
            <v>24</v>
          </cell>
          <cell r="C146">
            <v>11</v>
          </cell>
          <cell r="D146">
            <v>9</v>
          </cell>
          <cell r="E146">
            <v>4</v>
          </cell>
          <cell r="F146">
            <v>100</v>
          </cell>
          <cell r="G146">
            <v>1</v>
          </cell>
          <cell r="H146" t="str">
            <v>1</v>
          </cell>
          <cell r="I146">
            <v>3</v>
          </cell>
          <cell r="L146">
            <v>1</v>
          </cell>
          <cell r="O146">
            <v>1</v>
          </cell>
          <cell r="Q146">
            <v>1</v>
          </cell>
        </row>
        <row r="147">
          <cell r="A147">
            <v>146</v>
          </cell>
          <cell r="B147">
            <v>24</v>
          </cell>
          <cell r="C147">
            <v>11</v>
          </cell>
          <cell r="D147">
            <v>9</v>
          </cell>
          <cell r="E147">
            <v>4</v>
          </cell>
          <cell r="F147">
            <v>100</v>
          </cell>
          <cell r="G147">
            <v>1</v>
          </cell>
          <cell r="H147" t="str">
            <v>1</v>
          </cell>
          <cell r="I147">
            <v>3</v>
          </cell>
          <cell r="L147">
            <v>6</v>
          </cell>
          <cell r="O147">
            <v>1</v>
          </cell>
          <cell r="Q147">
            <v>4</v>
          </cell>
        </row>
        <row r="148">
          <cell r="A148">
            <v>147</v>
          </cell>
          <cell r="B148">
            <v>24</v>
          </cell>
          <cell r="C148">
            <v>11</v>
          </cell>
          <cell r="D148">
            <v>9</v>
          </cell>
          <cell r="E148">
            <v>4</v>
          </cell>
          <cell r="F148">
            <v>100</v>
          </cell>
          <cell r="G148">
            <v>1</v>
          </cell>
          <cell r="H148" t="str">
            <v>1</v>
          </cell>
          <cell r="I148">
            <v>3</v>
          </cell>
          <cell r="L148">
            <v>6</v>
          </cell>
          <cell r="O148">
            <v>1</v>
          </cell>
          <cell r="Q148">
            <v>1</v>
          </cell>
        </row>
        <row r="149">
          <cell r="A149">
            <v>148</v>
          </cell>
          <cell r="B149">
            <v>24</v>
          </cell>
          <cell r="C149">
            <v>11</v>
          </cell>
          <cell r="D149">
            <v>9</v>
          </cell>
          <cell r="E149">
            <v>4</v>
          </cell>
          <cell r="F149">
            <v>100</v>
          </cell>
          <cell r="G149">
            <v>1</v>
          </cell>
          <cell r="H149" t="str">
            <v>1</v>
          </cell>
          <cell r="I149">
            <v>3</v>
          </cell>
          <cell r="L149">
            <v>6</v>
          </cell>
          <cell r="O149">
            <v>1</v>
          </cell>
          <cell r="Q149">
            <v>3</v>
          </cell>
        </row>
        <row r="150">
          <cell r="A150">
            <v>149</v>
          </cell>
          <cell r="B150">
            <v>24</v>
          </cell>
          <cell r="C150">
            <v>11</v>
          </cell>
          <cell r="D150">
            <v>9</v>
          </cell>
          <cell r="E150">
            <v>4</v>
          </cell>
          <cell r="F150">
            <v>100</v>
          </cell>
          <cell r="G150">
            <v>1</v>
          </cell>
          <cell r="H150" t="str">
            <v>1</v>
          </cell>
          <cell r="I150">
            <v>3</v>
          </cell>
          <cell r="L150">
            <v>1</v>
          </cell>
          <cell r="O150">
            <v>1</v>
          </cell>
          <cell r="Q150">
            <v>1</v>
          </cell>
        </row>
        <row r="151">
          <cell r="A151">
            <v>150</v>
          </cell>
          <cell r="B151">
            <v>24</v>
          </cell>
          <cell r="C151">
            <v>11</v>
          </cell>
          <cell r="D151">
            <v>9</v>
          </cell>
          <cell r="E151">
            <v>4</v>
          </cell>
          <cell r="F151">
            <v>100</v>
          </cell>
          <cell r="G151">
            <v>1</v>
          </cell>
          <cell r="H151" t="str">
            <v>1</v>
          </cell>
          <cell r="I151">
            <v>3</v>
          </cell>
          <cell r="L151">
            <v>6</v>
          </cell>
          <cell r="O151">
            <v>1</v>
          </cell>
          <cell r="Q151">
            <v>2</v>
          </cell>
        </row>
        <row r="152">
          <cell r="A152">
            <v>151</v>
          </cell>
          <cell r="B152">
            <v>25</v>
          </cell>
          <cell r="C152">
            <v>11</v>
          </cell>
          <cell r="D152">
            <v>8</v>
          </cell>
          <cell r="E152">
            <v>3</v>
          </cell>
          <cell r="F152">
            <v>100</v>
          </cell>
          <cell r="G152">
            <v>2</v>
          </cell>
          <cell r="H152" t="str">
            <v>1</v>
          </cell>
          <cell r="I152">
            <v>3</v>
          </cell>
          <cell r="L152">
            <v>1</v>
          </cell>
          <cell r="O152">
            <v>3</v>
          </cell>
          <cell r="Q152">
            <v>6</v>
          </cell>
        </row>
        <row r="153">
          <cell r="A153">
            <v>152</v>
          </cell>
          <cell r="B153">
            <v>25</v>
          </cell>
          <cell r="C153">
            <v>11</v>
          </cell>
          <cell r="D153">
            <v>8</v>
          </cell>
          <cell r="E153">
            <v>3</v>
          </cell>
          <cell r="F153">
            <v>100</v>
          </cell>
          <cell r="G153">
            <v>2</v>
          </cell>
          <cell r="H153" t="str">
            <v>1</v>
          </cell>
          <cell r="I153">
            <v>1</v>
          </cell>
          <cell r="L153">
            <v>6</v>
          </cell>
          <cell r="M153" t="str">
            <v>払戻案内、切符案内</v>
          </cell>
          <cell r="O153">
            <v>1</v>
          </cell>
          <cell r="Q153">
            <v>2</v>
          </cell>
        </row>
        <row r="154">
          <cell r="A154">
            <v>153</v>
          </cell>
          <cell r="B154">
            <v>25</v>
          </cell>
          <cell r="C154">
            <v>11</v>
          </cell>
          <cell r="D154">
            <v>8</v>
          </cell>
          <cell r="E154">
            <v>3</v>
          </cell>
          <cell r="F154">
            <v>100</v>
          </cell>
          <cell r="G154">
            <v>2</v>
          </cell>
          <cell r="H154" t="str">
            <v>1</v>
          </cell>
          <cell r="I154">
            <v>3</v>
          </cell>
          <cell r="L154">
            <v>1</v>
          </cell>
          <cell r="O154">
            <v>1</v>
          </cell>
          <cell r="Q154">
            <v>9</v>
          </cell>
        </row>
        <row r="155">
          <cell r="A155">
            <v>154</v>
          </cell>
          <cell r="B155">
            <v>25</v>
          </cell>
          <cell r="C155">
            <v>11</v>
          </cell>
          <cell r="D155">
            <v>8</v>
          </cell>
          <cell r="E155">
            <v>3</v>
          </cell>
          <cell r="F155">
            <v>100</v>
          </cell>
          <cell r="G155">
            <v>2</v>
          </cell>
          <cell r="H155" t="str">
            <v>1</v>
          </cell>
          <cell r="I155">
            <v>1</v>
          </cell>
          <cell r="L155">
            <v>1</v>
          </cell>
          <cell r="O155">
            <v>1</v>
          </cell>
          <cell r="Q155">
            <v>2</v>
          </cell>
        </row>
        <row r="156">
          <cell r="A156">
            <v>155</v>
          </cell>
          <cell r="B156">
            <v>26</v>
          </cell>
          <cell r="C156">
            <v>11</v>
          </cell>
          <cell r="D156">
            <v>8</v>
          </cell>
          <cell r="E156">
            <v>3</v>
          </cell>
          <cell r="G156">
            <v>2</v>
          </cell>
          <cell r="H156" t="str">
            <v>2</v>
          </cell>
          <cell r="I156">
            <v>3</v>
          </cell>
          <cell r="L156">
            <v>1</v>
          </cell>
          <cell r="O156">
            <v>1</v>
          </cell>
          <cell r="Q156">
            <v>1</v>
          </cell>
        </row>
        <row r="157">
          <cell r="A157">
            <v>156</v>
          </cell>
          <cell r="B157">
            <v>26</v>
          </cell>
          <cell r="C157">
            <v>11</v>
          </cell>
          <cell r="D157">
            <v>8</v>
          </cell>
          <cell r="E157">
            <v>3</v>
          </cell>
          <cell r="G157">
            <v>2</v>
          </cell>
          <cell r="H157" t="str">
            <v>2</v>
          </cell>
          <cell r="I157">
            <v>3</v>
          </cell>
          <cell r="L157">
            <v>6</v>
          </cell>
          <cell r="O157">
            <v>1</v>
          </cell>
          <cell r="Q157">
            <v>1</v>
          </cell>
        </row>
        <row r="158">
          <cell r="A158">
            <v>157</v>
          </cell>
          <cell r="B158">
            <v>26</v>
          </cell>
          <cell r="C158">
            <v>11</v>
          </cell>
          <cell r="D158">
            <v>8</v>
          </cell>
          <cell r="E158">
            <v>3</v>
          </cell>
          <cell r="G158">
            <v>2</v>
          </cell>
          <cell r="H158" t="str">
            <v>2</v>
          </cell>
          <cell r="I158">
            <v>3</v>
          </cell>
          <cell r="L158">
            <v>1</v>
          </cell>
          <cell r="O158">
            <v>1</v>
          </cell>
          <cell r="Q158">
            <v>1</v>
          </cell>
        </row>
        <row r="159">
          <cell r="A159">
            <v>158</v>
          </cell>
          <cell r="B159">
            <v>27</v>
          </cell>
          <cell r="C159">
            <v>11</v>
          </cell>
          <cell r="D159">
            <v>8</v>
          </cell>
          <cell r="E159">
            <v>3</v>
          </cell>
          <cell r="G159">
            <v>1</v>
          </cell>
          <cell r="H159" t="str">
            <v>1</v>
          </cell>
          <cell r="I159">
            <v>1</v>
          </cell>
          <cell r="L159">
            <v>6</v>
          </cell>
          <cell r="O159">
            <v>4</v>
          </cell>
          <cell r="Q159">
            <v>1</v>
          </cell>
        </row>
        <row r="160">
          <cell r="A160">
            <v>159</v>
          </cell>
          <cell r="B160">
            <v>27</v>
          </cell>
          <cell r="C160">
            <v>11</v>
          </cell>
          <cell r="D160">
            <v>8</v>
          </cell>
          <cell r="E160">
            <v>3</v>
          </cell>
          <cell r="G160">
            <v>1</v>
          </cell>
          <cell r="H160" t="str">
            <v>1</v>
          </cell>
          <cell r="I160">
            <v>1</v>
          </cell>
          <cell r="L160">
            <v>1</v>
          </cell>
          <cell r="O160">
            <v>4</v>
          </cell>
          <cell r="Q160">
            <v>1</v>
          </cell>
        </row>
        <row r="161">
          <cell r="A161">
            <v>160</v>
          </cell>
          <cell r="B161">
            <v>27</v>
          </cell>
          <cell r="C161">
            <v>11</v>
          </cell>
          <cell r="D161">
            <v>8</v>
          </cell>
          <cell r="E161">
            <v>3</v>
          </cell>
          <cell r="G161">
            <v>1</v>
          </cell>
          <cell r="H161" t="str">
            <v>1</v>
          </cell>
          <cell r="I161">
            <v>2</v>
          </cell>
          <cell r="L161">
            <v>1</v>
          </cell>
          <cell r="O161">
            <v>4</v>
          </cell>
          <cell r="Q161">
            <v>1</v>
          </cell>
        </row>
        <row r="162">
          <cell r="A162">
            <v>161</v>
          </cell>
          <cell r="B162">
            <v>27</v>
          </cell>
          <cell r="C162">
            <v>11</v>
          </cell>
          <cell r="D162">
            <v>8</v>
          </cell>
          <cell r="E162">
            <v>3</v>
          </cell>
          <cell r="G162">
            <v>1</v>
          </cell>
          <cell r="H162" t="str">
            <v>1</v>
          </cell>
          <cell r="I162">
            <v>3</v>
          </cell>
          <cell r="L162">
            <v>1</v>
          </cell>
          <cell r="O162">
            <v>1</v>
          </cell>
          <cell r="Q162">
            <v>1</v>
          </cell>
        </row>
        <row r="163">
          <cell r="A163">
            <v>162</v>
          </cell>
          <cell r="B163">
            <v>27</v>
          </cell>
          <cell r="C163">
            <v>11</v>
          </cell>
          <cell r="D163">
            <v>8</v>
          </cell>
          <cell r="E163">
            <v>3</v>
          </cell>
          <cell r="G163">
            <v>1</v>
          </cell>
          <cell r="H163" t="str">
            <v>1</v>
          </cell>
          <cell r="I163">
            <v>3</v>
          </cell>
          <cell r="L163">
            <v>6</v>
          </cell>
          <cell r="O163">
            <v>4</v>
          </cell>
          <cell r="Q163">
            <v>1</v>
          </cell>
        </row>
        <row r="164">
          <cell r="A164">
            <v>163</v>
          </cell>
          <cell r="B164">
            <v>27</v>
          </cell>
          <cell r="C164">
            <v>11</v>
          </cell>
          <cell r="D164">
            <v>8</v>
          </cell>
          <cell r="E164">
            <v>3</v>
          </cell>
          <cell r="G164">
            <v>1</v>
          </cell>
          <cell r="H164" t="str">
            <v>1</v>
          </cell>
          <cell r="I164">
            <v>3</v>
          </cell>
          <cell r="L164">
            <v>6</v>
          </cell>
          <cell r="O164">
            <v>1</v>
          </cell>
          <cell r="Q164">
            <v>1</v>
          </cell>
        </row>
        <row r="165">
          <cell r="A165">
            <v>164</v>
          </cell>
          <cell r="B165">
            <v>27</v>
          </cell>
          <cell r="C165">
            <v>11</v>
          </cell>
          <cell r="D165">
            <v>8</v>
          </cell>
          <cell r="E165">
            <v>3</v>
          </cell>
          <cell r="G165">
            <v>1</v>
          </cell>
          <cell r="H165" t="str">
            <v>1</v>
          </cell>
          <cell r="I165">
            <v>1</v>
          </cell>
          <cell r="L165">
            <v>6</v>
          </cell>
          <cell r="O165">
            <v>1</v>
          </cell>
          <cell r="Q165">
            <v>1</v>
          </cell>
        </row>
        <row r="166">
          <cell r="A166">
            <v>165</v>
          </cell>
          <cell r="B166">
            <v>27</v>
          </cell>
          <cell r="C166">
            <v>11</v>
          </cell>
          <cell r="D166">
            <v>8</v>
          </cell>
          <cell r="E166">
            <v>3</v>
          </cell>
          <cell r="G166">
            <v>1</v>
          </cell>
          <cell r="H166" t="str">
            <v>1</v>
          </cell>
          <cell r="I166">
            <v>3</v>
          </cell>
          <cell r="L166">
            <v>6</v>
          </cell>
          <cell r="O166">
            <v>1</v>
          </cell>
          <cell r="Q166">
            <v>1</v>
          </cell>
        </row>
        <row r="167">
          <cell r="A167">
            <v>166</v>
          </cell>
          <cell r="B167">
            <v>27</v>
          </cell>
          <cell r="C167">
            <v>11</v>
          </cell>
          <cell r="D167">
            <v>8</v>
          </cell>
          <cell r="E167">
            <v>3</v>
          </cell>
          <cell r="G167">
            <v>1</v>
          </cell>
          <cell r="H167" t="str">
            <v>1</v>
          </cell>
          <cell r="I167">
            <v>1</v>
          </cell>
          <cell r="L167">
            <v>6</v>
          </cell>
          <cell r="O167">
            <v>1</v>
          </cell>
          <cell r="Q167">
            <v>1</v>
          </cell>
        </row>
        <row r="168">
          <cell r="A168">
            <v>167</v>
          </cell>
          <cell r="B168">
            <v>27</v>
          </cell>
          <cell r="C168">
            <v>11</v>
          </cell>
          <cell r="D168">
            <v>8</v>
          </cell>
          <cell r="E168">
            <v>3</v>
          </cell>
          <cell r="G168">
            <v>1</v>
          </cell>
          <cell r="H168" t="str">
            <v>1</v>
          </cell>
          <cell r="I168">
            <v>3</v>
          </cell>
          <cell r="L168">
            <v>6</v>
          </cell>
          <cell r="O168">
            <v>4</v>
          </cell>
          <cell r="Q168">
            <v>1</v>
          </cell>
        </row>
        <row r="169">
          <cell r="A169">
            <v>168</v>
          </cell>
          <cell r="B169">
            <v>27</v>
          </cell>
          <cell r="C169">
            <v>11</v>
          </cell>
          <cell r="D169">
            <v>8</v>
          </cell>
          <cell r="E169">
            <v>3</v>
          </cell>
          <cell r="G169">
            <v>1</v>
          </cell>
          <cell r="H169" t="str">
            <v>1</v>
          </cell>
          <cell r="I169">
            <v>1</v>
          </cell>
          <cell r="L169">
            <v>6</v>
          </cell>
          <cell r="O169">
            <v>4</v>
          </cell>
          <cell r="Q169">
            <v>1</v>
          </cell>
        </row>
        <row r="170">
          <cell r="A170">
            <v>169</v>
          </cell>
          <cell r="B170">
            <v>27</v>
          </cell>
          <cell r="C170">
            <v>11</v>
          </cell>
          <cell r="D170">
            <v>8</v>
          </cell>
          <cell r="E170">
            <v>3</v>
          </cell>
          <cell r="G170">
            <v>1</v>
          </cell>
          <cell r="H170" t="str">
            <v>1</v>
          </cell>
          <cell r="I170">
            <v>3</v>
          </cell>
          <cell r="L170">
            <v>1</v>
          </cell>
          <cell r="N170" t="str">
            <v>6</v>
          </cell>
          <cell r="O170">
            <v>1</v>
          </cell>
          <cell r="Q170">
            <v>1</v>
          </cell>
        </row>
        <row r="171">
          <cell r="A171">
            <v>170</v>
          </cell>
          <cell r="B171">
            <v>27</v>
          </cell>
          <cell r="C171">
            <v>11</v>
          </cell>
          <cell r="D171">
            <v>8</v>
          </cell>
          <cell r="E171">
            <v>3</v>
          </cell>
          <cell r="G171">
            <v>1</v>
          </cell>
          <cell r="H171" t="str">
            <v>1</v>
          </cell>
          <cell r="I171">
            <v>1</v>
          </cell>
          <cell r="L171">
            <v>6</v>
          </cell>
          <cell r="O171">
            <v>1</v>
          </cell>
          <cell r="Q171">
            <v>1</v>
          </cell>
        </row>
        <row r="172">
          <cell r="A172">
            <v>171</v>
          </cell>
          <cell r="B172">
            <v>28</v>
          </cell>
          <cell r="C172">
            <v>11</v>
          </cell>
          <cell r="D172">
            <v>8</v>
          </cell>
          <cell r="E172">
            <v>3</v>
          </cell>
          <cell r="G172">
            <v>1</v>
          </cell>
          <cell r="H172" t="str">
            <v>1</v>
          </cell>
          <cell r="I172">
            <v>3</v>
          </cell>
          <cell r="L172">
            <v>6</v>
          </cell>
          <cell r="O172">
            <v>4</v>
          </cell>
          <cell r="Q172">
            <v>1</v>
          </cell>
        </row>
        <row r="173">
          <cell r="A173">
            <v>172</v>
          </cell>
          <cell r="B173">
            <v>29</v>
          </cell>
          <cell r="C173">
            <v>11</v>
          </cell>
          <cell r="D173">
            <v>8</v>
          </cell>
          <cell r="E173">
            <v>3</v>
          </cell>
          <cell r="F173">
            <v>211</v>
          </cell>
          <cell r="G173">
            <v>1</v>
          </cell>
          <cell r="H173" t="str">
            <v>2</v>
          </cell>
          <cell r="I173">
            <v>3</v>
          </cell>
          <cell r="L173">
            <v>1</v>
          </cell>
          <cell r="O173">
            <v>3</v>
          </cell>
          <cell r="Q173">
            <v>4</v>
          </cell>
        </row>
        <row r="174">
          <cell r="A174">
            <v>173</v>
          </cell>
          <cell r="B174">
            <v>29</v>
          </cell>
          <cell r="C174">
            <v>11</v>
          </cell>
          <cell r="D174">
            <v>8</v>
          </cell>
          <cell r="E174">
            <v>3</v>
          </cell>
          <cell r="F174">
            <v>211</v>
          </cell>
          <cell r="G174">
            <v>1</v>
          </cell>
          <cell r="H174" t="str">
            <v>2</v>
          </cell>
          <cell r="I174">
            <v>1</v>
          </cell>
          <cell r="L174">
            <v>1</v>
          </cell>
          <cell r="O174">
            <v>1</v>
          </cell>
          <cell r="Q174">
            <v>2</v>
          </cell>
        </row>
        <row r="175">
          <cell r="A175">
            <v>174</v>
          </cell>
          <cell r="B175">
            <v>29</v>
          </cell>
          <cell r="C175">
            <v>11</v>
          </cell>
          <cell r="D175">
            <v>8</v>
          </cell>
          <cell r="E175">
            <v>3</v>
          </cell>
          <cell r="F175">
            <v>211</v>
          </cell>
          <cell r="G175">
            <v>1</v>
          </cell>
          <cell r="H175" t="str">
            <v>2</v>
          </cell>
          <cell r="I175">
            <v>3</v>
          </cell>
          <cell r="L175">
            <v>1</v>
          </cell>
          <cell r="O175">
            <v>1</v>
          </cell>
          <cell r="Q175">
            <v>1</v>
          </cell>
        </row>
        <row r="176">
          <cell r="A176">
            <v>175</v>
          </cell>
          <cell r="B176">
            <v>29</v>
          </cell>
          <cell r="C176">
            <v>11</v>
          </cell>
          <cell r="D176">
            <v>8</v>
          </cell>
          <cell r="E176">
            <v>3</v>
          </cell>
          <cell r="F176">
            <v>211</v>
          </cell>
          <cell r="G176">
            <v>1</v>
          </cell>
          <cell r="H176" t="str">
            <v>2</v>
          </cell>
          <cell r="I176">
            <v>1</v>
          </cell>
          <cell r="L176">
            <v>1</v>
          </cell>
          <cell r="O176">
            <v>1</v>
          </cell>
          <cell r="Q176">
            <v>5</v>
          </cell>
        </row>
        <row r="177">
          <cell r="A177">
            <v>176</v>
          </cell>
          <cell r="B177">
            <v>30</v>
          </cell>
          <cell r="C177">
            <v>11</v>
          </cell>
          <cell r="D177">
            <v>7</v>
          </cell>
          <cell r="E177">
            <v>2</v>
          </cell>
          <cell r="F177">
            <v>300</v>
          </cell>
          <cell r="G177">
            <v>2</v>
          </cell>
          <cell r="H177" t="str">
            <v>1</v>
          </cell>
          <cell r="I177">
            <v>1</v>
          </cell>
          <cell r="L177">
            <v>6</v>
          </cell>
          <cell r="M177" t="str">
            <v>コインロッカーの使い方</v>
          </cell>
          <cell r="O177">
            <v>4</v>
          </cell>
          <cell r="P177" t="str">
            <v>駅構内</v>
          </cell>
          <cell r="Q177">
            <v>1</v>
          </cell>
        </row>
        <row r="178">
          <cell r="A178">
            <v>177</v>
          </cell>
          <cell r="B178">
            <v>30</v>
          </cell>
          <cell r="C178">
            <v>11</v>
          </cell>
          <cell r="D178">
            <v>7</v>
          </cell>
          <cell r="E178">
            <v>2</v>
          </cell>
          <cell r="F178">
            <v>300</v>
          </cell>
          <cell r="G178">
            <v>2</v>
          </cell>
          <cell r="H178" t="str">
            <v>1</v>
          </cell>
          <cell r="I178">
            <v>3</v>
          </cell>
          <cell r="L178">
            <v>6</v>
          </cell>
          <cell r="M178" t="str">
            <v>乗り場案内、食堂案内</v>
          </cell>
          <cell r="O178">
            <v>1</v>
          </cell>
          <cell r="P178" t="str">
            <v>改札周辺</v>
          </cell>
          <cell r="Q178">
            <v>2</v>
          </cell>
        </row>
        <row r="179">
          <cell r="A179">
            <v>178</v>
          </cell>
          <cell r="B179">
            <v>30</v>
          </cell>
          <cell r="C179">
            <v>11</v>
          </cell>
          <cell r="D179">
            <v>7</v>
          </cell>
          <cell r="E179">
            <v>2</v>
          </cell>
          <cell r="F179">
            <v>300</v>
          </cell>
          <cell r="G179">
            <v>2</v>
          </cell>
          <cell r="H179" t="str">
            <v>1</v>
          </cell>
          <cell r="I179">
            <v>5</v>
          </cell>
          <cell r="L179">
            <v>2</v>
          </cell>
          <cell r="M179" t="str">
            <v>バス停までの介助</v>
          </cell>
          <cell r="O179">
            <v>3</v>
          </cell>
          <cell r="Q179">
            <v>1</v>
          </cell>
        </row>
        <row r="180">
          <cell r="A180">
            <v>179</v>
          </cell>
          <cell r="B180">
            <v>30</v>
          </cell>
          <cell r="C180">
            <v>11</v>
          </cell>
          <cell r="D180">
            <v>7</v>
          </cell>
          <cell r="E180">
            <v>2</v>
          </cell>
          <cell r="F180">
            <v>300</v>
          </cell>
          <cell r="G180">
            <v>2</v>
          </cell>
          <cell r="H180" t="str">
            <v>1</v>
          </cell>
          <cell r="I180">
            <v>1</v>
          </cell>
          <cell r="L180">
            <v>6</v>
          </cell>
          <cell r="M180" t="str">
            <v>公衆電話案内</v>
          </cell>
          <cell r="O180">
            <v>4</v>
          </cell>
          <cell r="P180" t="str">
            <v>駅構内</v>
          </cell>
          <cell r="Q180">
            <v>1</v>
          </cell>
        </row>
        <row r="181">
          <cell r="A181">
            <v>180</v>
          </cell>
          <cell r="B181">
            <v>30</v>
          </cell>
          <cell r="C181">
            <v>11</v>
          </cell>
          <cell r="D181">
            <v>7</v>
          </cell>
          <cell r="E181">
            <v>2</v>
          </cell>
          <cell r="F181">
            <v>300</v>
          </cell>
          <cell r="G181">
            <v>2</v>
          </cell>
          <cell r="H181" t="str">
            <v>1</v>
          </cell>
          <cell r="I181">
            <v>1</v>
          </cell>
          <cell r="L181">
            <v>6</v>
          </cell>
          <cell r="M181" t="str">
            <v>切符の買い方</v>
          </cell>
          <cell r="O181">
            <v>1</v>
          </cell>
          <cell r="Q181">
            <v>3</v>
          </cell>
        </row>
        <row r="182">
          <cell r="A182">
            <v>181</v>
          </cell>
          <cell r="B182">
            <v>30</v>
          </cell>
          <cell r="C182">
            <v>11</v>
          </cell>
          <cell r="D182">
            <v>7</v>
          </cell>
          <cell r="E182">
            <v>2</v>
          </cell>
          <cell r="F182">
            <v>300</v>
          </cell>
          <cell r="G182">
            <v>2</v>
          </cell>
          <cell r="H182" t="str">
            <v>1</v>
          </cell>
          <cell r="I182">
            <v>1</v>
          </cell>
          <cell r="L182">
            <v>6</v>
          </cell>
          <cell r="M182" t="str">
            <v>トイレ案内</v>
          </cell>
          <cell r="O182">
            <v>1</v>
          </cell>
          <cell r="Q182">
            <v>1</v>
          </cell>
        </row>
        <row r="183">
          <cell r="A183">
            <v>182</v>
          </cell>
          <cell r="B183">
            <v>31</v>
          </cell>
          <cell r="C183">
            <v>11</v>
          </cell>
          <cell r="D183">
            <v>7</v>
          </cell>
          <cell r="E183">
            <v>2</v>
          </cell>
          <cell r="F183">
            <v>300</v>
          </cell>
          <cell r="G183">
            <v>2</v>
          </cell>
          <cell r="H183" t="str">
            <v>2</v>
          </cell>
          <cell r="I183">
            <v>1</v>
          </cell>
          <cell r="K183" t="str">
            <v>3</v>
          </cell>
          <cell r="L183">
            <v>1</v>
          </cell>
          <cell r="O183">
            <v>1</v>
          </cell>
          <cell r="Q183">
            <v>1</v>
          </cell>
        </row>
        <row r="184">
          <cell r="A184">
            <v>183</v>
          </cell>
          <cell r="B184">
            <v>31</v>
          </cell>
          <cell r="C184">
            <v>11</v>
          </cell>
          <cell r="D184">
            <v>7</v>
          </cell>
          <cell r="E184">
            <v>2</v>
          </cell>
          <cell r="F184">
            <v>300</v>
          </cell>
          <cell r="G184">
            <v>2</v>
          </cell>
          <cell r="H184" t="str">
            <v>2</v>
          </cell>
          <cell r="I184">
            <v>1</v>
          </cell>
          <cell r="L184">
            <v>2</v>
          </cell>
          <cell r="O184">
            <v>1</v>
          </cell>
          <cell r="Q184">
            <v>2</v>
          </cell>
        </row>
        <row r="185">
          <cell r="A185">
            <v>184</v>
          </cell>
          <cell r="B185">
            <v>31</v>
          </cell>
          <cell r="C185">
            <v>11</v>
          </cell>
          <cell r="D185">
            <v>7</v>
          </cell>
          <cell r="E185">
            <v>2</v>
          </cell>
          <cell r="F185">
            <v>300</v>
          </cell>
          <cell r="G185">
            <v>2</v>
          </cell>
          <cell r="H185" t="str">
            <v>2</v>
          </cell>
          <cell r="I185">
            <v>1</v>
          </cell>
          <cell r="L185">
            <v>2</v>
          </cell>
          <cell r="O185">
            <v>3</v>
          </cell>
          <cell r="Q185">
            <v>1</v>
          </cell>
        </row>
        <row r="186">
          <cell r="A186">
            <v>185</v>
          </cell>
          <cell r="B186">
            <v>32</v>
          </cell>
          <cell r="C186">
            <v>11</v>
          </cell>
          <cell r="D186">
            <v>7</v>
          </cell>
          <cell r="E186">
            <v>2</v>
          </cell>
          <cell r="F186">
            <v>300</v>
          </cell>
          <cell r="G186">
            <v>1</v>
          </cell>
          <cell r="H186" t="str">
            <v>2</v>
          </cell>
          <cell r="I186">
            <v>3</v>
          </cell>
          <cell r="L186">
            <v>1</v>
          </cell>
          <cell r="M186" t="str">
            <v>おいしいおにぎり屋</v>
          </cell>
          <cell r="O186">
            <v>1</v>
          </cell>
          <cell r="Q186">
            <v>2</v>
          </cell>
        </row>
        <row r="187">
          <cell r="A187">
            <v>186</v>
          </cell>
          <cell r="B187">
            <v>32</v>
          </cell>
          <cell r="C187">
            <v>11</v>
          </cell>
          <cell r="D187">
            <v>7</v>
          </cell>
          <cell r="E187">
            <v>2</v>
          </cell>
          <cell r="F187">
            <v>300</v>
          </cell>
          <cell r="G187">
            <v>1</v>
          </cell>
          <cell r="H187" t="str">
            <v>2</v>
          </cell>
          <cell r="I187">
            <v>3</v>
          </cell>
          <cell r="L187">
            <v>1</v>
          </cell>
          <cell r="M187" t="str">
            <v>万代口入口案内</v>
          </cell>
          <cell r="Q187">
            <v>1</v>
          </cell>
        </row>
        <row r="188">
          <cell r="A188">
            <v>187</v>
          </cell>
          <cell r="B188">
            <v>32</v>
          </cell>
          <cell r="C188">
            <v>11</v>
          </cell>
          <cell r="D188">
            <v>7</v>
          </cell>
          <cell r="E188">
            <v>2</v>
          </cell>
          <cell r="F188">
            <v>300</v>
          </cell>
          <cell r="G188">
            <v>1</v>
          </cell>
          <cell r="H188" t="str">
            <v>2</v>
          </cell>
          <cell r="I188">
            <v>1</v>
          </cell>
          <cell r="J188" t="str">
            <v>二人連れ</v>
          </cell>
          <cell r="Q188">
            <v>1</v>
          </cell>
        </row>
        <row r="189">
          <cell r="A189">
            <v>188</v>
          </cell>
          <cell r="B189">
            <v>33</v>
          </cell>
          <cell r="C189">
            <v>11</v>
          </cell>
          <cell r="D189">
            <v>7</v>
          </cell>
          <cell r="E189">
            <v>2</v>
          </cell>
          <cell r="F189">
            <v>300</v>
          </cell>
          <cell r="G189">
            <v>1</v>
          </cell>
          <cell r="H189" t="str">
            <v>1</v>
          </cell>
          <cell r="I189">
            <v>3</v>
          </cell>
          <cell r="L189">
            <v>1</v>
          </cell>
          <cell r="O189">
            <v>3</v>
          </cell>
          <cell r="Q189">
            <v>2</v>
          </cell>
        </row>
        <row r="190">
          <cell r="A190">
            <v>189</v>
          </cell>
          <cell r="B190">
            <v>33</v>
          </cell>
          <cell r="C190">
            <v>11</v>
          </cell>
          <cell r="D190">
            <v>7</v>
          </cell>
          <cell r="E190">
            <v>2</v>
          </cell>
          <cell r="F190">
            <v>300</v>
          </cell>
          <cell r="G190">
            <v>1</v>
          </cell>
          <cell r="H190" t="str">
            <v>1</v>
          </cell>
          <cell r="I190">
            <v>3</v>
          </cell>
          <cell r="L190">
            <v>6</v>
          </cell>
          <cell r="O190">
            <v>1</v>
          </cell>
          <cell r="Q190">
            <v>1</v>
          </cell>
        </row>
        <row r="191">
          <cell r="A191">
            <v>190</v>
          </cell>
          <cell r="B191">
            <v>33</v>
          </cell>
          <cell r="C191">
            <v>11</v>
          </cell>
          <cell r="D191">
            <v>7</v>
          </cell>
          <cell r="E191">
            <v>2</v>
          </cell>
          <cell r="F191">
            <v>300</v>
          </cell>
          <cell r="G191">
            <v>1</v>
          </cell>
          <cell r="H191" t="str">
            <v>1</v>
          </cell>
          <cell r="I191">
            <v>3</v>
          </cell>
          <cell r="L191">
            <v>1</v>
          </cell>
          <cell r="O191">
            <v>1</v>
          </cell>
          <cell r="Q191">
            <v>3</v>
          </cell>
        </row>
        <row r="192">
          <cell r="A192">
            <v>191</v>
          </cell>
          <cell r="B192">
            <v>33</v>
          </cell>
          <cell r="C192">
            <v>11</v>
          </cell>
          <cell r="D192">
            <v>7</v>
          </cell>
          <cell r="E192">
            <v>2</v>
          </cell>
          <cell r="F192">
            <v>300</v>
          </cell>
          <cell r="G192">
            <v>1</v>
          </cell>
          <cell r="H192" t="str">
            <v>1</v>
          </cell>
          <cell r="I192">
            <v>3</v>
          </cell>
          <cell r="L192">
            <v>1</v>
          </cell>
          <cell r="O192">
            <v>4</v>
          </cell>
          <cell r="Q192">
            <v>1</v>
          </cell>
        </row>
        <row r="193">
          <cell r="A193">
            <v>192</v>
          </cell>
          <cell r="B193">
            <v>34</v>
          </cell>
          <cell r="C193">
            <v>11</v>
          </cell>
          <cell r="D193">
            <v>6</v>
          </cell>
          <cell r="E193">
            <v>1</v>
          </cell>
          <cell r="F193">
            <v>200</v>
          </cell>
          <cell r="G193">
            <v>2</v>
          </cell>
          <cell r="H193" t="str">
            <v>1</v>
          </cell>
          <cell r="I193">
            <v>3</v>
          </cell>
          <cell r="L193">
            <v>1</v>
          </cell>
          <cell r="O193">
            <v>1</v>
          </cell>
          <cell r="Q193">
            <v>7</v>
          </cell>
        </row>
        <row r="194">
          <cell r="A194">
            <v>193</v>
          </cell>
          <cell r="B194">
            <v>34</v>
          </cell>
          <cell r="C194">
            <v>11</v>
          </cell>
          <cell r="D194">
            <v>6</v>
          </cell>
          <cell r="E194">
            <v>1</v>
          </cell>
          <cell r="F194">
            <v>200</v>
          </cell>
          <cell r="G194">
            <v>2</v>
          </cell>
          <cell r="H194" t="str">
            <v>1</v>
          </cell>
          <cell r="I194">
            <v>3</v>
          </cell>
          <cell r="L194">
            <v>1</v>
          </cell>
          <cell r="O194">
            <v>4</v>
          </cell>
          <cell r="Q194">
            <v>6</v>
          </cell>
        </row>
        <row r="195">
          <cell r="A195">
            <v>194</v>
          </cell>
          <cell r="B195">
            <v>34</v>
          </cell>
          <cell r="C195">
            <v>11</v>
          </cell>
          <cell r="D195">
            <v>6</v>
          </cell>
          <cell r="E195">
            <v>1</v>
          </cell>
          <cell r="F195">
            <v>200</v>
          </cell>
          <cell r="G195">
            <v>2</v>
          </cell>
          <cell r="H195" t="str">
            <v>1</v>
          </cell>
          <cell r="I195">
            <v>3</v>
          </cell>
          <cell r="L195">
            <v>1</v>
          </cell>
          <cell r="O195">
            <v>3</v>
          </cell>
          <cell r="Q195">
            <v>2</v>
          </cell>
        </row>
        <row r="196">
          <cell r="A196">
            <v>195</v>
          </cell>
          <cell r="B196">
            <v>34</v>
          </cell>
          <cell r="C196">
            <v>11</v>
          </cell>
          <cell r="D196">
            <v>6</v>
          </cell>
          <cell r="E196">
            <v>1</v>
          </cell>
          <cell r="F196">
            <v>200</v>
          </cell>
          <cell r="G196">
            <v>2</v>
          </cell>
          <cell r="H196" t="str">
            <v>1</v>
          </cell>
          <cell r="I196">
            <v>3</v>
          </cell>
          <cell r="L196">
            <v>2</v>
          </cell>
          <cell r="O196">
            <v>1</v>
          </cell>
          <cell r="Q196">
            <v>1</v>
          </cell>
        </row>
        <row r="197">
          <cell r="A197">
            <v>196</v>
          </cell>
          <cell r="B197">
            <v>34</v>
          </cell>
          <cell r="C197">
            <v>11</v>
          </cell>
          <cell r="D197">
            <v>6</v>
          </cell>
          <cell r="E197">
            <v>1</v>
          </cell>
          <cell r="F197">
            <v>200</v>
          </cell>
          <cell r="G197">
            <v>2</v>
          </cell>
          <cell r="H197" t="str">
            <v>1</v>
          </cell>
          <cell r="I197">
            <v>3</v>
          </cell>
          <cell r="L197">
            <v>1</v>
          </cell>
          <cell r="O197">
            <v>4</v>
          </cell>
          <cell r="Q197">
            <v>2</v>
          </cell>
        </row>
        <row r="198">
          <cell r="A198">
            <v>197</v>
          </cell>
          <cell r="B198">
            <v>34</v>
          </cell>
          <cell r="C198">
            <v>11</v>
          </cell>
          <cell r="D198">
            <v>6</v>
          </cell>
          <cell r="E198">
            <v>1</v>
          </cell>
          <cell r="F198">
            <v>200</v>
          </cell>
          <cell r="G198">
            <v>2</v>
          </cell>
          <cell r="H198" t="str">
            <v>1</v>
          </cell>
          <cell r="I198">
            <v>2</v>
          </cell>
          <cell r="L198">
            <v>5</v>
          </cell>
          <cell r="O198">
            <v>2</v>
          </cell>
          <cell r="Q198">
            <v>1</v>
          </cell>
        </row>
        <row r="199">
          <cell r="A199">
            <v>198</v>
          </cell>
          <cell r="B199">
            <v>35</v>
          </cell>
          <cell r="C199">
            <v>11</v>
          </cell>
          <cell r="D199">
            <v>6</v>
          </cell>
          <cell r="E199">
            <v>1</v>
          </cell>
          <cell r="F199">
            <v>200</v>
          </cell>
          <cell r="G199">
            <v>2</v>
          </cell>
          <cell r="H199" t="str">
            <v>2</v>
          </cell>
          <cell r="I199">
            <v>3</v>
          </cell>
          <cell r="L199">
            <v>1</v>
          </cell>
          <cell r="O199">
            <v>1</v>
          </cell>
          <cell r="Q199">
            <v>5</v>
          </cell>
        </row>
        <row r="200">
          <cell r="A200">
            <v>199</v>
          </cell>
          <cell r="B200">
            <v>35</v>
          </cell>
          <cell r="C200">
            <v>11</v>
          </cell>
          <cell r="D200">
            <v>6</v>
          </cell>
          <cell r="E200">
            <v>1</v>
          </cell>
          <cell r="F200">
            <v>200</v>
          </cell>
          <cell r="G200">
            <v>2</v>
          </cell>
          <cell r="H200" t="str">
            <v>2</v>
          </cell>
          <cell r="I200">
            <v>3</v>
          </cell>
          <cell r="L200">
            <v>1</v>
          </cell>
          <cell r="O200">
            <v>2</v>
          </cell>
          <cell r="Q200">
            <v>2</v>
          </cell>
        </row>
        <row r="201">
          <cell r="A201">
            <v>200</v>
          </cell>
          <cell r="B201">
            <v>35</v>
          </cell>
          <cell r="C201">
            <v>11</v>
          </cell>
          <cell r="D201">
            <v>6</v>
          </cell>
          <cell r="E201">
            <v>1</v>
          </cell>
          <cell r="F201">
            <v>200</v>
          </cell>
          <cell r="G201">
            <v>2</v>
          </cell>
          <cell r="H201" t="str">
            <v>2</v>
          </cell>
          <cell r="I201">
            <v>1</v>
          </cell>
          <cell r="L201">
            <v>1</v>
          </cell>
          <cell r="O201">
            <v>1</v>
          </cell>
          <cell r="Q201">
            <v>1</v>
          </cell>
        </row>
        <row r="202">
          <cell r="A202">
            <v>201</v>
          </cell>
          <cell r="B202">
            <v>36</v>
          </cell>
          <cell r="C202">
            <v>11</v>
          </cell>
          <cell r="D202">
            <v>6</v>
          </cell>
          <cell r="E202">
            <v>1</v>
          </cell>
          <cell r="F202">
            <v>100</v>
          </cell>
          <cell r="G202">
            <v>1</v>
          </cell>
          <cell r="H202" t="str">
            <v>2</v>
          </cell>
          <cell r="I202">
            <v>5</v>
          </cell>
          <cell r="L202">
            <v>6</v>
          </cell>
          <cell r="M202" t="str">
            <v>知人待ち</v>
          </cell>
          <cell r="O202">
            <v>4</v>
          </cell>
          <cell r="P202" t="str">
            <v>必要ないと言われた</v>
          </cell>
          <cell r="Q202">
            <v>1</v>
          </cell>
        </row>
        <row r="203">
          <cell r="A203">
            <v>202</v>
          </cell>
          <cell r="B203">
            <v>36</v>
          </cell>
          <cell r="C203">
            <v>11</v>
          </cell>
          <cell r="D203">
            <v>6</v>
          </cell>
          <cell r="E203">
            <v>1</v>
          </cell>
          <cell r="F203">
            <v>100</v>
          </cell>
          <cell r="G203">
            <v>1</v>
          </cell>
          <cell r="H203" t="str">
            <v>2</v>
          </cell>
          <cell r="I203">
            <v>3</v>
          </cell>
          <cell r="L203">
            <v>6</v>
          </cell>
          <cell r="M203" t="str">
            <v>パンフレット</v>
          </cell>
          <cell r="O203">
            <v>4</v>
          </cell>
          <cell r="P203" t="str">
            <v>パンフレットを差し上げました</v>
          </cell>
          <cell r="Q203">
            <v>2</v>
          </cell>
        </row>
        <row r="204">
          <cell r="A204">
            <v>203</v>
          </cell>
          <cell r="B204">
            <v>37</v>
          </cell>
          <cell r="C204">
            <v>11</v>
          </cell>
          <cell r="D204">
            <v>6</v>
          </cell>
          <cell r="E204">
            <v>1</v>
          </cell>
          <cell r="F204">
            <v>100</v>
          </cell>
          <cell r="G204">
            <v>1</v>
          </cell>
          <cell r="H204" t="str">
            <v>1</v>
          </cell>
          <cell r="I204">
            <v>3</v>
          </cell>
          <cell r="J204" t="str">
            <v>一般の方</v>
          </cell>
          <cell r="L204">
            <v>6</v>
          </cell>
          <cell r="M204" t="str">
            <v>時刻表お渡しする</v>
          </cell>
          <cell r="O204">
            <v>1</v>
          </cell>
          <cell r="Q204">
            <v>5</v>
          </cell>
        </row>
        <row r="205">
          <cell r="A205">
            <v>204</v>
          </cell>
          <cell r="B205">
            <v>37</v>
          </cell>
          <cell r="C205">
            <v>11</v>
          </cell>
          <cell r="D205">
            <v>6</v>
          </cell>
          <cell r="E205">
            <v>1</v>
          </cell>
          <cell r="F205">
            <v>100</v>
          </cell>
          <cell r="G205">
            <v>1</v>
          </cell>
          <cell r="H205" t="str">
            <v>1</v>
          </cell>
          <cell r="I205">
            <v>3</v>
          </cell>
          <cell r="L205">
            <v>6</v>
          </cell>
          <cell r="M205" t="str">
            <v>コインロッカー場所</v>
          </cell>
          <cell r="O205">
            <v>1</v>
          </cell>
          <cell r="Q205">
            <v>2</v>
          </cell>
        </row>
        <row r="206">
          <cell r="A206">
            <v>205</v>
          </cell>
          <cell r="B206">
            <v>37</v>
          </cell>
          <cell r="C206">
            <v>11</v>
          </cell>
          <cell r="D206">
            <v>6</v>
          </cell>
          <cell r="E206">
            <v>1</v>
          </cell>
          <cell r="F206">
            <v>100</v>
          </cell>
          <cell r="G206">
            <v>1</v>
          </cell>
          <cell r="H206" t="str">
            <v>1</v>
          </cell>
          <cell r="I206">
            <v>3</v>
          </cell>
          <cell r="L206">
            <v>6</v>
          </cell>
          <cell r="M206" t="str">
            <v>新幹線乗り場は</v>
          </cell>
          <cell r="O206">
            <v>1</v>
          </cell>
          <cell r="Q206">
            <v>2</v>
          </cell>
        </row>
        <row r="207">
          <cell r="A207">
            <v>206</v>
          </cell>
          <cell r="B207">
            <v>37</v>
          </cell>
          <cell r="C207">
            <v>11</v>
          </cell>
          <cell r="D207">
            <v>6</v>
          </cell>
          <cell r="E207">
            <v>1</v>
          </cell>
          <cell r="F207">
            <v>100</v>
          </cell>
          <cell r="G207">
            <v>1</v>
          </cell>
          <cell r="H207" t="str">
            <v>1</v>
          </cell>
          <cell r="I207">
            <v>3</v>
          </cell>
          <cell r="L207">
            <v>1</v>
          </cell>
          <cell r="M207" t="str">
            <v>佐渡汽船の行方</v>
          </cell>
          <cell r="O207">
            <v>1</v>
          </cell>
          <cell r="Q207">
            <v>1</v>
          </cell>
        </row>
        <row r="208">
          <cell r="A208">
            <v>207</v>
          </cell>
          <cell r="B208">
            <v>37</v>
          </cell>
          <cell r="C208">
            <v>11</v>
          </cell>
          <cell r="D208">
            <v>6</v>
          </cell>
          <cell r="E208">
            <v>1</v>
          </cell>
          <cell r="F208">
            <v>100</v>
          </cell>
          <cell r="G208">
            <v>1</v>
          </cell>
          <cell r="H208" t="str">
            <v>1</v>
          </cell>
          <cell r="I208">
            <v>1</v>
          </cell>
          <cell r="L208">
            <v>6</v>
          </cell>
          <cell r="M208" t="str">
            <v>ゴミ捨てたい</v>
          </cell>
          <cell r="O208">
            <v>1</v>
          </cell>
          <cell r="Q208">
            <v>1</v>
          </cell>
        </row>
        <row r="209">
          <cell r="A209">
            <v>208</v>
          </cell>
          <cell r="B209">
            <v>37</v>
          </cell>
          <cell r="C209">
            <v>11</v>
          </cell>
          <cell r="D209">
            <v>6</v>
          </cell>
          <cell r="E209">
            <v>1</v>
          </cell>
          <cell r="F209">
            <v>100</v>
          </cell>
          <cell r="G209">
            <v>1</v>
          </cell>
          <cell r="H209" t="str">
            <v>1</v>
          </cell>
          <cell r="I209">
            <v>1</v>
          </cell>
          <cell r="L209">
            <v>6</v>
          </cell>
          <cell r="M209" t="str">
            <v>自動販売機（切符）使い方</v>
          </cell>
          <cell r="O209">
            <v>4</v>
          </cell>
          <cell r="P209" t="str">
            <v>使い方を手伝い</v>
          </cell>
          <cell r="Q209">
            <v>1</v>
          </cell>
        </row>
        <row r="210">
          <cell r="A210">
            <v>209</v>
          </cell>
          <cell r="B210">
            <v>37</v>
          </cell>
          <cell r="C210">
            <v>11</v>
          </cell>
          <cell r="D210">
            <v>6</v>
          </cell>
          <cell r="E210">
            <v>1</v>
          </cell>
          <cell r="F210">
            <v>100</v>
          </cell>
          <cell r="G210">
            <v>1</v>
          </cell>
          <cell r="H210" t="str">
            <v>1</v>
          </cell>
          <cell r="I210">
            <v>1</v>
          </cell>
          <cell r="L210">
            <v>1</v>
          </cell>
          <cell r="M210" t="str">
            <v>切符購入</v>
          </cell>
          <cell r="O210">
            <v>1</v>
          </cell>
          <cell r="Q210">
            <v>4</v>
          </cell>
        </row>
        <row r="211">
          <cell r="A211">
            <v>210</v>
          </cell>
          <cell r="B211">
            <v>37</v>
          </cell>
          <cell r="C211">
            <v>11</v>
          </cell>
          <cell r="D211">
            <v>6</v>
          </cell>
          <cell r="E211">
            <v>1</v>
          </cell>
          <cell r="F211">
            <v>100</v>
          </cell>
          <cell r="G211">
            <v>1</v>
          </cell>
          <cell r="H211" t="str">
            <v>1</v>
          </cell>
          <cell r="I211">
            <v>1</v>
          </cell>
          <cell r="M211" t="str">
            <v>ショッピング、帽子</v>
          </cell>
          <cell r="O211">
            <v>1</v>
          </cell>
          <cell r="Q211">
            <v>1</v>
          </cell>
        </row>
        <row r="212">
          <cell r="A212">
            <v>211</v>
          </cell>
          <cell r="B212">
            <v>37</v>
          </cell>
          <cell r="C212">
            <v>11</v>
          </cell>
          <cell r="D212">
            <v>6</v>
          </cell>
          <cell r="E212">
            <v>1</v>
          </cell>
          <cell r="F212">
            <v>100</v>
          </cell>
          <cell r="G212">
            <v>1</v>
          </cell>
          <cell r="H212" t="str">
            <v>1</v>
          </cell>
          <cell r="I212">
            <v>8</v>
          </cell>
          <cell r="J212" t="str">
            <v>中国人の方</v>
          </cell>
          <cell r="L212">
            <v>6</v>
          </cell>
          <cell r="M212" t="str">
            <v>手荷物の案内</v>
          </cell>
          <cell r="O212">
            <v>1</v>
          </cell>
          <cell r="Q212">
            <v>1</v>
          </cell>
        </row>
        <row r="213">
          <cell r="A213">
            <v>212</v>
          </cell>
          <cell r="B213">
            <v>37</v>
          </cell>
          <cell r="C213">
            <v>11</v>
          </cell>
          <cell r="D213">
            <v>6</v>
          </cell>
          <cell r="E213">
            <v>1</v>
          </cell>
          <cell r="F213">
            <v>100</v>
          </cell>
          <cell r="G213">
            <v>1</v>
          </cell>
          <cell r="H213" t="str">
            <v>1</v>
          </cell>
          <cell r="I213">
            <v>1</v>
          </cell>
          <cell r="L213">
            <v>1</v>
          </cell>
          <cell r="O213">
            <v>1</v>
          </cell>
          <cell r="Q213">
            <v>1</v>
          </cell>
        </row>
        <row r="214">
          <cell r="A214">
            <v>213</v>
          </cell>
          <cell r="B214">
            <v>37</v>
          </cell>
          <cell r="C214">
            <v>11</v>
          </cell>
          <cell r="D214">
            <v>6</v>
          </cell>
          <cell r="E214">
            <v>1</v>
          </cell>
          <cell r="F214">
            <v>100</v>
          </cell>
          <cell r="G214">
            <v>1</v>
          </cell>
          <cell r="H214" t="str">
            <v>1</v>
          </cell>
          <cell r="I214">
            <v>3</v>
          </cell>
          <cell r="L214">
            <v>1</v>
          </cell>
          <cell r="M214" t="str">
            <v>郵便局</v>
          </cell>
          <cell r="O214">
            <v>1</v>
          </cell>
          <cell r="Q214">
            <v>1</v>
          </cell>
        </row>
        <row r="215">
          <cell r="A215">
            <v>214</v>
          </cell>
          <cell r="B215">
            <v>37</v>
          </cell>
          <cell r="C215">
            <v>11</v>
          </cell>
          <cell r="D215">
            <v>6</v>
          </cell>
          <cell r="E215">
            <v>1</v>
          </cell>
          <cell r="F215">
            <v>100</v>
          </cell>
          <cell r="G215">
            <v>1</v>
          </cell>
          <cell r="H215" t="str">
            <v>1</v>
          </cell>
          <cell r="I215">
            <v>3</v>
          </cell>
          <cell r="L215">
            <v>6</v>
          </cell>
          <cell r="M215" t="str">
            <v>公衆電話案内同行</v>
          </cell>
          <cell r="O215">
            <v>1</v>
          </cell>
          <cell r="Q215">
            <v>1</v>
          </cell>
        </row>
        <row r="216">
          <cell r="A216">
            <v>215</v>
          </cell>
          <cell r="B216">
            <v>37</v>
          </cell>
          <cell r="C216">
            <v>11</v>
          </cell>
          <cell r="D216">
            <v>6</v>
          </cell>
          <cell r="E216">
            <v>1</v>
          </cell>
          <cell r="F216">
            <v>100</v>
          </cell>
          <cell r="G216">
            <v>1</v>
          </cell>
          <cell r="H216" t="str">
            <v>1</v>
          </cell>
          <cell r="I216">
            <v>3</v>
          </cell>
          <cell r="L216">
            <v>6</v>
          </cell>
          <cell r="M216" t="str">
            <v>ATM同行</v>
          </cell>
          <cell r="O216">
            <v>1</v>
          </cell>
          <cell r="Q216">
            <v>1</v>
          </cell>
        </row>
        <row r="217">
          <cell r="A217">
            <v>216</v>
          </cell>
          <cell r="B217">
            <v>38</v>
          </cell>
          <cell r="C217">
            <v>11</v>
          </cell>
          <cell r="D217">
            <v>5</v>
          </cell>
          <cell r="E217">
            <v>7</v>
          </cell>
          <cell r="F217">
            <v>100</v>
          </cell>
          <cell r="G217">
            <v>2</v>
          </cell>
          <cell r="H217" t="str">
            <v>2</v>
          </cell>
          <cell r="I217">
            <v>3</v>
          </cell>
          <cell r="L217">
            <v>1</v>
          </cell>
          <cell r="O217">
            <v>1</v>
          </cell>
          <cell r="Q217">
            <v>1</v>
          </cell>
        </row>
        <row r="218">
          <cell r="A218">
            <v>217</v>
          </cell>
          <cell r="B218">
            <v>38</v>
          </cell>
          <cell r="C218">
            <v>11</v>
          </cell>
          <cell r="D218">
            <v>5</v>
          </cell>
          <cell r="E218">
            <v>7</v>
          </cell>
          <cell r="F218">
            <v>100</v>
          </cell>
          <cell r="G218">
            <v>2</v>
          </cell>
          <cell r="H218" t="str">
            <v>2</v>
          </cell>
          <cell r="I218">
            <v>3</v>
          </cell>
          <cell r="L218">
            <v>1</v>
          </cell>
          <cell r="O218">
            <v>1</v>
          </cell>
          <cell r="Q218">
            <v>2</v>
          </cell>
        </row>
        <row r="219">
          <cell r="A219">
            <v>218</v>
          </cell>
          <cell r="B219">
            <v>38</v>
          </cell>
          <cell r="C219">
            <v>11</v>
          </cell>
          <cell r="D219">
            <v>5</v>
          </cell>
          <cell r="E219">
            <v>7</v>
          </cell>
          <cell r="F219">
            <v>100</v>
          </cell>
          <cell r="G219">
            <v>2</v>
          </cell>
          <cell r="H219" t="str">
            <v>2</v>
          </cell>
          <cell r="I219">
            <v>3</v>
          </cell>
          <cell r="L219">
            <v>1</v>
          </cell>
          <cell r="O219">
            <v>3</v>
          </cell>
          <cell r="Q219">
            <v>1</v>
          </cell>
        </row>
        <row r="220">
          <cell r="A220">
            <v>219</v>
          </cell>
          <cell r="B220">
            <v>38</v>
          </cell>
          <cell r="C220">
            <v>11</v>
          </cell>
          <cell r="D220">
            <v>5</v>
          </cell>
          <cell r="E220">
            <v>7</v>
          </cell>
          <cell r="F220">
            <v>100</v>
          </cell>
          <cell r="G220">
            <v>2</v>
          </cell>
          <cell r="H220" t="str">
            <v>2</v>
          </cell>
          <cell r="I220">
            <v>3</v>
          </cell>
          <cell r="L220">
            <v>1</v>
          </cell>
          <cell r="O220">
            <v>1</v>
          </cell>
          <cell r="Q220">
            <v>1</v>
          </cell>
        </row>
        <row r="221">
          <cell r="A221">
            <v>220</v>
          </cell>
          <cell r="B221">
            <v>38</v>
          </cell>
          <cell r="C221">
            <v>11</v>
          </cell>
          <cell r="D221">
            <v>5</v>
          </cell>
          <cell r="E221">
            <v>7</v>
          </cell>
          <cell r="F221">
            <v>100</v>
          </cell>
          <cell r="G221">
            <v>2</v>
          </cell>
          <cell r="H221" t="str">
            <v>2</v>
          </cell>
          <cell r="I221">
            <v>3</v>
          </cell>
          <cell r="L221">
            <v>6</v>
          </cell>
          <cell r="O221">
            <v>1</v>
          </cell>
          <cell r="Q221">
            <v>1</v>
          </cell>
        </row>
        <row r="222">
          <cell r="A222">
            <v>221</v>
          </cell>
          <cell r="B222">
            <v>38</v>
          </cell>
          <cell r="C222">
            <v>11</v>
          </cell>
          <cell r="D222">
            <v>5</v>
          </cell>
          <cell r="E222">
            <v>7</v>
          </cell>
          <cell r="F222">
            <v>100</v>
          </cell>
          <cell r="G222">
            <v>2</v>
          </cell>
          <cell r="H222" t="str">
            <v>2</v>
          </cell>
          <cell r="I222">
            <v>3</v>
          </cell>
          <cell r="L222">
            <v>6</v>
          </cell>
          <cell r="O222">
            <v>4</v>
          </cell>
          <cell r="Q222">
            <v>1</v>
          </cell>
        </row>
        <row r="223">
          <cell r="A223">
            <v>222</v>
          </cell>
          <cell r="B223">
            <v>38</v>
          </cell>
          <cell r="C223">
            <v>11</v>
          </cell>
          <cell r="D223">
            <v>5</v>
          </cell>
          <cell r="E223">
            <v>7</v>
          </cell>
          <cell r="F223">
            <v>100</v>
          </cell>
          <cell r="G223">
            <v>2</v>
          </cell>
          <cell r="H223" t="str">
            <v>2</v>
          </cell>
          <cell r="I223">
            <v>3</v>
          </cell>
          <cell r="L223">
            <v>6</v>
          </cell>
          <cell r="O223">
            <v>4</v>
          </cell>
          <cell r="Q223">
            <v>1</v>
          </cell>
        </row>
        <row r="224">
          <cell r="A224">
            <v>223</v>
          </cell>
          <cell r="B224">
            <v>39</v>
          </cell>
          <cell r="C224">
            <v>11</v>
          </cell>
          <cell r="D224">
            <v>5</v>
          </cell>
          <cell r="E224">
            <v>7</v>
          </cell>
          <cell r="F224">
            <v>100</v>
          </cell>
          <cell r="G224">
            <v>2</v>
          </cell>
          <cell r="H224" t="str">
            <v>1</v>
          </cell>
          <cell r="I224">
            <v>3</v>
          </cell>
          <cell r="L224">
            <v>1</v>
          </cell>
          <cell r="O224">
            <v>1</v>
          </cell>
          <cell r="Q224">
            <v>1</v>
          </cell>
        </row>
        <row r="225">
          <cell r="A225">
            <v>224</v>
          </cell>
          <cell r="B225">
            <v>39</v>
          </cell>
          <cell r="C225">
            <v>11</v>
          </cell>
          <cell r="D225">
            <v>5</v>
          </cell>
          <cell r="E225">
            <v>7</v>
          </cell>
          <cell r="F225">
            <v>100</v>
          </cell>
          <cell r="G225">
            <v>2</v>
          </cell>
          <cell r="H225" t="str">
            <v>1</v>
          </cell>
          <cell r="I225">
            <v>3</v>
          </cell>
          <cell r="L225">
            <v>1</v>
          </cell>
          <cell r="O225">
            <v>1</v>
          </cell>
          <cell r="Q225">
            <v>1</v>
          </cell>
        </row>
        <row r="226">
          <cell r="A226">
            <v>225</v>
          </cell>
          <cell r="B226">
            <v>39</v>
          </cell>
          <cell r="C226">
            <v>11</v>
          </cell>
          <cell r="D226">
            <v>5</v>
          </cell>
          <cell r="E226">
            <v>7</v>
          </cell>
          <cell r="F226">
            <v>100</v>
          </cell>
          <cell r="G226">
            <v>2</v>
          </cell>
          <cell r="H226" t="str">
            <v>1</v>
          </cell>
          <cell r="I226">
            <v>3</v>
          </cell>
          <cell r="L226">
            <v>1</v>
          </cell>
          <cell r="O226">
            <v>1</v>
          </cell>
          <cell r="Q226">
            <v>1</v>
          </cell>
        </row>
        <row r="227">
          <cell r="A227">
            <v>226</v>
          </cell>
          <cell r="B227">
            <v>39</v>
          </cell>
          <cell r="C227">
            <v>11</v>
          </cell>
          <cell r="D227">
            <v>5</v>
          </cell>
          <cell r="E227">
            <v>7</v>
          </cell>
          <cell r="F227">
            <v>100</v>
          </cell>
          <cell r="G227">
            <v>2</v>
          </cell>
          <cell r="H227" t="str">
            <v>1</v>
          </cell>
          <cell r="I227">
            <v>3</v>
          </cell>
          <cell r="L227">
            <v>1</v>
          </cell>
          <cell r="O227">
            <v>1</v>
          </cell>
          <cell r="Q227">
            <v>1</v>
          </cell>
        </row>
        <row r="228">
          <cell r="A228">
            <v>227</v>
          </cell>
          <cell r="B228">
            <v>39</v>
          </cell>
          <cell r="C228">
            <v>11</v>
          </cell>
          <cell r="D228">
            <v>5</v>
          </cell>
          <cell r="E228">
            <v>7</v>
          </cell>
          <cell r="F228">
            <v>100</v>
          </cell>
          <cell r="G228">
            <v>2</v>
          </cell>
          <cell r="H228" t="str">
            <v>1</v>
          </cell>
          <cell r="I228">
            <v>1</v>
          </cell>
          <cell r="L228">
            <v>6</v>
          </cell>
          <cell r="O228">
            <v>1</v>
          </cell>
          <cell r="Q228">
            <v>1</v>
          </cell>
        </row>
        <row r="229">
          <cell r="A229">
            <v>228</v>
          </cell>
          <cell r="B229">
            <v>39</v>
          </cell>
          <cell r="C229">
            <v>11</v>
          </cell>
          <cell r="D229">
            <v>5</v>
          </cell>
          <cell r="E229">
            <v>7</v>
          </cell>
          <cell r="F229">
            <v>100</v>
          </cell>
          <cell r="G229">
            <v>2</v>
          </cell>
          <cell r="H229" t="str">
            <v>1</v>
          </cell>
          <cell r="I229">
            <v>1</v>
          </cell>
          <cell r="L229">
            <v>1</v>
          </cell>
          <cell r="O229">
            <v>1</v>
          </cell>
          <cell r="Q229">
            <v>3</v>
          </cell>
        </row>
        <row r="230">
          <cell r="A230">
            <v>229</v>
          </cell>
          <cell r="B230">
            <v>39</v>
          </cell>
          <cell r="C230">
            <v>11</v>
          </cell>
          <cell r="D230">
            <v>5</v>
          </cell>
          <cell r="E230">
            <v>7</v>
          </cell>
          <cell r="F230">
            <v>100</v>
          </cell>
          <cell r="G230">
            <v>2</v>
          </cell>
          <cell r="H230" t="str">
            <v>1</v>
          </cell>
          <cell r="I230">
            <v>3</v>
          </cell>
          <cell r="L230">
            <v>1</v>
          </cell>
          <cell r="O230">
            <v>1</v>
          </cell>
          <cell r="Q230">
            <v>4</v>
          </cell>
        </row>
        <row r="231">
          <cell r="A231">
            <v>230</v>
          </cell>
          <cell r="B231">
            <v>39</v>
          </cell>
          <cell r="C231">
            <v>11</v>
          </cell>
          <cell r="D231">
            <v>5</v>
          </cell>
          <cell r="E231">
            <v>7</v>
          </cell>
          <cell r="F231">
            <v>100</v>
          </cell>
          <cell r="G231">
            <v>2</v>
          </cell>
          <cell r="H231" t="str">
            <v>1</v>
          </cell>
          <cell r="I231">
            <v>3</v>
          </cell>
          <cell r="L231">
            <v>1</v>
          </cell>
          <cell r="O231">
            <v>1</v>
          </cell>
          <cell r="Q231">
            <v>1</v>
          </cell>
        </row>
        <row r="232">
          <cell r="A232">
            <v>231</v>
          </cell>
          <cell r="B232">
            <v>39</v>
          </cell>
          <cell r="C232">
            <v>11</v>
          </cell>
          <cell r="D232">
            <v>5</v>
          </cell>
          <cell r="E232">
            <v>7</v>
          </cell>
          <cell r="F232">
            <v>100</v>
          </cell>
          <cell r="G232">
            <v>2</v>
          </cell>
          <cell r="H232" t="str">
            <v>1</v>
          </cell>
          <cell r="I232">
            <v>3</v>
          </cell>
          <cell r="L232">
            <v>1</v>
          </cell>
          <cell r="O232">
            <v>1</v>
          </cell>
          <cell r="Q232">
            <v>1</v>
          </cell>
        </row>
        <row r="233">
          <cell r="A233">
            <v>232</v>
          </cell>
          <cell r="B233">
            <v>39</v>
          </cell>
          <cell r="C233">
            <v>11</v>
          </cell>
          <cell r="D233">
            <v>5</v>
          </cell>
          <cell r="E233">
            <v>7</v>
          </cell>
          <cell r="F233">
            <v>100</v>
          </cell>
          <cell r="G233">
            <v>2</v>
          </cell>
          <cell r="H233" t="str">
            <v>1</v>
          </cell>
          <cell r="I233">
            <v>1</v>
          </cell>
          <cell r="L233">
            <v>5</v>
          </cell>
          <cell r="O233">
            <v>2</v>
          </cell>
          <cell r="Q233">
            <v>1</v>
          </cell>
        </row>
        <row r="234">
          <cell r="A234">
            <v>233</v>
          </cell>
          <cell r="B234">
            <v>39</v>
          </cell>
          <cell r="C234">
            <v>11</v>
          </cell>
          <cell r="D234">
            <v>5</v>
          </cell>
          <cell r="E234">
            <v>7</v>
          </cell>
          <cell r="F234">
            <v>100</v>
          </cell>
          <cell r="G234">
            <v>2</v>
          </cell>
          <cell r="H234" t="str">
            <v>1</v>
          </cell>
          <cell r="I234">
            <v>3</v>
          </cell>
          <cell r="L234">
            <v>1</v>
          </cell>
          <cell r="O234">
            <v>3</v>
          </cell>
          <cell r="Q234">
            <v>1</v>
          </cell>
        </row>
        <row r="235">
          <cell r="A235">
            <v>234</v>
          </cell>
          <cell r="B235">
            <v>40</v>
          </cell>
          <cell r="C235">
            <v>11</v>
          </cell>
          <cell r="D235">
            <v>5</v>
          </cell>
          <cell r="E235">
            <v>7</v>
          </cell>
          <cell r="F235">
            <v>100</v>
          </cell>
          <cell r="G235">
            <v>1</v>
          </cell>
          <cell r="H235" t="str">
            <v>2</v>
          </cell>
          <cell r="I235">
            <v>3</v>
          </cell>
          <cell r="L235">
            <v>6</v>
          </cell>
          <cell r="O235">
            <v>1</v>
          </cell>
          <cell r="Q235">
            <v>1</v>
          </cell>
        </row>
        <row r="236">
          <cell r="A236">
            <v>235</v>
          </cell>
          <cell r="B236">
            <v>40</v>
          </cell>
          <cell r="C236">
            <v>11</v>
          </cell>
          <cell r="D236">
            <v>5</v>
          </cell>
          <cell r="E236">
            <v>7</v>
          </cell>
          <cell r="F236">
            <v>100</v>
          </cell>
          <cell r="G236">
            <v>1</v>
          </cell>
          <cell r="H236" t="str">
            <v>2</v>
          </cell>
          <cell r="I236">
            <v>1</v>
          </cell>
          <cell r="L236">
            <v>2</v>
          </cell>
          <cell r="O236">
            <v>4</v>
          </cell>
          <cell r="Q236">
            <v>1</v>
          </cell>
        </row>
        <row r="237">
          <cell r="A237">
            <v>236</v>
          </cell>
          <cell r="B237">
            <v>41</v>
          </cell>
          <cell r="C237">
            <v>11</v>
          </cell>
          <cell r="D237">
            <v>5</v>
          </cell>
          <cell r="E237">
            <v>7</v>
          </cell>
          <cell r="F237">
            <v>100</v>
          </cell>
          <cell r="G237">
            <v>1</v>
          </cell>
          <cell r="H237" t="str">
            <v>1</v>
          </cell>
          <cell r="I237">
            <v>3</v>
          </cell>
          <cell r="L237">
            <v>1</v>
          </cell>
          <cell r="O237">
            <v>1</v>
          </cell>
          <cell r="Q237">
            <v>4</v>
          </cell>
        </row>
        <row r="238">
          <cell r="A238">
            <v>237</v>
          </cell>
          <cell r="B238">
            <v>41</v>
          </cell>
          <cell r="C238">
            <v>11</v>
          </cell>
          <cell r="D238">
            <v>5</v>
          </cell>
          <cell r="E238">
            <v>7</v>
          </cell>
          <cell r="F238">
            <v>100</v>
          </cell>
          <cell r="G238">
            <v>1</v>
          </cell>
          <cell r="H238" t="str">
            <v>1</v>
          </cell>
          <cell r="I238">
            <v>4</v>
          </cell>
          <cell r="L238">
            <v>2</v>
          </cell>
          <cell r="O238">
            <v>1</v>
          </cell>
          <cell r="Q238">
            <v>2</v>
          </cell>
        </row>
        <row r="239">
          <cell r="A239">
            <v>238</v>
          </cell>
          <cell r="B239">
            <v>41</v>
          </cell>
          <cell r="C239">
            <v>11</v>
          </cell>
          <cell r="D239">
            <v>5</v>
          </cell>
          <cell r="E239">
            <v>7</v>
          </cell>
          <cell r="F239">
            <v>100</v>
          </cell>
          <cell r="G239">
            <v>1</v>
          </cell>
          <cell r="H239" t="str">
            <v>1</v>
          </cell>
          <cell r="I239">
            <v>1</v>
          </cell>
          <cell r="L239">
            <v>1</v>
          </cell>
          <cell r="O239">
            <v>2</v>
          </cell>
          <cell r="Q239">
            <v>4</v>
          </cell>
        </row>
        <row r="240">
          <cell r="A240">
            <v>239</v>
          </cell>
          <cell r="B240">
            <v>41</v>
          </cell>
          <cell r="C240">
            <v>11</v>
          </cell>
          <cell r="D240">
            <v>5</v>
          </cell>
          <cell r="E240">
            <v>7</v>
          </cell>
          <cell r="F240">
            <v>100</v>
          </cell>
          <cell r="G240">
            <v>1</v>
          </cell>
          <cell r="H240" t="str">
            <v>1</v>
          </cell>
          <cell r="I240">
            <v>5</v>
          </cell>
          <cell r="L240">
            <v>2</v>
          </cell>
          <cell r="O240">
            <v>3</v>
          </cell>
          <cell r="Q240">
            <v>1</v>
          </cell>
        </row>
        <row r="241">
          <cell r="A241">
            <v>240</v>
          </cell>
          <cell r="B241">
            <v>41</v>
          </cell>
          <cell r="C241">
            <v>11</v>
          </cell>
          <cell r="D241">
            <v>5</v>
          </cell>
          <cell r="E241">
            <v>7</v>
          </cell>
          <cell r="F241">
            <v>100</v>
          </cell>
          <cell r="G241">
            <v>1</v>
          </cell>
          <cell r="H241" t="str">
            <v>1</v>
          </cell>
          <cell r="I241">
            <v>3</v>
          </cell>
          <cell r="L241">
            <v>5</v>
          </cell>
          <cell r="O241">
            <v>3</v>
          </cell>
          <cell r="Q241">
            <v>1</v>
          </cell>
        </row>
        <row r="242">
          <cell r="A242">
            <v>241</v>
          </cell>
          <cell r="B242">
            <v>41</v>
          </cell>
          <cell r="C242">
            <v>11</v>
          </cell>
          <cell r="D242">
            <v>5</v>
          </cell>
          <cell r="E242">
            <v>7</v>
          </cell>
          <cell r="F242">
            <v>100</v>
          </cell>
          <cell r="G242">
            <v>1</v>
          </cell>
          <cell r="H242" t="str">
            <v>1</v>
          </cell>
          <cell r="I242">
            <v>3</v>
          </cell>
          <cell r="L242">
            <v>1</v>
          </cell>
          <cell r="O242">
            <v>1</v>
          </cell>
          <cell r="Q242">
            <v>1</v>
          </cell>
        </row>
        <row r="243">
          <cell r="A243">
            <v>242</v>
          </cell>
          <cell r="B243">
            <v>41</v>
          </cell>
          <cell r="C243">
            <v>11</v>
          </cell>
          <cell r="D243">
            <v>5</v>
          </cell>
          <cell r="E243">
            <v>7</v>
          </cell>
          <cell r="F243">
            <v>100</v>
          </cell>
          <cell r="G243">
            <v>1</v>
          </cell>
          <cell r="H243" t="str">
            <v>1</v>
          </cell>
          <cell r="I243">
            <v>3</v>
          </cell>
          <cell r="L243">
            <v>1</v>
          </cell>
          <cell r="O243">
            <v>1</v>
          </cell>
          <cell r="Q243">
            <v>8</v>
          </cell>
        </row>
        <row r="244">
          <cell r="A244">
            <v>243</v>
          </cell>
          <cell r="B244">
            <v>41</v>
          </cell>
          <cell r="C244">
            <v>11</v>
          </cell>
          <cell r="D244">
            <v>5</v>
          </cell>
          <cell r="E244">
            <v>7</v>
          </cell>
          <cell r="F244">
            <v>100</v>
          </cell>
          <cell r="G244">
            <v>1</v>
          </cell>
          <cell r="H244" t="str">
            <v>1</v>
          </cell>
          <cell r="I244">
            <v>3</v>
          </cell>
          <cell r="L244">
            <v>1</v>
          </cell>
          <cell r="O244">
            <v>1</v>
          </cell>
          <cell r="Q244">
            <v>3</v>
          </cell>
        </row>
        <row r="245">
          <cell r="A245">
            <v>244</v>
          </cell>
          <cell r="B245">
            <v>41</v>
          </cell>
          <cell r="C245">
            <v>11</v>
          </cell>
          <cell r="D245">
            <v>5</v>
          </cell>
          <cell r="E245">
            <v>7</v>
          </cell>
          <cell r="F245">
            <v>100</v>
          </cell>
          <cell r="G245">
            <v>1</v>
          </cell>
          <cell r="H245" t="str">
            <v>1</v>
          </cell>
          <cell r="I245">
            <v>5</v>
          </cell>
          <cell r="L245">
            <v>2</v>
          </cell>
          <cell r="O245">
            <v>1</v>
          </cell>
          <cell r="Q245">
            <v>1</v>
          </cell>
        </row>
        <row r="246">
          <cell r="A246">
            <v>245</v>
          </cell>
          <cell r="B246">
            <v>41</v>
          </cell>
          <cell r="C246">
            <v>11</v>
          </cell>
          <cell r="D246">
            <v>5</v>
          </cell>
          <cell r="E246">
            <v>7</v>
          </cell>
          <cell r="F246">
            <v>100</v>
          </cell>
          <cell r="G246">
            <v>1</v>
          </cell>
          <cell r="H246" t="str">
            <v>1</v>
          </cell>
          <cell r="I246">
            <v>2</v>
          </cell>
          <cell r="L246">
            <v>1</v>
          </cell>
          <cell r="O246">
            <v>1</v>
          </cell>
          <cell r="Q246">
            <v>1</v>
          </cell>
        </row>
        <row r="247">
          <cell r="A247">
            <v>246</v>
          </cell>
          <cell r="B247">
            <v>41</v>
          </cell>
          <cell r="C247">
            <v>11</v>
          </cell>
          <cell r="D247">
            <v>5</v>
          </cell>
          <cell r="E247">
            <v>7</v>
          </cell>
          <cell r="F247">
            <v>100</v>
          </cell>
          <cell r="G247">
            <v>1</v>
          </cell>
          <cell r="H247" t="str">
            <v>1</v>
          </cell>
          <cell r="I247">
            <v>3</v>
          </cell>
          <cell r="L247">
            <v>6</v>
          </cell>
          <cell r="O247">
            <v>4</v>
          </cell>
          <cell r="Q247">
            <v>1</v>
          </cell>
        </row>
        <row r="248">
          <cell r="A248">
            <v>247</v>
          </cell>
          <cell r="B248">
            <v>41</v>
          </cell>
          <cell r="C248">
            <v>11</v>
          </cell>
          <cell r="D248">
            <v>5</v>
          </cell>
          <cell r="E248">
            <v>7</v>
          </cell>
          <cell r="F248">
            <v>100</v>
          </cell>
          <cell r="G248">
            <v>1</v>
          </cell>
          <cell r="H248" t="str">
            <v>1</v>
          </cell>
          <cell r="I248">
            <v>5</v>
          </cell>
          <cell r="L248">
            <v>2</v>
          </cell>
          <cell r="O248">
            <v>2</v>
          </cell>
          <cell r="Q248">
            <v>1</v>
          </cell>
        </row>
        <row r="249">
          <cell r="A249">
            <v>248</v>
          </cell>
          <cell r="B249">
            <v>42</v>
          </cell>
          <cell r="C249">
            <v>11</v>
          </cell>
          <cell r="D249">
            <v>4</v>
          </cell>
          <cell r="E249">
            <v>6</v>
          </cell>
          <cell r="F249">
            <v>100</v>
          </cell>
          <cell r="G249">
            <v>1</v>
          </cell>
          <cell r="H249" t="str">
            <v>1</v>
          </cell>
          <cell r="I249">
            <v>3</v>
          </cell>
          <cell r="L249">
            <v>1</v>
          </cell>
          <cell r="O249">
            <v>4</v>
          </cell>
          <cell r="Q249">
            <v>4</v>
          </cell>
        </row>
        <row r="250">
          <cell r="A250">
            <v>249</v>
          </cell>
          <cell r="B250">
            <v>42</v>
          </cell>
          <cell r="C250">
            <v>11</v>
          </cell>
          <cell r="D250">
            <v>4</v>
          </cell>
          <cell r="E250">
            <v>6</v>
          </cell>
          <cell r="F250">
            <v>100</v>
          </cell>
          <cell r="G250">
            <v>1</v>
          </cell>
          <cell r="H250" t="str">
            <v>1</v>
          </cell>
          <cell r="I250">
            <v>3</v>
          </cell>
          <cell r="L250">
            <v>1</v>
          </cell>
          <cell r="O250">
            <v>1</v>
          </cell>
          <cell r="Q250">
            <v>2</v>
          </cell>
        </row>
        <row r="251">
          <cell r="A251">
            <v>250</v>
          </cell>
          <cell r="B251">
            <v>42</v>
          </cell>
          <cell r="C251">
            <v>11</v>
          </cell>
          <cell r="D251">
            <v>4</v>
          </cell>
          <cell r="E251">
            <v>6</v>
          </cell>
          <cell r="F251">
            <v>100</v>
          </cell>
          <cell r="G251">
            <v>1</v>
          </cell>
          <cell r="H251" t="str">
            <v>1</v>
          </cell>
          <cell r="I251">
            <v>1</v>
          </cell>
          <cell r="L251">
            <v>6</v>
          </cell>
          <cell r="O251">
            <v>1</v>
          </cell>
          <cell r="Q251">
            <v>1</v>
          </cell>
        </row>
        <row r="252">
          <cell r="A252">
            <v>251</v>
          </cell>
          <cell r="B252">
            <v>42</v>
          </cell>
          <cell r="C252">
            <v>11</v>
          </cell>
          <cell r="D252">
            <v>4</v>
          </cell>
          <cell r="E252">
            <v>6</v>
          </cell>
          <cell r="F252">
            <v>100</v>
          </cell>
          <cell r="G252">
            <v>1</v>
          </cell>
          <cell r="H252" t="str">
            <v>1</v>
          </cell>
          <cell r="I252">
            <v>4</v>
          </cell>
          <cell r="L252">
            <v>1</v>
          </cell>
          <cell r="O252">
            <v>2</v>
          </cell>
          <cell r="Q252">
            <v>1</v>
          </cell>
        </row>
        <row r="253">
          <cell r="A253">
            <v>252</v>
          </cell>
          <cell r="B253">
            <v>42</v>
          </cell>
          <cell r="C253">
            <v>11</v>
          </cell>
          <cell r="D253">
            <v>4</v>
          </cell>
          <cell r="E253">
            <v>6</v>
          </cell>
          <cell r="F253">
            <v>100</v>
          </cell>
          <cell r="G253">
            <v>1</v>
          </cell>
          <cell r="H253" t="str">
            <v>1</v>
          </cell>
          <cell r="I253">
            <v>3</v>
          </cell>
          <cell r="L253">
            <v>1</v>
          </cell>
          <cell r="O253">
            <v>4</v>
          </cell>
          <cell r="Q253">
            <v>9</v>
          </cell>
        </row>
        <row r="254">
          <cell r="A254">
            <v>253</v>
          </cell>
          <cell r="B254">
            <v>43</v>
          </cell>
          <cell r="C254">
            <v>11</v>
          </cell>
          <cell r="D254">
            <v>4</v>
          </cell>
          <cell r="E254">
            <v>6</v>
          </cell>
          <cell r="G254">
            <v>1</v>
          </cell>
          <cell r="H254" t="str">
            <v>2</v>
          </cell>
          <cell r="I254">
            <v>1</v>
          </cell>
          <cell r="L254">
            <v>6</v>
          </cell>
          <cell r="O254">
            <v>4</v>
          </cell>
          <cell r="Q254">
            <v>4</v>
          </cell>
        </row>
        <row r="255">
          <cell r="A255">
            <v>254</v>
          </cell>
          <cell r="B255">
            <v>43</v>
          </cell>
          <cell r="C255">
            <v>11</v>
          </cell>
          <cell r="D255">
            <v>4</v>
          </cell>
          <cell r="E255">
            <v>6</v>
          </cell>
          <cell r="G255">
            <v>1</v>
          </cell>
          <cell r="H255" t="str">
            <v>2</v>
          </cell>
          <cell r="I255">
            <v>3</v>
          </cell>
          <cell r="L255">
            <v>1</v>
          </cell>
          <cell r="O255">
            <v>1</v>
          </cell>
          <cell r="Q255">
            <v>1</v>
          </cell>
        </row>
        <row r="256">
          <cell r="A256">
            <v>255</v>
          </cell>
          <cell r="B256">
            <v>43</v>
          </cell>
          <cell r="C256">
            <v>11</v>
          </cell>
          <cell r="D256">
            <v>4</v>
          </cell>
          <cell r="E256">
            <v>6</v>
          </cell>
          <cell r="G256">
            <v>1</v>
          </cell>
          <cell r="H256" t="str">
            <v>2</v>
          </cell>
          <cell r="I256">
            <v>3</v>
          </cell>
          <cell r="L256">
            <v>1</v>
          </cell>
          <cell r="O256">
            <v>3</v>
          </cell>
          <cell r="Q256">
            <v>2</v>
          </cell>
        </row>
        <row r="257">
          <cell r="A257">
            <v>256</v>
          </cell>
          <cell r="B257">
            <v>43</v>
          </cell>
          <cell r="C257">
            <v>11</v>
          </cell>
          <cell r="D257">
            <v>4</v>
          </cell>
          <cell r="E257">
            <v>6</v>
          </cell>
          <cell r="G257">
            <v>1</v>
          </cell>
          <cell r="H257" t="str">
            <v>2</v>
          </cell>
          <cell r="I257">
            <v>3</v>
          </cell>
          <cell r="L257">
            <v>1</v>
          </cell>
          <cell r="O257">
            <v>4</v>
          </cell>
          <cell r="Q257">
            <v>1</v>
          </cell>
        </row>
        <row r="258">
          <cell r="A258">
            <v>257</v>
          </cell>
          <cell r="B258">
            <v>43</v>
          </cell>
          <cell r="C258">
            <v>11</v>
          </cell>
          <cell r="D258">
            <v>4</v>
          </cell>
          <cell r="E258">
            <v>6</v>
          </cell>
          <cell r="G258">
            <v>1</v>
          </cell>
          <cell r="H258" t="str">
            <v>2</v>
          </cell>
          <cell r="I258">
            <v>3</v>
          </cell>
          <cell r="L258">
            <v>1</v>
          </cell>
          <cell r="O258">
            <v>4</v>
          </cell>
          <cell r="Q258">
            <v>1</v>
          </cell>
        </row>
        <row r="259">
          <cell r="A259">
            <v>258</v>
          </cell>
          <cell r="B259">
            <v>44</v>
          </cell>
          <cell r="C259">
            <v>11</v>
          </cell>
          <cell r="D259">
            <v>3</v>
          </cell>
          <cell r="E259">
            <v>5</v>
          </cell>
          <cell r="F259">
            <v>100</v>
          </cell>
          <cell r="G259">
            <v>1</v>
          </cell>
          <cell r="H259" t="str">
            <v>2</v>
          </cell>
          <cell r="I259">
            <v>3</v>
          </cell>
          <cell r="L259">
            <v>6</v>
          </cell>
          <cell r="M259" t="str">
            <v>新潟マップ</v>
          </cell>
          <cell r="O259">
            <v>1</v>
          </cell>
          <cell r="Q259">
            <v>1</v>
          </cell>
        </row>
        <row r="260">
          <cell r="A260">
            <v>259</v>
          </cell>
          <cell r="B260">
            <v>44</v>
          </cell>
          <cell r="C260">
            <v>11</v>
          </cell>
          <cell r="D260">
            <v>3</v>
          </cell>
          <cell r="E260">
            <v>5</v>
          </cell>
          <cell r="F260">
            <v>100</v>
          </cell>
          <cell r="G260">
            <v>1</v>
          </cell>
          <cell r="H260" t="str">
            <v>2</v>
          </cell>
          <cell r="I260">
            <v>3</v>
          </cell>
          <cell r="L260">
            <v>1</v>
          </cell>
          <cell r="M260" t="str">
            <v>Cocolo市場</v>
          </cell>
          <cell r="O260">
            <v>1</v>
          </cell>
          <cell r="Q260">
            <v>1</v>
          </cell>
        </row>
        <row r="261">
          <cell r="A261">
            <v>260</v>
          </cell>
          <cell r="B261">
            <v>45</v>
          </cell>
          <cell r="C261">
            <v>11</v>
          </cell>
          <cell r="D261">
            <v>3</v>
          </cell>
          <cell r="E261">
            <v>5</v>
          </cell>
          <cell r="G261">
            <v>2</v>
          </cell>
          <cell r="H261" t="str">
            <v>2</v>
          </cell>
          <cell r="I261">
            <v>3</v>
          </cell>
          <cell r="L261">
            <v>1</v>
          </cell>
          <cell r="M261" t="str">
            <v>ヨドバシカメラ</v>
          </cell>
          <cell r="O261">
            <v>1</v>
          </cell>
          <cell r="Q261">
            <v>1</v>
          </cell>
        </row>
        <row r="262">
          <cell r="A262">
            <v>261</v>
          </cell>
          <cell r="B262">
            <v>45</v>
          </cell>
          <cell r="C262">
            <v>11</v>
          </cell>
          <cell r="D262">
            <v>3</v>
          </cell>
          <cell r="E262">
            <v>5</v>
          </cell>
          <cell r="G262">
            <v>2</v>
          </cell>
          <cell r="H262" t="str">
            <v>2</v>
          </cell>
          <cell r="I262">
            <v>3</v>
          </cell>
          <cell r="L262">
            <v>1</v>
          </cell>
          <cell r="M262" t="str">
            <v>観光マップ</v>
          </cell>
          <cell r="O262">
            <v>1</v>
          </cell>
          <cell r="Q262">
            <v>1</v>
          </cell>
        </row>
        <row r="263">
          <cell r="A263">
            <v>262</v>
          </cell>
          <cell r="B263">
            <v>45</v>
          </cell>
          <cell r="C263">
            <v>11</v>
          </cell>
          <cell r="D263">
            <v>3</v>
          </cell>
          <cell r="E263">
            <v>5</v>
          </cell>
          <cell r="G263">
            <v>2</v>
          </cell>
          <cell r="H263" t="str">
            <v>2</v>
          </cell>
          <cell r="I263">
            <v>3</v>
          </cell>
          <cell r="L263">
            <v>5</v>
          </cell>
          <cell r="O263">
            <v>1</v>
          </cell>
          <cell r="Q263">
            <v>1</v>
          </cell>
        </row>
        <row r="264">
          <cell r="A264">
            <v>263</v>
          </cell>
          <cell r="B264">
            <v>46</v>
          </cell>
          <cell r="C264">
            <v>11</v>
          </cell>
          <cell r="D264">
            <v>3</v>
          </cell>
          <cell r="E264">
            <v>5</v>
          </cell>
          <cell r="F264">
            <v>100</v>
          </cell>
          <cell r="G264">
            <v>2</v>
          </cell>
          <cell r="H264" t="str">
            <v>1</v>
          </cell>
          <cell r="I264">
            <v>2</v>
          </cell>
          <cell r="L264">
            <v>1</v>
          </cell>
          <cell r="O264">
            <v>3</v>
          </cell>
          <cell r="Q264">
            <v>2</v>
          </cell>
        </row>
        <row r="265">
          <cell r="A265">
            <v>264</v>
          </cell>
          <cell r="B265">
            <v>46</v>
          </cell>
          <cell r="C265">
            <v>11</v>
          </cell>
          <cell r="D265">
            <v>3</v>
          </cell>
          <cell r="E265">
            <v>5</v>
          </cell>
          <cell r="F265">
            <v>100</v>
          </cell>
          <cell r="G265">
            <v>2</v>
          </cell>
          <cell r="H265" t="str">
            <v>1</v>
          </cell>
          <cell r="I265">
            <v>1</v>
          </cell>
          <cell r="L265">
            <v>1</v>
          </cell>
          <cell r="O265">
            <v>1</v>
          </cell>
          <cell r="Q265">
            <v>4</v>
          </cell>
        </row>
        <row r="266">
          <cell r="A266">
            <v>265</v>
          </cell>
          <cell r="B266">
            <v>46</v>
          </cell>
          <cell r="C266">
            <v>11</v>
          </cell>
          <cell r="D266">
            <v>3</v>
          </cell>
          <cell r="E266">
            <v>5</v>
          </cell>
          <cell r="F266">
            <v>100</v>
          </cell>
          <cell r="G266">
            <v>2</v>
          </cell>
          <cell r="H266" t="str">
            <v>1</v>
          </cell>
          <cell r="I266">
            <v>3</v>
          </cell>
          <cell r="L266">
            <v>1</v>
          </cell>
          <cell r="O266">
            <v>2</v>
          </cell>
          <cell r="Q266">
            <v>9</v>
          </cell>
        </row>
        <row r="267">
          <cell r="A267">
            <v>266</v>
          </cell>
          <cell r="B267">
            <v>46</v>
          </cell>
          <cell r="C267">
            <v>11</v>
          </cell>
          <cell r="D267">
            <v>3</v>
          </cell>
          <cell r="E267">
            <v>5</v>
          </cell>
          <cell r="F267">
            <v>100</v>
          </cell>
          <cell r="G267">
            <v>2</v>
          </cell>
          <cell r="H267" t="str">
            <v>1</v>
          </cell>
          <cell r="I267">
            <v>3</v>
          </cell>
          <cell r="L267">
            <v>6</v>
          </cell>
          <cell r="O267">
            <v>4</v>
          </cell>
          <cell r="Q267">
            <v>3</v>
          </cell>
        </row>
        <row r="268">
          <cell r="A268">
            <v>267</v>
          </cell>
          <cell r="B268">
            <v>46</v>
          </cell>
          <cell r="C268">
            <v>11</v>
          </cell>
          <cell r="D268">
            <v>3</v>
          </cell>
          <cell r="E268">
            <v>5</v>
          </cell>
          <cell r="F268">
            <v>100</v>
          </cell>
          <cell r="G268">
            <v>2</v>
          </cell>
          <cell r="H268" t="str">
            <v>1</v>
          </cell>
          <cell r="I268">
            <v>3</v>
          </cell>
          <cell r="L268">
            <v>1</v>
          </cell>
          <cell r="O268">
            <v>1</v>
          </cell>
          <cell r="Q268">
            <v>4</v>
          </cell>
        </row>
        <row r="269">
          <cell r="A269">
            <v>268</v>
          </cell>
          <cell r="B269">
            <v>47</v>
          </cell>
          <cell r="C269">
            <v>11</v>
          </cell>
          <cell r="D269">
            <v>3</v>
          </cell>
          <cell r="E269">
            <v>5</v>
          </cell>
          <cell r="F269">
            <v>100</v>
          </cell>
          <cell r="G269">
            <v>1</v>
          </cell>
          <cell r="H269" t="str">
            <v>1</v>
          </cell>
          <cell r="I269">
            <v>1</v>
          </cell>
          <cell r="L269">
            <v>6</v>
          </cell>
          <cell r="O269">
            <v>1</v>
          </cell>
          <cell r="Q269">
            <v>3</v>
          </cell>
        </row>
        <row r="270">
          <cell r="A270">
            <v>269</v>
          </cell>
          <cell r="B270">
            <v>47</v>
          </cell>
          <cell r="C270">
            <v>11</v>
          </cell>
          <cell r="D270">
            <v>3</v>
          </cell>
          <cell r="E270">
            <v>5</v>
          </cell>
          <cell r="F270">
            <v>100</v>
          </cell>
          <cell r="G270">
            <v>1</v>
          </cell>
          <cell r="H270" t="str">
            <v>1</v>
          </cell>
          <cell r="I270">
            <v>3</v>
          </cell>
          <cell r="L270">
            <v>1</v>
          </cell>
          <cell r="O270">
            <v>2</v>
          </cell>
          <cell r="Q270">
            <v>14</v>
          </cell>
        </row>
        <row r="271">
          <cell r="A271">
            <v>270</v>
          </cell>
          <cell r="B271">
            <v>47</v>
          </cell>
          <cell r="C271">
            <v>11</v>
          </cell>
          <cell r="D271">
            <v>3</v>
          </cell>
          <cell r="E271">
            <v>5</v>
          </cell>
          <cell r="F271">
            <v>100</v>
          </cell>
          <cell r="G271">
            <v>1</v>
          </cell>
          <cell r="H271" t="str">
            <v>1</v>
          </cell>
          <cell r="I271">
            <v>1</v>
          </cell>
          <cell r="L271">
            <v>1</v>
          </cell>
          <cell r="O271">
            <v>3</v>
          </cell>
          <cell r="Q271">
            <v>2</v>
          </cell>
        </row>
        <row r="272">
          <cell r="A272">
            <v>271</v>
          </cell>
          <cell r="B272">
            <v>47</v>
          </cell>
          <cell r="C272">
            <v>11</v>
          </cell>
          <cell r="D272">
            <v>3</v>
          </cell>
          <cell r="E272">
            <v>5</v>
          </cell>
          <cell r="F272">
            <v>100</v>
          </cell>
          <cell r="G272">
            <v>1</v>
          </cell>
          <cell r="H272" t="str">
            <v>1</v>
          </cell>
          <cell r="I272">
            <v>3</v>
          </cell>
          <cell r="L272">
            <v>1</v>
          </cell>
          <cell r="O272">
            <v>4</v>
          </cell>
          <cell r="Q272">
            <v>1</v>
          </cell>
        </row>
        <row r="273">
          <cell r="A273">
            <v>272</v>
          </cell>
          <cell r="B273">
            <v>47</v>
          </cell>
          <cell r="C273">
            <v>11</v>
          </cell>
          <cell r="D273">
            <v>3</v>
          </cell>
          <cell r="E273">
            <v>5</v>
          </cell>
          <cell r="F273">
            <v>100</v>
          </cell>
          <cell r="G273">
            <v>1</v>
          </cell>
          <cell r="H273" t="str">
            <v>1</v>
          </cell>
          <cell r="I273">
            <v>5</v>
          </cell>
          <cell r="L273">
            <v>1</v>
          </cell>
          <cell r="O273">
            <v>3</v>
          </cell>
          <cell r="Q273">
            <v>1</v>
          </cell>
        </row>
        <row r="274">
          <cell r="A274">
            <v>273</v>
          </cell>
          <cell r="B274">
            <v>47</v>
          </cell>
          <cell r="C274">
            <v>11</v>
          </cell>
          <cell r="D274">
            <v>3</v>
          </cell>
          <cell r="E274">
            <v>5</v>
          </cell>
          <cell r="F274">
            <v>100</v>
          </cell>
          <cell r="G274">
            <v>1</v>
          </cell>
          <cell r="H274" t="str">
            <v>1</v>
          </cell>
          <cell r="I274">
            <v>3</v>
          </cell>
          <cell r="L274">
            <v>6</v>
          </cell>
          <cell r="O274">
            <v>4</v>
          </cell>
          <cell r="Q274">
            <v>5</v>
          </cell>
        </row>
        <row r="275">
          <cell r="A275">
            <v>274</v>
          </cell>
          <cell r="B275">
            <v>47</v>
          </cell>
          <cell r="C275">
            <v>11</v>
          </cell>
          <cell r="D275">
            <v>3</v>
          </cell>
          <cell r="E275">
            <v>5</v>
          </cell>
          <cell r="F275">
            <v>100</v>
          </cell>
          <cell r="G275">
            <v>1</v>
          </cell>
          <cell r="H275" t="str">
            <v>1</v>
          </cell>
          <cell r="I275">
            <v>1</v>
          </cell>
          <cell r="L275">
            <v>1</v>
          </cell>
          <cell r="O275">
            <v>3</v>
          </cell>
          <cell r="Q275">
            <v>1</v>
          </cell>
        </row>
        <row r="276">
          <cell r="A276">
            <v>275</v>
          </cell>
          <cell r="B276">
            <v>47</v>
          </cell>
          <cell r="C276">
            <v>11</v>
          </cell>
          <cell r="D276">
            <v>3</v>
          </cell>
          <cell r="E276">
            <v>5</v>
          </cell>
          <cell r="F276">
            <v>100</v>
          </cell>
          <cell r="G276">
            <v>1</v>
          </cell>
          <cell r="H276" t="str">
            <v>1</v>
          </cell>
          <cell r="I276">
            <v>1</v>
          </cell>
          <cell r="L276">
            <v>1</v>
          </cell>
          <cell r="O276">
            <v>2</v>
          </cell>
          <cell r="Q276">
            <v>1</v>
          </cell>
        </row>
        <row r="277">
          <cell r="A277">
            <v>276</v>
          </cell>
          <cell r="B277">
            <v>47</v>
          </cell>
          <cell r="C277">
            <v>11</v>
          </cell>
          <cell r="D277">
            <v>3</v>
          </cell>
          <cell r="E277">
            <v>5</v>
          </cell>
          <cell r="F277">
            <v>100</v>
          </cell>
          <cell r="G277">
            <v>1</v>
          </cell>
          <cell r="H277" t="str">
            <v>1</v>
          </cell>
          <cell r="I277">
            <v>3</v>
          </cell>
          <cell r="L277">
            <v>1</v>
          </cell>
          <cell r="O277">
            <v>4</v>
          </cell>
          <cell r="Q277">
            <v>1</v>
          </cell>
        </row>
        <row r="278">
          <cell r="A278">
            <v>277</v>
          </cell>
          <cell r="B278">
            <v>47</v>
          </cell>
          <cell r="C278">
            <v>11</v>
          </cell>
          <cell r="D278">
            <v>3</v>
          </cell>
          <cell r="E278">
            <v>5</v>
          </cell>
          <cell r="F278">
            <v>100</v>
          </cell>
          <cell r="G278">
            <v>1</v>
          </cell>
          <cell r="H278" t="str">
            <v>1</v>
          </cell>
          <cell r="I278">
            <v>1</v>
          </cell>
          <cell r="L278">
            <v>1</v>
          </cell>
          <cell r="O278">
            <v>4</v>
          </cell>
          <cell r="Q278">
            <v>1</v>
          </cell>
        </row>
        <row r="279">
          <cell r="A279">
            <v>278</v>
          </cell>
          <cell r="B279">
            <v>47</v>
          </cell>
          <cell r="C279">
            <v>11</v>
          </cell>
          <cell r="D279">
            <v>3</v>
          </cell>
          <cell r="E279">
            <v>5</v>
          </cell>
          <cell r="F279">
            <v>100</v>
          </cell>
          <cell r="G279">
            <v>1</v>
          </cell>
          <cell r="H279" t="str">
            <v>1</v>
          </cell>
          <cell r="I279">
            <v>1</v>
          </cell>
          <cell r="L279">
            <v>1</v>
          </cell>
          <cell r="O279">
            <v>2</v>
          </cell>
          <cell r="Q279">
            <v>1</v>
          </cell>
        </row>
        <row r="280">
          <cell r="A280">
            <v>279</v>
          </cell>
          <cell r="B280">
            <v>47</v>
          </cell>
          <cell r="C280">
            <v>11</v>
          </cell>
          <cell r="D280">
            <v>3</v>
          </cell>
          <cell r="E280">
            <v>5</v>
          </cell>
          <cell r="F280">
            <v>100</v>
          </cell>
          <cell r="G280">
            <v>1</v>
          </cell>
          <cell r="H280" t="str">
            <v>1</v>
          </cell>
          <cell r="I280">
            <v>3</v>
          </cell>
          <cell r="L280">
            <v>6</v>
          </cell>
          <cell r="O280">
            <v>1</v>
          </cell>
          <cell r="Q280">
            <v>1</v>
          </cell>
        </row>
        <row r="281">
          <cell r="A281">
            <v>280</v>
          </cell>
          <cell r="B281">
            <v>48</v>
          </cell>
          <cell r="C281">
            <v>11</v>
          </cell>
          <cell r="D281">
            <v>3</v>
          </cell>
          <cell r="E281">
            <v>5</v>
          </cell>
          <cell r="F281">
            <v>100</v>
          </cell>
          <cell r="G281">
            <v>1</v>
          </cell>
          <cell r="H281" t="str">
            <v>2</v>
          </cell>
          <cell r="I281">
            <v>3</v>
          </cell>
          <cell r="L281">
            <v>6</v>
          </cell>
          <cell r="M281" t="str">
            <v>時刻表</v>
          </cell>
          <cell r="O281">
            <v>1</v>
          </cell>
          <cell r="Q281">
            <v>2</v>
          </cell>
        </row>
        <row r="282">
          <cell r="A282">
            <v>281</v>
          </cell>
          <cell r="B282">
            <v>49</v>
          </cell>
          <cell r="C282">
            <v>11</v>
          </cell>
          <cell r="D282">
            <v>3</v>
          </cell>
          <cell r="E282">
            <v>5</v>
          </cell>
          <cell r="F282">
            <v>100</v>
          </cell>
          <cell r="G282">
            <v>1</v>
          </cell>
          <cell r="H282" t="str">
            <v>2</v>
          </cell>
          <cell r="I282">
            <v>1</v>
          </cell>
          <cell r="J282" t="str">
            <v>男性</v>
          </cell>
          <cell r="L282">
            <v>6</v>
          </cell>
          <cell r="Q282">
            <v>1</v>
          </cell>
        </row>
        <row r="283">
          <cell r="A283">
            <v>282</v>
          </cell>
          <cell r="B283">
            <v>49</v>
          </cell>
          <cell r="C283">
            <v>11</v>
          </cell>
          <cell r="D283">
            <v>3</v>
          </cell>
          <cell r="E283">
            <v>5</v>
          </cell>
          <cell r="F283">
            <v>100</v>
          </cell>
          <cell r="G283">
            <v>1</v>
          </cell>
          <cell r="H283" t="str">
            <v>2</v>
          </cell>
          <cell r="I283">
            <v>1</v>
          </cell>
          <cell r="J283" t="str">
            <v>男性</v>
          </cell>
          <cell r="L283">
            <v>6</v>
          </cell>
          <cell r="Q283">
            <v>1</v>
          </cell>
        </row>
        <row r="284">
          <cell r="A284">
            <v>283</v>
          </cell>
          <cell r="B284">
            <v>49</v>
          </cell>
          <cell r="C284">
            <v>11</v>
          </cell>
          <cell r="D284">
            <v>3</v>
          </cell>
          <cell r="E284">
            <v>5</v>
          </cell>
          <cell r="F284">
            <v>100</v>
          </cell>
          <cell r="G284">
            <v>1</v>
          </cell>
          <cell r="H284" t="str">
            <v>2</v>
          </cell>
          <cell r="I284">
            <v>3</v>
          </cell>
          <cell r="J284" t="str">
            <v>女性</v>
          </cell>
          <cell r="L284">
            <v>6</v>
          </cell>
          <cell r="Q284">
            <v>1</v>
          </cell>
        </row>
        <row r="285">
          <cell r="A285">
            <v>284</v>
          </cell>
          <cell r="B285">
            <v>50</v>
          </cell>
          <cell r="C285">
            <v>11</v>
          </cell>
          <cell r="D285">
            <v>1</v>
          </cell>
          <cell r="E285">
            <v>3</v>
          </cell>
          <cell r="F285">
            <v>100</v>
          </cell>
          <cell r="G285">
            <v>1</v>
          </cell>
          <cell r="H285" t="str">
            <v>1</v>
          </cell>
          <cell r="I285">
            <v>3</v>
          </cell>
          <cell r="M285" t="str">
            <v>トイレ案内</v>
          </cell>
          <cell r="P285" t="str">
            <v>女性足不</v>
          </cell>
          <cell r="Q285">
            <v>2</v>
          </cell>
        </row>
        <row r="286">
          <cell r="A286">
            <v>285</v>
          </cell>
          <cell r="B286">
            <v>50</v>
          </cell>
          <cell r="C286">
            <v>11</v>
          </cell>
          <cell r="D286">
            <v>1</v>
          </cell>
          <cell r="E286">
            <v>3</v>
          </cell>
          <cell r="F286">
            <v>100</v>
          </cell>
          <cell r="G286">
            <v>1</v>
          </cell>
          <cell r="H286" t="str">
            <v>1</v>
          </cell>
          <cell r="I286">
            <v>3</v>
          </cell>
          <cell r="M286" t="str">
            <v>みどりの窓口</v>
          </cell>
          <cell r="O286">
            <v>1</v>
          </cell>
          <cell r="Q286">
            <v>1</v>
          </cell>
        </row>
        <row r="287">
          <cell r="A287">
            <v>286</v>
          </cell>
          <cell r="B287">
            <v>50</v>
          </cell>
          <cell r="C287">
            <v>11</v>
          </cell>
          <cell r="D287">
            <v>1</v>
          </cell>
          <cell r="E287">
            <v>3</v>
          </cell>
          <cell r="F287">
            <v>100</v>
          </cell>
          <cell r="G287">
            <v>1</v>
          </cell>
          <cell r="H287" t="str">
            <v>1</v>
          </cell>
          <cell r="I287">
            <v>7</v>
          </cell>
          <cell r="L287">
            <v>2</v>
          </cell>
          <cell r="N287" t="str">
            <v>3</v>
          </cell>
          <cell r="O287">
            <v>1</v>
          </cell>
          <cell r="P287" t="str">
            <v>トイレ</v>
          </cell>
          <cell r="Q287">
            <v>1</v>
          </cell>
        </row>
        <row r="288">
          <cell r="A288">
            <v>287</v>
          </cell>
          <cell r="B288">
            <v>50</v>
          </cell>
          <cell r="C288">
            <v>11</v>
          </cell>
          <cell r="D288">
            <v>1</v>
          </cell>
          <cell r="E288">
            <v>3</v>
          </cell>
          <cell r="F288">
            <v>100</v>
          </cell>
          <cell r="G288">
            <v>1</v>
          </cell>
          <cell r="H288" t="str">
            <v>1</v>
          </cell>
          <cell r="I288">
            <v>1</v>
          </cell>
          <cell r="L288">
            <v>6</v>
          </cell>
          <cell r="M288" t="str">
            <v>食堂</v>
          </cell>
          <cell r="O288">
            <v>4</v>
          </cell>
          <cell r="P288" t="str">
            <v>COCORO</v>
          </cell>
          <cell r="Q288">
            <v>1</v>
          </cell>
        </row>
        <row r="289">
          <cell r="A289">
            <v>288</v>
          </cell>
          <cell r="B289">
            <v>50</v>
          </cell>
          <cell r="C289">
            <v>11</v>
          </cell>
          <cell r="D289">
            <v>1</v>
          </cell>
          <cell r="E289">
            <v>3</v>
          </cell>
          <cell r="F289">
            <v>100</v>
          </cell>
          <cell r="G289">
            <v>1</v>
          </cell>
          <cell r="H289" t="str">
            <v>1</v>
          </cell>
          <cell r="I289">
            <v>1</v>
          </cell>
          <cell r="L289">
            <v>1</v>
          </cell>
          <cell r="M289" t="str">
            <v>待合室</v>
          </cell>
          <cell r="P289" t="str">
            <v>待合室案内</v>
          </cell>
          <cell r="Q289">
            <v>1</v>
          </cell>
        </row>
        <row r="290">
          <cell r="A290">
            <v>289</v>
          </cell>
          <cell r="B290">
            <v>51</v>
          </cell>
          <cell r="C290">
            <v>11</v>
          </cell>
          <cell r="D290">
            <v>1</v>
          </cell>
          <cell r="E290">
            <v>3</v>
          </cell>
          <cell r="F290">
            <v>100</v>
          </cell>
          <cell r="G290">
            <v>1</v>
          </cell>
          <cell r="H290" t="str">
            <v>1</v>
          </cell>
          <cell r="I290">
            <v>4</v>
          </cell>
          <cell r="L290">
            <v>2</v>
          </cell>
          <cell r="O290">
            <v>3</v>
          </cell>
          <cell r="Q290">
            <v>1</v>
          </cell>
        </row>
        <row r="291">
          <cell r="A291">
            <v>290</v>
          </cell>
          <cell r="B291">
            <v>51</v>
          </cell>
          <cell r="C291">
            <v>11</v>
          </cell>
          <cell r="D291">
            <v>1</v>
          </cell>
          <cell r="E291">
            <v>3</v>
          </cell>
          <cell r="F291">
            <v>100</v>
          </cell>
          <cell r="G291">
            <v>1</v>
          </cell>
          <cell r="H291" t="str">
            <v>1</v>
          </cell>
          <cell r="I291">
            <v>7</v>
          </cell>
          <cell r="L291">
            <v>3</v>
          </cell>
          <cell r="O291">
            <v>1</v>
          </cell>
          <cell r="Q291">
            <v>1</v>
          </cell>
        </row>
        <row r="292">
          <cell r="A292">
            <v>291</v>
          </cell>
          <cell r="B292">
            <v>52</v>
          </cell>
          <cell r="C292">
            <v>11</v>
          </cell>
          <cell r="D292">
            <v>1</v>
          </cell>
          <cell r="E292">
            <v>3</v>
          </cell>
          <cell r="F292">
            <v>100</v>
          </cell>
          <cell r="G292">
            <v>1</v>
          </cell>
          <cell r="H292" t="str">
            <v>1</v>
          </cell>
          <cell r="I292">
            <v>3</v>
          </cell>
          <cell r="L292">
            <v>1</v>
          </cell>
          <cell r="P292" t="str">
            <v>途中で見覚えていた場所（東目■）</v>
          </cell>
          <cell r="Q292">
            <v>1</v>
          </cell>
        </row>
        <row r="293">
          <cell r="A293">
            <v>292</v>
          </cell>
          <cell r="B293">
            <v>52</v>
          </cell>
          <cell r="C293">
            <v>11</v>
          </cell>
          <cell r="D293">
            <v>1</v>
          </cell>
          <cell r="E293">
            <v>3</v>
          </cell>
          <cell r="F293">
            <v>100</v>
          </cell>
          <cell r="G293">
            <v>1</v>
          </cell>
          <cell r="H293" t="str">
            <v>1</v>
          </cell>
          <cell r="I293">
            <v>3</v>
          </cell>
          <cell r="L293">
            <v>1</v>
          </cell>
          <cell r="P293" t="str">
            <v>途中で見覚えていた場所（西口）</v>
          </cell>
          <cell r="Q293">
            <v>1</v>
          </cell>
        </row>
        <row r="294">
          <cell r="A294">
            <v>293</v>
          </cell>
          <cell r="B294">
            <v>52</v>
          </cell>
          <cell r="C294">
            <v>11</v>
          </cell>
          <cell r="D294">
            <v>1</v>
          </cell>
          <cell r="E294">
            <v>3</v>
          </cell>
          <cell r="F294">
            <v>100</v>
          </cell>
          <cell r="G294">
            <v>1</v>
          </cell>
          <cell r="H294" t="str">
            <v>1</v>
          </cell>
          <cell r="I294">
            <v>3</v>
          </cell>
          <cell r="L294">
            <v>6</v>
          </cell>
          <cell r="O294">
            <v>1</v>
          </cell>
          <cell r="Q294">
            <v>1</v>
          </cell>
        </row>
        <row r="295">
          <cell r="A295">
            <v>294</v>
          </cell>
          <cell r="B295">
            <v>53</v>
          </cell>
          <cell r="C295">
            <v>11</v>
          </cell>
          <cell r="D295">
            <v>1</v>
          </cell>
          <cell r="E295">
            <v>3</v>
          </cell>
          <cell r="F295">
            <v>100</v>
          </cell>
          <cell r="G295">
            <v>2</v>
          </cell>
          <cell r="H295" t="str">
            <v>1</v>
          </cell>
          <cell r="J295" t="str">
            <v>切符の買い方</v>
          </cell>
          <cell r="Q295">
            <v>4</v>
          </cell>
        </row>
        <row r="296">
          <cell r="A296">
            <v>295</v>
          </cell>
          <cell r="B296">
            <v>53</v>
          </cell>
          <cell r="C296">
            <v>11</v>
          </cell>
          <cell r="D296">
            <v>1</v>
          </cell>
          <cell r="E296">
            <v>3</v>
          </cell>
          <cell r="F296">
            <v>100</v>
          </cell>
          <cell r="G296">
            <v>2</v>
          </cell>
          <cell r="H296" t="str">
            <v>1</v>
          </cell>
          <cell r="J296" t="str">
            <v>化粧室</v>
          </cell>
          <cell r="Q296">
            <v>5</v>
          </cell>
        </row>
        <row r="297">
          <cell r="A297">
            <v>296</v>
          </cell>
          <cell r="B297">
            <v>53</v>
          </cell>
          <cell r="C297">
            <v>11</v>
          </cell>
          <cell r="D297">
            <v>1</v>
          </cell>
          <cell r="E297">
            <v>3</v>
          </cell>
          <cell r="F297">
            <v>100</v>
          </cell>
          <cell r="G297">
            <v>2</v>
          </cell>
          <cell r="H297" t="str">
            <v>1</v>
          </cell>
          <cell r="I297">
            <v>3</v>
          </cell>
          <cell r="L297">
            <v>1</v>
          </cell>
          <cell r="O297">
            <v>1</v>
          </cell>
          <cell r="Q297">
            <v>6</v>
          </cell>
        </row>
        <row r="298">
          <cell r="A298">
            <v>297</v>
          </cell>
          <cell r="B298">
            <v>54</v>
          </cell>
          <cell r="C298">
            <v>11</v>
          </cell>
          <cell r="D298">
            <v>1</v>
          </cell>
          <cell r="E298">
            <v>3</v>
          </cell>
          <cell r="F298">
            <v>100</v>
          </cell>
          <cell r="G298">
            <v>1</v>
          </cell>
          <cell r="H298" t="str">
            <v>2</v>
          </cell>
          <cell r="I298">
            <v>3</v>
          </cell>
          <cell r="L298">
            <v>1</v>
          </cell>
          <cell r="O298">
            <v>1</v>
          </cell>
          <cell r="Q298">
            <v>3</v>
          </cell>
        </row>
        <row r="299">
          <cell r="A299">
            <v>298</v>
          </cell>
          <cell r="B299">
            <v>54</v>
          </cell>
          <cell r="C299">
            <v>11</v>
          </cell>
          <cell r="D299">
            <v>1</v>
          </cell>
          <cell r="E299">
            <v>3</v>
          </cell>
          <cell r="F299">
            <v>100</v>
          </cell>
          <cell r="G299">
            <v>1</v>
          </cell>
          <cell r="H299" t="str">
            <v>2</v>
          </cell>
          <cell r="I299">
            <v>1</v>
          </cell>
          <cell r="L299">
            <v>6</v>
          </cell>
          <cell r="O299">
            <v>4</v>
          </cell>
          <cell r="P299" t="str">
            <v>連絡通路</v>
          </cell>
          <cell r="Q299">
            <v>1</v>
          </cell>
        </row>
        <row r="300">
          <cell r="A300">
            <v>299</v>
          </cell>
          <cell r="B300">
            <v>55</v>
          </cell>
          <cell r="C300">
            <v>11</v>
          </cell>
          <cell r="D300">
            <v>1</v>
          </cell>
          <cell r="E300">
            <v>3</v>
          </cell>
          <cell r="F300">
            <v>100</v>
          </cell>
          <cell r="G300">
            <v>1</v>
          </cell>
          <cell r="H300" t="str">
            <v>2</v>
          </cell>
          <cell r="I300">
            <v>3</v>
          </cell>
          <cell r="L300">
            <v>1</v>
          </cell>
          <cell r="O300">
            <v>1</v>
          </cell>
          <cell r="Q300">
            <v>1</v>
          </cell>
        </row>
        <row r="301">
          <cell r="A301">
            <v>300</v>
          </cell>
          <cell r="B301">
            <v>55</v>
          </cell>
          <cell r="C301">
            <v>11</v>
          </cell>
          <cell r="D301">
            <v>1</v>
          </cell>
          <cell r="E301">
            <v>3</v>
          </cell>
          <cell r="F301">
            <v>100</v>
          </cell>
          <cell r="G301">
            <v>1</v>
          </cell>
          <cell r="H301" t="str">
            <v>2</v>
          </cell>
          <cell r="I301">
            <v>7</v>
          </cell>
          <cell r="L301">
            <v>2</v>
          </cell>
          <cell r="O301">
            <v>3</v>
          </cell>
          <cell r="Q301">
            <v>1</v>
          </cell>
        </row>
        <row r="302">
          <cell r="A302">
            <v>301</v>
          </cell>
          <cell r="B302">
            <v>56</v>
          </cell>
          <cell r="C302">
            <v>11</v>
          </cell>
          <cell r="D302">
            <v>4</v>
          </cell>
          <cell r="E302">
            <v>6</v>
          </cell>
          <cell r="G302">
            <v>2</v>
          </cell>
          <cell r="H302" t="str">
            <v>2</v>
          </cell>
          <cell r="I302">
            <v>3</v>
          </cell>
          <cell r="L302">
            <v>1</v>
          </cell>
          <cell r="O302">
            <v>1</v>
          </cell>
          <cell r="Q302">
            <v>1</v>
          </cell>
        </row>
        <row r="303">
          <cell r="A303">
            <v>302</v>
          </cell>
          <cell r="B303">
            <v>56</v>
          </cell>
          <cell r="C303">
            <v>11</v>
          </cell>
          <cell r="D303">
            <v>4</v>
          </cell>
          <cell r="E303">
            <v>6</v>
          </cell>
          <cell r="G303">
            <v>2</v>
          </cell>
          <cell r="H303" t="str">
            <v>2</v>
          </cell>
          <cell r="I303">
            <v>3</v>
          </cell>
          <cell r="L303">
            <v>1</v>
          </cell>
          <cell r="O303">
            <v>1</v>
          </cell>
          <cell r="Q303">
            <v>1</v>
          </cell>
        </row>
        <row r="304">
          <cell r="A304">
            <v>303</v>
          </cell>
          <cell r="B304">
            <v>56</v>
          </cell>
          <cell r="C304">
            <v>11</v>
          </cell>
          <cell r="D304">
            <v>4</v>
          </cell>
          <cell r="E304">
            <v>6</v>
          </cell>
          <cell r="G304">
            <v>2</v>
          </cell>
          <cell r="H304" t="str">
            <v>2</v>
          </cell>
          <cell r="I304">
            <v>3</v>
          </cell>
          <cell r="L304">
            <v>1</v>
          </cell>
          <cell r="O304">
            <v>1</v>
          </cell>
          <cell r="Q304">
            <v>1</v>
          </cell>
        </row>
        <row r="305">
          <cell r="A305">
            <v>304</v>
          </cell>
          <cell r="B305">
            <v>56</v>
          </cell>
          <cell r="C305">
            <v>11</v>
          </cell>
          <cell r="D305">
            <v>4</v>
          </cell>
          <cell r="E305">
            <v>6</v>
          </cell>
          <cell r="G305">
            <v>2</v>
          </cell>
          <cell r="H305" t="str">
            <v>2</v>
          </cell>
          <cell r="I305">
            <v>3</v>
          </cell>
          <cell r="L305">
            <v>1</v>
          </cell>
          <cell r="O305">
            <v>1</v>
          </cell>
          <cell r="Q305">
            <v>2</v>
          </cell>
        </row>
        <row r="306">
          <cell r="A306">
            <v>305</v>
          </cell>
          <cell r="B306">
            <v>56</v>
          </cell>
          <cell r="C306">
            <v>11</v>
          </cell>
          <cell r="D306">
            <v>4</v>
          </cell>
          <cell r="E306">
            <v>6</v>
          </cell>
          <cell r="G306">
            <v>2</v>
          </cell>
          <cell r="H306" t="str">
            <v>2</v>
          </cell>
          <cell r="I306">
            <v>3</v>
          </cell>
          <cell r="L306">
            <v>6</v>
          </cell>
          <cell r="O306">
            <v>1</v>
          </cell>
          <cell r="Q306">
            <v>2</v>
          </cell>
        </row>
        <row r="307">
          <cell r="A307">
            <v>306</v>
          </cell>
          <cell r="B307">
            <v>56</v>
          </cell>
          <cell r="C307">
            <v>11</v>
          </cell>
          <cell r="D307">
            <v>4</v>
          </cell>
          <cell r="E307">
            <v>6</v>
          </cell>
          <cell r="G307">
            <v>2</v>
          </cell>
          <cell r="H307" t="str">
            <v>2</v>
          </cell>
          <cell r="I307">
            <v>3</v>
          </cell>
          <cell r="L307">
            <v>1</v>
          </cell>
          <cell r="O307">
            <v>1</v>
          </cell>
          <cell r="Q307">
            <v>1</v>
          </cell>
        </row>
        <row r="308">
          <cell r="A308">
            <v>307</v>
          </cell>
          <cell r="B308">
            <v>57</v>
          </cell>
          <cell r="C308">
            <v>11</v>
          </cell>
          <cell r="D308">
            <v>4</v>
          </cell>
          <cell r="E308">
            <v>6</v>
          </cell>
          <cell r="F308">
            <v>100</v>
          </cell>
          <cell r="G308">
            <v>2</v>
          </cell>
          <cell r="H308" t="str">
            <v>1</v>
          </cell>
          <cell r="I308">
            <v>3</v>
          </cell>
          <cell r="L308">
            <v>1</v>
          </cell>
          <cell r="O308">
            <v>3</v>
          </cell>
          <cell r="Q308">
            <v>1</v>
          </cell>
        </row>
        <row r="309">
          <cell r="A309">
            <v>308</v>
          </cell>
          <cell r="B309">
            <v>57</v>
          </cell>
          <cell r="C309">
            <v>11</v>
          </cell>
          <cell r="D309">
            <v>4</v>
          </cell>
          <cell r="E309">
            <v>6</v>
          </cell>
          <cell r="F309">
            <v>100</v>
          </cell>
          <cell r="G309">
            <v>2</v>
          </cell>
          <cell r="H309" t="str">
            <v>1</v>
          </cell>
          <cell r="I309">
            <v>3</v>
          </cell>
          <cell r="L309">
            <v>1</v>
          </cell>
          <cell r="O309">
            <v>1</v>
          </cell>
          <cell r="Q309">
            <v>1</v>
          </cell>
        </row>
        <row r="310">
          <cell r="A310">
            <v>309</v>
          </cell>
          <cell r="B310">
            <v>57</v>
          </cell>
          <cell r="C310">
            <v>11</v>
          </cell>
          <cell r="D310">
            <v>4</v>
          </cell>
          <cell r="E310">
            <v>6</v>
          </cell>
          <cell r="F310">
            <v>100</v>
          </cell>
          <cell r="G310">
            <v>2</v>
          </cell>
          <cell r="H310" t="str">
            <v>1</v>
          </cell>
          <cell r="I310">
            <v>3</v>
          </cell>
          <cell r="L310">
            <v>1</v>
          </cell>
          <cell r="O310">
            <v>4</v>
          </cell>
          <cell r="Q310">
            <v>1</v>
          </cell>
        </row>
        <row r="311">
          <cell r="A311">
            <v>310</v>
          </cell>
          <cell r="B311">
            <v>57</v>
          </cell>
          <cell r="C311">
            <v>11</v>
          </cell>
          <cell r="D311">
            <v>4</v>
          </cell>
          <cell r="E311">
            <v>6</v>
          </cell>
          <cell r="F311">
            <v>100</v>
          </cell>
          <cell r="G311">
            <v>2</v>
          </cell>
          <cell r="H311" t="str">
            <v>1</v>
          </cell>
          <cell r="I311">
            <v>3</v>
          </cell>
          <cell r="L311">
            <v>1</v>
          </cell>
          <cell r="O311">
            <v>1</v>
          </cell>
          <cell r="Q311">
            <v>1</v>
          </cell>
        </row>
        <row r="312">
          <cell r="A312">
            <v>311</v>
          </cell>
          <cell r="B312">
            <v>57</v>
          </cell>
          <cell r="C312">
            <v>11</v>
          </cell>
          <cell r="D312">
            <v>4</v>
          </cell>
          <cell r="E312">
            <v>6</v>
          </cell>
          <cell r="F312">
            <v>100</v>
          </cell>
          <cell r="G312">
            <v>2</v>
          </cell>
          <cell r="H312" t="str">
            <v>1</v>
          </cell>
          <cell r="I312">
            <v>3</v>
          </cell>
          <cell r="L312">
            <v>6</v>
          </cell>
          <cell r="O312">
            <v>1</v>
          </cell>
          <cell r="Q312">
            <v>1</v>
          </cell>
        </row>
        <row r="313">
          <cell r="A313">
            <v>312</v>
          </cell>
          <cell r="B313">
            <v>57</v>
          </cell>
          <cell r="C313">
            <v>11</v>
          </cell>
          <cell r="D313">
            <v>4</v>
          </cell>
          <cell r="E313">
            <v>6</v>
          </cell>
          <cell r="F313">
            <v>100</v>
          </cell>
          <cell r="G313">
            <v>2</v>
          </cell>
          <cell r="H313" t="str">
            <v>1</v>
          </cell>
          <cell r="I313">
            <v>3</v>
          </cell>
          <cell r="L313">
            <v>1</v>
          </cell>
          <cell r="O313">
            <v>1</v>
          </cell>
          <cell r="Q313">
            <v>1</v>
          </cell>
        </row>
        <row r="314">
          <cell r="A314">
            <v>313</v>
          </cell>
          <cell r="B314">
            <v>57</v>
          </cell>
          <cell r="C314">
            <v>11</v>
          </cell>
          <cell r="D314">
            <v>4</v>
          </cell>
          <cell r="E314">
            <v>6</v>
          </cell>
          <cell r="F314">
            <v>100</v>
          </cell>
          <cell r="G314">
            <v>2</v>
          </cell>
          <cell r="H314" t="str">
            <v>1</v>
          </cell>
          <cell r="I314">
            <v>3</v>
          </cell>
          <cell r="L314">
            <v>1</v>
          </cell>
          <cell r="O314">
            <v>1</v>
          </cell>
          <cell r="Q314">
            <v>1</v>
          </cell>
        </row>
        <row r="315">
          <cell r="A315">
            <v>314</v>
          </cell>
          <cell r="B315">
            <v>57</v>
          </cell>
          <cell r="C315">
            <v>11</v>
          </cell>
          <cell r="D315">
            <v>4</v>
          </cell>
          <cell r="E315">
            <v>6</v>
          </cell>
          <cell r="F315">
            <v>100</v>
          </cell>
          <cell r="G315">
            <v>2</v>
          </cell>
          <cell r="H315" t="str">
            <v>1</v>
          </cell>
          <cell r="I315">
            <v>3</v>
          </cell>
          <cell r="L315">
            <v>1</v>
          </cell>
          <cell r="O315">
            <v>1</v>
          </cell>
          <cell r="Q315">
            <v>1</v>
          </cell>
        </row>
        <row r="316">
          <cell r="A316">
            <v>315</v>
          </cell>
          <cell r="B316">
            <v>57</v>
          </cell>
          <cell r="C316">
            <v>11</v>
          </cell>
          <cell r="D316">
            <v>4</v>
          </cell>
          <cell r="E316">
            <v>6</v>
          </cell>
          <cell r="F316">
            <v>100</v>
          </cell>
          <cell r="G316">
            <v>2</v>
          </cell>
          <cell r="H316" t="str">
            <v>1</v>
          </cell>
          <cell r="I316">
            <v>4</v>
          </cell>
          <cell r="L316">
            <v>2</v>
          </cell>
          <cell r="O316">
            <v>4</v>
          </cell>
          <cell r="P316" t="str">
            <v>自由通路</v>
          </cell>
          <cell r="Q316">
            <v>1</v>
          </cell>
        </row>
        <row r="317">
          <cell r="A317">
            <v>316</v>
          </cell>
          <cell r="B317">
            <v>57</v>
          </cell>
          <cell r="C317">
            <v>11</v>
          </cell>
          <cell r="D317">
            <v>4</v>
          </cell>
          <cell r="E317">
            <v>6</v>
          </cell>
          <cell r="F317">
            <v>100</v>
          </cell>
          <cell r="G317">
            <v>2</v>
          </cell>
          <cell r="H317" t="str">
            <v>1</v>
          </cell>
          <cell r="I317">
            <v>3</v>
          </cell>
          <cell r="L317">
            <v>1</v>
          </cell>
          <cell r="O317">
            <v>1</v>
          </cell>
          <cell r="Q317">
            <v>1</v>
          </cell>
        </row>
        <row r="318">
          <cell r="A318">
            <v>317</v>
          </cell>
          <cell r="B318">
            <v>57</v>
          </cell>
          <cell r="C318">
            <v>11</v>
          </cell>
          <cell r="D318">
            <v>4</v>
          </cell>
          <cell r="E318">
            <v>6</v>
          </cell>
          <cell r="F318">
            <v>100</v>
          </cell>
          <cell r="G318">
            <v>2</v>
          </cell>
          <cell r="H318" t="str">
            <v>1</v>
          </cell>
          <cell r="I318">
            <v>3</v>
          </cell>
          <cell r="L318">
            <v>1</v>
          </cell>
          <cell r="O318">
            <v>1</v>
          </cell>
          <cell r="Q318">
            <v>1</v>
          </cell>
        </row>
        <row r="319">
          <cell r="A319">
            <v>318</v>
          </cell>
          <cell r="B319">
            <v>57</v>
          </cell>
          <cell r="C319">
            <v>11</v>
          </cell>
          <cell r="D319">
            <v>4</v>
          </cell>
          <cell r="E319">
            <v>6</v>
          </cell>
          <cell r="F319">
            <v>100</v>
          </cell>
          <cell r="G319">
            <v>2</v>
          </cell>
          <cell r="H319" t="str">
            <v>1</v>
          </cell>
          <cell r="I319">
            <v>3</v>
          </cell>
          <cell r="L319">
            <v>1</v>
          </cell>
          <cell r="O319">
            <v>1</v>
          </cell>
          <cell r="Q319">
            <v>1</v>
          </cell>
        </row>
        <row r="320">
          <cell r="A320">
            <v>319</v>
          </cell>
          <cell r="B320">
            <v>58</v>
          </cell>
          <cell r="C320">
            <v>11</v>
          </cell>
          <cell r="D320">
            <v>2</v>
          </cell>
          <cell r="E320">
            <v>4</v>
          </cell>
          <cell r="F320">
            <v>100</v>
          </cell>
          <cell r="G320">
            <v>2</v>
          </cell>
          <cell r="H320" t="str">
            <v>2</v>
          </cell>
          <cell r="I320">
            <v>3</v>
          </cell>
          <cell r="L320">
            <v>1</v>
          </cell>
          <cell r="O320">
            <v>3</v>
          </cell>
          <cell r="Q320">
            <v>1</v>
          </cell>
        </row>
        <row r="321">
          <cell r="A321">
            <v>320</v>
          </cell>
          <cell r="B321">
            <v>58</v>
          </cell>
          <cell r="C321">
            <v>11</v>
          </cell>
          <cell r="D321">
            <v>2</v>
          </cell>
          <cell r="E321">
            <v>4</v>
          </cell>
          <cell r="F321">
            <v>100</v>
          </cell>
          <cell r="G321">
            <v>2</v>
          </cell>
          <cell r="H321" t="str">
            <v>2</v>
          </cell>
          <cell r="I321">
            <v>3</v>
          </cell>
          <cell r="L321">
            <v>1</v>
          </cell>
          <cell r="O321">
            <v>1</v>
          </cell>
          <cell r="Q321">
            <v>1</v>
          </cell>
        </row>
        <row r="322">
          <cell r="A322">
            <v>321</v>
          </cell>
          <cell r="B322">
            <v>58</v>
          </cell>
          <cell r="C322">
            <v>11</v>
          </cell>
          <cell r="D322">
            <v>2</v>
          </cell>
          <cell r="E322">
            <v>4</v>
          </cell>
          <cell r="F322">
            <v>100</v>
          </cell>
          <cell r="G322">
            <v>2</v>
          </cell>
          <cell r="H322" t="str">
            <v>2</v>
          </cell>
          <cell r="I322">
            <v>1</v>
          </cell>
          <cell r="L322">
            <v>1</v>
          </cell>
          <cell r="O322">
            <v>3</v>
          </cell>
          <cell r="Q322">
            <v>1</v>
          </cell>
        </row>
        <row r="323">
          <cell r="A323">
            <v>322</v>
          </cell>
          <cell r="B323">
            <v>59</v>
          </cell>
          <cell r="C323">
            <v>11</v>
          </cell>
          <cell r="D323">
            <v>2</v>
          </cell>
          <cell r="E323">
            <v>4</v>
          </cell>
          <cell r="F323">
            <v>100</v>
          </cell>
          <cell r="G323">
            <v>1</v>
          </cell>
          <cell r="H323" t="str">
            <v>2</v>
          </cell>
          <cell r="I323">
            <v>1</v>
          </cell>
          <cell r="L323">
            <v>1</v>
          </cell>
          <cell r="N323" t="str">
            <v>5</v>
          </cell>
          <cell r="O323">
            <v>1</v>
          </cell>
          <cell r="Q323">
            <v>1</v>
          </cell>
        </row>
        <row r="324">
          <cell r="A324">
            <v>323</v>
          </cell>
          <cell r="B324">
            <v>59</v>
          </cell>
          <cell r="C324">
            <v>11</v>
          </cell>
          <cell r="D324">
            <v>2</v>
          </cell>
          <cell r="E324">
            <v>4</v>
          </cell>
          <cell r="F324">
            <v>100</v>
          </cell>
          <cell r="G324">
            <v>1</v>
          </cell>
          <cell r="H324" t="str">
            <v>2</v>
          </cell>
          <cell r="I324">
            <v>3</v>
          </cell>
          <cell r="L324">
            <v>1</v>
          </cell>
          <cell r="O324">
            <v>1</v>
          </cell>
          <cell r="Q324">
            <v>1</v>
          </cell>
        </row>
        <row r="325">
          <cell r="A325">
            <v>324</v>
          </cell>
          <cell r="B325">
            <v>60</v>
          </cell>
          <cell r="C325">
            <v>11</v>
          </cell>
          <cell r="D325">
            <v>2</v>
          </cell>
          <cell r="E325">
            <v>4</v>
          </cell>
          <cell r="F325">
            <v>100</v>
          </cell>
          <cell r="G325">
            <v>1</v>
          </cell>
          <cell r="H325" t="str">
            <v>2</v>
          </cell>
          <cell r="I325">
            <v>8</v>
          </cell>
          <cell r="J325" t="str">
            <v>観光</v>
          </cell>
          <cell r="L325">
            <v>1</v>
          </cell>
          <cell r="O325">
            <v>3</v>
          </cell>
          <cell r="Q325">
            <v>2</v>
          </cell>
        </row>
        <row r="326">
          <cell r="A326">
            <v>325</v>
          </cell>
          <cell r="B326">
            <v>60</v>
          </cell>
          <cell r="C326">
            <v>11</v>
          </cell>
          <cell r="D326">
            <v>2</v>
          </cell>
          <cell r="E326">
            <v>4</v>
          </cell>
          <cell r="F326">
            <v>100</v>
          </cell>
          <cell r="G326">
            <v>1</v>
          </cell>
          <cell r="H326" t="str">
            <v>2</v>
          </cell>
          <cell r="I326">
            <v>7</v>
          </cell>
          <cell r="L326">
            <v>2</v>
          </cell>
          <cell r="O326">
            <v>1</v>
          </cell>
          <cell r="Q326">
            <v>1</v>
          </cell>
        </row>
        <row r="327">
          <cell r="A327">
            <v>326</v>
          </cell>
          <cell r="B327">
            <v>60</v>
          </cell>
          <cell r="C327">
            <v>11</v>
          </cell>
          <cell r="D327">
            <v>2</v>
          </cell>
          <cell r="E327">
            <v>4</v>
          </cell>
          <cell r="F327">
            <v>100</v>
          </cell>
          <cell r="G327">
            <v>1</v>
          </cell>
          <cell r="H327" t="str">
            <v>2</v>
          </cell>
          <cell r="I327">
            <v>8</v>
          </cell>
          <cell r="L327">
            <v>1</v>
          </cell>
          <cell r="O327">
            <v>1</v>
          </cell>
          <cell r="Q327">
            <v>2</v>
          </cell>
        </row>
        <row r="328">
          <cell r="A328">
            <v>327</v>
          </cell>
          <cell r="B328">
            <v>60</v>
          </cell>
          <cell r="C328">
            <v>11</v>
          </cell>
          <cell r="D328">
            <v>2</v>
          </cell>
          <cell r="E328">
            <v>4</v>
          </cell>
          <cell r="F328">
            <v>100</v>
          </cell>
          <cell r="G328">
            <v>1</v>
          </cell>
          <cell r="H328" t="str">
            <v>2</v>
          </cell>
          <cell r="I328">
            <v>1</v>
          </cell>
          <cell r="L328">
            <v>1</v>
          </cell>
          <cell r="O328">
            <v>1</v>
          </cell>
          <cell r="Q328">
            <v>2</v>
          </cell>
        </row>
        <row r="329">
          <cell r="A329">
            <v>328</v>
          </cell>
          <cell r="B329">
            <v>61</v>
          </cell>
          <cell r="C329">
            <v>11</v>
          </cell>
          <cell r="D329">
            <v>2</v>
          </cell>
          <cell r="E329">
            <v>4</v>
          </cell>
          <cell r="F329">
            <v>100</v>
          </cell>
          <cell r="G329">
            <v>1</v>
          </cell>
          <cell r="H329" t="str">
            <v>2</v>
          </cell>
          <cell r="I329">
            <v>3</v>
          </cell>
          <cell r="L329">
            <v>1</v>
          </cell>
          <cell r="M329" t="str">
            <v>ローっカー場所</v>
          </cell>
          <cell r="O329">
            <v>1</v>
          </cell>
          <cell r="Q329">
            <v>1</v>
          </cell>
        </row>
        <row r="330">
          <cell r="A330">
            <v>329</v>
          </cell>
          <cell r="B330">
            <v>61</v>
          </cell>
          <cell r="C330">
            <v>11</v>
          </cell>
          <cell r="D330">
            <v>2</v>
          </cell>
          <cell r="E330">
            <v>4</v>
          </cell>
          <cell r="F330">
            <v>100</v>
          </cell>
          <cell r="G330">
            <v>1</v>
          </cell>
          <cell r="H330" t="str">
            <v>2</v>
          </cell>
          <cell r="I330">
            <v>3</v>
          </cell>
          <cell r="L330">
            <v>1</v>
          </cell>
          <cell r="M330" t="str">
            <v>切符売り場</v>
          </cell>
          <cell r="O330">
            <v>1</v>
          </cell>
          <cell r="Q330">
            <v>1</v>
          </cell>
        </row>
        <row r="331">
          <cell r="A331">
            <v>330</v>
          </cell>
          <cell r="B331">
            <v>61</v>
          </cell>
          <cell r="C331">
            <v>11</v>
          </cell>
          <cell r="D331">
            <v>2</v>
          </cell>
          <cell r="E331">
            <v>4</v>
          </cell>
          <cell r="F331">
            <v>100</v>
          </cell>
          <cell r="G331">
            <v>1</v>
          </cell>
          <cell r="H331" t="str">
            <v>2</v>
          </cell>
          <cell r="I331">
            <v>7</v>
          </cell>
          <cell r="L331">
            <v>2</v>
          </cell>
          <cell r="O331">
            <v>1</v>
          </cell>
          <cell r="Q331">
            <v>1</v>
          </cell>
        </row>
        <row r="332">
          <cell r="A332">
            <v>331</v>
          </cell>
          <cell r="B332">
            <v>61</v>
          </cell>
          <cell r="C332">
            <v>11</v>
          </cell>
          <cell r="D332">
            <v>2</v>
          </cell>
          <cell r="E332">
            <v>4</v>
          </cell>
          <cell r="F332">
            <v>100</v>
          </cell>
          <cell r="G332">
            <v>1</v>
          </cell>
          <cell r="H332" t="str">
            <v>2</v>
          </cell>
          <cell r="I332">
            <v>3</v>
          </cell>
          <cell r="L332">
            <v>1</v>
          </cell>
          <cell r="O332">
            <v>1</v>
          </cell>
          <cell r="Q332">
            <v>1</v>
          </cell>
        </row>
        <row r="333">
          <cell r="A333">
            <v>332</v>
          </cell>
          <cell r="B333">
            <v>62</v>
          </cell>
          <cell r="C333">
            <v>11</v>
          </cell>
          <cell r="D333">
            <v>2</v>
          </cell>
          <cell r="E333">
            <v>4</v>
          </cell>
          <cell r="F333">
            <v>100</v>
          </cell>
          <cell r="G333">
            <v>2</v>
          </cell>
          <cell r="H333" t="str">
            <v>1</v>
          </cell>
          <cell r="I333">
            <v>1</v>
          </cell>
          <cell r="L333">
            <v>1</v>
          </cell>
          <cell r="O333">
            <v>1</v>
          </cell>
          <cell r="Q333">
            <v>15</v>
          </cell>
        </row>
        <row r="334">
          <cell r="A334">
            <v>333</v>
          </cell>
          <cell r="B334">
            <v>62</v>
          </cell>
          <cell r="C334">
            <v>11</v>
          </cell>
          <cell r="D334">
            <v>2</v>
          </cell>
          <cell r="E334">
            <v>4</v>
          </cell>
          <cell r="F334">
            <v>100</v>
          </cell>
          <cell r="G334">
            <v>2</v>
          </cell>
          <cell r="H334" t="str">
            <v>1</v>
          </cell>
          <cell r="I334">
            <v>3</v>
          </cell>
          <cell r="L334">
            <v>1</v>
          </cell>
          <cell r="O334">
            <v>1</v>
          </cell>
          <cell r="Q334">
            <v>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ローデータ"/>
      <sheetName val="単純集計表"/>
      <sheetName val="クロス集計表（属性×手伝い内容）"/>
      <sheetName val="クロス集計表（属性×手伝い範囲）"/>
      <sheetName val="活動時間"/>
      <sheetName val="活動拠点"/>
      <sheetName val="相手の属性"/>
      <sheetName val="手伝い内容"/>
      <sheetName val="手伝い範囲"/>
      <sheetName val="属性×手伝い内容"/>
      <sheetName val="属性×手伝い範囲"/>
    </sheetNames>
    <sheetDataSet>
      <sheetData sheetId="0">
        <row r="1">
          <cell r="A1" t="str">
            <v>seek</v>
          </cell>
          <cell r="B1" t="str">
            <v>sampleNo</v>
          </cell>
          <cell r="C1" t="str">
            <v>月</v>
          </cell>
          <cell r="D1" t="str">
            <v>日</v>
          </cell>
          <cell r="E1" t="str">
            <v>曜日コード：1月　2火　3水　4木　5金　6土　7日</v>
          </cell>
          <cell r="F1" t="str">
            <v>天気コード：1晴　2曇　3雨　4雪　0
連結コード：1のち　2時々　3一時　0　</v>
          </cell>
          <cell r="G1" t="str">
            <v>活動時間</v>
          </cell>
          <cell r="H1" t="str">
            <v>活動拠点</v>
          </cell>
          <cell r="I1" t="str">
            <v>相手の属性1</v>
          </cell>
          <cell r="J1" t="str">
            <v>具体的に</v>
          </cell>
          <cell r="K1" t="str">
            <v>相手の属性2</v>
          </cell>
          <cell r="L1" t="str">
            <v>お手伝い内容1</v>
          </cell>
          <cell r="M1" t="str">
            <v>具体的に</v>
          </cell>
          <cell r="N1" t="str">
            <v>お手伝い内容2</v>
          </cell>
          <cell r="O1" t="str">
            <v>お手伝い範囲1</v>
          </cell>
          <cell r="P1" t="str">
            <v>具体的に</v>
          </cell>
          <cell r="Q1" t="str">
            <v>件数</v>
          </cell>
        </row>
        <row r="2">
          <cell r="A2">
            <v>1</v>
          </cell>
          <cell r="B2">
            <v>1</v>
          </cell>
          <cell r="C2">
            <v>11</v>
          </cell>
          <cell r="D2">
            <v>11</v>
          </cell>
          <cell r="E2">
            <v>6</v>
          </cell>
          <cell r="F2">
            <v>200</v>
          </cell>
          <cell r="G2">
            <v>1</v>
          </cell>
          <cell r="H2" t="str">
            <v>1</v>
          </cell>
          <cell r="I2">
            <v>1</v>
          </cell>
          <cell r="L2">
            <v>1</v>
          </cell>
          <cell r="O2">
            <v>3</v>
          </cell>
          <cell r="Q2">
            <v>1</v>
          </cell>
        </row>
        <row r="3">
          <cell r="A3">
            <v>2</v>
          </cell>
          <cell r="B3">
            <v>1</v>
          </cell>
          <cell r="C3">
            <v>11</v>
          </cell>
          <cell r="D3">
            <v>11</v>
          </cell>
          <cell r="E3">
            <v>6</v>
          </cell>
          <cell r="F3">
            <v>200</v>
          </cell>
          <cell r="G3">
            <v>1</v>
          </cell>
          <cell r="H3" t="str">
            <v>1</v>
          </cell>
          <cell r="I3">
            <v>3</v>
          </cell>
          <cell r="L3">
            <v>1</v>
          </cell>
          <cell r="O3">
            <v>1</v>
          </cell>
          <cell r="Q3">
            <v>1</v>
          </cell>
        </row>
        <row r="4">
          <cell r="A4">
            <v>3</v>
          </cell>
          <cell r="B4">
            <v>1</v>
          </cell>
          <cell r="C4">
            <v>11</v>
          </cell>
          <cell r="D4">
            <v>11</v>
          </cell>
          <cell r="E4">
            <v>6</v>
          </cell>
          <cell r="F4">
            <v>200</v>
          </cell>
          <cell r="G4">
            <v>1</v>
          </cell>
          <cell r="H4" t="str">
            <v>1</v>
          </cell>
          <cell r="I4">
            <v>3</v>
          </cell>
          <cell r="L4">
            <v>1</v>
          </cell>
          <cell r="O4">
            <v>1</v>
          </cell>
          <cell r="Q4">
            <v>1</v>
          </cell>
        </row>
        <row r="5">
          <cell r="A5">
            <v>4</v>
          </cell>
          <cell r="B5">
            <v>1</v>
          </cell>
          <cell r="C5">
            <v>11</v>
          </cell>
          <cell r="D5">
            <v>11</v>
          </cell>
          <cell r="E5">
            <v>6</v>
          </cell>
          <cell r="F5">
            <v>200</v>
          </cell>
          <cell r="G5">
            <v>1</v>
          </cell>
          <cell r="H5" t="str">
            <v>1</v>
          </cell>
          <cell r="I5">
            <v>1</v>
          </cell>
          <cell r="L5">
            <v>1</v>
          </cell>
          <cell r="O5">
            <v>1</v>
          </cell>
          <cell r="Q5">
            <v>1</v>
          </cell>
        </row>
        <row r="6">
          <cell r="A6">
            <v>5</v>
          </cell>
          <cell r="B6">
            <v>1</v>
          </cell>
          <cell r="C6">
            <v>11</v>
          </cell>
          <cell r="D6">
            <v>11</v>
          </cell>
          <cell r="E6">
            <v>6</v>
          </cell>
          <cell r="F6">
            <v>200</v>
          </cell>
          <cell r="G6">
            <v>1</v>
          </cell>
          <cell r="H6" t="str">
            <v>1</v>
          </cell>
          <cell r="I6">
            <v>3</v>
          </cell>
          <cell r="L6">
            <v>1</v>
          </cell>
          <cell r="O6">
            <v>1</v>
          </cell>
          <cell r="Q6">
            <v>1</v>
          </cell>
        </row>
        <row r="7">
          <cell r="A7">
            <v>6</v>
          </cell>
          <cell r="B7">
            <v>1</v>
          </cell>
          <cell r="C7">
            <v>11</v>
          </cell>
          <cell r="D7">
            <v>11</v>
          </cell>
          <cell r="E7">
            <v>6</v>
          </cell>
          <cell r="F7">
            <v>200</v>
          </cell>
          <cell r="G7">
            <v>1</v>
          </cell>
          <cell r="H7" t="str">
            <v>1</v>
          </cell>
          <cell r="I7">
            <v>1</v>
          </cell>
          <cell r="L7">
            <v>1</v>
          </cell>
          <cell r="O7">
            <v>1</v>
          </cell>
          <cell r="Q7">
            <v>1</v>
          </cell>
        </row>
        <row r="8">
          <cell r="A8">
            <v>7</v>
          </cell>
          <cell r="B8">
            <v>1</v>
          </cell>
          <cell r="C8">
            <v>11</v>
          </cell>
          <cell r="D8">
            <v>11</v>
          </cell>
          <cell r="E8">
            <v>6</v>
          </cell>
          <cell r="F8">
            <v>200</v>
          </cell>
          <cell r="G8">
            <v>1</v>
          </cell>
          <cell r="H8" t="str">
            <v>1</v>
          </cell>
          <cell r="I8">
            <v>8</v>
          </cell>
          <cell r="J8" t="str">
            <v>酔っ払い</v>
          </cell>
          <cell r="L8">
            <v>1</v>
          </cell>
          <cell r="O8">
            <v>1</v>
          </cell>
          <cell r="Q8">
            <v>1</v>
          </cell>
        </row>
        <row r="9">
          <cell r="A9">
            <v>8</v>
          </cell>
          <cell r="B9">
            <v>1</v>
          </cell>
          <cell r="C9">
            <v>11</v>
          </cell>
          <cell r="D9">
            <v>11</v>
          </cell>
          <cell r="E9">
            <v>6</v>
          </cell>
          <cell r="F9">
            <v>200</v>
          </cell>
          <cell r="G9">
            <v>1</v>
          </cell>
          <cell r="H9" t="str">
            <v>1</v>
          </cell>
          <cell r="I9">
            <v>3</v>
          </cell>
          <cell r="L9">
            <v>1</v>
          </cell>
          <cell r="O9">
            <v>1</v>
          </cell>
          <cell r="Q9">
            <v>1</v>
          </cell>
        </row>
        <row r="10">
          <cell r="A10">
            <v>9</v>
          </cell>
          <cell r="B10">
            <v>1</v>
          </cell>
          <cell r="C10">
            <v>11</v>
          </cell>
          <cell r="D10">
            <v>11</v>
          </cell>
          <cell r="E10">
            <v>6</v>
          </cell>
          <cell r="F10">
            <v>200</v>
          </cell>
          <cell r="G10">
            <v>1</v>
          </cell>
          <cell r="H10" t="str">
            <v>1</v>
          </cell>
          <cell r="I10">
            <v>1</v>
          </cell>
          <cell r="L10">
            <v>1</v>
          </cell>
          <cell r="O10">
            <v>1</v>
          </cell>
          <cell r="Q10">
            <v>1</v>
          </cell>
        </row>
        <row r="11">
          <cell r="A11">
            <v>10</v>
          </cell>
          <cell r="B11">
            <v>1</v>
          </cell>
          <cell r="C11">
            <v>11</v>
          </cell>
          <cell r="D11">
            <v>11</v>
          </cell>
          <cell r="E11">
            <v>6</v>
          </cell>
          <cell r="F11">
            <v>200</v>
          </cell>
          <cell r="G11">
            <v>1</v>
          </cell>
          <cell r="H11" t="str">
            <v>1</v>
          </cell>
          <cell r="I11">
            <v>3</v>
          </cell>
          <cell r="L11">
            <v>1</v>
          </cell>
          <cell r="O11">
            <v>1</v>
          </cell>
          <cell r="Q11">
            <v>1</v>
          </cell>
        </row>
        <row r="12">
          <cell r="A12">
            <v>11</v>
          </cell>
          <cell r="B12">
            <v>1</v>
          </cell>
          <cell r="C12">
            <v>11</v>
          </cell>
          <cell r="D12">
            <v>11</v>
          </cell>
          <cell r="E12">
            <v>6</v>
          </cell>
          <cell r="F12">
            <v>200</v>
          </cell>
          <cell r="G12">
            <v>1</v>
          </cell>
          <cell r="H12" t="str">
            <v>1</v>
          </cell>
          <cell r="I12">
            <v>3</v>
          </cell>
          <cell r="L12">
            <v>1</v>
          </cell>
          <cell r="O12">
            <v>1</v>
          </cell>
          <cell r="Q12">
            <v>1</v>
          </cell>
        </row>
        <row r="13">
          <cell r="A13">
            <v>12</v>
          </cell>
          <cell r="B13">
            <v>1</v>
          </cell>
          <cell r="C13">
            <v>11</v>
          </cell>
          <cell r="D13">
            <v>11</v>
          </cell>
          <cell r="E13">
            <v>6</v>
          </cell>
          <cell r="F13">
            <v>200</v>
          </cell>
          <cell r="G13">
            <v>1</v>
          </cell>
          <cell r="H13" t="str">
            <v>1</v>
          </cell>
          <cell r="I13">
            <v>1</v>
          </cell>
          <cell r="L13">
            <v>1</v>
          </cell>
          <cell r="O13">
            <v>1</v>
          </cell>
          <cell r="Q13">
            <v>1</v>
          </cell>
        </row>
        <row r="14">
          <cell r="A14">
            <v>13</v>
          </cell>
          <cell r="B14">
            <v>1</v>
          </cell>
          <cell r="C14">
            <v>11</v>
          </cell>
          <cell r="D14">
            <v>11</v>
          </cell>
          <cell r="E14">
            <v>6</v>
          </cell>
          <cell r="F14">
            <v>200</v>
          </cell>
          <cell r="G14">
            <v>1</v>
          </cell>
          <cell r="H14" t="str">
            <v>1</v>
          </cell>
          <cell r="I14">
            <v>5</v>
          </cell>
          <cell r="L14">
            <v>2</v>
          </cell>
          <cell r="O14">
            <v>3</v>
          </cell>
          <cell r="Q14">
            <v>5</v>
          </cell>
        </row>
        <row r="15">
          <cell r="A15">
            <v>14</v>
          </cell>
          <cell r="B15">
            <v>2</v>
          </cell>
          <cell r="C15">
            <v>11</v>
          </cell>
          <cell r="D15">
            <v>14</v>
          </cell>
          <cell r="E15">
            <v>2</v>
          </cell>
          <cell r="F15">
            <v>300</v>
          </cell>
          <cell r="G15">
            <v>2</v>
          </cell>
          <cell r="H15" t="str">
            <v>1</v>
          </cell>
          <cell r="I15">
            <v>3</v>
          </cell>
          <cell r="L15">
            <v>6</v>
          </cell>
          <cell r="M15" t="str">
            <v>待合室はどこか</v>
          </cell>
          <cell r="O15">
            <v>1</v>
          </cell>
          <cell r="Q15">
            <v>1</v>
          </cell>
        </row>
        <row r="16">
          <cell r="A16">
            <v>15</v>
          </cell>
          <cell r="B16">
            <v>2</v>
          </cell>
          <cell r="C16">
            <v>11</v>
          </cell>
          <cell r="D16">
            <v>14</v>
          </cell>
          <cell r="E16">
            <v>2</v>
          </cell>
          <cell r="F16">
            <v>300</v>
          </cell>
          <cell r="G16">
            <v>2</v>
          </cell>
          <cell r="H16" t="str">
            <v>1</v>
          </cell>
          <cell r="I16">
            <v>3</v>
          </cell>
          <cell r="L16">
            <v>6</v>
          </cell>
          <cell r="M16" t="str">
            <v>トイレの場所</v>
          </cell>
          <cell r="O16">
            <v>4</v>
          </cell>
          <cell r="Q16">
            <v>3</v>
          </cell>
        </row>
        <row r="17">
          <cell r="A17">
            <v>16</v>
          </cell>
          <cell r="B17">
            <v>2</v>
          </cell>
          <cell r="C17">
            <v>11</v>
          </cell>
          <cell r="D17">
            <v>14</v>
          </cell>
          <cell r="E17">
            <v>2</v>
          </cell>
          <cell r="F17">
            <v>300</v>
          </cell>
          <cell r="G17">
            <v>2</v>
          </cell>
          <cell r="H17" t="str">
            <v>1</v>
          </cell>
          <cell r="I17">
            <v>5</v>
          </cell>
          <cell r="L17">
            <v>6</v>
          </cell>
          <cell r="M17" t="str">
            <v>宝くじのあたり番号を調べたい（サービスカウンター）</v>
          </cell>
          <cell r="O17">
            <v>1</v>
          </cell>
          <cell r="Q17">
            <v>1</v>
          </cell>
        </row>
        <row r="18">
          <cell r="A18">
            <v>17</v>
          </cell>
          <cell r="B18">
            <v>2</v>
          </cell>
          <cell r="C18">
            <v>11</v>
          </cell>
          <cell r="D18">
            <v>14</v>
          </cell>
          <cell r="E18">
            <v>2</v>
          </cell>
          <cell r="F18">
            <v>300</v>
          </cell>
          <cell r="G18">
            <v>2</v>
          </cell>
          <cell r="H18" t="str">
            <v>1</v>
          </cell>
          <cell r="I18">
            <v>1</v>
          </cell>
          <cell r="L18">
            <v>2</v>
          </cell>
          <cell r="N18" t="str">
            <v>5</v>
          </cell>
          <cell r="O18">
            <v>1</v>
          </cell>
          <cell r="Q18">
            <v>2</v>
          </cell>
        </row>
        <row r="19">
          <cell r="A19">
            <v>18</v>
          </cell>
          <cell r="B19">
            <v>2</v>
          </cell>
          <cell r="C19">
            <v>11</v>
          </cell>
          <cell r="D19">
            <v>14</v>
          </cell>
          <cell r="E19">
            <v>2</v>
          </cell>
          <cell r="F19">
            <v>300</v>
          </cell>
          <cell r="G19">
            <v>2</v>
          </cell>
          <cell r="H19" t="str">
            <v>1</v>
          </cell>
          <cell r="I19">
            <v>3</v>
          </cell>
          <cell r="L19">
            <v>6</v>
          </cell>
          <cell r="M19" t="str">
            <v>10円足りないのでこのタバコと10円と換えてくれないか</v>
          </cell>
          <cell r="O19">
            <v>1</v>
          </cell>
          <cell r="Q19">
            <v>1</v>
          </cell>
        </row>
        <row r="20">
          <cell r="A20">
            <v>19</v>
          </cell>
          <cell r="B20">
            <v>2</v>
          </cell>
          <cell r="C20">
            <v>11</v>
          </cell>
          <cell r="D20">
            <v>14</v>
          </cell>
          <cell r="E20">
            <v>2</v>
          </cell>
          <cell r="F20">
            <v>300</v>
          </cell>
          <cell r="G20">
            <v>2</v>
          </cell>
          <cell r="H20" t="str">
            <v>1</v>
          </cell>
          <cell r="I20">
            <v>3</v>
          </cell>
          <cell r="L20">
            <v>6</v>
          </cell>
          <cell r="M20" t="str">
            <v>一番近い喫茶店はどこか</v>
          </cell>
          <cell r="O20">
            <v>1</v>
          </cell>
          <cell r="Q20">
            <v>1</v>
          </cell>
        </row>
        <row r="21">
          <cell r="A21">
            <v>20</v>
          </cell>
          <cell r="B21">
            <v>2</v>
          </cell>
          <cell r="C21">
            <v>11</v>
          </cell>
          <cell r="D21">
            <v>14</v>
          </cell>
          <cell r="E21">
            <v>2</v>
          </cell>
          <cell r="F21">
            <v>300</v>
          </cell>
          <cell r="G21">
            <v>2</v>
          </cell>
          <cell r="H21" t="str">
            <v>1</v>
          </cell>
          <cell r="I21">
            <v>3</v>
          </cell>
          <cell r="L21">
            <v>6</v>
          </cell>
          <cell r="M21" t="str">
            <v>ゴミ箱はありませんか</v>
          </cell>
          <cell r="O21">
            <v>4</v>
          </cell>
          <cell r="Q21">
            <v>2</v>
          </cell>
        </row>
        <row r="22">
          <cell r="A22">
            <v>21</v>
          </cell>
          <cell r="B22">
            <v>2</v>
          </cell>
          <cell r="C22">
            <v>11</v>
          </cell>
          <cell r="D22">
            <v>14</v>
          </cell>
          <cell r="E22">
            <v>2</v>
          </cell>
          <cell r="F22">
            <v>300</v>
          </cell>
          <cell r="G22">
            <v>2</v>
          </cell>
          <cell r="H22" t="str">
            <v>1</v>
          </cell>
          <cell r="I22">
            <v>3</v>
          </cell>
          <cell r="L22">
            <v>1</v>
          </cell>
          <cell r="O22">
            <v>4</v>
          </cell>
          <cell r="Q22">
            <v>1</v>
          </cell>
        </row>
        <row r="23">
          <cell r="A23">
            <v>22</v>
          </cell>
          <cell r="B23">
            <v>2</v>
          </cell>
          <cell r="C23">
            <v>11</v>
          </cell>
          <cell r="D23">
            <v>14</v>
          </cell>
          <cell r="E23">
            <v>2</v>
          </cell>
          <cell r="F23">
            <v>300</v>
          </cell>
          <cell r="G23">
            <v>2</v>
          </cell>
          <cell r="H23" t="str">
            <v>1</v>
          </cell>
          <cell r="I23">
            <v>3</v>
          </cell>
          <cell r="L23">
            <v>1</v>
          </cell>
          <cell r="O23">
            <v>4</v>
          </cell>
          <cell r="Q23">
            <v>2</v>
          </cell>
        </row>
        <row r="24">
          <cell r="A24">
            <v>23</v>
          </cell>
          <cell r="B24">
            <v>2</v>
          </cell>
          <cell r="C24">
            <v>11</v>
          </cell>
          <cell r="D24">
            <v>14</v>
          </cell>
          <cell r="E24">
            <v>2</v>
          </cell>
          <cell r="F24">
            <v>300</v>
          </cell>
          <cell r="G24">
            <v>2</v>
          </cell>
          <cell r="H24" t="str">
            <v>1</v>
          </cell>
          <cell r="I24">
            <v>4</v>
          </cell>
          <cell r="L24">
            <v>1</v>
          </cell>
          <cell r="O24">
            <v>4</v>
          </cell>
          <cell r="Q24">
            <v>1</v>
          </cell>
        </row>
        <row r="25">
          <cell r="A25">
            <v>24</v>
          </cell>
          <cell r="B25">
            <v>3</v>
          </cell>
          <cell r="C25">
            <v>11</v>
          </cell>
          <cell r="D25">
            <v>11</v>
          </cell>
          <cell r="E25">
            <v>6</v>
          </cell>
          <cell r="F25">
            <v>200</v>
          </cell>
          <cell r="G25">
            <v>1</v>
          </cell>
          <cell r="I25">
            <v>5</v>
          </cell>
          <cell r="L25">
            <v>2</v>
          </cell>
          <cell r="O25">
            <v>2</v>
          </cell>
          <cell r="Q25">
            <v>1</v>
          </cell>
        </row>
        <row r="26">
          <cell r="A26">
            <v>25</v>
          </cell>
          <cell r="B26">
            <v>3</v>
          </cell>
          <cell r="C26">
            <v>11</v>
          </cell>
          <cell r="D26">
            <v>11</v>
          </cell>
          <cell r="E26">
            <v>6</v>
          </cell>
          <cell r="F26">
            <v>200</v>
          </cell>
          <cell r="G26">
            <v>1</v>
          </cell>
          <cell r="I26">
            <v>5</v>
          </cell>
          <cell r="L26">
            <v>2</v>
          </cell>
          <cell r="O26">
            <v>2</v>
          </cell>
          <cell r="Q26">
            <v>2</v>
          </cell>
        </row>
        <row r="27">
          <cell r="A27">
            <v>26</v>
          </cell>
          <cell r="B27">
            <v>3</v>
          </cell>
          <cell r="C27">
            <v>11</v>
          </cell>
          <cell r="D27">
            <v>11</v>
          </cell>
          <cell r="E27">
            <v>6</v>
          </cell>
          <cell r="F27">
            <v>200</v>
          </cell>
          <cell r="G27">
            <v>1</v>
          </cell>
          <cell r="I27">
            <v>1</v>
          </cell>
          <cell r="L27">
            <v>1</v>
          </cell>
          <cell r="O27">
            <v>1</v>
          </cell>
          <cell r="Q27">
            <v>1</v>
          </cell>
        </row>
        <row r="28">
          <cell r="A28">
            <v>27</v>
          </cell>
          <cell r="B28">
            <v>4</v>
          </cell>
          <cell r="C28">
            <v>11</v>
          </cell>
          <cell r="D28">
            <v>14</v>
          </cell>
          <cell r="E28">
            <v>2</v>
          </cell>
          <cell r="F28">
            <v>200</v>
          </cell>
          <cell r="G28">
            <v>1</v>
          </cell>
          <cell r="H28" t="str">
            <v>2</v>
          </cell>
          <cell r="I28">
            <v>1</v>
          </cell>
          <cell r="L28">
            <v>1</v>
          </cell>
          <cell r="O28">
            <v>1</v>
          </cell>
          <cell r="Q28">
            <v>5</v>
          </cell>
        </row>
        <row r="29">
          <cell r="A29">
            <v>28</v>
          </cell>
          <cell r="B29">
            <v>4</v>
          </cell>
          <cell r="C29">
            <v>11</v>
          </cell>
          <cell r="D29">
            <v>14</v>
          </cell>
          <cell r="E29">
            <v>2</v>
          </cell>
          <cell r="F29">
            <v>200</v>
          </cell>
          <cell r="G29">
            <v>1</v>
          </cell>
          <cell r="H29" t="str">
            <v>2</v>
          </cell>
          <cell r="I29">
            <v>3</v>
          </cell>
          <cell r="L29">
            <v>1</v>
          </cell>
          <cell r="O29">
            <v>1</v>
          </cell>
          <cell r="Q29">
            <v>2</v>
          </cell>
        </row>
        <row r="30">
          <cell r="A30">
            <v>29</v>
          </cell>
          <cell r="B30">
            <v>4</v>
          </cell>
          <cell r="C30">
            <v>11</v>
          </cell>
          <cell r="D30">
            <v>14</v>
          </cell>
          <cell r="E30">
            <v>2</v>
          </cell>
          <cell r="F30">
            <v>200</v>
          </cell>
          <cell r="G30">
            <v>1</v>
          </cell>
          <cell r="H30" t="str">
            <v>2</v>
          </cell>
          <cell r="I30">
            <v>3</v>
          </cell>
          <cell r="L30">
            <v>1</v>
          </cell>
          <cell r="O30">
            <v>1</v>
          </cell>
          <cell r="Q30">
            <v>1</v>
          </cell>
        </row>
        <row r="31">
          <cell r="A31">
            <v>30</v>
          </cell>
          <cell r="B31">
            <v>4</v>
          </cell>
          <cell r="C31">
            <v>11</v>
          </cell>
          <cell r="D31">
            <v>14</v>
          </cell>
          <cell r="E31">
            <v>2</v>
          </cell>
          <cell r="F31">
            <v>200</v>
          </cell>
          <cell r="G31">
            <v>1</v>
          </cell>
          <cell r="H31" t="str">
            <v>2</v>
          </cell>
          <cell r="I31">
            <v>3</v>
          </cell>
          <cell r="L31">
            <v>1</v>
          </cell>
          <cell r="O31">
            <v>3</v>
          </cell>
          <cell r="Q31">
            <v>1</v>
          </cell>
        </row>
        <row r="32">
          <cell r="A32">
            <v>31</v>
          </cell>
          <cell r="B32">
            <v>4</v>
          </cell>
          <cell r="C32">
            <v>11</v>
          </cell>
          <cell r="D32">
            <v>14</v>
          </cell>
          <cell r="E32">
            <v>2</v>
          </cell>
          <cell r="F32">
            <v>200</v>
          </cell>
          <cell r="G32">
            <v>1</v>
          </cell>
          <cell r="H32" t="str">
            <v>2</v>
          </cell>
          <cell r="I32">
            <v>3</v>
          </cell>
          <cell r="L32">
            <v>1</v>
          </cell>
          <cell r="O32">
            <v>1</v>
          </cell>
          <cell r="Q32">
            <v>1</v>
          </cell>
        </row>
        <row r="33">
          <cell r="A33">
            <v>32</v>
          </cell>
          <cell r="B33">
            <v>5</v>
          </cell>
          <cell r="C33">
            <v>11</v>
          </cell>
          <cell r="D33">
            <v>14</v>
          </cell>
          <cell r="E33">
            <v>2</v>
          </cell>
          <cell r="F33">
            <v>300</v>
          </cell>
          <cell r="G33">
            <v>1</v>
          </cell>
          <cell r="I33">
            <v>1</v>
          </cell>
          <cell r="L33">
            <v>6</v>
          </cell>
          <cell r="M33" t="str">
            <v>びゅー案内</v>
          </cell>
          <cell r="O33">
            <v>1</v>
          </cell>
          <cell r="Q33">
            <v>2</v>
          </cell>
        </row>
        <row r="34">
          <cell r="A34">
            <v>33</v>
          </cell>
          <cell r="B34">
            <v>5</v>
          </cell>
          <cell r="C34">
            <v>11</v>
          </cell>
          <cell r="D34">
            <v>14</v>
          </cell>
          <cell r="E34">
            <v>2</v>
          </cell>
          <cell r="F34">
            <v>300</v>
          </cell>
          <cell r="G34">
            <v>1</v>
          </cell>
          <cell r="I34">
            <v>3</v>
          </cell>
          <cell r="L34">
            <v>6</v>
          </cell>
          <cell r="M34" t="str">
            <v>構内の警官（声かけ）</v>
          </cell>
          <cell r="O34">
            <v>1</v>
          </cell>
          <cell r="Q34">
            <v>1</v>
          </cell>
        </row>
        <row r="35">
          <cell r="A35">
            <v>34</v>
          </cell>
          <cell r="B35">
            <v>5</v>
          </cell>
          <cell r="C35">
            <v>11</v>
          </cell>
          <cell r="D35">
            <v>14</v>
          </cell>
          <cell r="E35">
            <v>2</v>
          </cell>
          <cell r="F35">
            <v>300</v>
          </cell>
          <cell r="G35">
            <v>1</v>
          </cell>
          <cell r="I35">
            <v>1</v>
          </cell>
          <cell r="L35">
            <v>1</v>
          </cell>
          <cell r="O35">
            <v>1</v>
          </cell>
          <cell r="Q35">
            <v>3</v>
          </cell>
        </row>
        <row r="36">
          <cell r="A36">
            <v>35</v>
          </cell>
          <cell r="B36">
            <v>5</v>
          </cell>
          <cell r="C36">
            <v>11</v>
          </cell>
          <cell r="D36">
            <v>14</v>
          </cell>
          <cell r="E36">
            <v>2</v>
          </cell>
          <cell r="F36">
            <v>300</v>
          </cell>
          <cell r="G36">
            <v>1</v>
          </cell>
          <cell r="I36">
            <v>1</v>
          </cell>
          <cell r="L36">
            <v>1</v>
          </cell>
          <cell r="M36" t="str">
            <v>ヨドバシカメラ</v>
          </cell>
          <cell r="O36">
            <v>1</v>
          </cell>
          <cell r="Q36">
            <v>1</v>
          </cell>
        </row>
        <row r="37">
          <cell r="A37">
            <v>36</v>
          </cell>
          <cell r="B37">
            <v>5</v>
          </cell>
          <cell r="C37">
            <v>11</v>
          </cell>
          <cell r="D37">
            <v>14</v>
          </cell>
          <cell r="E37">
            <v>2</v>
          </cell>
          <cell r="F37">
            <v>300</v>
          </cell>
          <cell r="G37">
            <v>1</v>
          </cell>
          <cell r="I37">
            <v>3</v>
          </cell>
          <cell r="L37">
            <v>6</v>
          </cell>
          <cell r="M37" t="str">
            <v>時刻表配布</v>
          </cell>
          <cell r="O37">
            <v>1</v>
          </cell>
          <cell r="Q37">
            <v>6</v>
          </cell>
        </row>
        <row r="38">
          <cell r="A38">
            <v>37</v>
          </cell>
          <cell r="B38">
            <v>5</v>
          </cell>
          <cell r="C38">
            <v>11</v>
          </cell>
          <cell r="D38">
            <v>14</v>
          </cell>
          <cell r="E38">
            <v>2</v>
          </cell>
          <cell r="F38">
            <v>300</v>
          </cell>
          <cell r="G38">
            <v>1</v>
          </cell>
          <cell r="I38">
            <v>3</v>
          </cell>
          <cell r="L38">
            <v>1</v>
          </cell>
          <cell r="M38" t="str">
            <v>地下へ続くエスカレーター</v>
          </cell>
          <cell r="O38">
            <v>1</v>
          </cell>
          <cell r="Q38">
            <v>1</v>
          </cell>
        </row>
        <row r="39">
          <cell r="A39">
            <v>38</v>
          </cell>
          <cell r="B39">
            <v>5</v>
          </cell>
          <cell r="C39">
            <v>11</v>
          </cell>
          <cell r="D39">
            <v>14</v>
          </cell>
          <cell r="E39">
            <v>2</v>
          </cell>
          <cell r="F39">
            <v>300</v>
          </cell>
          <cell r="G39">
            <v>1</v>
          </cell>
          <cell r="I39">
            <v>1</v>
          </cell>
          <cell r="L39">
            <v>1</v>
          </cell>
          <cell r="M39" t="str">
            <v>トイレ、キップ</v>
          </cell>
          <cell r="O39">
            <v>1</v>
          </cell>
          <cell r="Q39">
            <v>1</v>
          </cell>
        </row>
        <row r="40">
          <cell r="A40">
            <v>39</v>
          </cell>
          <cell r="B40">
            <v>5</v>
          </cell>
          <cell r="C40">
            <v>11</v>
          </cell>
          <cell r="D40">
            <v>14</v>
          </cell>
          <cell r="E40">
            <v>2</v>
          </cell>
          <cell r="F40">
            <v>300</v>
          </cell>
          <cell r="G40">
            <v>1</v>
          </cell>
          <cell r="I40">
            <v>1</v>
          </cell>
          <cell r="L40">
            <v>6</v>
          </cell>
          <cell r="M40" t="str">
            <v>声かけ（友人待ち）</v>
          </cell>
          <cell r="O40">
            <v>1</v>
          </cell>
          <cell r="Q40">
            <v>1</v>
          </cell>
        </row>
        <row r="41">
          <cell r="A41">
            <v>40</v>
          </cell>
          <cell r="B41">
            <v>5</v>
          </cell>
          <cell r="C41">
            <v>11</v>
          </cell>
          <cell r="D41">
            <v>14</v>
          </cell>
          <cell r="E41">
            <v>2</v>
          </cell>
          <cell r="F41">
            <v>300</v>
          </cell>
          <cell r="G41">
            <v>1</v>
          </cell>
          <cell r="I41">
            <v>1</v>
          </cell>
          <cell r="L41">
            <v>1</v>
          </cell>
          <cell r="M41" t="str">
            <v>熊谷行■後キップ</v>
          </cell>
          <cell r="O41">
            <v>1</v>
          </cell>
          <cell r="P41" t="str">
            <v>みどりの窓口案内</v>
          </cell>
          <cell r="Q41">
            <v>1</v>
          </cell>
        </row>
        <row r="42">
          <cell r="A42">
            <v>41</v>
          </cell>
          <cell r="B42">
            <v>5</v>
          </cell>
          <cell r="C42">
            <v>11</v>
          </cell>
          <cell r="D42">
            <v>14</v>
          </cell>
          <cell r="E42">
            <v>2</v>
          </cell>
          <cell r="F42">
            <v>300</v>
          </cell>
          <cell r="G42">
            <v>1</v>
          </cell>
          <cell r="I42">
            <v>1</v>
          </cell>
          <cell r="L42">
            <v>6</v>
          </cell>
          <cell r="M42" t="str">
            <v>キップ購入</v>
          </cell>
          <cell r="O42">
            <v>1</v>
          </cell>
          <cell r="Q42">
            <v>1</v>
          </cell>
        </row>
        <row r="43">
          <cell r="A43">
            <v>42</v>
          </cell>
          <cell r="B43">
            <v>5</v>
          </cell>
          <cell r="C43">
            <v>11</v>
          </cell>
          <cell r="D43">
            <v>14</v>
          </cell>
          <cell r="E43">
            <v>2</v>
          </cell>
          <cell r="F43">
            <v>300</v>
          </cell>
          <cell r="G43">
            <v>1</v>
          </cell>
          <cell r="I43">
            <v>3</v>
          </cell>
          <cell r="L43">
            <v>6</v>
          </cell>
          <cell r="M43" t="str">
            <v>定期券の更新について</v>
          </cell>
          <cell r="O43">
            <v>1</v>
          </cell>
          <cell r="Q43">
            <v>1</v>
          </cell>
        </row>
        <row r="44">
          <cell r="A44">
            <v>43</v>
          </cell>
          <cell r="B44">
            <v>5</v>
          </cell>
          <cell r="C44">
            <v>11</v>
          </cell>
          <cell r="D44">
            <v>14</v>
          </cell>
          <cell r="E44">
            <v>2</v>
          </cell>
          <cell r="F44">
            <v>300</v>
          </cell>
          <cell r="G44">
            <v>1</v>
          </cell>
          <cell r="I44">
            <v>1</v>
          </cell>
          <cell r="L44">
            <v>6</v>
          </cell>
          <cell r="M44" t="str">
            <v>エレベーターは乗口にないか</v>
          </cell>
          <cell r="O44">
            <v>1</v>
          </cell>
          <cell r="Q44">
            <v>1</v>
          </cell>
        </row>
        <row r="45">
          <cell r="A45">
            <v>44</v>
          </cell>
          <cell r="B45">
            <v>5</v>
          </cell>
          <cell r="C45">
            <v>11</v>
          </cell>
          <cell r="D45">
            <v>14</v>
          </cell>
          <cell r="E45">
            <v>2</v>
          </cell>
          <cell r="F45">
            <v>300</v>
          </cell>
          <cell r="G45">
            <v>1</v>
          </cell>
          <cell r="I45">
            <v>8</v>
          </cell>
          <cell r="J45" t="str">
            <v>タバコ</v>
          </cell>
          <cell r="L45">
            <v>6</v>
          </cell>
          <cell r="M45" t="str">
            <v>ポイ捨て　吸殻入れへ</v>
          </cell>
          <cell r="O45">
            <v>1</v>
          </cell>
          <cell r="Q45">
            <v>1</v>
          </cell>
        </row>
        <row r="46">
          <cell r="A46">
            <v>45</v>
          </cell>
          <cell r="B46">
            <v>6</v>
          </cell>
          <cell r="C46">
            <v>11</v>
          </cell>
          <cell r="D46">
            <v>13</v>
          </cell>
          <cell r="E46">
            <v>1</v>
          </cell>
          <cell r="F46">
            <v>200</v>
          </cell>
          <cell r="G46">
            <v>2</v>
          </cell>
          <cell r="H46" t="str">
            <v>1</v>
          </cell>
          <cell r="I46">
            <v>1</v>
          </cell>
          <cell r="L46">
            <v>3</v>
          </cell>
          <cell r="O46">
            <v>1</v>
          </cell>
          <cell r="Q46">
            <v>1</v>
          </cell>
        </row>
        <row r="47">
          <cell r="A47">
            <v>46</v>
          </cell>
          <cell r="B47">
            <v>6</v>
          </cell>
          <cell r="C47">
            <v>11</v>
          </cell>
          <cell r="D47">
            <v>13</v>
          </cell>
          <cell r="E47">
            <v>1</v>
          </cell>
          <cell r="F47">
            <v>200</v>
          </cell>
          <cell r="G47">
            <v>2</v>
          </cell>
          <cell r="H47" t="str">
            <v>1</v>
          </cell>
          <cell r="I47">
            <v>1</v>
          </cell>
          <cell r="L47">
            <v>6</v>
          </cell>
          <cell r="O47">
            <v>1</v>
          </cell>
          <cell r="Q47">
            <v>2</v>
          </cell>
        </row>
        <row r="48">
          <cell r="A48">
            <v>47</v>
          </cell>
          <cell r="B48">
            <v>6</v>
          </cell>
          <cell r="C48">
            <v>11</v>
          </cell>
          <cell r="D48">
            <v>13</v>
          </cell>
          <cell r="E48">
            <v>1</v>
          </cell>
          <cell r="F48">
            <v>200</v>
          </cell>
          <cell r="G48">
            <v>2</v>
          </cell>
          <cell r="H48" t="str">
            <v>1</v>
          </cell>
          <cell r="I48">
            <v>3</v>
          </cell>
          <cell r="L48">
            <v>6</v>
          </cell>
          <cell r="O48">
            <v>1</v>
          </cell>
          <cell r="Q48">
            <v>3</v>
          </cell>
        </row>
        <row r="49">
          <cell r="A49">
            <v>48</v>
          </cell>
          <cell r="B49">
            <v>6</v>
          </cell>
          <cell r="C49">
            <v>11</v>
          </cell>
          <cell r="D49">
            <v>13</v>
          </cell>
          <cell r="E49">
            <v>1</v>
          </cell>
          <cell r="F49">
            <v>200</v>
          </cell>
          <cell r="G49">
            <v>2</v>
          </cell>
          <cell r="H49" t="str">
            <v>1</v>
          </cell>
          <cell r="I49">
            <v>1</v>
          </cell>
          <cell r="L49">
            <v>4</v>
          </cell>
          <cell r="O49">
            <v>2</v>
          </cell>
          <cell r="Q49">
            <v>1</v>
          </cell>
        </row>
        <row r="50">
          <cell r="A50">
            <v>49</v>
          </cell>
          <cell r="B50">
            <v>6</v>
          </cell>
          <cell r="C50">
            <v>11</v>
          </cell>
          <cell r="D50">
            <v>13</v>
          </cell>
          <cell r="E50">
            <v>1</v>
          </cell>
          <cell r="F50">
            <v>200</v>
          </cell>
          <cell r="G50">
            <v>2</v>
          </cell>
          <cell r="H50" t="str">
            <v>1</v>
          </cell>
          <cell r="I50">
            <v>7</v>
          </cell>
          <cell r="L50">
            <v>6</v>
          </cell>
          <cell r="O50">
            <v>4</v>
          </cell>
          <cell r="Q50">
            <v>1</v>
          </cell>
        </row>
        <row r="51">
          <cell r="A51">
            <v>50</v>
          </cell>
          <cell r="B51">
            <v>6</v>
          </cell>
          <cell r="C51">
            <v>11</v>
          </cell>
          <cell r="D51">
            <v>13</v>
          </cell>
          <cell r="E51">
            <v>1</v>
          </cell>
          <cell r="F51">
            <v>200</v>
          </cell>
          <cell r="G51">
            <v>2</v>
          </cell>
          <cell r="H51" t="str">
            <v>1</v>
          </cell>
          <cell r="I51">
            <v>3</v>
          </cell>
          <cell r="L51">
            <v>6</v>
          </cell>
          <cell r="O51">
            <v>1</v>
          </cell>
          <cell r="Q51">
            <v>1</v>
          </cell>
        </row>
        <row r="52">
          <cell r="A52">
            <v>51</v>
          </cell>
          <cell r="B52">
            <v>7</v>
          </cell>
          <cell r="C52">
            <v>11</v>
          </cell>
          <cell r="D52">
            <v>13</v>
          </cell>
          <cell r="E52">
            <v>1</v>
          </cell>
          <cell r="F52">
            <v>200</v>
          </cell>
          <cell r="G52">
            <v>2</v>
          </cell>
          <cell r="H52" t="str">
            <v>2</v>
          </cell>
          <cell r="I52">
            <v>1</v>
          </cell>
          <cell r="L52">
            <v>1</v>
          </cell>
          <cell r="O52">
            <v>1</v>
          </cell>
          <cell r="Q52">
            <v>1</v>
          </cell>
        </row>
        <row r="53">
          <cell r="A53">
            <v>52</v>
          </cell>
          <cell r="B53">
            <v>7</v>
          </cell>
          <cell r="C53">
            <v>11</v>
          </cell>
          <cell r="D53">
            <v>13</v>
          </cell>
          <cell r="E53">
            <v>1</v>
          </cell>
          <cell r="F53">
            <v>200</v>
          </cell>
          <cell r="G53">
            <v>2</v>
          </cell>
          <cell r="H53" t="str">
            <v>2</v>
          </cell>
          <cell r="I53">
            <v>3</v>
          </cell>
          <cell r="L53">
            <v>1</v>
          </cell>
          <cell r="O53">
            <v>1</v>
          </cell>
          <cell r="Q53">
            <v>1</v>
          </cell>
        </row>
        <row r="54">
          <cell r="A54">
            <v>53</v>
          </cell>
          <cell r="B54">
            <v>7</v>
          </cell>
          <cell r="C54">
            <v>11</v>
          </cell>
          <cell r="D54">
            <v>13</v>
          </cell>
          <cell r="E54">
            <v>1</v>
          </cell>
          <cell r="F54">
            <v>200</v>
          </cell>
          <cell r="G54">
            <v>2</v>
          </cell>
          <cell r="H54" t="str">
            <v>2</v>
          </cell>
          <cell r="I54">
            <v>1</v>
          </cell>
          <cell r="L54">
            <v>1</v>
          </cell>
          <cell r="N54" t="str">
            <v>5</v>
          </cell>
          <cell r="O54">
            <v>3</v>
          </cell>
          <cell r="Q54">
            <v>1</v>
          </cell>
        </row>
        <row r="55">
          <cell r="A55">
            <v>54</v>
          </cell>
          <cell r="B55">
            <v>7</v>
          </cell>
          <cell r="C55">
            <v>11</v>
          </cell>
          <cell r="D55">
            <v>13</v>
          </cell>
          <cell r="E55">
            <v>1</v>
          </cell>
          <cell r="F55">
            <v>200</v>
          </cell>
          <cell r="G55">
            <v>2</v>
          </cell>
          <cell r="H55" t="str">
            <v>2</v>
          </cell>
          <cell r="I55">
            <v>1</v>
          </cell>
          <cell r="L55">
            <v>1</v>
          </cell>
          <cell r="O55">
            <v>1</v>
          </cell>
          <cell r="Q55">
            <v>2</v>
          </cell>
        </row>
        <row r="56">
          <cell r="A56">
            <v>55</v>
          </cell>
          <cell r="B56">
            <v>8</v>
          </cell>
          <cell r="C56">
            <v>11</v>
          </cell>
          <cell r="D56">
            <v>13</v>
          </cell>
          <cell r="E56">
            <v>1</v>
          </cell>
          <cell r="F56">
            <v>300</v>
          </cell>
          <cell r="G56">
            <v>1</v>
          </cell>
          <cell r="H56" t="str">
            <v>1</v>
          </cell>
          <cell r="I56">
            <v>1</v>
          </cell>
          <cell r="L56">
            <v>2</v>
          </cell>
          <cell r="O56">
            <v>3</v>
          </cell>
          <cell r="Q56">
            <v>2</v>
          </cell>
        </row>
        <row r="57">
          <cell r="A57">
            <v>56</v>
          </cell>
          <cell r="B57">
            <v>8</v>
          </cell>
          <cell r="C57">
            <v>11</v>
          </cell>
          <cell r="D57">
            <v>13</v>
          </cell>
          <cell r="E57">
            <v>1</v>
          </cell>
          <cell r="F57">
            <v>300</v>
          </cell>
          <cell r="G57">
            <v>1</v>
          </cell>
          <cell r="H57" t="str">
            <v>1</v>
          </cell>
          <cell r="I57">
            <v>3</v>
          </cell>
          <cell r="L57">
            <v>6</v>
          </cell>
          <cell r="M57" t="str">
            <v>切符の買い方</v>
          </cell>
          <cell r="O57">
            <v>4</v>
          </cell>
          <cell r="Q57">
            <v>4</v>
          </cell>
        </row>
        <row r="58">
          <cell r="A58">
            <v>57</v>
          </cell>
          <cell r="B58">
            <v>8</v>
          </cell>
          <cell r="C58">
            <v>11</v>
          </cell>
          <cell r="D58">
            <v>13</v>
          </cell>
          <cell r="E58">
            <v>1</v>
          </cell>
          <cell r="F58">
            <v>300</v>
          </cell>
          <cell r="G58">
            <v>1</v>
          </cell>
          <cell r="H58" t="str">
            <v>1</v>
          </cell>
          <cell r="I58">
            <v>1</v>
          </cell>
          <cell r="L58">
            <v>5</v>
          </cell>
          <cell r="O58">
            <v>4</v>
          </cell>
          <cell r="P58" t="str">
            <v>ロッカー</v>
          </cell>
          <cell r="Q58">
            <v>3</v>
          </cell>
        </row>
        <row r="59">
          <cell r="A59">
            <v>58</v>
          </cell>
          <cell r="B59">
            <v>8</v>
          </cell>
          <cell r="C59">
            <v>11</v>
          </cell>
          <cell r="D59">
            <v>13</v>
          </cell>
          <cell r="E59">
            <v>1</v>
          </cell>
          <cell r="F59">
            <v>300</v>
          </cell>
          <cell r="G59">
            <v>1</v>
          </cell>
          <cell r="H59" t="str">
            <v>1</v>
          </cell>
          <cell r="I59">
            <v>3</v>
          </cell>
          <cell r="L59">
            <v>1</v>
          </cell>
          <cell r="O59">
            <v>4</v>
          </cell>
          <cell r="P59" t="str">
            <v>観光案内所</v>
          </cell>
          <cell r="Q59">
            <v>2</v>
          </cell>
        </row>
        <row r="60">
          <cell r="A60">
            <v>59</v>
          </cell>
          <cell r="B60">
            <v>8</v>
          </cell>
          <cell r="C60">
            <v>11</v>
          </cell>
          <cell r="D60">
            <v>13</v>
          </cell>
          <cell r="E60">
            <v>1</v>
          </cell>
          <cell r="F60">
            <v>300</v>
          </cell>
          <cell r="G60">
            <v>1</v>
          </cell>
          <cell r="H60" t="str">
            <v>1</v>
          </cell>
          <cell r="I60">
            <v>3</v>
          </cell>
          <cell r="L60">
            <v>1</v>
          </cell>
          <cell r="O60">
            <v>4</v>
          </cell>
          <cell r="P60" t="str">
            <v>トイレ</v>
          </cell>
          <cell r="Q60">
            <v>3</v>
          </cell>
        </row>
        <row r="61">
          <cell r="A61">
            <v>60</v>
          </cell>
          <cell r="B61">
            <v>8</v>
          </cell>
          <cell r="C61">
            <v>11</v>
          </cell>
          <cell r="D61">
            <v>13</v>
          </cell>
          <cell r="E61">
            <v>1</v>
          </cell>
          <cell r="F61">
            <v>300</v>
          </cell>
          <cell r="G61">
            <v>1</v>
          </cell>
          <cell r="H61" t="str">
            <v>1</v>
          </cell>
          <cell r="I61">
            <v>3</v>
          </cell>
          <cell r="L61">
            <v>1</v>
          </cell>
          <cell r="O61">
            <v>4</v>
          </cell>
          <cell r="P61" t="str">
            <v>食事</v>
          </cell>
          <cell r="Q61">
            <v>1</v>
          </cell>
        </row>
        <row r="62">
          <cell r="A62">
            <v>61</v>
          </cell>
          <cell r="B62">
            <v>8</v>
          </cell>
          <cell r="C62">
            <v>11</v>
          </cell>
          <cell r="D62">
            <v>13</v>
          </cell>
          <cell r="E62">
            <v>1</v>
          </cell>
          <cell r="F62">
            <v>300</v>
          </cell>
          <cell r="G62">
            <v>1</v>
          </cell>
          <cell r="H62" t="str">
            <v>1</v>
          </cell>
          <cell r="I62">
            <v>3</v>
          </cell>
          <cell r="L62">
            <v>1</v>
          </cell>
          <cell r="O62">
            <v>4</v>
          </cell>
          <cell r="P62" t="str">
            <v>ロッカー</v>
          </cell>
          <cell r="Q62">
            <v>1</v>
          </cell>
        </row>
        <row r="63">
          <cell r="A63">
            <v>62</v>
          </cell>
          <cell r="B63">
            <v>8</v>
          </cell>
          <cell r="C63">
            <v>11</v>
          </cell>
          <cell r="D63">
            <v>13</v>
          </cell>
          <cell r="E63">
            <v>1</v>
          </cell>
          <cell r="F63">
            <v>300</v>
          </cell>
          <cell r="G63">
            <v>1</v>
          </cell>
          <cell r="H63" t="str">
            <v>1</v>
          </cell>
          <cell r="I63">
            <v>3</v>
          </cell>
          <cell r="L63">
            <v>5</v>
          </cell>
          <cell r="O63">
            <v>1</v>
          </cell>
          <cell r="Q63">
            <v>1</v>
          </cell>
        </row>
        <row r="64">
          <cell r="A64">
            <v>63</v>
          </cell>
          <cell r="B64">
            <v>8</v>
          </cell>
          <cell r="C64">
            <v>11</v>
          </cell>
          <cell r="D64">
            <v>13</v>
          </cell>
          <cell r="E64">
            <v>1</v>
          </cell>
          <cell r="F64">
            <v>300</v>
          </cell>
          <cell r="G64">
            <v>1</v>
          </cell>
          <cell r="H64" t="str">
            <v>1</v>
          </cell>
          <cell r="I64">
            <v>7</v>
          </cell>
          <cell r="L64">
            <v>6</v>
          </cell>
          <cell r="M64" t="str">
            <v>切符</v>
          </cell>
          <cell r="O64">
            <v>4</v>
          </cell>
          <cell r="Q64">
            <v>5</v>
          </cell>
        </row>
        <row r="65">
          <cell r="A65">
            <v>64</v>
          </cell>
          <cell r="B65">
            <v>9</v>
          </cell>
          <cell r="C65">
            <v>11</v>
          </cell>
          <cell r="D65">
            <v>13</v>
          </cell>
          <cell r="E65">
            <v>1</v>
          </cell>
          <cell r="F65">
            <v>300</v>
          </cell>
          <cell r="G65">
            <v>1</v>
          </cell>
          <cell r="H65" t="str">
            <v>2</v>
          </cell>
          <cell r="I65">
            <v>3</v>
          </cell>
          <cell r="L65">
            <v>6</v>
          </cell>
          <cell r="M65" t="str">
            <v>高速バス乗り場</v>
          </cell>
          <cell r="O65">
            <v>1</v>
          </cell>
          <cell r="Q65">
            <v>1</v>
          </cell>
        </row>
        <row r="66">
          <cell r="A66">
            <v>65</v>
          </cell>
          <cell r="B66">
            <v>9</v>
          </cell>
          <cell r="C66">
            <v>11</v>
          </cell>
          <cell r="D66">
            <v>13</v>
          </cell>
          <cell r="E66">
            <v>1</v>
          </cell>
          <cell r="F66">
            <v>300</v>
          </cell>
          <cell r="G66">
            <v>1</v>
          </cell>
          <cell r="H66" t="str">
            <v>2</v>
          </cell>
          <cell r="I66">
            <v>3</v>
          </cell>
          <cell r="L66">
            <v>6</v>
          </cell>
          <cell r="M66" t="str">
            <v>新幹線降りる人を待つ</v>
          </cell>
          <cell r="O66">
            <v>1</v>
          </cell>
          <cell r="Q66">
            <v>1</v>
          </cell>
        </row>
        <row r="67">
          <cell r="A67">
            <v>66</v>
          </cell>
          <cell r="B67">
            <v>9</v>
          </cell>
          <cell r="C67">
            <v>11</v>
          </cell>
          <cell r="D67">
            <v>13</v>
          </cell>
          <cell r="E67">
            <v>1</v>
          </cell>
          <cell r="F67">
            <v>300</v>
          </cell>
          <cell r="G67">
            <v>1</v>
          </cell>
          <cell r="H67" t="str">
            <v>2</v>
          </cell>
          <cell r="I67">
            <v>3</v>
          </cell>
          <cell r="L67">
            <v>1</v>
          </cell>
          <cell r="O67">
            <v>4</v>
          </cell>
          <cell r="P67" t="str">
            <v>コインロッカー</v>
          </cell>
          <cell r="Q67">
            <v>1</v>
          </cell>
        </row>
        <row r="68">
          <cell r="A68">
            <v>67</v>
          </cell>
          <cell r="B68">
            <v>9</v>
          </cell>
          <cell r="C68">
            <v>11</v>
          </cell>
          <cell r="D68">
            <v>13</v>
          </cell>
          <cell r="E68">
            <v>1</v>
          </cell>
          <cell r="F68">
            <v>300</v>
          </cell>
          <cell r="G68">
            <v>1</v>
          </cell>
          <cell r="H68" t="str">
            <v>2</v>
          </cell>
          <cell r="I68">
            <v>3</v>
          </cell>
          <cell r="L68">
            <v>6</v>
          </cell>
          <cell r="M68" t="str">
            <v>小嶋屋そば屋案内</v>
          </cell>
          <cell r="O68">
            <v>1</v>
          </cell>
          <cell r="Q68">
            <v>1</v>
          </cell>
        </row>
        <row r="69">
          <cell r="A69">
            <v>68</v>
          </cell>
          <cell r="B69">
            <v>9</v>
          </cell>
          <cell r="C69">
            <v>11</v>
          </cell>
          <cell r="D69">
            <v>13</v>
          </cell>
          <cell r="E69">
            <v>1</v>
          </cell>
          <cell r="F69">
            <v>300</v>
          </cell>
          <cell r="G69">
            <v>1</v>
          </cell>
          <cell r="H69" t="str">
            <v>2</v>
          </cell>
          <cell r="I69">
            <v>4</v>
          </cell>
          <cell r="L69">
            <v>5</v>
          </cell>
          <cell r="M69" t="str">
            <v>荷物の番とパン屋案内</v>
          </cell>
          <cell r="O69">
            <v>1</v>
          </cell>
          <cell r="Q69">
            <v>1</v>
          </cell>
        </row>
        <row r="70">
          <cell r="A70">
            <v>69</v>
          </cell>
          <cell r="B70">
            <v>9</v>
          </cell>
          <cell r="C70">
            <v>11</v>
          </cell>
          <cell r="D70">
            <v>13</v>
          </cell>
          <cell r="E70">
            <v>1</v>
          </cell>
          <cell r="F70">
            <v>300</v>
          </cell>
          <cell r="G70">
            <v>1</v>
          </cell>
          <cell r="H70" t="str">
            <v>2</v>
          </cell>
          <cell r="I70">
            <v>3</v>
          </cell>
          <cell r="L70">
            <v>1</v>
          </cell>
          <cell r="M70" t="str">
            <v>朱鷺メッセ（4人）</v>
          </cell>
          <cell r="O70">
            <v>1</v>
          </cell>
          <cell r="P70" t="str">
            <v>タクシーを勧めた</v>
          </cell>
          <cell r="Q70">
            <v>1</v>
          </cell>
        </row>
        <row r="71">
          <cell r="A71">
            <v>70</v>
          </cell>
          <cell r="B71">
            <v>9</v>
          </cell>
          <cell r="C71">
            <v>11</v>
          </cell>
          <cell r="D71">
            <v>13</v>
          </cell>
          <cell r="E71">
            <v>1</v>
          </cell>
          <cell r="F71">
            <v>300</v>
          </cell>
          <cell r="G71">
            <v>1</v>
          </cell>
          <cell r="H71" t="str">
            <v>2</v>
          </cell>
          <cell r="I71">
            <v>3</v>
          </cell>
          <cell r="L71">
            <v>6</v>
          </cell>
          <cell r="M71" t="str">
            <v>新潟市地図</v>
          </cell>
          <cell r="O71">
            <v>1</v>
          </cell>
          <cell r="Q71">
            <v>1</v>
          </cell>
        </row>
        <row r="72">
          <cell r="A72">
            <v>71</v>
          </cell>
          <cell r="B72">
            <v>9</v>
          </cell>
          <cell r="C72">
            <v>11</v>
          </cell>
          <cell r="D72">
            <v>13</v>
          </cell>
          <cell r="E72">
            <v>1</v>
          </cell>
          <cell r="F72">
            <v>300</v>
          </cell>
          <cell r="G72">
            <v>1</v>
          </cell>
          <cell r="H72" t="str">
            <v>2</v>
          </cell>
          <cell r="I72">
            <v>1</v>
          </cell>
          <cell r="L72">
            <v>1</v>
          </cell>
          <cell r="M72" t="str">
            <v>新幹線乗り場案内</v>
          </cell>
          <cell r="O72">
            <v>1</v>
          </cell>
          <cell r="Q72">
            <v>1</v>
          </cell>
        </row>
        <row r="73">
          <cell r="A73">
            <v>72</v>
          </cell>
          <cell r="B73">
            <v>9</v>
          </cell>
          <cell r="C73">
            <v>11</v>
          </cell>
          <cell r="D73">
            <v>13</v>
          </cell>
          <cell r="E73">
            <v>1</v>
          </cell>
          <cell r="F73">
            <v>300</v>
          </cell>
          <cell r="G73">
            <v>1</v>
          </cell>
          <cell r="H73" t="str">
            <v>2</v>
          </cell>
          <cell r="I73">
            <v>1</v>
          </cell>
          <cell r="L73">
            <v>6</v>
          </cell>
          <cell r="M73" t="str">
            <v>時刻表</v>
          </cell>
          <cell r="O73">
            <v>1</v>
          </cell>
          <cell r="Q73">
            <v>1</v>
          </cell>
        </row>
        <row r="74">
          <cell r="A74">
            <v>73</v>
          </cell>
          <cell r="B74">
            <v>10</v>
          </cell>
          <cell r="C74">
            <v>11</v>
          </cell>
          <cell r="D74">
            <v>12</v>
          </cell>
          <cell r="E74">
            <v>7</v>
          </cell>
          <cell r="F74">
            <v>200</v>
          </cell>
          <cell r="G74">
            <v>2</v>
          </cell>
          <cell r="H74" t="str">
            <v>2</v>
          </cell>
          <cell r="I74">
            <v>3</v>
          </cell>
          <cell r="L74">
            <v>1</v>
          </cell>
          <cell r="O74">
            <v>4</v>
          </cell>
          <cell r="P74" t="str">
            <v>万代橋</v>
          </cell>
          <cell r="Q74">
            <v>1</v>
          </cell>
        </row>
        <row r="75">
          <cell r="A75">
            <v>74</v>
          </cell>
          <cell r="B75">
            <v>10</v>
          </cell>
          <cell r="C75">
            <v>11</v>
          </cell>
          <cell r="D75">
            <v>12</v>
          </cell>
          <cell r="E75">
            <v>7</v>
          </cell>
          <cell r="F75">
            <v>200</v>
          </cell>
          <cell r="G75">
            <v>2</v>
          </cell>
          <cell r="H75" t="str">
            <v>2</v>
          </cell>
          <cell r="I75">
            <v>3</v>
          </cell>
          <cell r="L75">
            <v>1</v>
          </cell>
          <cell r="O75">
            <v>3</v>
          </cell>
          <cell r="Q75">
            <v>1</v>
          </cell>
        </row>
        <row r="76">
          <cell r="A76">
            <v>75</v>
          </cell>
          <cell r="B76">
            <v>10</v>
          </cell>
          <cell r="C76">
            <v>11</v>
          </cell>
          <cell r="D76">
            <v>12</v>
          </cell>
          <cell r="E76">
            <v>7</v>
          </cell>
          <cell r="F76">
            <v>200</v>
          </cell>
          <cell r="G76">
            <v>2</v>
          </cell>
          <cell r="H76" t="str">
            <v>2</v>
          </cell>
          <cell r="I76">
            <v>3</v>
          </cell>
          <cell r="L76">
            <v>1</v>
          </cell>
          <cell r="O76">
            <v>4</v>
          </cell>
          <cell r="P76" t="str">
            <v>ヨドバシ</v>
          </cell>
          <cell r="Q76">
            <v>1</v>
          </cell>
        </row>
        <row r="77">
          <cell r="A77">
            <v>76</v>
          </cell>
          <cell r="B77">
            <v>10</v>
          </cell>
          <cell r="C77">
            <v>11</v>
          </cell>
          <cell r="D77">
            <v>12</v>
          </cell>
          <cell r="E77">
            <v>7</v>
          </cell>
          <cell r="F77">
            <v>200</v>
          </cell>
          <cell r="G77">
            <v>2</v>
          </cell>
          <cell r="H77" t="str">
            <v>2</v>
          </cell>
          <cell r="I77">
            <v>3</v>
          </cell>
          <cell r="L77">
            <v>1</v>
          </cell>
          <cell r="O77">
            <v>4</v>
          </cell>
          <cell r="P77" t="str">
            <v>観光</v>
          </cell>
          <cell r="Q77">
            <v>1</v>
          </cell>
        </row>
        <row r="78">
          <cell r="A78">
            <v>77</v>
          </cell>
          <cell r="B78">
            <v>10</v>
          </cell>
          <cell r="C78">
            <v>11</v>
          </cell>
          <cell r="D78">
            <v>12</v>
          </cell>
          <cell r="E78">
            <v>7</v>
          </cell>
          <cell r="F78">
            <v>200</v>
          </cell>
          <cell r="G78">
            <v>2</v>
          </cell>
          <cell r="H78" t="str">
            <v>2</v>
          </cell>
          <cell r="I78">
            <v>3</v>
          </cell>
          <cell r="L78">
            <v>1</v>
          </cell>
          <cell r="O78">
            <v>4</v>
          </cell>
          <cell r="P78" t="str">
            <v>ロッテリア</v>
          </cell>
          <cell r="Q78">
            <v>1</v>
          </cell>
        </row>
        <row r="79">
          <cell r="A79">
            <v>78</v>
          </cell>
          <cell r="B79">
            <v>10</v>
          </cell>
          <cell r="C79">
            <v>11</v>
          </cell>
          <cell r="D79">
            <v>12</v>
          </cell>
          <cell r="E79">
            <v>7</v>
          </cell>
          <cell r="F79">
            <v>200</v>
          </cell>
          <cell r="G79">
            <v>2</v>
          </cell>
          <cell r="H79" t="str">
            <v>2</v>
          </cell>
          <cell r="I79">
            <v>3</v>
          </cell>
          <cell r="L79">
            <v>1</v>
          </cell>
          <cell r="O79">
            <v>2</v>
          </cell>
          <cell r="Q79">
            <v>1</v>
          </cell>
        </row>
        <row r="80">
          <cell r="A80">
            <v>79</v>
          </cell>
          <cell r="B80">
            <v>10</v>
          </cell>
          <cell r="C80">
            <v>11</v>
          </cell>
          <cell r="D80">
            <v>12</v>
          </cell>
          <cell r="E80">
            <v>7</v>
          </cell>
          <cell r="F80">
            <v>200</v>
          </cell>
          <cell r="G80">
            <v>2</v>
          </cell>
          <cell r="H80" t="str">
            <v>2</v>
          </cell>
          <cell r="I80">
            <v>3</v>
          </cell>
          <cell r="L80">
            <v>1</v>
          </cell>
          <cell r="O80">
            <v>4</v>
          </cell>
          <cell r="P80" t="str">
            <v>観光</v>
          </cell>
          <cell r="Q80">
            <v>1</v>
          </cell>
        </row>
        <row r="81">
          <cell r="A81">
            <v>80</v>
          </cell>
          <cell r="B81">
            <v>10</v>
          </cell>
          <cell r="C81">
            <v>11</v>
          </cell>
          <cell r="D81">
            <v>12</v>
          </cell>
          <cell r="E81">
            <v>7</v>
          </cell>
          <cell r="F81">
            <v>200</v>
          </cell>
          <cell r="G81">
            <v>2</v>
          </cell>
          <cell r="H81" t="str">
            <v>2</v>
          </cell>
          <cell r="I81">
            <v>3</v>
          </cell>
          <cell r="L81">
            <v>1</v>
          </cell>
          <cell r="O81">
            <v>2</v>
          </cell>
          <cell r="Q81">
            <v>1</v>
          </cell>
        </row>
        <row r="82">
          <cell r="A82">
            <v>81</v>
          </cell>
          <cell r="B82">
            <v>10</v>
          </cell>
          <cell r="C82">
            <v>11</v>
          </cell>
          <cell r="D82">
            <v>12</v>
          </cell>
          <cell r="E82">
            <v>7</v>
          </cell>
          <cell r="F82">
            <v>200</v>
          </cell>
          <cell r="G82">
            <v>2</v>
          </cell>
          <cell r="H82" t="str">
            <v>2</v>
          </cell>
          <cell r="I82">
            <v>3</v>
          </cell>
          <cell r="L82">
            <v>1</v>
          </cell>
          <cell r="O82">
            <v>1</v>
          </cell>
          <cell r="Q82">
            <v>1</v>
          </cell>
        </row>
        <row r="83">
          <cell r="A83">
            <v>82</v>
          </cell>
          <cell r="B83">
            <v>11</v>
          </cell>
          <cell r="C83">
            <v>11</v>
          </cell>
          <cell r="D83">
            <v>12</v>
          </cell>
          <cell r="E83">
            <v>7</v>
          </cell>
          <cell r="F83">
            <v>102</v>
          </cell>
          <cell r="G83">
            <v>2</v>
          </cell>
          <cell r="H83" t="str">
            <v>1</v>
          </cell>
          <cell r="I83">
            <v>3</v>
          </cell>
          <cell r="L83">
            <v>1</v>
          </cell>
          <cell r="O83">
            <v>1</v>
          </cell>
          <cell r="Q83">
            <v>1</v>
          </cell>
        </row>
        <row r="84">
          <cell r="A84">
            <v>83</v>
          </cell>
          <cell r="B84">
            <v>11</v>
          </cell>
          <cell r="C84">
            <v>11</v>
          </cell>
          <cell r="D84">
            <v>12</v>
          </cell>
          <cell r="E84">
            <v>7</v>
          </cell>
          <cell r="F84">
            <v>102</v>
          </cell>
          <cell r="G84">
            <v>2</v>
          </cell>
          <cell r="H84" t="str">
            <v>1</v>
          </cell>
          <cell r="I84">
            <v>3</v>
          </cell>
          <cell r="L84">
            <v>1</v>
          </cell>
          <cell r="O84">
            <v>2</v>
          </cell>
          <cell r="Q84">
            <v>1</v>
          </cell>
        </row>
        <row r="85">
          <cell r="A85">
            <v>84</v>
          </cell>
          <cell r="B85">
            <v>11</v>
          </cell>
          <cell r="C85">
            <v>11</v>
          </cell>
          <cell r="D85">
            <v>12</v>
          </cell>
          <cell r="E85">
            <v>7</v>
          </cell>
          <cell r="F85">
            <v>102</v>
          </cell>
          <cell r="G85">
            <v>2</v>
          </cell>
          <cell r="H85" t="str">
            <v>1</v>
          </cell>
          <cell r="I85">
            <v>3</v>
          </cell>
          <cell r="L85">
            <v>1</v>
          </cell>
          <cell r="O85">
            <v>1</v>
          </cell>
          <cell r="Q85">
            <v>1</v>
          </cell>
        </row>
        <row r="86">
          <cell r="A86">
            <v>85</v>
          </cell>
          <cell r="B86">
            <v>11</v>
          </cell>
          <cell r="C86">
            <v>11</v>
          </cell>
          <cell r="D86">
            <v>12</v>
          </cell>
          <cell r="E86">
            <v>7</v>
          </cell>
          <cell r="F86">
            <v>102</v>
          </cell>
          <cell r="G86">
            <v>2</v>
          </cell>
          <cell r="H86" t="str">
            <v>1</v>
          </cell>
          <cell r="I86">
            <v>3</v>
          </cell>
          <cell r="L86">
            <v>6</v>
          </cell>
          <cell r="O86">
            <v>1</v>
          </cell>
          <cell r="Q86">
            <v>1</v>
          </cell>
        </row>
        <row r="87">
          <cell r="A87">
            <v>86</v>
          </cell>
          <cell r="B87">
            <v>11</v>
          </cell>
          <cell r="C87">
            <v>11</v>
          </cell>
          <cell r="D87">
            <v>12</v>
          </cell>
          <cell r="E87">
            <v>7</v>
          </cell>
          <cell r="F87">
            <v>102</v>
          </cell>
          <cell r="G87">
            <v>2</v>
          </cell>
          <cell r="H87" t="str">
            <v>1</v>
          </cell>
          <cell r="I87">
            <v>3</v>
          </cell>
          <cell r="L87">
            <v>1</v>
          </cell>
          <cell r="O87">
            <v>1</v>
          </cell>
          <cell r="Q87">
            <v>1</v>
          </cell>
        </row>
        <row r="88">
          <cell r="A88">
            <v>87</v>
          </cell>
          <cell r="B88">
            <v>11</v>
          </cell>
          <cell r="C88">
            <v>11</v>
          </cell>
          <cell r="D88">
            <v>12</v>
          </cell>
          <cell r="E88">
            <v>7</v>
          </cell>
          <cell r="F88">
            <v>102</v>
          </cell>
          <cell r="G88">
            <v>2</v>
          </cell>
          <cell r="H88" t="str">
            <v>1</v>
          </cell>
          <cell r="I88">
            <v>3</v>
          </cell>
          <cell r="L88">
            <v>6</v>
          </cell>
          <cell r="O88">
            <v>1</v>
          </cell>
          <cell r="Q88">
            <v>1</v>
          </cell>
        </row>
        <row r="89">
          <cell r="A89">
            <v>88</v>
          </cell>
          <cell r="B89">
            <v>11</v>
          </cell>
          <cell r="C89">
            <v>11</v>
          </cell>
          <cell r="D89">
            <v>12</v>
          </cell>
          <cell r="E89">
            <v>7</v>
          </cell>
          <cell r="F89">
            <v>102</v>
          </cell>
          <cell r="G89">
            <v>2</v>
          </cell>
          <cell r="H89" t="str">
            <v>1</v>
          </cell>
          <cell r="I89">
            <v>3</v>
          </cell>
          <cell r="L89">
            <v>6</v>
          </cell>
          <cell r="O89">
            <v>3</v>
          </cell>
          <cell r="Q89">
            <v>1</v>
          </cell>
        </row>
        <row r="90">
          <cell r="A90">
            <v>89</v>
          </cell>
          <cell r="B90">
            <v>11</v>
          </cell>
          <cell r="C90">
            <v>11</v>
          </cell>
          <cell r="D90">
            <v>12</v>
          </cell>
          <cell r="E90">
            <v>7</v>
          </cell>
          <cell r="F90">
            <v>102</v>
          </cell>
          <cell r="G90">
            <v>2</v>
          </cell>
          <cell r="H90" t="str">
            <v>1</v>
          </cell>
          <cell r="I90">
            <v>3</v>
          </cell>
          <cell r="L90">
            <v>6</v>
          </cell>
          <cell r="O90">
            <v>4</v>
          </cell>
          <cell r="Q90">
            <v>1</v>
          </cell>
        </row>
        <row r="91">
          <cell r="A91">
            <v>90</v>
          </cell>
          <cell r="B91">
            <v>11</v>
          </cell>
          <cell r="C91">
            <v>11</v>
          </cell>
          <cell r="D91">
            <v>12</v>
          </cell>
          <cell r="E91">
            <v>7</v>
          </cell>
          <cell r="F91">
            <v>102</v>
          </cell>
          <cell r="G91">
            <v>2</v>
          </cell>
          <cell r="H91" t="str">
            <v>1</v>
          </cell>
          <cell r="I91">
            <v>3</v>
          </cell>
          <cell r="L91">
            <v>6</v>
          </cell>
          <cell r="O91">
            <v>3</v>
          </cell>
          <cell r="Q91">
            <v>1</v>
          </cell>
        </row>
        <row r="92">
          <cell r="A92">
            <v>91</v>
          </cell>
          <cell r="B92">
            <v>12</v>
          </cell>
          <cell r="C92">
            <v>11</v>
          </cell>
          <cell r="D92">
            <v>12</v>
          </cell>
          <cell r="E92">
            <v>7</v>
          </cell>
          <cell r="F92">
            <v>200</v>
          </cell>
          <cell r="G92">
            <v>1</v>
          </cell>
          <cell r="H92" t="str">
            <v>1</v>
          </cell>
          <cell r="I92">
            <v>3</v>
          </cell>
          <cell r="L92">
            <v>1</v>
          </cell>
          <cell r="O92">
            <v>1</v>
          </cell>
          <cell r="Q92">
            <v>3</v>
          </cell>
        </row>
        <row r="93">
          <cell r="A93">
            <v>92</v>
          </cell>
          <cell r="B93">
            <v>12</v>
          </cell>
          <cell r="C93">
            <v>11</v>
          </cell>
          <cell r="D93">
            <v>12</v>
          </cell>
          <cell r="E93">
            <v>7</v>
          </cell>
          <cell r="F93">
            <v>200</v>
          </cell>
          <cell r="G93">
            <v>1</v>
          </cell>
          <cell r="H93" t="str">
            <v>1</v>
          </cell>
          <cell r="I93">
            <v>1</v>
          </cell>
          <cell r="L93">
            <v>1</v>
          </cell>
          <cell r="O93">
            <v>1</v>
          </cell>
          <cell r="Q93">
            <v>1</v>
          </cell>
        </row>
        <row r="94">
          <cell r="A94">
            <v>93</v>
          </cell>
          <cell r="B94">
            <v>12</v>
          </cell>
          <cell r="C94">
            <v>11</v>
          </cell>
          <cell r="D94">
            <v>12</v>
          </cell>
          <cell r="E94">
            <v>7</v>
          </cell>
          <cell r="F94">
            <v>200</v>
          </cell>
          <cell r="G94">
            <v>1</v>
          </cell>
          <cell r="H94" t="str">
            <v>1</v>
          </cell>
          <cell r="I94">
            <v>1</v>
          </cell>
          <cell r="L94">
            <v>1</v>
          </cell>
          <cell r="O94">
            <v>4</v>
          </cell>
          <cell r="Q94">
            <v>2</v>
          </cell>
        </row>
        <row r="95">
          <cell r="A95">
            <v>94</v>
          </cell>
          <cell r="B95">
            <v>12</v>
          </cell>
          <cell r="C95">
            <v>11</v>
          </cell>
          <cell r="D95">
            <v>12</v>
          </cell>
          <cell r="E95">
            <v>7</v>
          </cell>
          <cell r="F95">
            <v>200</v>
          </cell>
          <cell r="G95">
            <v>1</v>
          </cell>
          <cell r="H95" t="str">
            <v>1</v>
          </cell>
          <cell r="I95">
            <v>1</v>
          </cell>
          <cell r="L95">
            <v>6</v>
          </cell>
          <cell r="O95">
            <v>1</v>
          </cell>
          <cell r="Q95">
            <v>3</v>
          </cell>
        </row>
        <row r="96">
          <cell r="A96">
            <v>95</v>
          </cell>
          <cell r="B96">
            <v>12</v>
          </cell>
          <cell r="C96">
            <v>11</v>
          </cell>
          <cell r="D96">
            <v>12</v>
          </cell>
          <cell r="E96">
            <v>7</v>
          </cell>
          <cell r="F96">
            <v>200</v>
          </cell>
          <cell r="G96">
            <v>1</v>
          </cell>
          <cell r="H96" t="str">
            <v>1</v>
          </cell>
          <cell r="I96">
            <v>3</v>
          </cell>
          <cell r="L96">
            <v>5</v>
          </cell>
          <cell r="O96">
            <v>3</v>
          </cell>
          <cell r="Q96">
            <v>1</v>
          </cell>
        </row>
        <row r="97">
          <cell r="A97">
            <v>96</v>
          </cell>
          <cell r="B97">
            <v>13</v>
          </cell>
          <cell r="C97">
            <v>11</v>
          </cell>
          <cell r="D97">
            <v>12</v>
          </cell>
          <cell r="E97">
            <v>7</v>
          </cell>
          <cell r="F97">
            <v>200</v>
          </cell>
          <cell r="G97">
            <v>1</v>
          </cell>
          <cell r="H97" t="str">
            <v>1</v>
          </cell>
          <cell r="I97">
            <v>3</v>
          </cell>
          <cell r="L97">
            <v>6</v>
          </cell>
          <cell r="O97">
            <v>1</v>
          </cell>
          <cell r="Q97">
            <v>1</v>
          </cell>
        </row>
        <row r="98">
          <cell r="A98">
            <v>97</v>
          </cell>
          <cell r="B98">
            <v>13</v>
          </cell>
          <cell r="C98">
            <v>11</v>
          </cell>
          <cell r="D98">
            <v>12</v>
          </cell>
          <cell r="E98">
            <v>7</v>
          </cell>
          <cell r="F98">
            <v>200</v>
          </cell>
          <cell r="G98">
            <v>1</v>
          </cell>
          <cell r="H98" t="str">
            <v>1</v>
          </cell>
          <cell r="I98">
            <v>1</v>
          </cell>
          <cell r="L98">
            <v>1</v>
          </cell>
          <cell r="N98" t="str">
            <v>5</v>
          </cell>
          <cell r="O98">
            <v>1</v>
          </cell>
          <cell r="Q98">
            <v>1</v>
          </cell>
        </row>
        <row r="99">
          <cell r="A99">
            <v>98</v>
          </cell>
          <cell r="B99">
            <v>13</v>
          </cell>
          <cell r="C99">
            <v>11</v>
          </cell>
          <cell r="D99">
            <v>12</v>
          </cell>
          <cell r="E99">
            <v>7</v>
          </cell>
          <cell r="F99">
            <v>200</v>
          </cell>
          <cell r="G99">
            <v>1</v>
          </cell>
          <cell r="H99" t="str">
            <v>1</v>
          </cell>
          <cell r="I99">
            <v>3</v>
          </cell>
          <cell r="L99">
            <v>1</v>
          </cell>
          <cell r="O99">
            <v>1</v>
          </cell>
          <cell r="Q99">
            <v>1</v>
          </cell>
        </row>
        <row r="100">
          <cell r="A100">
            <v>99</v>
          </cell>
          <cell r="B100">
            <v>13</v>
          </cell>
          <cell r="C100">
            <v>11</v>
          </cell>
          <cell r="D100">
            <v>12</v>
          </cell>
          <cell r="E100">
            <v>7</v>
          </cell>
          <cell r="F100">
            <v>200</v>
          </cell>
          <cell r="G100">
            <v>1</v>
          </cell>
          <cell r="H100" t="str">
            <v>1</v>
          </cell>
          <cell r="I100">
            <v>3</v>
          </cell>
          <cell r="L100">
            <v>1</v>
          </cell>
          <cell r="O100">
            <v>1</v>
          </cell>
          <cell r="Q100">
            <v>2</v>
          </cell>
        </row>
        <row r="101">
          <cell r="A101">
            <v>100</v>
          </cell>
          <cell r="B101">
            <v>13</v>
          </cell>
          <cell r="C101">
            <v>11</v>
          </cell>
          <cell r="D101">
            <v>12</v>
          </cell>
          <cell r="E101">
            <v>7</v>
          </cell>
          <cell r="F101">
            <v>200</v>
          </cell>
          <cell r="G101">
            <v>1</v>
          </cell>
          <cell r="H101" t="str">
            <v>1</v>
          </cell>
          <cell r="I101">
            <v>3</v>
          </cell>
          <cell r="L101">
            <v>1</v>
          </cell>
          <cell r="O101">
            <v>1</v>
          </cell>
          <cell r="Q101">
            <v>1</v>
          </cell>
        </row>
        <row r="102">
          <cell r="A102">
            <v>101</v>
          </cell>
          <cell r="B102">
            <v>13</v>
          </cell>
          <cell r="C102">
            <v>11</v>
          </cell>
          <cell r="D102">
            <v>12</v>
          </cell>
          <cell r="E102">
            <v>7</v>
          </cell>
          <cell r="F102">
            <v>200</v>
          </cell>
          <cell r="G102">
            <v>1</v>
          </cell>
          <cell r="H102" t="str">
            <v>1</v>
          </cell>
          <cell r="I102">
            <v>3</v>
          </cell>
          <cell r="L102">
            <v>1</v>
          </cell>
          <cell r="O102">
            <v>1</v>
          </cell>
          <cell r="Q102">
            <v>1</v>
          </cell>
        </row>
        <row r="103">
          <cell r="A103">
            <v>102</v>
          </cell>
          <cell r="B103">
            <v>14</v>
          </cell>
          <cell r="C103">
            <v>11</v>
          </cell>
          <cell r="D103">
            <v>12</v>
          </cell>
          <cell r="E103">
            <v>7</v>
          </cell>
          <cell r="F103">
            <v>223</v>
          </cell>
          <cell r="G103">
            <v>1</v>
          </cell>
          <cell r="H103" t="str">
            <v>2</v>
          </cell>
          <cell r="I103">
            <v>8</v>
          </cell>
          <cell r="L103">
            <v>5</v>
          </cell>
          <cell r="O103">
            <v>3</v>
          </cell>
          <cell r="Q103">
            <v>1</v>
          </cell>
        </row>
        <row r="104">
          <cell r="A104">
            <v>103</v>
          </cell>
          <cell r="B104">
            <v>14</v>
          </cell>
          <cell r="C104">
            <v>11</v>
          </cell>
          <cell r="D104">
            <v>12</v>
          </cell>
          <cell r="E104">
            <v>7</v>
          </cell>
          <cell r="F104">
            <v>223</v>
          </cell>
          <cell r="G104">
            <v>1</v>
          </cell>
          <cell r="H104" t="str">
            <v>2</v>
          </cell>
          <cell r="I104">
            <v>1</v>
          </cell>
          <cell r="L104">
            <v>5</v>
          </cell>
          <cell r="O104">
            <v>4</v>
          </cell>
          <cell r="Q104">
            <v>1</v>
          </cell>
        </row>
        <row r="105">
          <cell r="A105">
            <v>104</v>
          </cell>
          <cell r="B105">
            <v>14</v>
          </cell>
          <cell r="C105">
            <v>11</v>
          </cell>
          <cell r="D105">
            <v>12</v>
          </cell>
          <cell r="E105">
            <v>7</v>
          </cell>
          <cell r="F105">
            <v>223</v>
          </cell>
          <cell r="G105">
            <v>1</v>
          </cell>
          <cell r="H105" t="str">
            <v>2</v>
          </cell>
          <cell r="I105">
            <v>3</v>
          </cell>
          <cell r="L105">
            <v>1</v>
          </cell>
          <cell r="O105">
            <v>1</v>
          </cell>
          <cell r="Q105">
            <v>5</v>
          </cell>
        </row>
        <row r="106">
          <cell r="A106">
            <v>105</v>
          </cell>
          <cell r="B106">
            <v>14</v>
          </cell>
          <cell r="C106">
            <v>11</v>
          </cell>
          <cell r="D106">
            <v>12</v>
          </cell>
          <cell r="E106">
            <v>7</v>
          </cell>
          <cell r="F106">
            <v>223</v>
          </cell>
          <cell r="G106">
            <v>1</v>
          </cell>
          <cell r="H106" t="str">
            <v>2</v>
          </cell>
          <cell r="I106">
            <v>3</v>
          </cell>
          <cell r="L106">
            <v>1</v>
          </cell>
          <cell r="O106">
            <v>4</v>
          </cell>
          <cell r="Q106">
            <v>3</v>
          </cell>
        </row>
        <row r="107">
          <cell r="A107">
            <v>106</v>
          </cell>
          <cell r="B107">
            <v>15</v>
          </cell>
          <cell r="C107">
            <v>11</v>
          </cell>
          <cell r="D107">
            <v>11</v>
          </cell>
          <cell r="E107">
            <v>6</v>
          </cell>
          <cell r="F107">
            <v>300</v>
          </cell>
          <cell r="G107">
            <v>12</v>
          </cell>
          <cell r="H107" t="str">
            <v>2</v>
          </cell>
          <cell r="I107">
            <v>1</v>
          </cell>
          <cell r="L107">
            <v>1</v>
          </cell>
          <cell r="O107">
            <v>3</v>
          </cell>
          <cell r="Q107">
            <v>1</v>
          </cell>
        </row>
        <row r="108">
          <cell r="A108">
            <v>107</v>
          </cell>
          <cell r="B108">
            <v>15</v>
          </cell>
          <cell r="C108">
            <v>11</v>
          </cell>
          <cell r="D108">
            <v>11</v>
          </cell>
          <cell r="E108">
            <v>6</v>
          </cell>
          <cell r="F108">
            <v>300</v>
          </cell>
          <cell r="G108">
            <v>12</v>
          </cell>
          <cell r="H108" t="str">
            <v>2</v>
          </cell>
          <cell r="I108">
            <v>1</v>
          </cell>
          <cell r="L108">
            <v>1</v>
          </cell>
          <cell r="O108">
            <v>4</v>
          </cell>
          <cell r="P108" t="str">
            <v>コミュニケーションセンター</v>
          </cell>
          <cell r="Q108">
            <v>1</v>
          </cell>
        </row>
        <row r="109">
          <cell r="A109">
            <v>108</v>
          </cell>
          <cell r="B109">
            <v>15</v>
          </cell>
          <cell r="C109">
            <v>11</v>
          </cell>
          <cell r="D109">
            <v>11</v>
          </cell>
          <cell r="E109">
            <v>6</v>
          </cell>
          <cell r="F109">
            <v>300</v>
          </cell>
          <cell r="G109">
            <v>12</v>
          </cell>
          <cell r="H109" t="str">
            <v>2</v>
          </cell>
          <cell r="I109">
            <v>1</v>
          </cell>
          <cell r="L109">
            <v>1</v>
          </cell>
          <cell r="O109">
            <v>4</v>
          </cell>
          <cell r="P109" t="str">
            <v>喫茶店</v>
          </cell>
          <cell r="Q109">
            <v>1</v>
          </cell>
        </row>
        <row r="110">
          <cell r="A110">
            <v>109</v>
          </cell>
          <cell r="B110">
            <v>15</v>
          </cell>
          <cell r="C110">
            <v>11</v>
          </cell>
          <cell r="D110">
            <v>11</v>
          </cell>
          <cell r="E110">
            <v>6</v>
          </cell>
          <cell r="F110">
            <v>300</v>
          </cell>
          <cell r="G110">
            <v>12</v>
          </cell>
          <cell r="H110" t="str">
            <v>2</v>
          </cell>
          <cell r="I110">
            <v>3</v>
          </cell>
          <cell r="L110">
            <v>1</v>
          </cell>
          <cell r="O110">
            <v>2</v>
          </cell>
          <cell r="Q110">
            <v>1</v>
          </cell>
        </row>
        <row r="111">
          <cell r="A111">
            <v>110</v>
          </cell>
          <cell r="B111">
            <v>15</v>
          </cell>
          <cell r="C111">
            <v>11</v>
          </cell>
          <cell r="D111">
            <v>11</v>
          </cell>
          <cell r="E111">
            <v>6</v>
          </cell>
          <cell r="F111">
            <v>300</v>
          </cell>
          <cell r="G111">
            <v>12</v>
          </cell>
          <cell r="H111" t="str">
            <v>2</v>
          </cell>
          <cell r="I111">
            <v>3</v>
          </cell>
          <cell r="L111">
            <v>1</v>
          </cell>
          <cell r="O111">
            <v>4</v>
          </cell>
          <cell r="P111" t="str">
            <v>服屋</v>
          </cell>
          <cell r="Q111">
            <v>1</v>
          </cell>
        </row>
        <row r="112">
          <cell r="A112">
            <v>111</v>
          </cell>
          <cell r="B112">
            <v>16</v>
          </cell>
          <cell r="C112">
            <v>11</v>
          </cell>
          <cell r="D112">
            <v>11</v>
          </cell>
          <cell r="E112">
            <v>6</v>
          </cell>
          <cell r="F112">
            <v>200</v>
          </cell>
          <cell r="G112">
            <v>2</v>
          </cell>
          <cell r="H112" t="str">
            <v>1</v>
          </cell>
          <cell r="I112">
            <v>3</v>
          </cell>
          <cell r="L112">
            <v>1</v>
          </cell>
          <cell r="O112">
            <v>4</v>
          </cell>
          <cell r="Q112">
            <v>5</v>
          </cell>
        </row>
        <row r="113">
          <cell r="A113">
            <v>112</v>
          </cell>
          <cell r="B113">
            <v>16</v>
          </cell>
          <cell r="C113">
            <v>11</v>
          </cell>
          <cell r="D113">
            <v>11</v>
          </cell>
          <cell r="E113">
            <v>6</v>
          </cell>
          <cell r="F113">
            <v>200</v>
          </cell>
          <cell r="G113">
            <v>2</v>
          </cell>
          <cell r="H113" t="str">
            <v>1</v>
          </cell>
          <cell r="I113">
            <v>3</v>
          </cell>
          <cell r="L113">
            <v>1</v>
          </cell>
          <cell r="O113">
            <v>2</v>
          </cell>
          <cell r="Q113">
            <v>13</v>
          </cell>
        </row>
        <row r="114">
          <cell r="A114">
            <v>113</v>
          </cell>
          <cell r="B114">
            <v>16</v>
          </cell>
          <cell r="C114">
            <v>11</v>
          </cell>
          <cell r="D114">
            <v>11</v>
          </cell>
          <cell r="E114">
            <v>6</v>
          </cell>
          <cell r="F114">
            <v>200</v>
          </cell>
          <cell r="G114">
            <v>2</v>
          </cell>
          <cell r="H114" t="str">
            <v>1</v>
          </cell>
          <cell r="I114">
            <v>5</v>
          </cell>
          <cell r="L114">
            <v>2</v>
          </cell>
          <cell r="O114">
            <v>3</v>
          </cell>
          <cell r="Q114">
            <v>1</v>
          </cell>
        </row>
        <row r="115">
          <cell r="A115">
            <v>114</v>
          </cell>
          <cell r="B115">
            <v>16</v>
          </cell>
          <cell r="C115">
            <v>11</v>
          </cell>
          <cell r="D115">
            <v>11</v>
          </cell>
          <cell r="E115">
            <v>6</v>
          </cell>
          <cell r="F115">
            <v>200</v>
          </cell>
          <cell r="G115">
            <v>2</v>
          </cell>
          <cell r="H115" t="str">
            <v>1</v>
          </cell>
          <cell r="I115">
            <v>5</v>
          </cell>
          <cell r="L115">
            <v>4</v>
          </cell>
          <cell r="O115">
            <v>2</v>
          </cell>
          <cell r="Q115">
            <v>2</v>
          </cell>
        </row>
        <row r="116">
          <cell r="A116">
            <v>115</v>
          </cell>
          <cell r="B116">
            <v>16</v>
          </cell>
          <cell r="C116">
            <v>11</v>
          </cell>
          <cell r="D116">
            <v>11</v>
          </cell>
          <cell r="E116">
            <v>6</v>
          </cell>
          <cell r="F116">
            <v>200</v>
          </cell>
          <cell r="G116">
            <v>2</v>
          </cell>
          <cell r="H116" t="str">
            <v>1</v>
          </cell>
          <cell r="I116">
            <v>3</v>
          </cell>
          <cell r="L116">
            <v>1</v>
          </cell>
          <cell r="O116">
            <v>1</v>
          </cell>
          <cell r="Q116">
            <v>1</v>
          </cell>
        </row>
        <row r="117">
          <cell r="A117">
            <v>116</v>
          </cell>
          <cell r="B117">
            <v>17</v>
          </cell>
          <cell r="C117">
            <v>11</v>
          </cell>
          <cell r="D117">
            <v>10</v>
          </cell>
          <cell r="E117">
            <v>5</v>
          </cell>
          <cell r="F117">
            <v>200</v>
          </cell>
          <cell r="G117">
            <v>2</v>
          </cell>
          <cell r="H117" t="str">
            <v>2</v>
          </cell>
          <cell r="I117">
            <v>3</v>
          </cell>
          <cell r="L117">
            <v>1</v>
          </cell>
          <cell r="O117">
            <v>4</v>
          </cell>
          <cell r="Q117">
            <v>1</v>
          </cell>
        </row>
        <row r="118">
          <cell r="A118">
            <v>117</v>
          </cell>
          <cell r="B118">
            <v>17</v>
          </cell>
          <cell r="C118">
            <v>11</v>
          </cell>
          <cell r="D118">
            <v>10</v>
          </cell>
          <cell r="E118">
            <v>5</v>
          </cell>
          <cell r="F118">
            <v>200</v>
          </cell>
          <cell r="G118">
            <v>2</v>
          </cell>
          <cell r="H118" t="str">
            <v>2</v>
          </cell>
          <cell r="I118">
            <v>3</v>
          </cell>
          <cell r="L118">
            <v>6</v>
          </cell>
          <cell r="O118">
            <v>1</v>
          </cell>
          <cell r="Q118">
            <v>1</v>
          </cell>
        </row>
        <row r="119">
          <cell r="A119">
            <v>118</v>
          </cell>
          <cell r="B119">
            <v>17</v>
          </cell>
          <cell r="C119">
            <v>11</v>
          </cell>
          <cell r="D119">
            <v>10</v>
          </cell>
          <cell r="E119">
            <v>5</v>
          </cell>
          <cell r="F119">
            <v>200</v>
          </cell>
          <cell r="G119">
            <v>2</v>
          </cell>
          <cell r="H119" t="str">
            <v>2</v>
          </cell>
          <cell r="I119">
            <v>3</v>
          </cell>
          <cell r="L119">
            <v>1</v>
          </cell>
          <cell r="O119">
            <v>1</v>
          </cell>
          <cell r="Q119">
            <v>1</v>
          </cell>
        </row>
        <row r="120">
          <cell r="A120">
            <v>119</v>
          </cell>
          <cell r="B120">
            <v>17</v>
          </cell>
          <cell r="C120">
            <v>11</v>
          </cell>
          <cell r="D120">
            <v>10</v>
          </cell>
          <cell r="E120">
            <v>5</v>
          </cell>
          <cell r="F120">
            <v>200</v>
          </cell>
          <cell r="G120">
            <v>2</v>
          </cell>
          <cell r="H120" t="str">
            <v>2</v>
          </cell>
          <cell r="I120">
            <v>3</v>
          </cell>
          <cell r="L120">
            <v>1</v>
          </cell>
          <cell r="O120">
            <v>1</v>
          </cell>
          <cell r="Q120">
            <v>1</v>
          </cell>
        </row>
        <row r="121">
          <cell r="A121">
            <v>120</v>
          </cell>
          <cell r="B121">
            <v>18</v>
          </cell>
          <cell r="C121">
            <v>11</v>
          </cell>
          <cell r="D121">
            <v>10</v>
          </cell>
          <cell r="E121">
            <v>5</v>
          </cell>
          <cell r="F121">
            <v>100</v>
          </cell>
          <cell r="G121">
            <v>2</v>
          </cell>
          <cell r="H121" t="str">
            <v>2</v>
          </cell>
          <cell r="I121">
            <v>3</v>
          </cell>
          <cell r="L121">
            <v>1</v>
          </cell>
          <cell r="O121">
            <v>1</v>
          </cell>
          <cell r="Q121">
            <v>15</v>
          </cell>
        </row>
        <row r="122">
          <cell r="A122">
            <v>121</v>
          </cell>
          <cell r="B122">
            <v>18</v>
          </cell>
          <cell r="C122">
            <v>11</v>
          </cell>
          <cell r="D122">
            <v>10</v>
          </cell>
          <cell r="E122">
            <v>5</v>
          </cell>
          <cell r="F122">
            <v>100</v>
          </cell>
          <cell r="G122">
            <v>2</v>
          </cell>
          <cell r="H122" t="str">
            <v>2</v>
          </cell>
          <cell r="I122">
            <v>7</v>
          </cell>
          <cell r="L122">
            <v>5</v>
          </cell>
          <cell r="O122">
            <v>2</v>
          </cell>
          <cell r="Q122">
            <v>1</v>
          </cell>
        </row>
        <row r="123">
          <cell r="A123">
            <v>122</v>
          </cell>
          <cell r="B123">
            <v>18</v>
          </cell>
          <cell r="C123">
            <v>11</v>
          </cell>
          <cell r="D123">
            <v>10</v>
          </cell>
          <cell r="E123">
            <v>5</v>
          </cell>
          <cell r="F123">
            <v>100</v>
          </cell>
          <cell r="G123">
            <v>2</v>
          </cell>
          <cell r="H123" t="str">
            <v>2</v>
          </cell>
          <cell r="I123">
            <v>3</v>
          </cell>
          <cell r="L123">
            <v>5</v>
          </cell>
          <cell r="O123">
            <v>1</v>
          </cell>
          <cell r="Q123">
            <v>1</v>
          </cell>
        </row>
        <row r="124">
          <cell r="A124">
            <v>123</v>
          </cell>
          <cell r="B124">
            <v>19</v>
          </cell>
          <cell r="C124">
            <v>11</v>
          </cell>
          <cell r="D124">
            <v>10</v>
          </cell>
          <cell r="E124">
            <v>5</v>
          </cell>
          <cell r="F124">
            <v>312</v>
          </cell>
          <cell r="G124">
            <v>1</v>
          </cell>
          <cell r="H124" t="str">
            <v>2</v>
          </cell>
          <cell r="I124">
            <v>1</v>
          </cell>
          <cell r="L124">
            <v>1</v>
          </cell>
          <cell r="O124">
            <v>4</v>
          </cell>
          <cell r="Q124">
            <v>1</v>
          </cell>
        </row>
        <row r="125">
          <cell r="A125">
            <v>124</v>
          </cell>
          <cell r="B125">
            <v>19</v>
          </cell>
          <cell r="C125">
            <v>11</v>
          </cell>
          <cell r="D125">
            <v>10</v>
          </cell>
          <cell r="E125">
            <v>5</v>
          </cell>
          <cell r="F125">
            <v>312</v>
          </cell>
          <cell r="G125">
            <v>1</v>
          </cell>
          <cell r="H125" t="str">
            <v>2</v>
          </cell>
          <cell r="I125">
            <v>3</v>
          </cell>
          <cell r="L125">
            <v>1</v>
          </cell>
          <cell r="O125">
            <v>4</v>
          </cell>
          <cell r="Q125">
            <v>3</v>
          </cell>
        </row>
        <row r="126">
          <cell r="A126">
            <v>125</v>
          </cell>
          <cell r="B126">
            <v>20</v>
          </cell>
          <cell r="I126">
            <v>3</v>
          </cell>
          <cell r="L126">
            <v>6</v>
          </cell>
          <cell r="Q126">
            <v>3</v>
          </cell>
        </row>
        <row r="127">
          <cell r="A127">
            <v>126</v>
          </cell>
          <cell r="B127">
            <v>20</v>
          </cell>
          <cell r="I127">
            <v>8</v>
          </cell>
          <cell r="J127" t="str">
            <v>学生</v>
          </cell>
          <cell r="L127">
            <v>1</v>
          </cell>
          <cell r="Q127">
            <v>2</v>
          </cell>
        </row>
        <row r="128">
          <cell r="A128">
            <v>127</v>
          </cell>
          <cell r="B128">
            <v>20</v>
          </cell>
          <cell r="I128">
            <v>3</v>
          </cell>
          <cell r="L128">
            <v>1</v>
          </cell>
          <cell r="Q128">
            <v>3</v>
          </cell>
        </row>
        <row r="129">
          <cell r="A129">
            <v>128</v>
          </cell>
          <cell r="B129">
            <v>20</v>
          </cell>
          <cell r="I129">
            <v>1</v>
          </cell>
          <cell r="L129">
            <v>1</v>
          </cell>
          <cell r="Q129">
            <v>1</v>
          </cell>
        </row>
        <row r="130">
          <cell r="A130">
            <v>129</v>
          </cell>
          <cell r="B130">
            <v>21</v>
          </cell>
          <cell r="C130">
            <v>11</v>
          </cell>
          <cell r="D130">
            <v>9</v>
          </cell>
          <cell r="E130">
            <v>4</v>
          </cell>
          <cell r="F130">
            <v>100</v>
          </cell>
          <cell r="G130">
            <v>2</v>
          </cell>
          <cell r="H130" t="str">
            <v>1</v>
          </cell>
          <cell r="I130">
            <v>3</v>
          </cell>
          <cell r="L130">
            <v>6</v>
          </cell>
          <cell r="O130">
            <v>1</v>
          </cell>
          <cell r="Q130">
            <v>1</v>
          </cell>
        </row>
        <row r="131">
          <cell r="A131">
            <v>130</v>
          </cell>
          <cell r="B131">
            <v>21</v>
          </cell>
          <cell r="C131">
            <v>11</v>
          </cell>
          <cell r="D131">
            <v>9</v>
          </cell>
          <cell r="E131">
            <v>4</v>
          </cell>
          <cell r="F131">
            <v>100</v>
          </cell>
          <cell r="G131">
            <v>2</v>
          </cell>
          <cell r="H131" t="str">
            <v>1</v>
          </cell>
          <cell r="I131">
            <v>3</v>
          </cell>
          <cell r="L131">
            <v>6</v>
          </cell>
          <cell r="O131">
            <v>4</v>
          </cell>
          <cell r="Q131">
            <v>4</v>
          </cell>
        </row>
        <row r="132">
          <cell r="A132">
            <v>131</v>
          </cell>
          <cell r="B132">
            <v>21</v>
          </cell>
          <cell r="C132">
            <v>11</v>
          </cell>
          <cell r="D132">
            <v>9</v>
          </cell>
          <cell r="E132">
            <v>4</v>
          </cell>
          <cell r="F132">
            <v>100</v>
          </cell>
          <cell r="G132">
            <v>2</v>
          </cell>
          <cell r="H132" t="str">
            <v>1</v>
          </cell>
          <cell r="L132">
            <v>6</v>
          </cell>
          <cell r="Q132">
            <v>1</v>
          </cell>
        </row>
        <row r="133">
          <cell r="A133">
            <v>132</v>
          </cell>
          <cell r="B133">
            <v>21</v>
          </cell>
          <cell r="C133">
            <v>11</v>
          </cell>
          <cell r="D133">
            <v>9</v>
          </cell>
          <cell r="E133">
            <v>4</v>
          </cell>
          <cell r="F133">
            <v>100</v>
          </cell>
          <cell r="G133">
            <v>2</v>
          </cell>
          <cell r="H133" t="str">
            <v>1</v>
          </cell>
          <cell r="I133">
            <v>1</v>
          </cell>
          <cell r="L133">
            <v>2</v>
          </cell>
          <cell r="O133">
            <v>3</v>
          </cell>
          <cell r="Q133">
            <v>1</v>
          </cell>
        </row>
        <row r="134">
          <cell r="A134">
            <v>133</v>
          </cell>
          <cell r="B134">
            <v>21</v>
          </cell>
          <cell r="C134">
            <v>11</v>
          </cell>
          <cell r="D134">
            <v>9</v>
          </cell>
          <cell r="E134">
            <v>4</v>
          </cell>
          <cell r="F134">
            <v>100</v>
          </cell>
          <cell r="G134">
            <v>2</v>
          </cell>
          <cell r="H134" t="str">
            <v>1</v>
          </cell>
          <cell r="I134">
            <v>2</v>
          </cell>
          <cell r="L134">
            <v>5</v>
          </cell>
          <cell r="O134">
            <v>1</v>
          </cell>
          <cell r="Q134">
            <v>1</v>
          </cell>
        </row>
        <row r="135">
          <cell r="A135">
            <v>134</v>
          </cell>
          <cell r="B135">
            <v>21</v>
          </cell>
          <cell r="C135">
            <v>11</v>
          </cell>
          <cell r="D135">
            <v>9</v>
          </cell>
          <cell r="E135">
            <v>4</v>
          </cell>
          <cell r="F135">
            <v>100</v>
          </cell>
          <cell r="G135">
            <v>2</v>
          </cell>
          <cell r="H135" t="str">
            <v>1</v>
          </cell>
          <cell r="I135">
            <v>3</v>
          </cell>
          <cell r="L135">
            <v>1</v>
          </cell>
          <cell r="O135">
            <v>1</v>
          </cell>
          <cell r="Q135">
            <v>6</v>
          </cell>
        </row>
        <row r="136">
          <cell r="A136">
            <v>135</v>
          </cell>
          <cell r="B136">
            <v>21</v>
          </cell>
          <cell r="C136">
            <v>11</v>
          </cell>
          <cell r="D136">
            <v>9</v>
          </cell>
          <cell r="E136">
            <v>4</v>
          </cell>
          <cell r="F136">
            <v>100</v>
          </cell>
          <cell r="G136">
            <v>2</v>
          </cell>
          <cell r="H136" t="str">
            <v>1</v>
          </cell>
          <cell r="I136">
            <v>2</v>
          </cell>
          <cell r="L136">
            <v>5</v>
          </cell>
          <cell r="O136">
            <v>2</v>
          </cell>
          <cell r="Q136">
            <v>1</v>
          </cell>
        </row>
        <row r="137">
          <cell r="A137">
            <v>136</v>
          </cell>
          <cell r="B137">
            <v>21</v>
          </cell>
          <cell r="C137">
            <v>11</v>
          </cell>
          <cell r="D137">
            <v>9</v>
          </cell>
          <cell r="E137">
            <v>4</v>
          </cell>
          <cell r="F137">
            <v>100</v>
          </cell>
          <cell r="G137">
            <v>2</v>
          </cell>
          <cell r="H137" t="str">
            <v>1</v>
          </cell>
          <cell r="I137">
            <v>3</v>
          </cell>
          <cell r="L137">
            <v>1</v>
          </cell>
          <cell r="O137">
            <v>2</v>
          </cell>
          <cell r="Q137">
            <v>1</v>
          </cell>
        </row>
        <row r="138">
          <cell r="A138">
            <v>137</v>
          </cell>
          <cell r="B138">
            <v>21</v>
          </cell>
          <cell r="C138">
            <v>11</v>
          </cell>
          <cell r="D138">
            <v>9</v>
          </cell>
          <cell r="E138">
            <v>4</v>
          </cell>
          <cell r="F138">
            <v>100</v>
          </cell>
          <cell r="G138">
            <v>2</v>
          </cell>
          <cell r="H138" t="str">
            <v>1</v>
          </cell>
          <cell r="I138">
            <v>5</v>
          </cell>
          <cell r="L138">
            <v>2</v>
          </cell>
          <cell r="O138">
            <v>3</v>
          </cell>
          <cell r="Q138">
            <v>1</v>
          </cell>
        </row>
        <row r="139">
          <cell r="A139">
            <v>138</v>
          </cell>
          <cell r="B139">
            <v>22</v>
          </cell>
          <cell r="C139">
            <v>11</v>
          </cell>
          <cell r="D139">
            <v>9</v>
          </cell>
          <cell r="E139">
            <v>4</v>
          </cell>
          <cell r="F139">
            <v>100</v>
          </cell>
          <cell r="G139">
            <v>2</v>
          </cell>
          <cell r="H139" t="str">
            <v>2</v>
          </cell>
          <cell r="I139">
            <v>3</v>
          </cell>
          <cell r="L139">
            <v>1</v>
          </cell>
          <cell r="O139">
            <v>1</v>
          </cell>
          <cell r="Q139">
            <v>6</v>
          </cell>
        </row>
        <row r="140">
          <cell r="A140">
            <v>139</v>
          </cell>
          <cell r="B140">
            <v>23</v>
          </cell>
          <cell r="C140">
            <v>11</v>
          </cell>
          <cell r="D140">
            <v>9</v>
          </cell>
          <cell r="E140">
            <v>4</v>
          </cell>
          <cell r="F140">
            <v>100</v>
          </cell>
          <cell r="G140">
            <v>1</v>
          </cell>
          <cell r="H140" t="str">
            <v>2</v>
          </cell>
          <cell r="I140">
            <v>3</v>
          </cell>
          <cell r="L140">
            <v>1</v>
          </cell>
          <cell r="Q140">
            <v>5</v>
          </cell>
        </row>
        <row r="141">
          <cell r="A141">
            <v>140</v>
          </cell>
          <cell r="B141">
            <v>23</v>
          </cell>
          <cell r="C141">
            <v>11</v>
          </cell>
          <cell r="D141">
            <v>9</v>
          </cell>
          <cell r="E141">
            <v>4</v>
          </cell>
          <cell r="F141">
            <v>100</v>
          </cell>
          <cell r="G141">
            <v>1</v>
          </cell>
          <cell r="H141" t="str">
            <v>2</v>
          </cell>
          <cell r="I141">
            <v>1</v>
          </cell>
          <cell r="L141">
            <v>1</v>
          </cell>
          <cell r="Q141">
            <v>2</v>
          </cell>
        </row>
        <row r="142">
          <cell r="A142">
            <v>141</v>
          </cell>
          <cell r="B142">
            <v>24</v>
          </cell>
          <cell r="C142">
            <v>11</v>
          </cell>
          <cell r="D142">
            <v>9</v>
          </cell>
          <cell r="E142">
            <v>4</v>
          </cell>
          <cell r="F142">
            <v>100</v>
          </cell>
          <cell r="G142">
            <v>1</v>
          </cell>
          <cell r="H142" t="str">
            <v>1</v>
          </cell>
          <cell r="I142">
            <v>3</v>
          </cell>
          <cell r="L142">
            <v>6</v>
          </cell>
          <cell r="O142">
            <v>1</v>
          </cell>
          <cell r="Q142">
            <v>1</v>
          </cell>
        </row>
        <row r="143">
          <cell r="A143">
            <v>142</v>
          </cell>
          <cell r="B143">
            <v>24</v>
          </cell>
          <cell r="C143">
            <v>11</v>
          </cell>
          <cell r="D143">
            <v>9</v>
          </cell>
          <cell r="E143">
            <v>4</v>
          </cell>
          <cell r="F143">
            <v>100</v>
          </cell>
          <cell r="G143">
            <v>1</v>
          </cell>
          <cell r="H143" t="str">
            <v>1</v>
          </cell>
          <cell r="I143">
            <v>3</v>
          </cell>
          <cell r="L143">
            <v>6</v>
          </cell>
          <cell r="O143">
            <v>1</v>
          </cell>
          <cell r="Q143">
            <v>2</v>
          </cell>
        </row>
        <row r="144">
          <cell r="A144">
            <v>143</v>
          </cell>
          <cell r="B144">
            <v>24</v>
          </cell>
          <cell r="C144">
            <v>11</v>
          </cell>
          <cell r="D144">
            <v>9</v>
          </cell>
          <cell r="E144">
            <v>4</v>
          </cell>
          <cell r="F144">
            <v>100</v>
          </cell>
          <cell r="G144">
            <v>1</v>
          </cell>
          <cell r="H144" t="str">
            <v>1</v>
          </cell>
          <cell r="I144">
            <v>3</v>
          </cell>
          <cell r="L144">
            <v>6</v>
          </cell>
          <cell r="O144">
            <v>1</v>
          </cell>
          <cell r="Q144">
            <v>1</v>
          </cell>
        </row>
        <row r="145">
          <cell r="A145">
            <v>144</v>
          </cell>
          <cell r="B145">
            <v>24</v>
          </cell>
          <cell r="C145">
            <v>11</v>
          </cell>
          <cell r="D145">
            <v>9</v>
          </cell>
          <cell r="E145">
            <v>4</v>
          </cell>
          <cell r="F145">
            <v>100</v>
          </cell>
          <cell r="G145">
            <v>1</v>
          </cell>
          <cell r="H145" t="str">
            <v>1</v>
          </cell>
          <cell r="I145">
            <v>1</v>
          </cell>
          <cell r="L145">
            <v>6</v>
          </cell>
          <cell r="O145">
            <v>1</v>
          </cell>
          <cell r="Q145">
            <v>1</v>
          </cell>
        </row>
        <row r="146">
          <cell r="A146">
            <v>145</v>
          </cell>
          <cell r="B146">
            <v>24</v>
          </cell>
          <cell r="C146">
            <v>11</v>
          </cell>
          <cell r="D146">
            <v>9</v>
          </cell>
          <cell r="E146">
            <v>4</v>
          </cell>
          <cell r="F146">
            <v>100</v>
          </cell>
          <cell r="G146">
            <v>1</v>
          </cell>
          <cell r="H146" t="str">
            <v>1</v>
          </cell>
          <cell r="I146">
            <v>3</v>
          </cell>
          <cell r="L146">
            <v>1</v>
          </cell>
          <cell r="O146">
            <v>1</v>
          </cell>
          <cell r="Q146">
            <v>1</v>
          </cell>
        </row>
        <row r="147">
          <cell r="A147">
            <v>146</v>
          </cell>
          <cell r="B147">
            <v>24</v>
          </cell>
          <cell r="C147">
            <v>11</v>
          </cell>
          <cell r="D147">
            <v>9</v>
          </cell>
          <cell r="E147">
            <v>4</v>
          </cell>
          <cell r="F147">
            <v>100</v>
          </cell>
          <cell r="G147">
            <v>1</v>
          </cell>
          <cell r="H147" t="str">
            <v>1</v>
          </cell>
          <cell r="I147">
            <v>3</v>
          </cell>
          <cell r="L147">
            <v>6</v>
          </cell>
          <cell r="O147">
            <v>1</v>
          </cell>
          <cell r="Q147">
            <v>4</v>
          </cell>
        </row>
        <row r="148">
          <cell r="A148">
            <v>147</v>
          </cell>
          <cell r="B148">
            <v>24</v>
          </cell>
          <cell r="C148">
            <v>11</v>
          </cell>
          <cell r="D148">
            <v>9</v>
          </cell>
          <cell r="E148">
            <v>4</v>
          </cell>
          <cell r="F148">
            <v>100</v>
          </cell>
          <cell r="G148">
            <v>1</v>
          </cell>
          <cell r="H148" t="str">
            <v>1</v>
          </cell>
          <cell r="I148">
            <v>3</v>
          </cell>
          <cell r="L148">
            <v>6</v>
          </cell>
          <cell r="O148">
            <v>1</v>
          </cell>
          <cell r="Q148">
            <v>1</v>
          </cell>
        </row>
        <row r="149">
          <cell r="A149">
            <v>148</v>
          </cell>
          <cell r="B149">
            <v>24</v>
          </cell>
          <cell r="C149">
            <v>11</v>
          </cell>
          <cell r="D149">
            <v>9</v>
          </cell>
          <cell r="E149">
            <v>4</v>
          </cell>
          <cell r="F149">
            <v>100</v>
          </cell>
          <cell r="G149">
            <v>1</v>
          </cell>
          <cell r="H149" t="str">
            <v>1</v>
          </cell>
          <cell r="I149">
            <v>3</v>
          </cell>
          <cell r="L149">
            <v>6</v>
          </cell>
          <cell r="O149">
            <v>1</v>
          </cell>
          <cell r="Q149">
            <v>3</v>
          </cell>
        </row>
        <row r="150">
          <cell r="A150">
            <v>149</v>
          </cell>
          <cell r="B150">
            <v>24</v>
          </cell>
          <cell r="C150">
            <v>11</v>
          </cell>
          <cell r="D150">
            <v>9</v>
          </cell>
          <cell r="E150">
            <v>4</v>
          </cell>
          <cell r="F150">
            <v>100</v>
          </cell>
          <cell r="G150">
            <v>1</v>
          </cell>
          <cell r="H150" t="str">
            <v>1</v>
          </cell>
          <cell r="I150">
            <v>3</v>
          </cell>
          <cell r="L150">
            <v>1</v>
          </cell>
          <cell r="O150">
            <v>1</v>
          </cell>
          <cell r="Q150">
            <v>1</v>
          </cell>
        </row>
        <row r="151">
          <cell r="A151">
            <v>150</v>
          </cell>
          <cell r="B151">
            <v>24</v>
          </cell>
          <cell r="C151">
            <v>11</v>
          </cell>
          <cell r="D151">
            <v>9</v>
          </cell>
          <cell r="E151">
            <v>4</v>
          </cell>
          <cell r="F151">
            <v>100</v>
          </cell>
          <cell r="G151">
            <v>1</v>
          </cell>
          <cell r="H151" t="str">
            <v>1</v>
          </cell>
          <cell r="I151">
            <v>3</v>
          </cell>
          <cell r="L151">
            <v>6</v>
          </cell>
          <cell r="O151">
            <v>1</v>
          </cell>
          <cell r="Q151">
            <v>2</v>
          </cell>
        </row>
        <row r="152">
          <cell r="A152">
            <v>151</v>
          </cell>
          <cell r="B152">
            <v>25</v>
          </cell>
          <cell r="C152">
            <v>11</v>
          </cell>
          <cell r="D152">
            <v>8</v>
          </cell>
          <cell r="E152">
            <v>3</v>
          </cell>
          <cell r="F152">
            <v>100</v>
          </cell>
          <cell r="G152">
            <v>2</v>
          </cell>
          <cell r="H152" t="str">
            <v>1</v>
          </cell>
          <cell r="I152">
            <v>3</v>
          </cell>
          <cell r="L152">
            <v>1</v>
          </cell>
          <cell r="O152">
            <v>3</v>
          </cell>
          <cell r="Q152">
            <v>6</v>
          </cell>
        </row>
        <row r="153">
          <cell r="A153">
            <v>152</v>
          </cell>
          <cell r="B153">
            <v>25</v>
          </cell>
          <cell r="C153">
            <v>11</v>
          </cell>
          <cell r="D153">
            <v>8</v>
          </cell>
          <cell r="E153">
            <v>3</v>
          </cell>
          <cell r="F153">
            <v>100</v>
          </cell>
          <cell r="G153">
            <v>2</v>
          </cell>
          <cell r="H153" t="str">
            <v>1</v>
          </cell>
          <cell r="I153">
            <v>1</v>
          </cell>
          <cell r="L153">
            <v>6</v>
          </cell>
          <cell r="M153" t="str">
            <v>払戻案内、切符案内</v>
          </cell>
          <cell r="O153">
            <v>1</v>
          </cell>
          <cell r="Q153">
            <v>2</v>
          </cell>
        </row>
        <row r="154">
          <cell r="A154">
            <v>153</v>
          </cell>
          <cell r="B154">
            <v>25</v>
          </cell>
          <cell r="C154">
            <v>11</v>
          </cell>
          <cell r="D154">
            <v>8</v>
          </cell>
          <cell r="E154">
            <v>3</v>
          </cell>
          <cell r="F154">
            <v>100</v>
          </cell>
          <cell r="G154">
            <v>2</v>
          </cell>
          <cell r="H154" t="str">
            <v>1</v>
          </cell>
          <cell r="I154">
            <v>3</v>
          </cell>
          <cell r="L154">
            <v>1</v>
          </cell>
          <cell r="O154">
            <v>1</v>
          </cell>
          <cell r="Q154">
            <v>9</v>
          </cell>
        </row>
        <row r="155">
          <cell r="A155">
            <v>154</v>
          </cell>
          <cell r="B155">
            <v>25</v>
          </cell>
          <cell r="C155">
            <v>11</v>
          </cell>
          <cell r="D155">
            <v>8</v>
          </cell>
          <cell r="E155">
            <v>3</v>
          </cell>
          <cell r="F155">
            <v>100</v>
          </cell>
          <cell r="G155">
            <v>2</v>
          </cell>
          <cell r="H155" t="str">
            <v>1</v>
          </cell>
          <cell r="I155">
            <v>1</v>
          </cell>
          <cell r="L155">
            <v>1</v>
          </cell>
          <cell r="O155">
            <v>1</v>
          </cell>
          <cell r="Q155">
            <v>2</v>
          </cell>
        </row>
        <row r="156">
          <cell r="A156">
            <v>155</v>
          </cell>
          <cell r="B156">
            <v>26</v>
          </cell>
          <cell r="C156">
            <v>11</v>
          </cell>
          <cell r="D156">
            <v>8</v>
          </cell>
          <cell r="E156">
            <v>3</v>
          </cell>
          <cell r="G156">
            <v>2</v>
          </cell>
          <cell r="H156" t="str">
            <v>2</v>
          </cell>
          <cell r="I156">
            <v>3</v>
          </cell>
          <cell r="L156">
            <v>1</v>
          </cell>
          <cell r="O156">
            <v>1</v>
          </cell>
          <cell r="Q156">
            <v>1</v>
          </cell>
        </row>
        <row r="157">
          <cell r="A157">
            <v>156</v>
          </cell>
          <cell r="B157">
            <v>26</v>
          </cell>
          <cell r="C157">
            <v>11</v>
          </cell>
          <cell r="D157">
            <v>8</v>
          </cell>
          <cell r="E157">
            <v>3</v>
          </cell>
          <cell r="G157">
            <v>2</v>
          </cell>
          <cell r="H157" t="str">
            <v>2</v>
          </cell>
          <cell r="I157">
            <v>3</v>
          </cell>
          <cell r="L157">
            <v>6</v>
          </cell>
          <cell r="O157">
            <v>1</v>
          </cell>
          <cell r="Q157">
            <v>1</v>
          </cell>
        </row>
        <row r="158">
          <cell r="A158">
            <v>157</v>
          </cell>
          <cell r="B158">
            <v>26</v>
          </cell>
          <cell r="C158">
            <v>11</v>
          </cell>
          <cell r="D158">
            <v>8</v>
          </cell>
          <cell r="E158">
            <v>3</v>
          </cell>
          <cell r="G158">
            <v>2</v>
          </cell>
          <cell r="H158" t="str">
            <v>2</v>
          </cell>
          <cell r="I158">
            <v>3</v>
          </cell>
          <cell r="L158">
            <v>1</v>
          </cell>
          <cell r="O158">
            <v>1</v>
          </cell>
          <cell r="Q158">
            <v>1</v>
          </cell>
        </row>
        <row r="159">
          <cell r="A159">
            <v>158</v>
          </cell>
          <cell r="B159">
            <v>27</v>
          </cell>
          <cell r="C159">
            <v>11</v>
          </cell>
          <cell r="D159">
            <v>8</v>
          </cell>
          <cell r="E159">
            <v>3</v>
          </cell>
          <cell r="G159">
            <v>1</v>
          </cell>
          <cell r="H159" t="str">
            <v>1</v>
          </cell>
          <cell r="I159">
            <v>1</v>
          </cell>
          <cell r="L159">
            <v>6</v>
          </cell>
          <cell r="O159">
            <v>4</v>
          </cell>
          <cell r="Q159">
            <v>1</v>
          </cell>
        </row>
        <row r="160">
          <cell r="A160">
            <v>159</v>
          </cell>
          <cell r="B160">
            <v>27</v>
          </cell>
          <cell r="C160">
            <v>11</v>
          </cell>
          <cell r="D160">
            <v>8</v>
          </cell>
          <cell r="E160">
            <v>3</v>
          </cell>
          <cell r="G160">
            <v>1</v>
          </cell>
          <cell r="H160" t="str">
            <v>1</v>
          </cell>
          <cell r="I160">
            <v>1</v>
          </cell>
          <cell r="L160">
            <v>1</v>
          </cell>
          <cell r="O160">
            <v>4</v>
          </cell>
          <cell r="Q160">
            <v>1</v>
          </cell>
        </row>
        <row r="161">
          <cell r="A161">
            <v>160</v>
          </cell>
          <cell r="B161">
            <v>27</v>
          </cell>
          <cell r="C161">
            <v>11</v>
          </cell>
          <cell r="D161">
            <v>8</v>
          </cell>
          <cell r="E161">
            <v>3</v>
          </cell>
          <cell r="G161">
            <v>1</v>
          </cell>
          <cell r="H161" t="str">
            <v>1</v>
          </cell>
          <cell r="I161">
            <v>2</v>
          </cell>
          <cell r="L161">
            <v>1</v>
          </cell>
          <cell r="O161">
            <v>4</v>
          </cell>
          <cell r="Q161">
            <v>1</v>
          </cell>
        </row>
        <row r="162">
          <cell r="A162">
            <v>161</v>
          </cell>
          <cell r="B162">
            <v>27</v>
          </cell>
          <cell r="C162">
            <v>11</v>
          </cell>
          <cell r="D162">
            <v>8</v>
          </cell>
          <cell r="E162">
            <v>3</v>
          </cell>
          <cell r="G162">
            <v>1</v>
          </cell>
          <cell r="H162" t="str">
            <v>1</v>
          </cell>
          <cell r="I162">
            <v>3</v>
          </cell>
          <cell r="L162">
            <v>1</v>
          </cell>
          <cell r="O162">
            <v>1</v>
          </cell>
          <cell r="Q162">
            <v>1</v>
          </cell>
        </row>
        <row r="163">
          <cell r="A163">
            <v>162</v>
          </cell>
          <cell r="B163">
            <v>27</v>
          </cell>
          <cell r="C163">
            <v>11</v>
          </cell>
          <cell r="D163">
            <v>8</v>
          </cell>
          <cell r="E163">
            <v>3</v>
          </cell>
          <cell r="G163">
            <v>1</v>
          </cell>
          <cell r="H163" t="str">
            <v>1</v>
          </cell>
          <cell r="I163">
            <v>3</v>
          </cell>
          <cell r="L163">
            <v>6</v>
          </cell>
          <cell r="O163">
            <v>4</v>
          </cell>
          <cell r="Q163">
            <v>1</v>
          </cell>
        </row>
        <row r="164">
          <cell r="A164">
            <v>163</v>
          </cell>
          <cell r="B164">
            <v>27</v>
          </cell>
          <cell r="C164">
            <v>11</v>
          </cell>
          <cell r="D164">
            <v>8</v>
          </cell>
          <cell r="E164">
            <v>3</v>
          </cell>
          <cell r="G164">
            <v>1</v>
          </cell>
          <cell r="H164" t="str">
            <v>1</v>
          </cell>
          <cell r="I164">
            <v>3</v>
          </cell>
          <cell r="L164">
            <v>6</v>
          </cell>
          <cell r="O164">
            <v>1</v>
          </cell>
          <cell r="Q164">
            <v>1</v>
          </cell>
        </row>
        <row r="165">
          <cell r="A165">
            <v>164</v>
          </cell>
          <cell r="B165">
            <v>27</v>
          </cell>
          <cell r="C165">
            <v>11</v>
          </cell>
          <cell r="D165">
            <v>8</v>
          </cell>
          <cell r="E165">
            <v>3</v>
          </cell>
          <cell r="G165">
            <v>1</v>
          </cell>
          <cell r="H165" t="str">
            <v>1</v>
          </cell>
          <cell r="I165">
            <v>1</v>
          </cell>
          <cell r="L165">
            <v>6</v>
          </cell>
          <cell r="O165">
            <v>1</v>
          </cell>
          <cell r="Q165">
            <v>1</v>
          </cell>
        </row>
        <row r="166">
          <cell r="A166">
            <v>165</v>
          </cell>
          <cell r="B166">
            <v>27</v>
          </cell>
          <cell r="C166">
            <v>11</v>
          </cell>
          <cell r="D166">
            <v>8</v>
          </cell>
          <cell r="E166">
            <v>3</v>
          </cell>
          <cell r="G166">
            <v>1</v>
          </cell>
          <cell r="H166" t="str">
            <v>1</v>
          </cell>
          <cell r="I166">
            <v>3</v>
          </cell>
          <cell r="L166">
            <v>6</v>
          </cell>
          <cell r="O166">
            <v>1</v>
          </cell>
          <cell r="Q166">
            <v>1</v>
          </cell>
        </row>
        <row r="167">
          <cell r="A167">
            <v>166</v>
          </cell>
          <cell r="B167">
            <v>27</v>
          </cell>
          <cell r="C167">
            <v>11</v>
          </cell>
          <cell r="D167">
            <v>8</v>
          </cell>
          <cell r="E167">
            <v>3</v>
          </cell>
          <cell r="G167">
            <v>1</v>
          </cell>
          <cell r="H167" t="str">
            <v>1</v>
          </cell>
          <cell r="I167">
            <v>1</v>
          </cell>
          <cell r="L167">
            <v>6</v>
          </cell>
          <cell r="O167">
            <v>1</v>
          </cell>
          <cell r="Q167">
            <v>1</v>
          </cell>
        </row>
        <row r="168">
          <cell r="A168">
            <v>167</v>
          </cell>
          <cell r="B168">
            <v>27</v>
          </cell>
          <cell r="C168">
            <v>11</v>
          </cell>
          <cell r="D168">
            <v>8</v>
          </cell>
          <cell r="E168">
            <v>3</v>
          </cell>
          <cell r="G168">
            <v>1</v>
          </cell>
          <cell r="H168" t="str">
            <v>1</v>
          </cell>
          <cell r="I168">
            <v>3</v>
          </cell>
          <cell r="L168">
            <v>6</v>
          </cell>
          <cell r="O168">
            <v>4</v>
          </cell>
          <cell r="Q168">
            <v>1</v>
          </cell>
        </row>
        <row r="169">
          <cell r="A169">
            <v>168</v>
          </cell>
          <cell r="B169">
            <v>27</v>
          </cell>
          <cell r="C169">
            <v>11</v>
          </cell>
          <cell r="D169">
            <v>8</v>
          </cell>
          <cell r="E169">
            <v>3</v>
          </cell>
          <cell r="G169">
            <v>1</v>
          </cell>
          <cell r="H169" t="str">
            <v>1</v>
          </cell>
          <cell r="I169">
            <v>1</v>
          </cell>
          <cell r="L169">
            <v>6</v>
          </cell>
          <cell r="O169">
            <v>4</v>
          </cell>
          <cell r="Q169">
            <v>1</v>
          </cell>
        </row>
        <row r="170">
          <cell r="A170">
            <v>169</v>
          </cell>
          <cell r="B170">
            <v>27</v>
          </cell>
          <cell r="C170">
            <v>11</v>
          </cell>
          <cell r="D170">
            <v>8</v>
          </cell>
          <cell r="E170">
            <v>3</v>
          </cell>
          <cell r="G170">
            <v>1</v>
          </cell>
          <cell r="H170" t="str">
            <v>1</v>
          </cell>
          <cell r="I170">
            <v>3</v>
          </cell>
          <cell r="L170">
            <v>1</v>
          </cell>
          <cell r="N170" t="str">
            <v>6</v>
          </cell>
          <cell r="O170">
            <v>1</v>
          </cell>
          <cell r="Q170">
            <v>1</v>
          </cell>
        </row>
        <row r="171">
          <cell r="A171">
            <v>170</v>
          </cell>
          <cell r="B171">
            <v>27</v>
          </cell>
          <cell r="C171">
            <v>11</v>
          </cell>
          <cell r="D171">
            <v>8</v>
          </cell>
          <cell r="E171">
            <v>3</v>
          </cell>
          <cell r="G171">
            <v>1</v>
          </cell>
          <cell r="H171" t="str">
            <v>1</v>
          </cell>
          <cell r="I171">
            <v>1</v>
          </cell>
          <cell r="L171">
            <v>6</v>
          </cell>
          <cell r="O171">
            <v>1</v>
          </cell>
          <cell r="Q171">
            <v>1</v>
          </cell>
        </row>
        <row r="172">
          <cell r="A172">
            <v>171</v>
          </cell>
          <cell r="B172">
            <v>28</v>
          </cell>
          <cell r="C172">
            <v>11</v>
          </cell>
          <cell r="D172">
            <v>8</v>
          </cell>
          <cell r="E172">
            <v>3</v>
          </cell>
          <cell r="G172">
            <v>1</v>
          </cell>
          <cell r="H172" t="str">
            <v>1</v>
          </cell>
          <cell r="I172">
            <v>3</v>
          </cell>
          <cell r="L172">
            <v>6</v>
          </cell>
          <cell r="O172">
            <v>4</v>
          </cell>
          <cell r="Q172">
            <v>1</v>
          </cell>
        </row>
        <row r="173">
          <cell r="A173">
            <v>172</v>
          </cell>
          <cell r="B173">
            <v>29</v>
          </cell>
          <cell r="C173">
            <v>11</v>
          </cell>
          <cell r="D173">
            <v>8</v>
          </cell>
          <cell r="E173">
            <v>3</v>
          </cell>
          <cell r="F173">
            <v>211</v>
          </cell>
          <cell r="G173">
            <v>1</v>
          </cell>
          <cell r="H173" t="str">
            <v>2</v>
          </cell>
          <cell r="I173">
            <v>3</v>
          </cell>
          <cell r="L173">
            <v>1</v>
          </cell>
          <cell r="O173">
            <v>3</v>
          </cell>
          <cell r="Q173">
            <v>4</v>
          </cell>
        </row>
        <row r="174">
          <cell r="A174">
            <v>173</v>
          </cell>
          <cell r="B174">
            <v>29</v>
          </cell>
          <cell r="C174">
            <v>11</v>
          </cell>
          <cell r="D174">
            <v>8</v>
          </cell>
          <cell r="E174">
            <v>3</v>
          </cell>
          <cell r="F174">
            <v>211</v>
          </cell>
          <cell r="G174">
            <v>1</v>
          </cell>
          <cell r="H174" t="str">
            <v>2</v>
          </cell>
          <cell r="I174">
            <v>1</v>
          </cell>
          <cell r="L174">
            <v>1</v>
          </cell>
          <cell r="O174">
            <v>1</v>
          </cell>
          <cell r="Q174">
            <v>2</v>
          </cell>
        </row>
        <row r="175">
          <cell r="A175">
            <v>174</v>
          </cell>
          <cell r="B175">
            <v>29</v>
          </cell>
          <cell r="C175">
            <v>11</v>
          </cell>
          <cell r="D175">
            <v>8</v>
          </cell>
          <cell r="E175">
            <v>3</v>
          </cell>
          <cell r="F175">
            <v>211</v>
          </cell>
          <cell r="G175">
            <v>1</v>
          </cell>
          <cell r="H175" t="str">
            <v>2</v>
          </cell>
          <cell r="I175">
            <v>3</v>
          </cell>
          <cell r="L175">
            <v>1</v>
          </cell>
          <cell r="O175">
            <v>1</v>
          </cell>
          <cell r="Q175">
            <v>1</v>
          </cell>
        </row>
        <row r="176">
          <cell r="A176">
            <v>175</v>
          </cell>
          <cell r="B176">
            <v>29</v>
          </cell>
          <cell r="C176">
            <v>11</v>
          </cell>
          <cell r="D176">
            <v>8</v>
          </cell>
          <cell r="E176">
            <v>3</v>
          </cell>
          <cell r="F176">
            <v>211</v>
          </cell>
          <cell r="G176">
            <v>1</v>
          </cell>
          <cell r="H176" t="str">
            <v>2</v>
          </cell>
          <cell r="I176">
            <v>1</v>
          </cell>
          <cell r="L176">
            <v>1</v>
          </cell>
          <cell r="O176">
            <v>1</v>
          </cell>
          <cell r="Q176">
            <v>5</v>
          </cell>
        </row>
        <row r="177">
          <cell r="A177">
            <v>176</v>
          </cell>
          <cell r="B177">
            <v>30</v>
          </cell>
          <cell r="C177">
            <v>11</v>
          </cell>
          <cell r="D177">
            <v>7</v>
          </cell>
          <cell r="E177">
            <v>2</v>
          </cell>
          <cell r="F177">
            <v>300</v>
          </cell>
          <cell r="G177">
            <v>2</v>
          </cell>
          <cell r="H177" t="str">
            <v>1</v>
          </cell>
          <cell r="I177">
            <v>1</v>
          </cell>
          <cell r="L177">
            <v>6</v>
          </cell>
          <cell r="M177" t="str">
            <v>コインロッカーの使い方</v>
          </cell>
          <cell r="O177">
            <v>4</v>
          </cell>
          <cell r="P177" t="str">
            <v>駅構内</v>
          </cell>
          <cell r="Q177">
            <v>1</v>
          </cell>
        </row>
        <row r="178">
          <cell r="A178">
            <v>177</v>
          </cell>
          <cell r="B178">
            <v>30</v>
          </cell>
          <cell r="C178">
            <v>11</v>
          </cell>
          <cell r="D178">
            <v>7</v>
          </cell>
          <cell r="E178">
            <v>2</v>
          </cell>
          <cell r="F178">
            <v>300</v>
          </cell>
          <cell r="G178">
            <v>2</v>
          </cell>
          <cell r="H178" t="str">
            <v>1</v>
          </cell>
          <cell r="I178">
            <v>3</v>
          </cell>
          <cell r="L178">
            <v>6</v>
          </cell>
          <cell r="M178" t="str">
            <v>乗り場案内、食堂案内</v>
          </cell>
          <cell r="O178">
            <v>1</v>
          </cell>
          <cell r="P178" t="str">
            <v>改札周辺</v>
          </cell>
          <cell r="Q178">
            <v>2</v>
          </cell>
        </row>
        <row r="179">
          <cell r="A179">
            <v>178</v>
          </cell>
          <cell r="B179">
            <v>30</v>
          </cell>
          <cell r="C179">
            <v>11</v>
          </cell>
          <cell r="D179">
            <v>7</v>
          </cell>
          <cell r="E179">
            <v>2</v>
          </cell>
          <cell r="F179">
            <v>300</v>
          </cell>
          <cell r="G179">
            <v>2</v>
          </cell>
          <cell r="H179" t="str">
            <v>1</v>
          </cell>
          <cell r="I179">
            <v>5</v>
          </cell>
          <cell r="L179">
            <v>2</v>
          </cell>
          <cell r="M179" t="str">
            <v>バス停までの介助</v>
          </cell>
          <cell r="O179">
            <v>3</v>
          </cell>
          <cell r="Q179">
            <v>1</v>
          </cell>
        </row>
        <row r="180">
          <cell r="A180">
            <v>179</v>
          </cell>
          <cell r="B180">
            <v>30</v>
          </cell>
          <cell r="C180">
            <v>11</v>
          </cell>
          <cell r="D180">
            <v>7</v>
          </cell>
          <cell r="E180">
            <v>2</v>
          </cell>
          <cell r="F180">
            <v>300</v>
          </cell>
          <cell r="G180">
            <v>2</v>
          </cell>
          <cell r="H180" t="str">
            <v>1</v>
          </cell>
          <cell r="I180">
            <v>1</v>
          </cell>
          <cell r="L180">
            <v>6</v>
          </cell>
          <cell r="M180" t="str">
            <v>公衆電話案内</v>
          </cell>
          <cell r="O180">
            <v>4</v>
          </cell>
          <cell r="P180" t="str">
            <v>駅構内</v>
          </cell>
          <cell r="Q180">
            <v>1</v>
          </cell>
        </row>
        <row r="181">
          <cell r="A181">
            <v>180</v>
          </cell>
          <cell r="B181">
            <v>30</v>
          </cell>
          <cell r="C181">
            <v>11</v>
          </cell>
          <cell r="D181">
            <v>7</v>
          </cell>
          <cell r="E181">
            <v>2</v>
          </cell>
          <cell r="F181">
            <v>300</v>
          </cell>
          <cell r="G181">
            <v>2</v>
          </cell>
          <cell r="H181" t="str">
            <v>1</v>
          </cell>
          <cell r="I181">
            <v>1</v>
          </cell>
          <cell r="L181">
            <v>6</v>
          </cell>
          <cell r="M181" t="str">
            <v>切符の買い方</v>
          </cell>
          <cell r="O181">
            <v>1</v>
          </cell>
          <cell r="Q181">
            <v>3</v>
          </cell>
        </row>
        <row r="182">
          <cell r="A182">
            <v>181</v>
          </cell>
          <cell r="B182">
            <v>30</v>
          </cell>
          <cell r="C182">
            <v>11</v>
          </cell>
          <cell r="D182">
            <v>7</v>
          </cell>
          <cell r="E182">
            <v>2</v>
          </cell>
          <cell r="F182">
            <v>300</v>
          </cell>
          <cell r="G182">
            <v>2</v>
          </cell>
          <cell r="H182" t="str">
            <v>1</v>
          </cell>
          <cell r="I182">
            <v>1</v>
          </cell>
          <cell r="L182">
            <v>6</v>
          </cell>
          <cell r="M182" t="str">
            <v>トイレ案内</v>
          </cell>
          <cell r="O182">
            <v>1</v>
          </cell>
          <cell r="Q182">
            <v>1</v>
          </cell>
        </row>
        <row r="183">
          <cell r="A183">
            <v>182</v>
          </cell>
          <cell r="B183">
            <v>31</v>
          </cell>
          <cell r="C183">
            <v>11</v>
          </cell>
          <cell r="D183">
            <v>7</v>
          </cell>
          <cell r="E183">
            <v>2</v>
          </cell>
          <cell r="F183">
            <v>300</v>
          </cell>
          <cell r="G183">
            <v>2</v>
          </cell>
          <cell r="H183" t="str">
            <v>2</v>
          </cell>
          <cell r="I183">
            <v>1</v>
          </cell>
          <cell r="K183" t="str">
            <v>3</v>
          </cell>
          <cell r="L183">
            <v>1</v>
          </cell>
          <cell r="O183">
            <v>1</v>
          </cell>
          <cell r="Q183">
            <v>1</v>
          </cell>
        </row>
        <row r="184">
          <cell r="A184">
            <v>183</v>
          </cell>
          <cell r="B184">
            <v>31</v>
          </cell>
          <cell r="C184">
            <v>11</v>
          </cell>
          <cell r="D184">
            <v>7</v>
          </cell>
          <cell r="E184">
            <v>2</v>
          </cell>
          <cell r="F184">
            <v>300</v>
          </cell>
          <cell r="G184">
            <v>2</v>
          </cell>
          <cell r="H184" t="str">
            <v>2</v>
          </cell>
          <cell r="I184">
            <v>1</v>
          </cell>
          <cell r="L184">
            <v>2</v>
          </cell>
          <cell r="O184">
            <v>1</v>
          </cell>
          <cell r="Q184">
            <v>2</v>
          </cell>
        </row>
        <row r="185">
          <cell r="A185">
            <v>184</v>
          </cell>
          <cell r="B185">
            <v>31</v>
          </cell>
          <cell r="C185">
            <v>11</v>
          </cell>
          <cell r="D185">
            <v>7</v>
          </cell>
          <cell r="E185">
            <v>2</v>
          </cell>
          <cell r="F185">
            <v>300</v>
          </cell>
          <cell r="G185">
            <v>2</v>
          </cell>
          <cell r="H185" t="str">
            <v>2</v>
          </cell>
          <cell r="I185">
            <v>1</v>
          </cell>
          <cell r="L185">
            <v>2</v>
          </cell>
          <cell r="O185">
            <v>3</v>
          </cell>
          <cell r="Q185">
            <v>1</v>
          </cell>
        </row>
        <row r="186">
          <cell r="A186">
            <v>185</v>
          </cell>
          <cell r="B186">
            <v>32</v>
          </cell>
          <cell r="C186">
            <v>11</v>
          </cell>
          <cell r="D186">
            <v>7</v>
          </cell>
          <cell r="E186">
            <v>2</v>
          </cell>
          <cell r="F186">
            <v>300</v>
          </cell>
          <cell r="G186">
            <v>1</v>
          </cell>
          <cell r="H186" t="str">
            <v>2</v>
          </cell>
          <cell r="I186">
            <v>3</v>
          </cell>
          <cell r="L186">
            <v>1</v>
          </cell>
          <cell r="M186" t="str">
            <v>おいしいおにぎり屋</v>
          </cell>
          <cell r="O186">
            <v>1</v>
          </cell>
          <cell r="Q186">
            <v>2</v>
          </cell>
        </row>
        <row r="187">
          <cell r="A187">
            <v>186</v>
          </cell>
          <cell r="B187">
            <v>32</v>
          </cell>
          <cell r="C187">
            <v>11</v>
          </cell>
          <cell r="D187">
            <v>7</v>
          </cell>
          <cell r="E187">
            <v>2</v>
          </cell>
          <cell r="F187">
            <v>300</v>
          </cell>
          <cell r="G187">
            <v>1</v>
          </cell>
          <cell r="H187" t="str">
            <v>2</v>
          </cell>
          <cell r="I187">
            <v>3</v>
          </cell>
          <cell r="L187">
            <v>1</v>
          </cell>
          <cell r="M187" t="str">
            <v>万代口入口案内</v>
          </cell>
          <cell r="Q187">
            <v>1</v>
          </cell>
        </row>
        <row r="188">
          <cell r="A188">
            <v>187</v>
          </cell>
          <cell r="B188">
            <v>32</v>
          </cell>
          <cell r="C188">
            <v>11</v>
          </cell>
          <cell r="D188">
            <v>7</v>
          </cell>
          <cell r="E188">
            <v>2</v>
          </cell>
          <cell r="F188">
            <v>300</v>
          </cell>
          <cell r="G188">
            <v>1</v>
          </cell>
          <cell r="H188" t="str">
            <v>2</v>
          </cell>
          <cell r="I188">
            <v>1</v>
          </cell>
          <cell r="J188" t="str">
            <v>二人連れ</v>
          </cell>
          <cell r="Q188">
            <v>1</v>
          </cell>
        </row>
        <row r="189">
          <cell r="A189">
            <v>188</v>
          </cell>
          <cell r="B189">
            <v>33</v>
          </cell>
          <cell r="C189">
            <v>11</v>
          </cell>
          <cell r="D189">
            <v>7</v>
          </cell>
          <cell r="E189">
            <v>2</v>
          </cell>
          <cell r="F189">
            <v>300</v>
          </cell>
          <cell r="G189">
            <v>1</v>
          </cell>
          <cell r="H189" t="str">
            <v>1</v>
          </cell>
          <cell r="I189">
            <v>3</v>
          </cell>
          <cell r="L189">
            <v>1</v>
          </cell>
          <cell r="O189">
            <v>3</v>
          </cell>
          <cell r="Q189">
            <v>2</v>
          </cell>
        </row>
        <row r="190">
          <cell r="A190">
            <v>189</v>
          </cell>
          <cell r="B190">
            <v>33</v>
          </cell>
          <cell r="C190">
            <v>11</v>
          </cell>
          <cell r="D190">
            <v>7</v>
          </cell>
          <cell r="E190">
            <v>2</v>
          </cell>
          <cell r="F190">
            <v>300</v>
          </cell>
          <cell r="G190">
            <v>1</v>
          </cell>
          <cell r="H190" t="str">
            <v>1</v>
          </cell>
          <cell r="I190">
            <v>3</v>
          </cell>
          <cell r="L190">
            <v>6</v>
          </cell>
          <cell r="O190">
            <v>1</v>
          </cell>
          <cell r="Q190">
            <v>1</v>
          </cell>
        </row>
        <row r="191">
          <cell r="A191">
            <v>190</v>
          </cell>
          <cell r="B191">
            <v>33</v>
          </cell>
          <cell r="C191">
            <v>11</v>
          </cell>
          <cell r="D191">
            <v>7</v>
          </cell>
          <cell r="E191">
            <v>2</v>
          </cell>
          <cell r="F191">
            <v>300</v>
          </cell>
          <cell r="G191">
            <v>1</v>
          </cell>
          <cell r="H191" t="str">
            <v>1</v>
          </cell>
          <cell r="I191">
            <v>3</v>
          </cell>
          <cell r="L191">
            <v>1</v>
          </cell>
          <cell r="O191">
            <v>1</v>
          </cell>
          <cell r="Q191">
            <v>3</v>
          </cell>
        </row>
        <row r="192">
          <cell r="A192">
            <v>191</v>
          </cell>
          <cell r="B192">
            <v>33</v>
          </cell>
          <cell r="C192">
            <v>11</v>
          </cell>
          <cell r="D192">
            <v>7</v>
          </cell>
          <cell r="E192">
            <v>2</v>
          </cell>
          <cell r="F192">
            <v>300</v>
          </cell>
          <cell r="G192">
            <v>1</v>
          </cell>
          <cell r="H192" t="str">
            <v>1</v>
          </cell>
          <cell r="I192">
            <v>3</v>
          </cell>
          <cell r="L192">
            <v>1</v>
          </cell>
          <cell r="O192">
            <v>4</v>
          </cell>
          <cell r="Q192">
            <v>1</v>
          </cell>
        </row>
        <row r="193">
          <cell r="A193">
            <v>192</v>
          </cell>
          <cell r="B193">
            <v>34</v>
          </cell>
          <cell r="C193">
            <v>11</v>
          </cell>
          <cell r="D193">
            <v>6</v>
          </cell>
          <cell r="E193">
            <v>1</v>
          </cell>
          <cell r="F193">
            <v>200</v>
          </cell>
          <cell r="G193">
            <v>2</v>
          </cell>
          <cell r="H193" t="str">
            <v>1</v>
          </cell>
          <cell r="I193">
            <v>3</v>
          </cell>
          <cell r="L193">
            <v>1</v>
          </cell>
          <cell r="O193">
            <v>1</v>
          </cell>
          <cell r="Q193">
            <v>7</v>
          </cell>
        </row>
        <row r="194">
          <cell r="A194">
            <v>193</v>
          </cell>
          <cell r="B194">
            <v>34</v>
          </cell>
          <cell r="C194">
            <v>11</v>
          </cell>
          <cell r="D194">
            <v>6</v>
          </cell>
          <cell r="E194">
            <v>1</v>
          </cell>
          <cell r="F194">
            <v>200</v>
          </cell>
          <cell r="G194">
            <v>2</v>
          </cell>
          <cell r="H194" t="str">
            <v>1</v>
          </cell>
          <cell r="I194">
            <v>3</v>
          </cell>
          <cell r="L194">
            <v>1</v>
          </cell>
          <cell r="O194">
            <v>4</v>
          </cell>
          <cell r="Q194">
            <v>6</v>
          </cell>
        </row>
        <row r="195">
          <cell r="A195">
            <v>194</v>
          </cell>
          <cell r="B195">
            <v>34</v>
          </cell>
          <cell r="C195">
            <v>11</v>
          </cell>
          <cell r="D195">
            <v>6</v>
          </cell>
          <cell r="E195">
            <v>1</v>
          </cell>
          <cell r="F195">
            <v>200</v>
          </cell>
          <cell r="G195">
            <v>2</v>
          </cell>
          <cell r="H195" t="str">
            <v>1</v>
          </cell>
          <cell r="I195">
            <v>3</v>
          </cell>
          <cell r="L195">
            <v>1</v>
          </cell>
          <cell r="O195">
            <v>3</v>
          </cell>
          <cell r="Q195">
            <v>2</v>
          </cell>
        </row>
        <row r="196">
          <cell r="A196">
            <v>195</v>
          </cell>
          <cell r="B196">
            <v>34</v>
          </cell>
          <cell r="C196">
            <v>11</v>
          </cell>
          <cell r="D196">
            <v>6</v>
          </cell>
          <cell r="E196">
            <v>1</v>
          </cell>
          <cell r="F196">
            <v>200</v>
          </cell>
          <cell r="G196">
            <v>2</v>
          </cell>
          <cell r="H196" t="str">
            <v>1</v>
          </cell>
          <cell r="I196">
            <v>3</v>
          </cell>
          <cell r="L196">
            <v>2</v>
          </cell>
          <cell r="O196">
            <v>1</v>
          </cell>
          <cell r="Q196">
            <v>1</v>
          </cell>
        </row>
        <row r="197">
          <cell r="A197">
            <v>196</v>
          </cell>
          <cell r="B197">
            <v>34</v>
          </cell>
          <cell r="C197">
            <v>11</v>
          </cell>
          <cell r="D197">
            <v>6</v>
          </cell>
          <cell r="E197">
            <v>1</v>
          </cell>
          <cell r="F197">
            <v>200</v>
          </cell>
          <cell r="G197">
            <v>2</v>
          </cell>
          <cell r="H197" t="str">
            <v>1</v>
          </cell>
          <cell r="I197">
            <v>3</v>
          </cell>
          <cell r="L197">
            <v>1</v>
          </cell>
          <cell r="O197">
            <v>4</v>
          </cell>
          <cell r="Q197">
            <v>2</v>
          </cell>
        </row>
        <row r="198">
          <cell r="A198">
            <v>197</v>
          </cell>
          <cell r="B198">
            <v>34</v>
          </cell>
          <cell r="C198">
            <v>11</v>
          </cell>
          <cell r="D198">
            <v>6</v>
          </cell>
          <cell r="E198">
            <v>1</v>
          </cell>
          <cell r="F198">
            <v>200</v>
          </cell>
          <cell r="G198">
            <v>2</v>
          </cell>
          <cell r="H198" t="str">
            <v>1</v>
          </cell>
          <cell r="I198">
            <v>2</v>
          </cell>
          <cell r="L198">
            <v>5</v>
          </cell>
          <cell r="O198">
            <v>2</v>
          </cell>
          <cell r="Q198">
            <v>1</v>
          </cell>
        </row>
        <row r="199">
          <cell r="A199">
            <v>198</v>
          </cell>
          <cell r="B199">
            <v>35</v>
          </cell>
          <cell r="C199">
            <v>11</v>
          </cell>
          <cell r="D199">
            <v>6</v>
          </cell>
          <cell r="E199">
            <v>1</v>
          </cell>
          <cell r="F199">
            <v>200</v>
          </cell>
          <cell r="G199">
            <v>2</v>
          </cell>
          <cell r="H199" t="str">
            <v>2</v>
          </cell>
          <cell r="I199">
            <v>3</v>
          </cell>
          <cell r="L199">
            <v>1</v>
          </cell>
          <cell r="O199">
            <v>1</v>
          </cell>
          <cell r="Q199">
            <v>5</v>
          </cell>
        </row>
        <row r="200">
          <cell r="A200">
            <v>199</v>
          </cell>
          <cell r="B200">
            <v>35</v>
          </cell>
          <cell r="C200">
            <v>11</v>
          </cell>
          <cell r="D200">
            <v>6</v>
          </cell>
          <cell r="E200">
            <v>1</v>
          </cell>
          <cell r="F200">
            <v>200</v>
          </cell>
          <cell r="G200">
            <v>2</v>
          </cell>
          <cell r="H200" t="str">
            <v>2</v>
          </cell>
          <cell r="I200">
            <v>3</v>
          </cell>
          <cell r="L200">
            <v>1</v>
          </cell>
          <cell r="O200">
            <v>2</v>
          </cell>
          <cell r="Q200">
            <v>2</v>
          </cell>
        </row>
        <row r="201">
          <cell r="A201">
            <v>200</v>
          </cell>
          <cell r="B201">
            <v>35</v>
          </cell>
          <cell r="C201">
            <v>11</v>
          </cell>
          <cell r="D201">
            <v>6</v>
          </cell>
          <cell r="E201">
            <v>1</v>
          </cell>
          <cell r="F201">
            <v>200</v>
          </cell>
          <cell r="G201">
            <v>2</v>
          </cell>
          <cell r="H201" t="str">
            <v>2</v>
          </cell>
          <cell r="I201">
            <v>1</v>
          </cell>
          <cell r="L201">
            <v>1</v>
          </cell>
          <cell r="O201">
            <v>1</v>
          </cell>
          <cell r="Q201">
            <v>1</v>
          </cell>
        </row>
        <row r="202">
          <cell r="A202">
            <v>201</v>
          </cell>
          <cell r="B202">
            <v>36</v>
          </cell>
          <cell r="C202">
            <v>11</v>
          </cell>
          <cell r="D202">
            <v>6</v>
          </cell>
          <cell r="E202">
            <v>1</v>
          </cell>
          <cell r="F202">
            <v>100</v>
          </cell>
          <cell r="G202">
            <v>1</v>
          </cell>
          <cell r="H202" t="str">
            <v>2</v>
          </cell>
          <cell r="I202">
            <v>5</v>
          </cell>
          <cell r="L202">
            <v>6</v>
          </cell>
          <cell r="M202" t="str">
            <v>知人待ち</v>
          </cell>
          <cell r="O202">
            <v>4</v>
          </cell>
          <cell r="P202" t="str">
            <v>必要ないと言われた</v>
          </cell>
          <cell r="Q202">
            <v>1</v>
          </cell>
        </row>
        <row r="203">
          <cell r="A203">
            <v>202</v>
          </cell>
          <cell r="B203">
            <v>36</v>
          </cell>
          <cell r="C203">
            <v>11</v>
          </cell>
          <cell r="D203">
            <v>6</v>
          </cell>
          <cell r="E203">
            <v>1</v>
          </cell>
          <cell r="F203">
            <v>100</v>
          </cell>
          <cell r="G203">
            <v>1</v>
          </cell>
          <cell r="H203" t="str">
            <v>2</v>
          </cell>
          <cell r="I203">
            <v>3</v>
          </cell>
          <cell r="L203">
            <v>6</v>
          </cell>
          <cell r="M203" t="str">
            <v>パンフレット</v>
          </cell>
          <cell r="O203">
            <v>4</v>
          </cell>
          <cell r="P203" t="str">
            <v>パンフレットを差し上げました</v>
          </cell>
          <cell r="Q203">
            <v>2</v>
          </cell>
        </row>
        <row r="204">
          <cell r="A204">
            <v>203</v>
          </cell>
          <cell r="B204">
            <v>37</v>
          </cell>
          <cell r="C204">
            <v>11</v>
          </cell>
          <cell r="D204">
            <v>6</v>
          </cell>
          <cell r="E204">
            <v>1</v>
          </cell>
          <cell r="F204">
            <v>100</v>
          </cell>
          <cell r="G204">
            <v>1</v>
          </cell>
          <cell r="H204" t="str">
            <v>1</v>
          </cell>
          <cell r="I204">
            <v>3</v>
          </cell>
          <cell r="J204" t="str">
            <v>一般の方</v>
          </cell>
          <cell r="L204">
            <v>6</v>
          </cell>
          <cell r="M204" t="str">
            <v>時刻表お渡しする</v>
          </cell>
          <cell r="O204">
            <v>1</v>
          </cell>
          <cell r="Q204">
            <v>5</v>
          </cell>
        </row>
        <row r="205">
          <cell r="A205">
            <v>204</v>
          </cell>
          <cell r="B205">
            <v>37</v>
          </cell>
          <cell r="C205">
            <v>11</v>
          </cell>
          <cell r="D205">
            <v>6</v>
          </cell>
          <cell r="E205">
            <v>1</v>
          </cell>
          <cell r="F205">
            <v>100</v>
          </cell>
          <cell r="G205">
            <v>1</v>
          </cell>
          <cell r="H205" t="str">
            <v>1</v>
          </cell>
          <cell r="I205">
            <v>3</v>
          </cell>
          <cell r="L205">
            <v>6</v>
          </cell>
          <cell r="M205" t="str">
            <v>コインロッカー場所</v>
          </cell>
          <cell r="O205">
            <v>1</v>
          </cell>
          <cell r="Q205">
            <v>2</v>
          </cell>
        </row>
        <row r="206">
          <cell r="A206">
            <v>205</v>
          </cell>
          <cell r="B206">
            <v>37</v>
          </cell>
          <cell r="C206">
            <v>11</v>
          </cell>
          <cell r="D206">
            <v>6</v>
          </cell>
          <cell r="E206">
            <v>1</v>
          </cell>
          <cell r="F206">
            <v>100</v>
          </cell>
          <cell r="G206">
            <v>1</v>
          </cell>
          <cell r="H206" t="str">
            <v>1</v>
          </cell>
          <cell r="I206">
            <v>3</v>
          </cell>
          <cell r="L206">
            <v>6</v>
          </cell>
          <cell r="M206" t="str">
            <v>新幹線乗り場は</v>
          </cell>
          <cell r="O206">
            <v>1</v>
          </cell>
          <cell r="Q206">
            <v>2</v>
          </cell>
        </row>
        <row r="207">
          <cell r="A207">
            <v>206</v>
          </cell>
          <cell r="B207">
            <v>37</v>
          </cell>
          <cell r="C207">
            <v>11</v>
          </cell>
          <cell r="D207">
            <v>6</v>
          </cell>
          <cell r="E207">
            <v>1</v>
          </cell>
          <cell r="F207">
            <v>100</v>
          </cell>
          <cell r="G207">
            <v>1</v>
          </cell>
          <cell r="H207" t="str">
            <v>1</v>
          </cell>
          <cell r="I207">
            <v>3</v>
          </cell>
          <cell r="L207">
            <v>1</v>
          </cell>
          <cell r="M207" t="str">
            <v>佐渡汽船の行方</v>
          </cell>
          <cell r="O207">
            <v>1</v>
          </cell>
          <cell r="Q207">
            <v>1</v>
          </cell>
        </row>
        <row r="208">
          <cell r="A208">
            <v>207</v>
          </cell>
          <cell r="B208">
            <v>37</v>
          </cell>
          <cell r="C208">
            <v>11</v>
          </cell>
          <cell r="D208">
            <v>6</v>
          </cell>
          <cell r="E208">
            <v>1</v>
          </cell>
          <cell r="F208">
            <v>100</v>
          </cell>
          <cell r="G208">
            <v>1</v>
          </cell>
          <cell r="H208" t="str">
            <v>1</v>
          </cell>
          <cell r="I208">
            <v>1</v>
          </cell>
          <cell r="L208">
            <v>6</v>
          </cell>
          <cell r="M208" t="str">
            <v>ゴミ捨てたい</v>
          </cell>
          <cell r="O208">
            <v>1</v>
          </cell>
          <cell r="Q208">
            <v>1</v>
          </cell>
        </row>
        <row r="209">
          <cell r="A209">
            <v>208</v>
          </cell>
          <cell r="B209">
            <v>37</v>
          </cell>
          <cell r="C209">
            <v>11</v>
          </cell>
          <cell r="D209">
            <v>6</v>
          </cell>
          <cell r="E209">
            <v>1</v>
          </cell>
          <cell r="F209">
            <v>100</v>
          </cell>
          <cell r="G209">
            <v>1</v>
          </cell>
          <cell r="H209" t="str">
            <v>1</v>
          </cell>
          <cell r="I209">
            <v>1</v>
          </cell>
          <cell r="L209">
            <v>6</v>
          </cell>
          <cell r="M209" t="str">
            <v>自動販売機（切符）使い方</v>
          </cell>
          <cell r="O209">
            <v>4</v>
          </cell>
          <cell r="P209" t="str">
            <v>使い方を手伝い</v>
          </cell>
          <cell r="Q209">
            <v>1</v>
          </cell>
        </row>
        <row r="210">
          <cell r="A210">
            <v>209</v>
          </cell>
          <cell r="B210">
            <v>37</v>
          </cell>
          <cell r="C210">
            <v>11</v>
          </cell>
          <cell r="D210">
            <v>6</v>
          </cell>
          <cell r="E210">
            <v>1</v>
          </cell>
          <cell r="F210">
            <v>100</v>
          </cell>
          <cell r="G210">
            <v>1</v>
          </cell>
          <cell r="H210" t="str">
            <v>1</v>
          </cell>
          <cell r="I210">
            <v>1</v>
          </cell>
          <cell r="L210">
            <v>1</v>
          </cell>
          <cell r="M210" t="str">
            <v>切符購入</v>
          </cell>
          <cell r="O210">
            <v>1</v>
          </cell>
          <cell r="Q210">
            <v>4</v>
          </cell>
        </row>
        <row r="211">
          <cell r="A211">
            <v>210</v>
          </cell>
          <cell r="B211">
            <v>37</v>
          </cell>
          <cell r="C211">
            <v>11</v>
          </cell>
          <cell r="D211">
            <v>6</v>
          </cell>
          <cell r="E211">
            <v>1</v>
          </cell>
          <cell r="F211">
            <v>100</v>
          </cell>
          <cell r="G211">
            <v>1</v>
          </cell>
          <cell r="H211" t="str">
            <v>1</v>
          </cell>
          <cell r="I211">
            <v>1</v>
          </cell>
          <cell r="M211" t="str">
            <v>ショッピング、帽子</v>
          </cell>
          <cell r="O211">
            <v>1</v>
          </cell>
          <cell r="Q211">
            <v>1</v>
          </cell>
        </row>
        <row r="212">
          <cell r="A212">
            <v>211</v>
          </cell>
          <cell r="B212">
            <v>37</v>
          </cell>
          <cell r="C212">
            <v>11</v>
          </cell>
          <cell r="D212">
            <v>6</v>
          </cell>
          <cell r="E212">
            <v>1</v>
          </cell>
          <cell r="F212">
            <v>100</v>
          </cell>
          <cell r="G212">
            <v>1</v>
          </cell>
          <cell r="H212" t="str">
            <v>1</v>
          </cell>
          <cell r="I212">
            <v>8</v>
          </cell>
          <cell r="J212" t="str">
            <v>中国人の方</v>
          </cell>
          <cell r="L212">
            <v>6</v>
          </cell>
          <cell r="M212" t="str">
            <v>手荷物の案内</v>
          </cell>
          <cell r="O212">
            <v>1</v>
          </cell>
          <cell r="Q212">
            <v>1</v>
          </cell>
        </row>
        <row r="213">
          <cell r="A213">
            <v>212</v>
          </cell>
          <cell r="B213">
            <v>37</v>
          </cell>
          <cell r="C213">
            <v>11</v>
          </cell>
          <cell r="D213">
            <v>6</v>
          </cell>
          <cell r="E213">
            <v>1</v>
          </cell>
          <cell r="F213">
            <v>100</v>
          </cell>
          <cell r="G213">
            <v>1</v>
          </cell>
          <cell r="H213" t="str">
            <v>1</v>
          </cell>
          <cell r="I213">
            <v>1</v>
          </cell>
          <cell r="L213">
            <v>1</v>
          </cell>
          <cell r="O213">
            <v>1</v>
          </cell>
          <cell r="Q213">
            <v>1</v>
          </cell>
        </row>
        <row r="214">
          <cell r="A214">
            <v>213</v>
          </cell>
          <cell r="B214">
            <v>37</v>
          </cell>
          <cell r="C214">
            <v>11</v>
          </cell>
          <cell r="D214">
            <v>6</v>
          </cell>
          <cell r="E214">
            <v>1</v>
          </cell>
          <cell r="F214">
            <v>100</v>
          </cell>
          <cell r="G214">
            <v>1</v>
          </cell>
          <cell r="H214" t="str">
            <v>1</v>
          </cell>
          <cell r="I214">
            <v>3</v>
          </cell>
          <cell r="L214">
            <v>1</v>
          </cell>
          <cell r="M214" t="str">
            <v>郵便局</v>
          </cell>
          <cell r="O214">
            <v>1</v>
          </cell>
          <cell r="Q214">
            <v>1</v>
          </cell>
        </row>
        <row r="215">
          <cell r="A215">
            <v>214</v>
          </cell>
          <cell r="B215">
            <v>37</v>
          </cell>
          <cell r="C215">
            <v>11</v>
          </cell>
          <cell r="D215">
            <v>6</v>
          </cell>
          <cell r="E215">
            <v>1</v>
          </cell>
          <cell r="F215">
            <v>100</v>
          </cell>
          <cell r="G215">
            <v>1</v>
          </cell>
          <cell r="H215" t="str">
            <v>1</v>
          </cell>
          <cell r="I215">
            <v>3</v>
          </cell>
          <cell r="L215">
            <v>6</v>
          </cell>
          <cell r="M215" t="str">
            <v>公衆電話案内同行</v>
          </cell>
          <cell r="O215">
            <v>1</v>
          </cell>
          <cell r="Q215">
            <v>1</v>
          </cell>
        </row>
        <row r="216">
          <cell r="A216">
            <v>215</v>
          </cell>
          <cell r="B216">
            <v>37</v>
          </cell>
          <cell r="C216">
            <v>11</v>
          </cell>
          <cell r="D216">
            <v>6</v>
          </cell>
          <cell r="E216">
            <v>1</v>
          </cell>
          <cell r="F216">
            <v>100</v>
          </cell>
          <cell r="G216">
            <v>1</v>
          </cell>
          <cell r="H216" t="str">
            <v>1</v>
          </cell>
          <cell r="I216">
            <v>3</v>
          </cell>
          <cell r="L216">
            <v>6</v>
          </cell>
          <cell r="M216" t="str">
            <v>ATM同行</v>
          </cell>
          <cell r="O216">
            <v>1</v>
          </cell>
          <cell r="Q216">
            <v>1</v>
          </cell>
        </row>
        <row r="217">
          <cell r="A217">
            <v>216</v>
          </cell>
          <cell r="B217">
            <v>38</v>
          </cell>
          <cell r="C217">
            <v>11</v>
          </cell>
          <cell r="D217">
            <v>5</v>
          </cell>
          <cell r="E217">
            <v>7</v>
          </cell>
          <cell r="F217">
            <v>100</v>
          </cell>
          <cell r="G217">
            <v>2</v>
          </cell>
          <cell r="H217" t="str">
            <v>2</v>
          </cell>
          <cell r="I217">
            <v>3</v>
          </cell>
          <cell r="L217">
            <v>1</v>
          </cell>
          <cell r="O217">
            <v>1</v>
          </cell>
          <cell r="Q217">
            <v>1</v>
          </cell>
        </row>
        <row r="218">
          <cell r="A218">
            <v>217</v>
          </cell>
          <cell r="B218">
            <v>38</v>
          </cell>
          <cell r="C218">
            <v>11</v>
          </cell>
          <cell r="D218">
            <v>5</v>
          </cell>
          <cell r="E218">
            <v>7</v>
          </cell>
          <cell r="F218">
            <v>100</v>
          </cell>
          <cell r="G218">
            <v>2</v>
          </cell>
          <cell r="H218" t="str">
            <v>2</v>
          </cell>
          <cell r="I218">
            <v>3</v>
          </cell>
          <cell r="L218">
            <v>1</v>
          </cell>
          <cell r="O218">
            <v>1</v>
          </cell>
          <cell r="Q218">
            <v>2</v>
          </cell>
        </row>
        <row r="219">
          <cell r="A219">
            <v>218</v>
          </cell>
          <cell r="B219">
            <v>38</v>
          </cell>
          <cell r="C219">
            <v>11</v>
          </cell>
          <cell r="D219">
            <v>5</v>
          </cell>
          <cell r="E219">
            <v>7</v>
          </cell>
          <cell r="F219">
            <v>100</v>
          </cell>
          <cell r="G219">
            <v>2</v>
          </cell>
          <cell r="H219" t="str">
            <v>2</v>
          </cell>
          <cell r="I219">
            <v>3</v>
          </cell>
          <cell r="L219">
            <v>1</v>
          </cell>
          <cell r="O219">
            <v>3</v>
          </cell>
          <cell r="Q219">
            <v>1</v>
          </cell>
        </row>
        <row r="220">
          <cell r="A220">
            <v>219</v>
          </cell>
          <cell r="B220">
            <v>38</v>
          </cell>
          <cell r="C220">
            <v>11</v>
          </cell>
          <cell r="D220">
            <v>5</v>
          </cell>
          <cell r="E220">
            <v>7</v>
          </cell>
          <cell r="F220">
            <v>100</v>
          </cell>
          <cell r="G220">
            <v>2</v>
          </cell>
          <cell r="H220" t="str">
            <v>2</v>
          </cell>
          <cell r="I220">
            <v>3</v>
          </cell>
          <cell r="L220">
            <v>1</v>
          </cell>
          <cell r="O220">
            <v>1</v>
          </cell>
          <cell r="Q220">
            <v>1</v>
          </cell>
        </row>
        <row r="221">
          <cell r="A221">
            <v>220</v>
          </cell>
          <cell r="B221">
            <v>38</v>
          </cell>
          <cell r="C221">
            <v>11</v>
          </cell>
          <cell r="D221">
            <v>5</v>
          </cell>
          <cell r="E221">
            <v>7</v>
          </cell>
          <cell r="F221">
            <v>100</v>
          </cell>
          <cell r="G221">
            <v>2</v>
          </cell>
          <cell r="H221" t="str">
            <v>2</v>
          </cell>
          <cell r="I221">
            <v>3</v>
          </cell>
          <cell r="L221">
            <v>6</v>
          </cell>
          <cell r="O221">
            <v>1</v>
          </cell>
          <cell r="Q221">
            <v>1</v>
          </cell>
        </row>
        <row r="222">
          <cell r="A222">
            <v>221</v>
          </cell>
          <cell r="B222">
            <v>38</v>
          </cell>
          <cell r="C222">
            <v>11</v>
          </cell>
          <cell r="D222">
            <v>5</v>
          </cell>
          <cell r="E222">
            <v>7</v>
          </cell>
          <cell r="F222">
            <v>100</v>
          </cell>
          <cell r="G222">
            <v>2</v>
          </cell>
          <cell r="H222" t="str">
            <v>2</v>
          </cell>
          <cell r="I222">
            <v>3</v>
          </cell>
          <cell r="L222">
            <v>6</v>
          </cell>
          <cell r="O222">
            <v>4</v>
          </cell>
          <cell r="Q222">
            <v>1</v>
          </cell>
        </row>
        <row r="223">
          <cell r="A223">
            <v>222</v>
          </cell>
          <cell r="B223">
            <v>38</v>
          </cell>
          <cell r="C223">
            <v>11</v>
          </cell>
          <cell r="D223">
            <v>5</v>
          </cell>
          <cell r="E223">
            <v>7</v>
          </cell>
          <cell r="F223">
            <v>100</v>
          </cell>
          <cell r="G223">
            <v>2</v>
          </cell>
          <cell r="H223" t="str">
            <v>2</v>
          </cell>
          <cell r="I223">
            <v>3</v>
          </cell>
          <cell r="L223">
            <v>6</v>
          </cell>
          <cell r="O223">
            <v>4</v>
          </cell>
          <cell r="Q223">
            <v>1</v>
          </cell>
        </row>
        <row r="224">
          <cell r="A224">
            <v>223</v>
          </cell>
          <cell r="B224">
            <v>39</v>
          </cell>
          <cell r="C224">
            <v>11</v>
          </cell>
          <cell r="D224">
            <v>5</v>
          </cell>
          <cell r="E224">
            <v>7</v>
          </cell>
          <cell r="F224">
            <v>100</v>
          </cell>
          <cell r="G224">
            <v>2</v>
          </cell>
          <cell r="H224" t="str">
            <v>1</v>
          </cell>
          <cell r="I224">
            <v>3</v>
          </cell>
          <cell r="L224">
            <v>1</v>
          </cell>
          <cell r="O224">
            <v>1</v>
          </cell>
          <cell r="Q224">
            <v>1</v>
          </cell>
        </row>
        <row r="225">
          <cell r="A225">
            <v>224</v>
          </cell>
          <cell r="B225">
            <v>39</v>
          </cell>
          <cell r="C225">
            <v>11</v>
          </cell>
          <cell r="D225">
            <v>5</v>
          </cell>
          <cell r="E225">
            <v>7</v>
          </cell>
          <cell r="F225">
            <v>100</v>
          </cell>
          <cell r="G225">
            <v>2</v>
          </cell>
          <cell r="H225" t="str">
            <v>1</v>
          </cell>
          <cell r="I225">
            <v>3</v>
          </cell>
          <cell r="L225">
            <v>1</v>
          </cell>
          <cell r="O225">
            <v>1</v>
          </cell>
          <cell r="Q225">
            <v>1</v>
          </cell>
        </row>
        <row r="226">
          <cell r="A226">
            <v>225</v>
          </cell>
          <cell r="B226">
            <v>39</v>
          </cell>
          <cell r="C226">
            <v>11</v>
          </cell>
          <cell r="D226">
            <v>5</v>
          </cell>
          <cell r="E226">
            <v>7</v>
          </cell>
          <cell r="F226">
            <v>100</v>
          </cell>
          <cell r="G226">
            <v>2</v>
          </cell>
          <cell r="H226" t="str">
            <v>1</v>
          </cell>
          <cell r="I226">
            <v>3</v>
          </cell>
          <cell r="L226">
            <v>1</v>
          </cell>
          <cell r="O226">
            <v>1</v>
          </cell>
          <cell r="Q226">
            <v>1</v>
          </cell>
        </row>
        <row r="227">
          <cell r="A227">
            <v>226</v>
          </cell>
          <cell r="B227">
            <v>39</v>
          </cell>
          <cell r="C227">
            <v>11</v>
          </cell>
          <cell r="D227">
            <v>5</v>
          </cell>
          <cell r="E227">
            <v>7</v>
          </cell>
          <cell r="F227">
            <v>100</v>
          </cell>
          <cell r="G227">
            <v>2</v>
          </cell>
          <cell r="H227" t="str">
            <v>1</v>
          </cell>
          <cell r="I227">
            <v>3</v>
          </cell>
          <cell r="L227">
            <v>1</v>
          </cell>
          <cell r="O227">
            <v>1</v>
          </cell>
          <cell r="Q227">
            <v>1</v>
          </cell>
        </row>
        <row r="228">
          <cell r="A228">
            <v>227</v>
          </cell>
          <cell r="B228">
            <v>39</v>
          </cell>
          <cell r="C228">
            <v>11</v>
          </cell>
          <cell r="D228">
            <v>5</v>
          </cell>
          <cell r="E228">
            <v>7</v>
          </cell>
          <cell r="F228">
            <v>100</v>
          </cell>
          <cell r="G228">
            <v>2</v>
          </cell>
          <cell r="H228" t="str">
            <v>1</v>
          </cell>
          <cell r="I228">
            <v>1</v>
          </cell>
          <cell r="L228">
            <v>6</v>
          </cell>
          <cell r="O228">
            <v>1</v>
          </cell>
          <cell r="Q228">
            <v>1</v>
          </cell>
        </row>
        <row r="229">
          <cell r="A229">
            <v>228</v>
          </cell>
          <cell r="B229">
            <v>39</v>
          </cell>
          <cell r="C229">
            <v>11</v>
          </cell>
          <cell r="D229">
            <v>5</v>
          </cell>
          <cell r="E229">
            <v>7</v>
          </cell>
          <cell r="F229">
            <v>100</v>
          </cell>
          <cell r="G229">
            <v>2</v>
          </cell>
          <cell r="H229" t="str">
            <v>1</v>
          </cell>
          <cell r="I229">
            <v>1</v>
          </cell>
          <cell r="L229">
            <v>1</v>
          </cell>
          <cell r="O229">
            <v>1</v>
          </cell>
          <cell r="Q229">
            <v>3</v>
          </cell>
        </row>
        <row r="230">
          <cell r="A230">
            <v>229</v>
          </cell>
          <cell r="B230">
            <v>39</v>
          </cell>
          <cell r="C230">
            <v>11</v>
          </cell>
          <cell r="D230">
            <v>5</v>
          </cell>
          <cell r="E230">
            <v>7</v>
          </cell>
          <cell r="F230">
            <v>100</v>
          </cell>
          <cell r="G230">
            <v>2</v>
          </cell>
          <cell r="H230" t="str">
            <v>1</v>
          </cell>
          <cell r="I230">
            <v>3</v>
          </cell>
          <cell r="L230">
            <v>1</v>
          </cell>
          <cell r="O230">
            <v>1</v>
          </cell>
          <cell r="Q230">
            <v>4</v>
          </cell>
        </row>
        <row r="231">
          <cell r="A231">
            <v>230</v>
          </cell>
          <cell r="B231">
            <v>39</v>
          </cell>
          <cell r="C231">
            <v>11</v>
          </cell>
          <cell r="D231">
            <v>5</v>
          </cell>
          <cell r="E231">
            <v>7</v>
          </cell>
          <cell r="F231">
            <v>100</v>
          </cell>
          <cell r="G231">
            <v>2</v>
          </cell>
          <cell r="H231" t="str">
            <v>1</v>
          </cell>
          <cell r="I231">
            <v>3</v>
          </cell>
          <cell r="L231">
            <v>1</v>
          </cell>
          <cell r="O231">
            <v>1</v>
          </cell>
          <cell r="Q231">
            <v>1</v>
          </cell>
        </row>
        <row r="232">
          <cell r="A232">
            <v>231</v>
          </cell>
          <cell r="B232">
            <v>39</v>
          </cell>
          <cell r="C232">
            <v>11</v>
          </cell>
          <cell r="D232">
            <v>5</v>
          </cell>
          <cell r="E232">
            <v>7</v>
          </cell>
          <cell r="F232">
            <v>100</v>
          </cell>
          <cell r="G232">
            <v>2</v>
          </cell>
          <cell r="H232" t="str">
            <v>1</v>
          </cell>
          <cell r="I232">
            <v>3</v>
          </cell>
          <cell r="L232">
            <v>1</v>
          </cell>
          <cell r="O232">
            <v>1</v>
          </cell>
          <cell r="Q232">
            <v>1</v>
          </cell>
        </row>
        <row r="233">
          <cell r="A233">
            <v>232</v>
          </cell>
          <cell r="B233">
            <v>39</v>
          </cell>
          <cell r="C233">
            <v>11</v>
          </cell>
          <cell r="D233">
            <v>5</v>
          </cell>
          <cell r="E233">
            <v>7</v>
          </cell>
          <cell r="F233">
            <v>100</v>
          </cell>
          <cell r="G233">
            <v>2</v>
          </cell>
          <cell r="H233" t="str">
            <v>1</v>
          </cell>
          <cell r="I233">
            <v>1</v>
          </cell>
          <cell r="L233">
            <v>5</v>
          </cell>
          <cell r="O233">
            <v>2</v>
          </cell>
          <cell r="Q233">
            <v>1</v>
          </cell>
        </row>
        <row r="234">
          <cell r="A234">
            <v>233</v>
          </cell>
          <cell r="B234">
            <v>39</v>
          </cell>
          <cell r="C234">
            <v>11</v>
          </cell>
          <cell r="D234">
            <v>5</v>
          </cell>
          <cell r="E234">
            <v>7</v>
          </cell>
          <cell r="F234">
            <v>100</v>
          </cell>
          <cell r="G234">
            <v>2</v>
          </cell>
          <cell r="H234" t="str">
            <v>1</v>
          </cell>
          <cell r="I234">
            <v>3</v>
          </cell>
          <cell r="L234">
            <v>1</v>
          </cell>
          <cell r="O234">
            <v>3</v>
          </cell>
          <cell r="Q234">
            <v>1</v>
          </cell>
        </row>
        <row r="235">
          <cell r="A235">
            <v>234</v>
          </cell>
          <cell r="B235">
            <v>40</v>
          </cell>
          <cell r="C235">
            <v>11</v>
          </cell>
          <cell r="D235">
            <v>5</v>
          </cell>
          <cell r="E235">
            <v>7</v>
          </cell>
          <cell r="F235">
            <v>100</v>
          </cell>
          <cell r="G235">
            <v>1</v>
          </cell>
          <cell r="H235" t="str">
            <v>2</v>
          </cell>
          <cell r="I235">
            <v>3</v>
          </cell>
          <cell r="L235">
            <v>6</v>
          </cell>
          <cell r="O235">
            <v>1</v>
          </cell>
          <cell r="Q235">
            <v>1</v>
          </cell>
        </row>
        <row r="236">
          <cell r="A236">
            <v>235</v>
          </cell>
          <cell r="B236">
            <v>40</v>
          </cell>
          <cell r="C236">
            <v>11</v>
          </cell>
          <cell r="D236">
            <v>5</v>
          </cell>
          <cell r="E236">
            <v>7</v>
          </cell>
          <cell r="F236">
            <v>100</v>
          </cell>
          <cell r="G236">
            <v>1</v>
          </cell>
          <cell r="H236" t="str">
            <v>2</v>
          </cell>
          <cell r="I236">
            <v>1</v>
          </cell>
          <cell r="L236">
            <v>2</v>
          </cell>
          <cell r="O236">
            <v>4</v>
          </cell>
          <cell r="Q236">
            <v>1</v>
          </cell>
        </row>
        <row r="237">
          <cell r="A237">
            <v>236</v>
          </cell>
          <cell r="B237">
            <v>41</v>
          </cell>
          <cell r="C237">
            <v>11</v>
          </cell>
          <cell r="D237">
            <v>5</v>
          </cell>
          <cell r="E237">
            <v>7</v>
          </cell>
          <cell r="F237">
            <v>100</v>
          </cell>
          <cell r="G237">
            <v>1</v>
          </cell>
          <cell r="H237" t="str">
            <v>1</v>
          </cell>
          <cell r="I237">
            <v>3</v>
          </cell>
          <cell r="L237">
            <v>1</v>
          </cell>
          <cell r="O237">
            <v>1</v>
          </cell>
          <cell r="Q237">
            <v>4</v>
          </cell>
        </row>
        <row r="238">
          <cell r="A238">
            <v>237</v>
          </cell>
          <cell r="B238">
            <v>41</v>
          </cell>
          <cell r="C238">
            <v>11</v>
          </cell>
          <cell r="D238">
            <v>5</v>
          </cell>
          <cell r="E238">
            <v>7</v>
          </cell>
          <cell r="F238">
            <v>100</v>
          </cell>
          <cell r="G238">
            <v>1</v>
          </cell>
          <cell r="H238" t="str">
            <v>1</v>
          </cell>
          <cell r="I238">
            <v>4</v>
          </cell>
          <cell r="L238">
            <v>2</v>
          </cell>
          <cell r="O238">
            <v>1</v>
          </cell>
          <cell r="Q238">
            <v>2</v>
          </cell>
        </row>
        <row r="239">
          <cell r="A239">
            <v>238</v>
          </cell>
          <cell r="B239">
            <v>41</v>
          </cell>
          <cell r="C239">
            <v>11</v>
          </cell>
          <cell r="D239">
            <v>5</v>
          </cell>
          <cell r="E239">
            <v>7</v>
          </cell>
          <cell r="F239">
            <v>100</v>
          </cell>
          <cell r="G239">
            <v>1</v>
          </cell>
          <cell r="H239" t="str">
            <v>1</v>
          </cell>
          <cell r="I239">
            <v>1</v>
          </cell>
          <cell r="L239">
            <v>1</v>
          </cell>
          <cell r="O239">
            <v>2</v>
          </cell>
          <cell r="Q239">
            <v>4</v>
          </cell>
        </row>
        <row r="240">
          <cell r="A240">
            <v>239</v>
          </cell>
          <cell r="B240">
            <v>41</v>
          </cell>
          <cell r="C240">
            <v>11</v>
          </cell>
          <cell r="D240">
            <v>5</v>
          </cell>
          <cell r="E240">
            <v>7</v>
          </cell>
          <cell r="F240">
            <v>100</v>
          </cell>
          <cell r="G240">
            <v>1</v>
          </cell>
          <cell r="H240" t="str">
            <v>1</v>
          </cell>
          <cell r="I240">
            <v>5</v>
          </cell>
          <cell r="L240">
            <v>2</v>
          </cell>
          <cell r="O240">
            <v>3</v>
          </cell>
          <cell r="Q240">
            <v>1</v>
          </cell>
        </row>
        <row r="241">
          <cell r="A241">
            <v>240</v>
          </cell>
          <cell r="B241">
            <v>41</v>
          </cell>
          <cell r="C241">
            <v>11</v>
          </cell>
          <cell r="D241">
            <v>5</v>
          </cell>
          <cell r="E241">
            <v>7</v>
          </cell>
          <cell r="F241">
            <v>100</v>
          </cell>
          <cell r="G241">
            <v>1</v>
          </cell>
          <cell r="H241" t="str">
            <v>1</v>
          </cell>
          <cell r="I241">
            <v>3</v>
          </cell>
          <cell r="L241">
            <v>5</v>
          </cell>
          <cell r="O241">
            <v>3</v>
          </cell>
          <cell r="Q241">
            <v>1</v>
          </cell>
        </row>
        <row r="242">
          <cell r="A242">
            <v>241</v>
          </cell>
          <cell r="B242">
            <v>41</v>
          </cell>
          <cell r="C242">
            <v>11</v>
          </cell>
          <cell r="D242">
            <v>5</v>
          </cell>
          <cell r="E242">
            <v>7</v>
          </cell>
          <cell r="F242">
            <v>100</v>
          </cell>
          <cell r="G242">
            <v>1</v>
          </cell>
          <cell r="H242" t="str">
            <v>1</v>
          </cell>
          <cell r="I242">
            <v>3</v>
          </cell>
          <cell r="L242">
            <v>1</v>
          </cell>
          <cell r="O242">
            <v>1</v>
          </cell>
          <cell r="Q242">
            <v>1</v>
          </cell>
        </row>
        <row r="243">
          <cell r="A243">
            <v>242</v>
          </cell>
          <cell r="B243">
            <v>41</v>
          </cell>
          <cell r="C243">
            <v>11</v>
          </cell>
          <cell r="D243">
            <v>5</v>
          </cell>
          <cell r="E243">
            <v>7</v>
          </cell>
          <cell r="F243">
            <v>100</v>
          </cell>
          <cell r="G243">
            <v>1</v>
          </cell>
          <cell r="H243" t="str">
            <v>1</v>
          </cell>
          <cell r="I243">
            <v>3</v>
          </cell>
          <cell r="L243">
            <v>1</v>
          </cell>
          <cell r="O243">
            <v>1</v>
          </cell>
          <cell r="Q243">
            <v>8</v>
          </cell>
        </row>
        <row r="244">
          <cell r="A244">
            <v>243</v>
          </cell>
          <cell r="B244">
            <v>41</v>
          </cell>
          <cell r="C244">
            <v>11</v>
          </cell>
          <cell r="D244">
            <v>5</v>
          </cell>
          <cell r="E244">
            <v>7</v>
          </cell>
          <cell r="F244">
            <v>100</v>
          </cell>
          <cell r="G244">
            <v>1</v>
          </cell>
          <cell r="H244" t="str">
            <v>1</v>
          </cell>
          <cell r="I244">
            <v>3</v>
          </cell>
          <cell r="L244">
            <v>1</v>
          </cell>
          <cell r="O244">
            <v>1</v>
          </cell>
          <cell r="Q244">
            <v>3</v>
          </cell>
        </row>
        <row r="245">
          <cell r="A245">
            <v>244</v>
          </cell>
          <cell r="B245">
            <v>41</v>
          </cell>
          <cell r="C245">
            <v>11</v>
          </cell>
          <cell r="D245">
            <v>5</v>
          </cell>
          <cell r="E245">
            <v>7</v>
          </cell>
          <cell r="F245">
            <v>100</v>
          </cell>
          <cell r="G245">
            <v>1</v>
          </cell>
          <cell r="H245" t="str">
            <v>1</v>
          </cell>
          <cell r="I245">
            <v>5</v>
          </cell>
          <cell r="L245">
            <v>2</v>
          </cell>
          <cell r="O245">
            <v>1</v>
          </cell>
          <cell r="Q245">
            <v>1</v>
          </cell>
        </row>
        <row r="246">
          <cell r="A246">
            <v>245</v>
          </cell>
          <cell r="B246">
            <v>41</v>
          </cell>
          <cell r="C246">
            <v>11</v>
          </cell>
          <cell r="D246">
            <v>5</v>
          </cell>
          <cell r="E246">
            <v>7</v>
          </cell>
          <cell r="F246">
            <v>100</v>
          </cell>
          <cell r="G246">
            <v>1</v>
          </cell>
          <cell r="H246" t="str">
            <v>1</v>
          </cell>
          <cell r="I246">
            <v>2</v>
          </cell>
          <cell r="L246">
            <v>1</v>
          </cell>
          <cell r="O246">
            <v>1</v>
          </cell>
          <cell r="Q246">
            <v>1</v>
          </cell>
        </row>
        <row r="247">
          <cell r="A247">
            <v>246</v>
          </cell>
          <cell r="B247">
            <v>41</v>
          </cell>
          <cell r="C247">
            <v>11</v>
          </cell>
          <cell r="D247">
            <v>5</v>
          </cell>
          <cell r="E247">
            <v>7</v>
          </cell>
          <cell r="F247">
            <v>100</v>
          </cell>
          <cell r="G247">
            <v>1</v>
          </cell>
          <cell r="H247" t="str">
            <v>1</v>
          </cell>
          <cell r="I247">
            <v>3</v>
          </cell>
          <cell r="L247">
            <v>6</v>
          </cell>
          <cell r="O247">
            <v>4</v>
          </cell>
          <cell r="Q247">
            <v>1</v>
          </cell>
        </row>
        <row r="248">
          <cell r="A248">
            <v>247</v>
          </cell>
          <cell r="B248">
            <v>41</v>
          </cell>
          <cell r="C248">
            <v>11</v>
          </cell>
          <cell r="D248">
            <v>5</v>
          </cell>
          <cell r="E248">
            <v>7</v>
          </cell>
          <cell r="F248">
            <v>100</v>
          </cell>
          <cell r="G248">
            <v>1</v>
          </cell>
          <cell r="H248" t="str">
            <v>1</v>
          </cell>
          <cell r="I248">
            <v>5</v>
          </cell>
          <cell r="L248">
            <v>2</v>
          </cell>
          <cell r="O248">
            <v>2</v>
          </cell>
          <cell r="Q248">
            <v>1</v>
          </cell>
        </row>
        <row r="249">
          <cell r="A249">
            <v>248</v>
          </cell>
          <cell r="B249">
            <v>42</v>
          </cell>
          <cell r="C249">
            <v>11</v>
          </cell>
          <cell r="D249">
            <v>4</v>
          </cell>
          <cell r="E249">
            <v>6</v>
          </cell>
          <cell r="F249">
            <v>100</v>
          </cell>
          <cell r="G249">
            <v>1</v>
          </cell>
          <cell r="H249" t="str">
            <v>1</v>
          </cell>
          <cell r="I249">
            <v>3</v>
          </cell>
          <cell r="L249">
            <v>1</v>
          </cell>
          <cell r="O249">
            <v>4</v>
          </cell>
          <cell r="Q249">
            <v>4</v>
          </cell>
        </row>
        <row r="250">
          <cell r="A250">
            <v>249</v>
          </cell>
          <cell r="B250">
            <v>42</v>
          </cell>
          <cell r="C250">
            <v>11</v>
          </cell>
          <cell r="D250">
            <v>4</v>
          </cell>
          <cell r="E250">
            <v>6</v>
          </cell>
          <cell r="F250">
            <v>100</v>
          </cell>
          <cell r="G250">
            <v>1</v>
          </cell>
          <cell r="H250" t="str">
            <v>1</v>
          </cell>
          <cell r="I250">
            <v>3</v>
          </cell>
          <cell r="L250">
            <v>1</v>
          </cell>
          <cell r="O250">
            <v>1</v>
          </cell>
          <cell r="Q250">
            <v>2</v>
          </cell>
        </row>
        <row r="251">
          <cell r="A251">
            <v>250</v>
          </cell>
          <cell r="B251">
            <v>42</v>
          </cell>
          <cell r="C251">
            <v>11</v>
          </cell>
          <cell r="D251">
            <v>4</v>
          </cell>
          <cell r="E251">
            <v>6</v>
          </cell>
          <cell r="F251">
            <v>100</v>
          </cell>
          <cell r="G251">
            <v>1</v>
          </cell>
          <cell r="H251" t="str">
            <v>1</v>
          </cell>
          <cell r="I251">
            <v>1</v>
          </cell>
          <cell r="L251">
            <v>6</v>
          </cell>
          <cell r="O251">
            <v>1</v>
          </cell>
          <cell r="Q251">
            <v>1</v>
          </cell>
        </row>
        <row r="252">
          <cell r="A252">
            <v>251</v>
          </cell>
          <cell r="B252">
            <v>42</v>
          </cell>
          <cell r="C252">
            <v>11</v>
          </cell>
          <cell r="D252">
            <v>4</v>
          </cell>
          <cell r="E252">
            <v>6</v>
          </cell>
          <cell r="F252">
            <v>100</v>
          </cell>
          <cell r="G252">
            <v>1</v>
          </cell>
          <cell r="H252" t="str">
            <v>1</v>
          </cell>
          <cell r="I252">
            <v>4</v>
          </cell>
          <cell r="L252">
            <v>1</v>
          </cell>
          <cell r="O252">
            <v>2</v>
          </cell>
          <cell r="Q252">
            <v>1</v>
          </cell>
        </row>
        <row r="253">
          <cell r="A253">
            <v>252</v>
          </cell>
          <cell r="B253">
            <v>42</v>
          </cell>
          <cell r="C253">
            <v>11</v>
          </cell>
          <cell r="D253">
            <v>4</v>
          </cell>
          <cell r="E253">
            <v>6</v>
          </cell>
          <cell r="F253">
            <v>100</v>
          </cell>
          <cell r="G253">
            <v>1</v>
          </cell>
          <cell r="H253" t="str">
            <v>1</v>
          </cell>
          <cell r="I253">
            <v>3</v>
          </cell>
          <cell r="L253">
            <v>1</v>
          </cell>
          <cell r="O253">
            <v>4</v>
          </cell>
          <cell r="Q253">
            <v>9</v>
          </cell>
        </row>
        <row r="254">
          <cell r="A254">
            <v>253</v>
          </cell>
          <cell r="B254">
            <v>43</v>
          </cell>
          <cell r="C254">
            <v>11</v>
          </cell>
          <cell r="D254">
            <v>4</v>
          </cell>
          <cell r="E254">
            <v>6</v>
          </cell>
          <cell r="G254">
            <v>1</v>
          </cell>
          <cell r="H254" t="str">
            <v>2</v>
          </cell>
          <cell r="I254">
            <v>1</v>
          </cell>
          <cell r="L254">
            <v>6</v>
          </cell>
          <cell r="O254">
            <v>4</v>
          </cell>
          <cell r="Q254">
            <v>4</v>
          </cell>
        </row>
        <row r="255">
          <cell r="A255">
            <v>254</v>
          </cell>
          <cell r="B255">
            <v>43</v>
          </cell>
          <cell r="C255">
            <v>11</v>
          </cell>
          <cell r="D255">
            <v>4</v>
          </cell>
          <cell r="E255">
            <v>6</v>
          </cell>
          <cell r="G255">
            <v>1</v>
          </cell>
          <cell r="H255" t="str">
            <v>2</v>
          </cell>
          <cell r="I255">
            <v>3</v>
          </cell>
          <cell r="L255">
            <v>1</v>
          </cell>
          <cell r="O255">
            <v>1</v>
          </cell>
          <cell r="Q255">
            <v>1</v>
          </cell>
        </row>
        <row r="256">
          <cell r="A256">
            <v>255</v>
          </cell>
          <cell r="B256">
            <v>43</v>
          </cell>
          <cell r="C256">
            <v>11</v>
          </cell>
          <cell r="D256">
            <v>4</v>
          </cell>
          <cell r="E256">
            <v>6</v>
          </cell>
          <cell r="G256">
            <v>1</v>
          </cell>
          <cell r="H256" t="str">
            <v>2</v>
          </cell>
          <cell r="I256">
            <v>3</v>
          </cell>
          <cell r="L256">
            <v>1</v>
          </cell>
          <cell r="O256">
            <v>3</v>
          </cell>
          <cell r="Q256">
            <v>2</v>
          </cell>
        </row>
        <row r="257">
          <cell r="A257">
            <v>256</v>
          </cell>
          <cell r="B257">
            <v>43</v>
          </cell>
          <cell r="C257">
            <v>11</v>
          </cell>
          <cell r="D257">
            <v>4</v>
          </cell>
          <cell r="E257">
            <v>6</v>
          </cell>
          <cell r="G257">
            <v>1</v>
          </cell>
          <cell r="H257" t="str">
            <v>2</v>
          </cell>
          <cell r="I257">
            <v>3</v>
          </cell>
          <cell r="L257">
            <v>1</v>
          </cell>
          <cell r="O257">
            <v>4</v>
          </cell>
          <cell r="Q257">
            <v>1</v>
          </cell>
        </row>
        <row r="258">
          <cell r="A258">
            <v>257</v>
          </cell>
          <cell r="B258">
            <v>43</v>
          </cell>
          <cell r="C258">
            <v>11</v>
          </cell>
          <cell r="D258">
            <v>4</v>
          </cell>
          <cell r="E258">
            <v>6</v>
          </cell>
          <cell r="G258">
            <v>1</v>
          </cell>
          <cell r="H258" t="str">
            <v>2</v>
          </cell>
          <cell r="I258">
            <v>3</v>
          </cell>
          <cell r="L258">
            <v>1</v>
          </cell>
          <cell r="O258">
            <v>4</v>
          </cell>
          <cell r="Q258">
            <v>1</v>
          </cell>
        </row>
        <row r="259">
          <cell r="A259">
            <v>258</v>
          </cell>
          <cell r="B259">
            <v>44</v>
          </cell>
          <cell r="C259">
            <v>11</v>
          </cell>
          <cell r="D259">
            <v>3</v>
          </cell>
          <cell r="E259">
            <v>5</v>
          </cell>
          <cell r="F259">
            <v>100</v>
          </cell>
          <cell r="G259">
            <v>1</v>
          </cell>
          <cell r="H259" t="str">
            <v>2</v>
          </cell>
          <cell r="I259">
            <v>3</v>
          </cell>
          <cell r="L259">
            <v>6</v>
          </cell>
          <cell r="M259" t="str">
            <v>新潟マップ</v>
          </cell>
          <cell r="O259">
            <v>1</v>
          </cell>
          <cell r="Q259">
            <v>1</v>
          </cell>
        </row>
        <row r="260">
          <cell r="A260">
            <v>259</v>
          </cell>
          <cell r="B260">
            <v>44</v>
          </cell>
          <cell r="C260">
            <v>11</v>
          </cell>
          <cell r="D260">
            <v>3</v>
          </cell>
          <cell r="E260">
            <v>5</v>
          </cell>
          <cell r="F260">
            <v>100</v>
          </cell>
          <cell r="G260">
            <v>1</v>
          </cell>
          <cell r="H260" t="str">
            <v>2</v>
          </cell>
          <cell r="I260">
            <v>3</v>
          </cell>
          <cell r="L260">
            <v>1</v>
          </cell>
          <cell r="M260" t="str">
            <v>Cocolo市場</v>
          </cell>
          <cell r="O260">
            <v>1</v>
          </cell>
          <cell r="Q260">
            <v>1</v>
          </cell>
        </row>
        <row r="261">
          <cell r="A261">
            <v>260</v>
          </cell>
          <cell r="B261">
            <v>45</v>
          </cell>
          <cell r="C261">
            <v>11</v>
          </cell>
          <cell r="D261">
            <v>3</v>
          </cell>
          <cell r="E261">
            <v>5</v>
          </cell>
          <cell r="G261">
            <v>2</v>
          </cell>
          <cell r="H261" t="str">
            <v>2</v>
          </cell>
          <cell r="I261">
            <v>3</v>
          </cell>
          <cell r="L261">
            <v>1</v>
          </cell>
          <cell r="M261" t="str">
            <v>ヨドバシカメラ</v>
          </cell>
          <cell r="O261">
            <v>1</v>
          </cell>
          <cell r="Q261">
            <v>1</v>
          </cell>
        </row>
        <row r="262">
          <cell r="A262">
            <v>261</v>
          </cell>
          <cell r="B262">
            <v>45</v>
          </cell>
          <cell r="C262">
            <v>11</v>
          </cell>
          <cell r="D262">
            <v>3</v>
          </cell>
          <cell r="E262">
            <v>5</v>
          </cell>
          <cell r="G262">
            <v>2</v>
          </cell>
          <cell r="H262" t="str">
            <v>2</v>
          </cell>
          <cell r="I262">
            <v>3</v>
          </cell>
          <cell r="L262">
            <v>1</v>
          </cell>
          <cell r="M262" t="str">
            <v>観光マップ</v>
          </cell>
          <cell r="O262">
            <v>1</v>
          </cell>
          <cell r="Q262">
            <v>1</v>
          </cell>
        </row>
        <row r="263">
          <cell r="A263">
            <v>262</v>
          </cell>
          <cell r="B263">
            <v>45</v>
          </cell>
          <cell r="C263">
            <v>11</v>
          </cell>
          <cell r="D263">
            <v>3</v>
          </cell>
          <cell r="E263">
            <v>5</v>
          </cell>
          <cell r="G263">
            <v>2</v>
          </cell>
          <cell r="H263" t="str">
            <v>2</v>
          </cell>
          <cell r="I263">
            <v>3</v>
          </cell>
          <cell r="L263">
            <v>5</v>
          </cell>
          <cell r="O263">
            <v>1</v>
          </cell>
          <cell r="Q263">
            <v>1</v>
          </cell>
        </row>
        <row r="264">
          <cell r="A264">
            <v>263</v>
          </cell>
          <cell r="B264">
            <v>46</v>
          </cell>
          <cell r="C264">
            <v>11</v>
          </cell>
          <cell r="D264">
            <v>3</v>
          </cell>
          <cell r="E264">
            <v>5</v>
          </cell>
          <cell r="F264">
            <v>100</v>
          </cell>
          <cell r="G264">
            <v>2</v>
          </cell>
          <cell r="H264" t="str">
            <v>1</v>
          </cell>
          <cell r="I264">
            <v>2</v>
          </cell>
          <cell r="L264">
            <v>1</v>
          </cell>
          <cell r="O264">
            <v>3</v>
          </cell>
          <cell r="Q264">
            <v>2</v>
          </cell>
        </row>
        <row r="265">
          <cell r="A265">
            <v>264</v>
          </cell>
          <cell r="B265">
            <v>46</v>
          </cell>
          <cell r="C265">
            <v>11</v>
          </cell>
          <cell r="D265">
            <v>3</v>
          </cell>
          <cell r="E265">
            <v>5</v>
          </cell>
          <cell r="F265">
            <v>100</v>
          </cell>
          <cell r="G265">
            <v>2</v>
          </cell>
          <cell r="H265" t="str">
            <v>1</v>
          </cell>
          <cell r="I265">
            <v>1</v>
          </cell>
          <cell r="L265">
            <v>1</v>
          </cell>
          <cell r="O265">
            <v>1</v>
          </cell>
          <cell r="Q265">
            <v>4</v>
          </cell>
        </row>
        <row r="266">
          <cell r="A266">
            <v>265</v>
          </cell>
          <cell r="B266">
            <v>46</v>
          </cell>
          <cell r="C266">
            <v>11</v>
          </cell>
          <cell r="D266">
            <v>3</v>
          </cell>
          <cell r="E266">
            <v>5</v>
          </cell>
          <cell r="F266">
            <v>100</v>
          </cell>
          <cell r="G266">
            <v>2</v>
          </cell>
          <cell r="H266" t="str">
            <v>1</v>
          </cell>
          <cell r="I266">
            <v>3</v>
          </cell>
          <cell r="L266">
            <v>1</v>
          </cell>
          <cell r="O266">
            <v>2</v>
          </cell>
          <cell r="Q266">
            <v>9</v>
          </cell>
        </row>
        <row r="267">
          <cell r="A267">
            <v>266</v>
          </cell>
          <cell r="B267">
            <v>46</v>
          </cell>
          <cell r="C267">
            <v>11</v>
          </cell>
          <cell r="D267">
            <v>3</v>
          </cell>
          <cell r="E267">
            <v>5</v>
          </cell>
          <cell r="F267">
            <v>100</v>
          </cell>
          <cell r="G267">
            <v>2</v>
          </cell>
          <cell r="H267" t="str">
            <v>1</v>
          </cell>
          <cell r="I267">
            <v>3</v>
          </cell>
          <cell r="L267">
            <v>6</v>
          </cell>
          <cell r="O267">
            <v>4</v>
          </cell>
          <cell r="Q267">
            <v>3</v>
          </cell>
        </row>
        <row r="268">
          <cell r="A268">
            <v>267</v>
          </cell>
          <cell r="B268">
            <v>46</v>
          </cell>
          <cell r="C268">
            <v>11</v>
          </cell>
          <cell r="D268">
            <v>3</v>
          </cell>
          <cell r="E268">
            <v>5</v>
          </cell>
          <cell r="F268">
            <v>100</v>
          </cell>
          <cell r="G268">
            <v>2</v>
          </cell>
          <cell r="H268" t="str">
            <v>1</v>
          </cell>
          <cell r="I268">
            <v>3</v>
          </cell>
          <cell r="L268">
            <v>1</v>
          </cell>
          <cell r="O268">
            <v>1</v>
          </cell>
          <cell r="Q268">
            <v>4</v>
          </cell>
        </row>
        <row r="269">
          <cell r="A269">
            <v>268</v>
          </cell>
          <cell r="B269">
            <v>47</v>
          </cell>
          <cell r="C269">
            <v>11</v>
          </cell>
          <cell r="D269">
            <v>3</v>
          </cell>
          <cell r="E269">
            <v>5</v>
          </cell>
          <cell r="F269">
            <v>100</v>
          </cell>
          <cell r="G269">
            <v>1</v>
          </cell>
          <cell r="H269" t="str">
            <v>1</v>
          </cell>
          <cell r="I269">
            <v>1</v>
          </cell>
          <cell r="L269">
            <v>6</v>
          </cell>
          <cell r="O269">
            <v>1</v>
          </cell>
          <cell r="Q269">
            <v>3</v>
          </cell>
        </row>
        <row r="270">
          <cell r="A270">
            <v>269</v>
          </cell>
          <cell r="B270">
            <v>47</v>
          </cell>
          <cell r="C270">
            <v>11</v>
          </cell>
          <cell r="D270">
            <v>3</v>
          </cell>
          <cell r="E270">
            <v>5</v>
          </cell>
          <cell r="F270">
            <v>100</v>
          </cell>
          <cell r="G270">
            <v>1</v>
          </cell>
          <cell r="H270" t="str">
            <v>1</v>
          </cell>
          <cell r="I270">
            <v>3</v>
          </cell>
          <cell r="L270">
            <v>1</v>
          </cell>
          <cell r="O270">
            <v>2</v>
          </cell>
          <cell r="Q270">
            <v>14</v>
          </cell>
        </row>
        <row r="271">
          <cell r="A271">
            <v>270</v>
          </cell>
          <cell r="B271">
            <v>47</v>
          </cell>
          <cell r="C271">
            <v>11</v>
          </cell>
          <cell r="D271">
            <v>3</v>
          </cell>
          <cell r="E271">
            <v>5</v>
          </cell>
          <cell r="F271">
            <v>100</v>
          </cell>
          <cell r="G271">
            <v>1</v>
          </cell>
          <cell r="H271" t="str">
            <v>1</v>
          </cell>
          <cell r="I271">
            <v>1</v>
          </cell>
          <cell r="L271">
            <v>1</v>
          </cell>
          <cell r="O271">
            <v>3</v>
          </cell>
          <cell r="Q271">
            <v>2</v>
          </cell>
        </row>
        <row r="272">
          <cell r="A272">
            <v>271</v>
          </cell>
          <cell r="B272">
            <v>47</v>
          </cell>
          <cell r="C272">
            <v>11</v>
          </cell>
          <cell r="D272">
            <v>3</v>
          </cell>
          <cell r="E272">
            <v>5</v>
          </cell>
          <cell r="F272">
            <v>100</v>
          </cell>
          <cell r="G272">
            <v>1</v>
          </cell>
          <cell r="H272" t="str">
            <v>1</v>
          </cell>
          <cell r="I272">
            <v>3</v>
          </cell>
          <cell r="L272">
            <v>1</v>
          </cell>
          <cell r="O272">
            <v>4</v>
          </cell>
          <cell r="Q272">
            <v>1</v>
          </cell>
        </row>
        <row r="273">
          <cell r="A273">
            <v>272</v>
          </cell>
          <cell r="B273">
            <v>47</v>
          </cell>
          <cell r="C273">
            <v>11</v>
          </cell>
          <cell r="D273">
            <v>3</v>
          </cell>
          <cell r="E273">
            <v>5</v>
          </cell>
          <cell r="F273">
            <v>100</v>
          </cell>
          <cell r="G273">
            <v>1</v>
          </cell>
          <cell r="H273" t="str">
            <v>1</v>
          </cell>
          <cell r="I273">
            <v>5</v>
          </cell>
          <cell r="L273">
            <v>1</v>
          </cell>
          <cell r="O273">
            <v>3</v>
          </cell>
          <cell r="Q273">
            <v>1</v>
          </cell>
        </row>
        <row r="274">
          <cell r="A274">
            <v>273</v>
          </cell>
          <cell r="B274">
            <v>47</v>
          </cell>
          <cell r="C274">
            <v>11</v>
          </cell>
          <cell r="D274">
            <v>3</v>
          </cell>
          <cell r="E274">
            <v>5</v>
          </cell>
          <cell r="F274">
            <v>100</v>
          </cell>
          <cell r="G274">
            <v>1</v>
          </cell>
          <cell r="H274" t="str">
            <v>1</v>
          </cell>
          <cell r="I274">
            <v>3</v>
          </cell>
          <cell r="L274">
            <v>6</v>
          </cell>
          <cell r="O274">
            <v>4</v>
          </cell>
          <cell r="Q274">
            <v>5</v>
          </cell>
        </row>
        <row r="275">
          <cell r="A275">
            <v>274</v>
          </cell>
          <cell r="B275">
            <v>47</v>
          </cell>
          <cell r="C275">
            <v>11</v>
          </cell>
          <cell r="D275">
            <v>3</v>
          </cell>
          <cell r="E275">
            <v>5</v>
          </cell>
          <cell r="F275">
            <v>100</v>
          </cell>
          <cell r="G275">
            <v>1</v>
          </cell>
          <cell r="H275" t="str">
            <v>1</v>
          </cell>
          <cell r="I275">
            <v>1</v>
          </cell>
          <cell r="L275">
            <v>1</v>
          </cell>
          <cell r="O275">
            <v>3</v>
          </cell>
          <cell r="Q275">
            <v>1</v>
          </cell>
        </row>
        <row r="276">
          <cell r="A276">
            <v>275</v>
          </cell>
          <cell r="B276">
            <v>47</v>
          </cell>
          <cell r="C276">
            <v>11</v>
          </cell>
          <cell r="D276">
            <v>3</v>
          </cell>
          <cell r="E276">
            <v>5</v>
          </cell>
          <cell r="F276">
            <v>100</v>
          </cell>
          <cell r="G276">
            <v>1</v>
          </cell>
          <cell r="H276" t="str">
            <v>1</v>
          </cell>
          <cell r="I276">
            <v>1</v>
          </cell>
          <cell r="L276">
            <v>1</v>
          </cell>
          <cell r="O276">
            <v>2</v>
          </cell>
          <cell r="Q276">
            <v>1</v>
          </cell>
        </row>
        <row r="277">
          <cell r="A277">
            <v>276</v>
          </cell>
          <cell r="B277">
            <v>47</v>
          </cell>
          <cell r="C277">
            <v>11</v>
          </cell>
          <cell r="D277">
            <v>3</v>
          </cell>
          <cell r="E277">
            <v>5</v>
          </cell>
          <cell r="F277">
            <v>100</v>
          </cell>
          <cell r="G277">
            <v>1</v>
          </cell>
          <cell r="H277" t="str">
            <v>1</v>
          </cell>
          <cell r="I277">
            <v>3</v>
          </cell>
          <cell r="L277">
            <v>1</v>
          </cell>
          <cell r="O277">
            <v>4</v>
          </cell>
          <cell r="Q277">
            <v>1</v>
          </cell>
        </row>
        <row r="278">
          <cell r="A278">
            <v>277</v>
          </cell>
          <cell r="B278">
            <v>47</v>
          </cell>
          <cell r="C278">
            <v>11</v>
          </cell>
          <cell r="D278">
            <v>3</v>
          </cell>
          <cell r="E278">
            <v>5</v>
          </cell>
          <cell r="F278">
            <v>100</v>
          </cell>
          <cell r="G278">
            <v>1</v>
          </cell>
          <cell r="H278" t="str">
            <v>1</v>
          </cell>
          <cell r="I278">
            <v>1</v>
          </cell>
          <cell r="L278">
            <v>1</v>
          </cell>
          <cell r="O278">
            <v>4</v>
          </cell>
          <cell r="Q278">
            <v>1</v>
          </cell>
        </row>
        <row r="279">
          <cell r="A279">
            <v>278</v>
          </cell>
          <cell r="B279">
            <v>47</v>
          </cell>
          <cell r="C279">
            <v>11</v>
          </cell>
          <cell r="D279">
            <v>3</v>
          </cell>
          <cell r="E279">
            <v>5</v>
          </cell>
          <cell r="F279">
            <v>100</v>
          </cell>
          <cell r="G279">
            <v>1</v>
          </cell>
          <cell r="H279" t="str">
            <v>1</v>
          </cell>
          <cell r="I279">
            <v>1</v>
          </cell>
          <cell r="L279">
            <v>1</v>
          </cell>
          <cell r="O279">
            <v>2</v>
          </cell>
          <cell r="Q279">
            <v>1</v>
          </cell>
        </row>
        <row r="280">
          <cell r="A280">
            <v>279</v>
          </cell>
          <cell r="B280">
            <v>47</v>
          </cell>
          <cell r="C280">
            <v>11</v>
          </cell>
          <cell r="D280">
            <v>3</v>
          </cell>
          <cell r="E280">
            <v>5</v>
          </cell>
          <cell r="F280">
            <v>100</v>
          </cell>
          <cell r="G280">
            <v>1</v>
          </cell>
          <cell r="H280" t="str">
            <v>1</v>
          </cell>
          <cell r="I280">
            <v>3</v>
          </cell>
          <cell r="L280">
            <v>6</v>
          </cell>
          <cell r="O280">
            <v>1</v>
          </cell>
          <cell r="Q280">
            <v>1</v>
          </cell>
        </row>
        <row r="281">
          <cell r="A281">
            <v>280</v>
          </cell>
          <cell r="B281">
            <v>48</v>
          </cell>
          <cell r="C281">
            <v>11</v>
          </cell>
          <cell r="D281">
            <v>3</v>
          </cell>
          <cell r="E281">
            <v>5</v>
          </cell>
          <cell r="F281">
            <v>100</v>
          </cell>
          <cell r="G281">
            <v>1</v>
          </cell>
          <cell r="H281" t="str">
            <v>2</v>
          </cell>
          <cell r="I281">
            <v>3</v>
          </cell>
          <cell r="L281">
            <v>6</v>
          </cell>
          <cell r="M281" t="str">
            <v>時刻表</v>
          </cell>
          <cell r="O281">
            <v>1</v>
          </cell>
          <cell r="Q281">
            <v>2</v>
          </cell>
        </row>
        <row r="282">
          <cell r="A282">
            <v>281</v>
          </cell>
          <cell r="B282">
            <v>49</v>
          </cell>
          <cell r="C282">
            <v>11</v>
          </cell>
          <cell r="D282">
            <v>3</v>
          </cell>
          <cell r="E282">
            <v>5</v>
          </cell>
          <cell r="F282">
            <v>100</v>
          </cell>
          <cell r="G282">
            <v>1</v>
          </cell>
          <cell r="H282" t="str">
            <v>2</v>
          </cell>
          <cell r="I282">
            <v>1</v>
          </cell>
          <cell r="J282" t="str">
            <v>男性</v>
          </cell>
          <cell r="L282">
            <v>6</v>
          </cell>
          <cell r="Q282">
            <v>1</v>
          </cell>
        </row>
        <row r="283">
          <cell r="A283">
            <v>282</v>
          </cell>
          <cell r="B283">
            <v>49</v>
          </cell>
          <cell r="C283">
            <v>11</v>
          </cell>
          <cell r="D283">
            <v>3</v>
          </cell>
          <cell r="E283">
            <v>5</v>
          </cell>
          <cell r="F283">
            <v>100</v>
          </cell>
          <cell r="G283">
            <v>1</v>
          </cell>
          <cell r="H283" t="str">
            <v>2</v>
          </cell>
          <cell r="I283">
            <v>1</v>
          </cell>
          <cell r="J283" t="str">
            <v>男性</v>
          </cell>
          <cell r="L283">
            <v>6</v>
          </cell>
          <cell r="Q283">
            <v>1</v>
          </cell>
        </row>
        <row r="284">
          <cell r="A284">
            <v>283</v>
          </cell>
          <cell r="B284">
            <v>49</v>
          </cell>
          <cell r="C284">
            <v>11</v>
          </cell>
          <cell r="D284">
            <v>3</v>
          </cell>
          <cell r="E284">
            <v>5</v>
          </cell>
          <cell r="F284">
            <v>100</v>
          </cell>
          <cell r="G284">
            <v>1</v>
          </cell>
          <cell r="H284" t="str">
            <v>2</v>
          </cell>
          <cell r="I284">
            <v>3</v>
          </cell>
          <cell r="J284" t="str">
            <v>女性</v>
          </cell>
          <cell r="L284">
            <v>6</v>
          </cell>
          <cell r="Q284">
            <v>1</v>
          </cell>
        </row>
        <row r="285">
          <cell r="A285">
            <v>284</v>
          </cell>
          <cell r="B285">
            <v>50</v>
          </cell>
          <cell r="C285">
            <v>11</v>
          </cell>
          <cell r="D285">
            <v>1</v>
          </cell>
          <cell r="E285">
            <v>3</v>
          </cell>
          <cell r="F285">
            <v>100</v>
          </cell>
          <cell r="G285">
            <v>1</v>
          </cell>
          <cell r="H285" t="str">
            <v>1</v>
          </cell>
          <cell r="I285">
            <v>3</v>
          </cell>
          <cell r="M285" t="str">
            <v>トイレ案内</v>
          </cell>
          <cell r="P285" t="str">
            <v>女性足不</v>
          </cell>
          <cell r="Q285">
            <v>2</v>
          </cell>
        </row>
        <row r="286">
          <cell r="A286">
            <v>285</v>
          </cell>
          <cell r="B286">
            <v>50</v>
          </cell>
          <cell r="C286">
            <v>11</v>
          </cell>
          <cell r="D286">
            <v>1</v>
          </cell>
          <cell r="E286">
            <v>3</v>
          </cell>
          <cell r="F286">
            <v>100</v>
          </cell>
          <cell r="G286">
            <v>1</v>
          </cell>
          <cell r="H286" t="str">
            <v>1</v>
          </cell>
          <cell r="I286">
            <v>3</v>
          </cell>
          <cell r="M286" t="str">
            <v>みどりの窓口</v>
          </cell>
          <cell r="O286">
            <v>1</v>
          </cell>
          <cell r="Q286">
            <v>1</v>
          </cell>
        </row>
        <row r="287">
          <cell r="A287">
            <v>286</v>
          </cell>
          <cell r="B287">
            <v>50</v>
          </cell>
          <cell r="C287">
            <v>11</v>
          </cell>
          <cell r="D287">
            <v>1</v>
          </cell>
          <cell r="E287">
            <v>3</v>
          </cell>
          <cell r="F287">
            <v>100</v>
          </cell>
          <cell r="G287">
            <v>1</v>
          </cell>
          <cell r="H287" t="str">
            <v>1</v>
          </cell>
          <cell r="I287">
            <v>7</v>
          </cell>
          <cell r="L287">
            <v>2</v>
          </cell>
          <cell r="N287" t="str">
            <v>3</v>
          </cell>
          <cell r="O287">
            <v>1</v>
          </cell>
          <cell r="P287" t="str">
            <v>トイレ</v>
          </cell>
          <cell r="Q287">
            <v>1</v>
          </cell>
        </row>
        <row r="288">
          <cell r="A288">
            <v>287</v>
          </cell>
          <cell r="B288">
            <v>50</v>
          </cell>
          <cell r="C288">
            <v>11</v>
          </cell>
          <cell r="D288">
            <v>1</v>
          </cell>
          <cell r="E288">
            <v>3</v>
          </cell>
          <cell r="F288">
            <v>100</v>
          </cell>
          <cell r="G288">
            <v>1</v>
          </cell>
          <cell r="H288" t="str">
            <v>1</v>
          </cell>
          <cell r="I288">
            <v>1</v>
          </cell>
          <cell r="L288">
            <v>6</v>
          </cell>
          <cell r="M288" t="str">
            <v>食堂</v>
          </cell>
          <cell r="O288">
            <v>4</v>
          </cell>
          <cell r="P288" t="str">
            <v>COCORO</v>
          </cell>
          <cell r="Q288">
            <v>1</v>
          </cell>
        </row>
        <row r="289">
          <cell r="A289">
            <v>288</v>
          </cell>
          <cell r="B289">
            <v>50</v>
          </cell>
          <cell r="C289">
            <v>11</v>
          </cell>
          <cell r="D289">
            <v>1</v>
          </cell>
          <cell r="E289">
            <v>3</v>
          </cell>
          <cell r="F289">
            <v>100</v>
          </cell>
          <cell r="G289">
            <v>1</v>
          </cell>
          <cell r="H289" t="str">
            <v>1</v>
          </cell>
          <cell r="I289">
            <v>1</v>
          </cell>
          <cell r="L289">
            <v>1</v>
          </cell>
          <cell r="M289" t="str">
            <v>待合室</v>
          </cell>
          <cell r="P289" t="str">
            <v>待合室案内</v>
          </cell>
          <cell r="Q289">
            <v>1</v>
          </cell>
        </row>
        <row r="290">
          <cell r="A290">
            <v>289</v>
          </cell>
          <cell r="B290">
            <v>51</v>
          </cell>
          <cell r="C290">
            <v>11</v>
          </cell>
          <cell r="D290">
            <v>1</v>
          </cell>
          <cell r="E290">
            <v>3</v>
          </cell>
          <cell r="F290">
            <v>100</v>
          </cell>
          <cell r="G290">
            <v>1</v>
          </cell>
          <cell r="H290" t="str">
            <v>1</v>
          </cell>
          <cell r="I290">
            <v>4</v>
          </cell>
          <cell r="L290">
            <v>2</v>
          </cell>
          <cell r="O290">
            <v>3</v>
          </cell>
          <cell r="Q290">
            <v>1</v>
          </cell>
        </row>
        <row r="291">
          <cell r="A291">
            <v>290</v>
          </cell>
          <cell r="B291">
            <v>51</v>
          </cell>
          <cell r="C291">
            <v>11</v>
          </cell>
          <cell r="D291">
            <v>1</v>
          </cell>
          <cell r="E291">
            <v>3</v>
          </cell>
          <cell r="F291">
            <v>100</v>
          </cell>
          <cell r="G291">
            <v>1</v>
          </cell>
          <cell r="H291" t="str">
            <v>1</v>
          </cell>
          <cell r="I291">
            <v>7</v>
          </cell>
          <cell r="L291">
            <v>3</v>
          </cell>
          <cell r="O291">
            <v>1</v>
          </cell>
          <cell r="Q291">
            <v>1</v>
          </cell>
        </row>
        <row r="292">
          <cell r="A292">
            <v>291</v>
          </cell>
          <cell r="B292">
            <v>52</v>
          </cell>
          <cell r="C292">
            <v>11</v>
          </cell>
          <cell r="D292">
            <v>1</v>
          </cell>
          <cell r="E292">
            <v>3</v>
          </cell>
          <cell r="F292">
            <v>100</v>
          </cell>
          <cell r="G292">
            <v>1</v>
          </cell>
          <cell r="H292" t="str">
            <v>1</v>
          </cell>
          <cell r="I292">
            <v>3</v>
          </cell>
          <cell r="L292">
            <v>1</v>
          </cell>
          <cell r="P292" t="str">
            <v>途中で見覚えていた場所（東目■）</v>
          </cell>
          <cell r="Q292">
            <v>1</v>
          </cell>
        </row>
        <row r="293">
          <cell r="A293">
            <v>292</v>
          </cell>
          <cell r="B293">
            <v>52</v>
          </cell>
          <cell r="C293">
            <v>11</v>
          </cell>
          <cell r="D293">
            <v>1</v>
          </cell>
          <cell r="E293">
            <v>3</v>
          </cell>
          <cell r="F293">
            <v>100</v>
          </cell>
          <cell r="G293">
            <v>1</v>
          </cell>
          <cell r="H293" t="str">
            <v>1</v>
          </cell>
          <cell r="I293">
            <v>3</v>
          </cell>
          <cell r="L293">
            <v>1</v>
          </cell>
          <cell r="P293" t="str">
            <v>途中で見覚えていた場所（西口）</v>
          </cell>
          <cell r="Q293">
            <v>1</v>
          </cell>
        </row>
        <row r="294">
          <cell r="A294">
            <v>293</v>
          </cell>
          <cell r="B294">
            <v>52</v>
          </cell>
          <cell r="C294">
            <v>11</v>
          </cell>
          <cell r="D294">
            <v>1</v>
          </cell>
          <cell r="E294">
            <v>3</v>
          </cell>
          <cell r="F294">
            <v>100</v>
          </cell>
          <cell r="G294">
            <v>1</v>
          </cell>
          <cell r="H294" t="str">
            <v>1</v>
          </cell>
          <cell r="I294">
            <v>3</v>
          </cell>
          <cell r="L294">
            <v>6</v>
          </cell>
          <cell r="O294">
            <v>1</v>
          </cell>
          <cell r="Q294">
            <v>1</v>
          </cell>
        </row>
        <row r="295">
          <cell r="A295">
            <v>294</v>
          </cell>
          <cell r="B295">
            <v>53</v>
          </cell>
          <cell r="C295">
            <v>11</v>
          </cell>
          <cell r="D295">
            <v>1</v>
          </cell>
          <cell r="E295">
            <v>3</v>
          </cell>
          <cell r="F295">
            <v>100</v>
          </cell>
          <cell r="G295">
            <v>2</v>
          </cell>
          <cell r="H295" t="str">
            <v>1</v>
          </cell>
          <cell r="J295" t="str">
            <v>切符の買い方</v>
          </cell>
          <cell r="Q295">
            <v>4</v>
          </cell>
        </row>
        <row r="296">
          <cell r="A296">
            <v>295</v>
          </cell>
          <cell r="B296">
            <v>53</v>
          </cell>
          <cell r="C296">
            <v>11</v>
          </cell>
          <cell r="D296">
            <v>1</v>
          </cell>
          <cell r="E296">
            <v>3</v>
          </cell>
          <cell r="F296">
            <v>100</v>
          </cell>
          <cell r="G296">
            <v>2</v>
          </cell>
          <cell r="H296" t="str">
            <v>1</v>
          </cell>
          <cell r="J296" t="str">
            <v>化粧室</v>
          </cell>
          <cell r="Q296">
            <v>5</v>
          </cell>
        </row>
        <row r="297">
          <cell r="A297">
            <v>296</v>
          </cell>
          <cell r="B297">
            <v>53</v>
          </cell>
          <cell r="C297">
            <v>11</v>
          </cell>
          <cell r="D297">
            <v>1</v>
          </cell>
          <cell r="E297">
            <v>3</v>
          </cell>
          <cell r="F297">
            <v>100</v>
          </cell>
          <cell r="G297">
            <v>2</v>
          </cell>
          <cell r="H297" t="str">
            <v>1</v>
          </cell>
          <cell r="I297">
            <v>3</v>
          </cell>
          <cell r="L297">
            <v>1</v>
          </cell>
          <cell r="O297">
            <v>1</v>
          </cell>
          <cell r="Q297">
            <v>6</v>
          </cell>
        </row>
        <row r="298">
          <cell r="A298">
            <v>297</v>
          </cell>
          <cell r="B298">
            <v>54</v>
          </cell>
          <cell r="C298">
            <v>11</v>
          </cell>
          <cell r="D298">
            <v>1</v>
          </cell>
          <cell r="E298">
            <v>3</v>
          </cell>
          <cell r="F298">
            <v>100</v>
          </cell>
          <cell r="G298">
            <v>1</v>
          </cell>
          <cell r="H298" t="str">
            <v>2</v>
          </cell>
          <cell r="I298">
            <v>3</v>
          </cell>
          <cell r="L298">
            <v>1</v>
          </cell>
          <cell r="O298">
            <v>1</v>
          </cell>
          <cell r="Q298">
            <v>3</v>
          </cell>
        </row>
        <row r="299">
          <cell r="A299">
            <v>298</v>
          </cell>
          <cell r="B299">
            <v>54</v>
          </cell>
          <cell r="C299">
            <v>11</v>
          </cell>
          <cell r="D299">
            <v>1</v>
          </cell>
          <cell r="E299">
            <v>3</v>
          </cell>
          <cell r="F299">
            <v>100</v>
          </cell>
          <cell r="G299">
            <v>1</v>
          </cell>
          <cell r="H299" t="str">
            <v>2</v>
          </cell>
          <cell r="I299">
            <v>1</v>
          </cell>
          <cell r="L299">
            <v>6</v>
          </cell>
          <cell r="O299">
            <v>4</v>
          </cell>
          <cell r="P299" t="str">
            <v>連絡通路</v>
          </cell>
          <cell r="Q299">
            <v>1</v>
          </cell>
        </row>
        <row r="300">
          <cell r="A300">
            <v>299</v>
          </cell>
          <cell r="B300">
            <v>55</v>
          </cell>
          <cell r="C300">
            <v>11</v>
          </cell>
          <cell r="D300">
            <v>1</v>
          </cell>
          <cell r="E300">
            <v>3</v>
          </cell>
          <cell r="F300">
            <v>100</v>
          </cell>
          <cell r="G300">
            <v>1</v>
          </cell>
          <cell r="H300" t="str">
            <v>2</v>
          </cell>
          <cell r="I300">
            <v>3</v>
          </cell>
          <cell r="L300">
            <v>1</v>
          </cell>
          <cell r="O300">
            <v>1</v>
          </cell>
          <cell r="Q300">
            <v>1</v>
          </cell>
        </row>
        <row r="301">
          <cell r="A301">
            <v>300</v>
          </cell>
          <cell r="B301">
            <v>55</v>
          </cell>
          <cell r="C301">
            <v>11</v>
          </cell>
          <cell r="D301">
            <v>1</v>
          </cell>
          <cell r="E301">
            <v>3</v>
          </cell>
          <cell r="F301">
            <v>100</v>
          </cell>
          <cell r="G301">
            <v>1</v>
          </cell>
          <cell r="H301" t="str">
            <v>2</v>
          </cell>
          <cell r="I301">
            <v>7</v>
          </cell>
          <cell r="L301">
            <v>2</v>
          </cell>
          <cell r="O301">
            <v>3</v>
          </cell>
          <cell r="Q301">
            <v>1</v>
          </cell>
        </row>
        <row r="302">
          <cell r="A302">
            <v>301</v>
          </cell>
          <cell r="B302">
            <v>56</v>
          </cell>
          <cell r="C302">
            <v>11</v>
          </cell>
          <cell r="D302">
            <v>4</v>
          </cell>
          <cell r="E302">
            <v>6</v>
          </cell>
          <cell r="G302">
            <v>2</v>
          </cell>
          <cell r="H302" t="str">
            <v>2</v>
          </cell>
          <cell r="I302">
            <v>3</v>
          </cell>
          <cell r="L302">
            <v>1</v>
          </cell>
          <cell r="O302">
            <v>1</v>
          </cell>
          <cell r="Q302">
            <v>1</v>
          </cell>
        </row>
        <row r="303">
          <cell r="A303">
            <v>302</v>
          </cell>
          <cell r="B303">
            <v>56</v>
          </cell>
          <cell r="C303">
            <v>11</v>
          </cell>
          <cell r="D303">
            <v>4</v>
          </cell>
          <cell r="E303">
            <v>6</v>
          </cell>
          <cell r="G303">
            <v>2</v>
          </cell>
          <cell r="H303" t="str">
            <v>2</v>
          </cell>
          <cell r="I303">
            <v>3</v>
          </cell>
          <cell r="L303">
            <v>1</v>
          </cell>
          <cell r="O303">
            <v>1</v>
          </cell>
          <cell r="Q303">
            <v>1</v>
          </cell>
        </row>
        <row r="304">
          <cell r="A304">
            <v>303</v>
          </cell>
          <cell r="B304">
            <v>56</v>
          </cell>
          <cell r="C304">
            <v>11</v>
          </cell>
          <cell r="D304">
            <v>4</v>
          </cell>
          <cell r="E304">
            <v>6</v>
          </cell>
          <cell r="G304">
            <v>2</v>
          </cell>
          <cell r="H304" t="str">
            <v>2</v>
          </cell>
          <cell r="I304">
            <v>3</v>
          </cell>
          <cell r="L304">
            <v>1</v>
          </cell>
          <cell r="O304">
            <v>1</v>
          </cell>
          <cell r="Q304">
            <v>1</v>
          </cell>
        </row>
        <row r="305">
          <cell r="A305">
            <v>304</v>
          </cell>
          <cell r="B305">
            <v>56</v>
          </cell>
          <cell r="C305">
            <v>11</v>
          </cell>
          <cell r="D305">
            <v>4</v>
          </cell>
          <cell r="E305">
            <v>6</v>
          </cell>
          <cell r="G305">
            <v>2</v>
          </cell>
          <cell r="H305" t="str">
            <v>2</v>
          </cell>
          <cell r="I305">
            <v>3</v>
          </cell>
          <cell r="L305">
            <v>1</v>
          </cell>
          <cell r="O305">
            <v>1</v>
          </cell>
          <cell r="Q305">
            <v>2</v>
          </cell>
        </row>
        <row r="306">
          <cell r="A306">
            <v>305</v>
          </cell>
          <cell r="B306">
            <v>56</v>
          </cell>
          <cell r="C306">
            <v>11</v>
          </cell>
          <cell r="D306">
            <v>4</v>
          </cell>
          <cell r="E306">
            <v>6</v>
          </cell>
          <cell r="G306">
            <v>2</v>
          </cell>
          <cell r="H306" t="str">
            <v>2</v>
          </cell>
          <cell r="I306">
            <v>3</v>
          </cell>
          <cell r="L306">
            <v>6</v>
          </cell>
          <cell r="O306">
            <v>1</v>
          </cell>
          <cell r="Q306">
            <v>2</v>
          </cell>
        </row>
        <row r="307">
          <cell r="A307">
            <v>306</v>
          </cell>
          <cell r="B307">
            <v>56</v>
          </cell>
          <cell r="C307">
            <v>11</v>
          </cell>
          <cell r="D307">
            <v>4</v>
          </cell>
          <cell r="E307">
            <v>6</v>
          </cell>
          <cell r="G307">
            <v>2</v>
          </cell>
          <cell r="H307" t="str">
            <v>2</v>
          </cell>
          <cell r="I307">
            <v>3</v>
          </cell>
          <cell r="L307">
            <v>1</v>
          </cell>
          <cell r="O307">
            <v>1</v>
          </cell>
          <cell r="Q307">
            <v>1</v>
          </cell>
        </row>
        <row r="308">
          <cell r="A308">
            <v>307</v>
          </cell>
          <cell r="B308">
            <v>57</v>
          </cell>
          <cell r="C308">
            <v>11</v>
          </cell>
          <cell r="D308">
            <v>4</v>
          </cell>
          <cell r="E308">
            <v>6</v>
          </cell>
          <cell r="F308">
            <v>100</v>
          </cell>
          <cell r="G308">
            <v>2</v>
          </cell>
          <cell r="H308" t="str">
            <v>1</v>
          </cell>
          <cell r="I308">
            <v>3</v>
          </cell>
          <cell r="L308">
            <v>1</v>
          </cell>
          <cell r="O308">
            <v>3</v>
          </cell>
          <cell r="Q308">
            <v>1</v>
          </cell>
        </row>
        <row r="309">
          <cell r="A309">
            <v>308</v>
          </cell>
          <cell r="B309">
            <v>57</v>
          </cell>
          <cell r="C309">
            <v>11</v>
          </cell>
          <cell r="D309">
            <v>4</v>
          </cell>
          <cell r="E309">
            <v>6</v>
          </cell>
          <cell r="F309">
            <v>100</v>
          </cell>
          <cell r="G309">
            <v>2</v>
          </cell>
          <cell r="H309" t="str">
            <v>1</v>
          </cell>
          <cell r="I309">
            <v>3</v>
          </cell>
          <cell r="L309">
            <v>1</v>
          </cell>
          <cell r="O309">
            <v>1</v>
          </cell>
          <cell r="Q309">
            <v>1</v>
          </cell>
        </row>
        <row r="310">
          <cell r="A310">
            <v>309</v>
          </cell>
          <cell r="B310">
            <v>57</v>
          </cell>
          <cell r="C310">
            <v>11</v>
          </cell>
          <cell r="D310">
            <v>4</v>
          </cell>
          <cell r="E310">
            <v>6</v>
          </cell>
          <cell r="F310">
            <v>100</v>
          </cell>
          <cell r="G310">
            <v>2</v>
          </cell>
          <cell r="H310" t="str">
            <v>1</v>
          </cell>
          <cell r="I310">
            <v>3</v>
          </cell>
          <cell r="L310">
            <v>1</v>
          </cell>
          <cell r="O310">
            <v>4</v>
          </cell>
          <cell r="Q310">
            <v>1</v>
          </cell>
        </row>
        <row r="311">
          <cell r="A311">
            <v>310</v>
          </cell>
          <cell r="B311">
            <v>57</v>
          </cell>
          <cell r="C311">
            <v>11</v>
          </cell>
          <cell r="D311">
            <v>4</v>
          </cell>
          <cell r="E311">
            <v>6</v>
          </cell>
          <cell r="F311">
            <v>100</v>
          </cell>
          <cell r="G311">
            <v>2</v>
          </cell>
          <cell r="H311" t="str">
            <v>1</v>
          </cell>
          <cell r="I311">
            <v>3</v>
          </cell>
          <cell r="L311">
            <v>1</v>
          </cell>
          <cell r="O311">
            <v>1</v>
          </cell>
          <cell r="Q311">
            <v>1</v>
          </cell>
        </row>
        <row r="312">
          <cell r="A312">
            <v>311</v>
          </cell>
          <cell r="B312">
            <v>57</v>
          </cell>
          <cell r="C312">
            <v>11</v>
          </cell>
          <cell r="D312">
            <v>4</v>
          </cell>
          <cell r="E312">
            <v>6</v>
          </cell>
          <cell r="F312">
            <v>100</v>
          </cell>
          <cell r="G312">
            <v>2</v>
          </cell>
          <cell r="H312" t="str">
            <v>1</v>
          </cell>
          <cell r="I312">
            <v>3</v>
          </cell>
          <cell r="L312">
            <v>6</v>
          </cell>
          <cell r="O312">
            <v>1</v>
          </cell>
          <cell r="Q312">
            <v>1</v>
          </cell>
        </row>
        <row r="313">
          <cell r="A313">
            <v>312</v>
          </cell>
          <cell r="B313">
            <v>57</v>
          </cell>
          <cell r="C313">
            <v>11</v>
          </cell>
          <cell r="D313">
            <v>4</v>
          </cell>
          <cell r="E313">
            <v>6</v>
          </cell>
          <cell r="F313">
            <v>100</v>
          </cell>
          <cell r="G313">
            <v>2</v>
          </cell>
          <cell r="H313" t="str">
            <v>1</v>
          </cell>
          <cell r="I313">
            <v>3</v>
          </cell>
          <cell r="L313">
            <v>1</v>
          </cell>
          <cell r="O313">
            <v>1</v>
          </cell>
          <cell r="Q313">
            <v>1</v>
          </cell>
        </row>
        <row r="314">
          <cell r="A314">
            <v>313</v>
          </cell>
          <cell r="B314">
            <v>57</v>
          </cell>
          <cell r="C314">
            <v>11</v>
          </cell>
          <cell r="D314">
            <v>4</v>
          </cell>
          <cell r="E314">
            <v>6</v>
          </cell>
          <cell r="F314">
            <v>100</v>
          </cell>
          <cell r="G314">
            <v>2</v>
          </cell>
          <cell r="H314" t="str">
            <v>1</v>
          </cell>
          <cell r="I314">
            <v>3</v>
          </cell>
          <cell r="L314">
            <v>1</v>
          </cell>
          <cell r="O314">
            <v>1</v>
          </cell>
          <cell r="Q314">
            <v>1</v>
          </cell>
        </row>
        <row r="315">
          <cell r="A315">
            <v>314</v>
          </cell>
          <cell r="B315">
            <v>57</v>
          </cell>
          <cell r="C315">
            <v>11</v>
          </cell>
          <cell r="D315">
            <v>4</v>
          </cell>
          <cell r="E315">
            <v>6</v>
          </cell>
          <cell r="F315">
            <v>100</v>
          </cell>
          <cell r="G315">
            <v>2</v>
          </cell>
          <cell r="H315" t="str">
            <v>1</v>
          </cell>
          <cell r="I315">
            <v>3</v>
          </cell>
          <cell r="L315">
            <v>1</v>
          </cell>
          <cell r="O315">
            <v>1</v>
          </cell>
          <cell r="Q315">
            <v>1</v>
          </cell>
        </row>
        <row r="316">
          <cell r="A316">
            <v>315</v>
          </cell>
          <cell r="B316">
            <v>57</v>
          </cell>
          <cell r="C316">
            <v>11</v>
          </cell>
          <cell r="D316">
            <v>4</v>
          </cell>
          <cell r="E316">
            <v>6</v>
          </cell>
          <cell r="F316">
            <v>100</v>
          </cell>
          <cell r="G316">
            <v>2</v>
          </cell>
          <cell r="H316" t="str">
            <v>1</v>
          </cell>
          <cell r="I316">
            <v>4</v>
          </cell>
          <cell r="L316">
            <v>2</v>
          </cell>
          <cell r="O316">
            <v>4</v>
          </cell>
          <cell r="P316" t="str">
            <v>自由通路</v>
          </cell>
          <cell r="Q316">
            <v>1</v>
          </cell>
        </row>
        <row r="317">
          <cell r="A317">
            <v>316</v>
          </cell>
          <cell r="B317">
            <v>57</v>
          </cell>
          <cell r="C317">
            <v>11</v>
          </cell>
          <cell r="D317">
            <v>4</v>
          </cell>
          <cell r="E317">
            <v>6</v>
          </cell>
          <cell r="F317">
            <v>100</v>
          </cell>
          <cell r="G317">
            <v>2</v>
          </cell>
          <cell r="H317" t="str">
            <v>1</v>
          </cell>
          <cell r="I317">
            <v>3</v>
          </cell>
          <cell r="L317">
            <v>1</v>
          </cell>
          <cell r="O317">
            <v>1</v>
          </cell>
          <cell r="Q317">
            <v>1</v>
          </cell>
        </row>
        <row r="318">
          <cell r="A318">
            <v>317</v>
          </cell>
          <cell r="B318">
            <v>57</v>
          </cell>
          <cell r="C318">
            <v>11</v>
          </cell>
          <cell r="D318">
            <v>4</v>
          </cell>
          <cell r="E318">
            <v>6</v>
          </cell>
          <cell r="F318">
            <v>100</v>
          </cell>
          <cell r="G318">
            <v>2</v>
          </cell>
          <cell r="H318" t="str">
            <v>1</v>
          </cell>
          <cell r="I318">
            <v>3</v>
          </cell>
          <cell r="L318">
            <v>1</v>
          </cell>
          <cell r="O318">
            <v>1</v>
          </cell>
          <cell r="Q318">
            <v>1</v>
          </cell>
        </row>
        <row r="319">
          <cell r="A319">
            <v>318</v>
          </cell>
          <cell r="B319">
            <v>57</v>
          </cell>
          <cell r="C319">
            <v>11</v>
          </cell>
          <cell r="D319">
            <v>4</v>
          </cell>
          <cell r="E319">
            <v>6</v>
          </cell>
          <cell r="F319">
            <v>100</v>
          </cell>
          <cell r="G319">
            <v>2</v>
          </cell>
          <cell r="H319" t="str">
            <v>1</v>
          </cell>
          <cell r="I319">
            <v>3</v>
          </cell>
          <cell r="L319">
            <v>1</v>
          </cell>
          <cell r="O319">
            <v>1</v>
          </cell>
          <cell r="Q319">
            <v>1</v>
          </cell>
        </row>
        <row r="320">
          <cell r="A320">
            <v>319</v>
          </cell>
          <cell r="B320">
            <v>58</v>
          </cell>
          <cell r="C320">
            <v>11</v>
          </cell>
          <cell r="D320">
            <v>2</v>
          </cell>
          <cell r="E320">
            <v>4</v>
          </cell>
          <cell r="F320">
            <v>100</v>
          </cell>
          <cell r="G320">
            <v>2</v>
          </cell>
          <cell r="H320" t="str">
            <v>2</v>
          </cell>
          <cell r="I320">
            <v>3</v>
          </cell>
          <cell r="L320">
            <v>1</v>
          </cell>
          <cell r="O320">
            <v>3</v>
          </cell>
          <cell r="Q320">
            <v>1</v>
          </cell>
        </row>
        <row r="321">
          <cell r="A321">
            <v>320</v>
          </cell>
          <cell r="B321">
            <v>58</v>
          </cell>
          <cell r="C321">
            <v>11</v>
          </cell>
          <cell r="D321">
            <v>2</v>
          </cell>
          <cell r="E321">
            <v>4</v>
          </cell>
          <cell r="F321">
            <v>100</v>
          </cell>
          <cell r="G321">
            <v>2</v>
          </cell>
          <cell r="H321" t="str">
            <v>2</v>
          </cell>
          <cell r="I321">
            <v>3</v>
          </cell>
          <cell r="L321">
            <v>1</v>
          </cell>
          <cell r="O321">
            <v>1</v>
          </cell>
          <cell r="Q321">
            <v>1</v>
          </cell>
        </row>
        <row r="322">
          <cell r="A322">
            <v>321</v>
          </cell>
          <cell r="B322">
            <v>58</v>
          </cell>
          <cell r="C322">
            <v>11</v>
          </cell>
          <cell r="D322">
            <v>2</v>
          </cell>
          <cell r="E322">
            <v>4</v>
          </cell>
          <cell r="F322">
            <v>100</v>
          </cell>
          <cell r="G322">
            <v>2</v>
          </cell>
          <cell r="H322" t="str">
            <v>2</v>
          </cell>
          <cell r="I322">
            <v>1</v>
          </cell>
          <cell r="L322">
            <v>1</v>
          </cell>
          <cell r="O322">
            <v>3</v>
          </cell>
          <cell r="Q322">
            <v>1</v>
          </cell>
        </row>
        <row r="323">
          <cell r="A323">
            <v>322</v>
          </cell>
          <cell r="B323">
            <v>59</v>
          </cell>
          <cell r="C323">
            <v>11</v>
          </cell>
          <cell r="D323">
            <v>2</v>
          </cell>
          <cell r="E323">
            <v>4</v>
          </cell>
          <cell r="F323">
            <v>100</v>
          </cell>
          <cell r="G323">
            <v>1</v>
          </cell>
          <cell r="H323" t="str">
            <v>2</v>
          </cell>
          <cell r="I323">
            <v>1</v>
          </cell>
          <cell r="L323">
            <v>1</v>
          </cell>
          <cell r="N323" t="str">
            <v>5</v>
          </cell>
          <cell r="O323">
            <v>1</v>
          </cell>
          <cell r="Q323">
            <v>1</v>
          </cell>
        </row>
        <row r="324">
          <cell r="A324">
            <v>323</v>
          </cell>
          <cell r="B324">
            <v>59</v>
          </cell>
          <cell r="C324">
            <v>11</v>
          </cell>
          <cell r="D324">
            <v>2</v>
          </cell>
          <cell r="E324">
            <v>4</v>
          </cell>
          <cell r="F324">
            <v>100</v>
          </cell>
          <cell r="G324">
            <v>1</v>
          </cell>
          <cell r="H324" t="str">
            <v>2</v>
          </cell>
          <cell r="I324">
            <v>3</v>
          </cell>
          <cell r="L324">
            <v>1</v>
          </cell>
          <cell r="O324">
            <v>1</v>
          </cell>
          <cell r="Q324">
            <v>1</v>
          </cell>
        </row>
        <row r="325">
          <cell r="A325">
            <v>324</v>
          </cell>
          <cell r="B325">
            <v>60</v>
          </cell>
          <cell r="C325">
            <v>11</v>
          </cell>
          <cell r="D325">
            <v>2</v>
          </cell>
          <cell r="E325">
            <v>4</v>
          </cell>
          <cell r="F325">
            <v>100</v>
          </cell>
          <cell r="G325">
            <v>1</v>
          </cell>
          <cell r="H325" t="str">
            <v>2</v>
          </cell>
          <cell r="I325">
            <v>8</v>
          </cell>
          <cell r="J325" t="str">
            <v>観光</v>
          </cell>
          <cell r="L325">
            <v>1</v>
          </cell>
          <cell r="O325">
            <v>3</v>
          </cell>
          <cell r="Q325">
            <v>2</v>
          </cell>
        </row>
        <row r="326">
          <cell r="A326">
            <v>325</v>
          </cell>
          <cell r="B326">
            <v>60</v>
          </cell>
          <cell r="C326">
            <v>11</v>
          </cell>
          <cell r="D326">
            <v>2</v>
          </cell>
          <cell r="E326">
            <v>4</v>
          </cell>
          <cell r="F326">
            <v>100</v>
          </cell>
          <cell r="G326">
            <v>1</v>
          </cell>
          <cell r="H326" t="str">
            <v>2</v>
          </cell>
          <cell r="I326">
            <v>7</v>
          </cell>
          <cell r="L326">
            <v>2</v>
          </cell>
          <cell r="O326">
            <v>1</v>
          </cell>
          <cell r="Q326">
            <v>1</v>
          </cell>
        </row>
        <row r="327">
          <cell r="A327">
            <v>326</v>
          </cell>
          <cell r="B327">
            <v>60</v>
          </cell>
          <cell r="C327">
            <v>11</v>
          </cell>
          <cell r="D327">
            <v>2</v>
          </cell>
          <cell r="E327">
            <v>4</v>
          </cell>
          <cell r="F327">
            <v>100</v>
          </cell>
          <cell r="G327">
            <v>1</v>
          </cell>
          <cell r="H327" t="str">
            <v>2</v>
          </cell>
          <cell r="I327">
            <v>8</v>
          </cell>
          <cell r="L327">
            <v>1</v>
          </cell>
          <cell r="O327">
            <v>1</v>
          </cell>
          <cell r="Q327">
            <v>2</v>
          </cell>
        </row>
        <row r="328">
          <cell r="A328">
            <v>327</v>
          </cell>
          <cell r="B328">
            <v>60</v>
          </cell>
          <cell r="C328">
            <v>11</v>
          </cell>
          <cell r="D328">
            <v>2</v>
          </cell>
          <cell r="E328">
            <v>4</v>
          </cell>
          <cell r="F328">
            <v>100</v>
          </cell>
          <cell r="G328">
            <v>1</v>
          </cell>
          <cell r="H328" t="str">
            <v>2</v>
          </cell>
          <cell r="I328">
            <v>1</v>
          </cell>
          <cell r="L328">
            <v>1</v>
          </cell>
          <cell r="O328">
            <v>1</v>
          </cell>
          <cell r="Q328">
            <v>2</v>
          </cell>
        </row>
        <row r="329">
          <cell r="A329">
            <v>328</v>
          </cell>
          <cell r="B329">
            <v>61</v>
          </cell>
          <cell r="C329">
            <v>11</v>
          </cell>
          <cell r="D329">
            <v>2</v>
          </cell>
          <cell r="E329">
            <v>4</v>
          </cell>
          <cell r="F329">
            <v>100</v>
          </cell>
          <cell r="G329">
            <v>1</v>
          </cell>
          <cell r="H329" t="str">
            <v>2</v>
          </cell>
          <cell r="I329">
            <v>3</v>
          </cell>
          <cell r="L329">
            <v>1</v>
          </cell>
          <cell r="M329" t="str">
            <v>ローっカー場所</v>
          </cell>
          <cell r="O329">
            <v>1</v>
          </cell>
          <cell r="Q329">
            <v>1</v>
          </cell>
        </row>
        <row r="330">
          <cell r="A330">
            <v>329</v>
          </cell>
          <cell r="B330">
            <v>61</v>
          </cell>
          <cell r="C330">
            <v>11</v>
          </cell>
          <cell r="D330">
            <v>2</v>
          </cell>
          <cell r="E330">
            <v>4</v>
          </cell>
          <cell r="F330">
            <v>100</v>
          </cell>
          <cell r="G330">
            <v>1</v>
          </cell>
          <cell r="H330" t="str">
            <v>2</v>
          </cell>
          <cell r="I330">
            <v>3</v>
          </cell>
          <cell r="L330">
            <v>1</v>
          </cell>
          <cell r="M330" t="str">
            <v>切符売り場</v>
          </cell>
          <cell r="O330">
            <v>1</v>
          </cell>
          <cell r="Q330">
            <v>1</v>
          </cell>
        </row>
        <row r="331">
          <cell r="A331">
            <v>330</v>
          </cell>
          <cell r="B331">
            <v>61</v>
          </cell>
          <cell r="C331">
            <v>11</v>
          </cell>
          <cell r="D331">
            <v>2</v>
          </cell>
          <cell r="E331">
            <v>4</v>
          </cell>
          <cell r="F331">
            <v>100</v>
          </cell>
          <cell r="G331">
            <v>1</v>
          </cell>
          <cell r="H331" t="str">
            <v>2</v>
          </cell>
          <cell r="I331">
            <v>7</v>
          </cell>
          <cell r="L331">
            <v>2</v>
          </cell>
          <cell r="O331">
            <v>1</v>
          </cell>
          <cell r="Q331">
            <v>1</v>
          </cell>
        </row>
        <row r="332">
          <cell r="A332">
            <v>331</v>
          </cell>
          <cell r="B332">
            <v>61</v>
          </cell>
          <cell r="C332">
            <v>11</v>
          </cell>
          <cell r="D332">
            <v>2</v>
          </cell>
          <cell r="E332">
            <v>4</v>
          </cell>
          <cell r="F332">
            <v>100</v>
          </cell>
          <cell r="G332">
            <v>1</v>
          </cell>
          <cell r="H332" t="str">
            <v>2</v>
          </cell>
          <cell r="I332">
            <v>3</v>
          </cell>
          <cell r="L332">
            <v>1</v>
          </cell>
          <cell r="O332">
            <v>1</v>
          </cell>
          <cell r="Q332">
            <v>1</v>
          </cell>
        </row>
        <row r="333">
          <cell r="A333">
            <v>332</v>
          </cell>
          <cell r="B333">
            <v>62</v>
          </cell>
          <cell r="C333">
            <v>11</v>
          </cell>
          <cell r="D333">
            <v>2</v>
          </cell>
          <cell r="E333">
            <v>4</v>
          </cell>
          <cell r="F333">
            <v>100</v>
          </cell>
          <cell r="G333">
            <v>2</v>
          </cell>
          <cell r="H333" t="str">
            <v>1</v>
          </cell>
          <cell r="I333">
            <v>1</v>
          </cell>
          <cell r="L333">
            <v>1</v>
          </cell>
          <cell r="O333">
            <v>1</v>
          </cell>
          <cell r="Q333">
            <v>15</v>
          </cell>
        </row>
        <row r="334">
          <cell r="A334">
            <v>333</v>
          </cell>
          <cell r="B334">
            <v>62</v>
          </cell>
          <cell r="C334">
            <v>11</v>
          </cell>
          <cell r="D334">
            <v>2</v>
          </cell>
          <cell r="E334">
            <v>4</v>
          </cell>
          <cell r="F334">
            <v>100</v>
          </cell>
          <cell r="G334">
            <v>2</v>
          </cell>
          <cell r="H334" t="str">
            <v>1</v>
          </cell>
          <cell r="I334">
            <v>3</v>
          </cell>
          <cell r="L334">
            <v>1</v>
          </cell>
          <cell r="O334">
            <v>1</v>
          </cell>
          <cell r="Q334">
            <v>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ローデータ"/>
      <sheetName val="単純集計表"/>
      <sheetName val="クロス集計表（属性×手伝い内容）"/>
      <sheetName val="クロス集計表（属性×手伝い範囲）"/>
      <sheetName val="活動時間"/>
      <sheetName val="活動拠点"/>
      <sheetName val="相手の属性"/>
      <sheetName val="手伝い内容"/>
      <sheetName val="手伝い範囲"/>
      <sheetName val="属性×手伝い内容"/>
      <sheetName val="属性×手伝い範囲"/>
    </sheetNames>
    <sheetDataSet>
      <sheetData sheetId="0">
        <row r="1">
          <cell r="A1" t="str">
            <v>seek</v>
          </cell>
          <cell r="B1" t="str">
            <v>sampleNo</v>
          </cell>
          <cell r="C1" t="str">
            <v>月</v>
          </cell>
          <cell r="D1" t="str">
            <v>日</v>
          </cell>
          <cell r="E1" t="str">
            <v>曜日コード：1月　2火　3水　4木　5金　6土　7日</v>
          </cell>
          <cell r="F1" t="str">
            <v>天気コード：1晴　2曇　3雨　4雪　0
連結コード：1のち　2時々　3一時　0　</v>
          </cell>
          <cell r="G1" t="str">
            <v>活動時間</v>
          </cell>
          <cell r="H1" t="str">
            <v>活動拠点</v>
          </cell>
          <cell r="I1" t="str">
            <v>相手の属性1</v>
          </cell>
          <cell r="J1" t="str">
            <v>具体的に</v>
          </cell>
          <cell r="K1" t="str">
            <v>相手の属性2</v>
          </cell>
          <cell r="L1" t="str">
            <v>お手伝い内容1</v>
          </cell>
          <cell r="M1" t="str">
            <v>具体的に</v>
          </cell>
          <cell r="N1" t="str">
            <v>お手伝い内容2</v>
          </cell>
          <cell r="O1" t="str">
            <v>お手伝い範囲1</v>
          </cell>
          <cell r="P1" t="str">
            <v>具体的に</v>
          </cell>
          <cell r="Q1" t="str">
            <v>件数</v>
          </cell>
        </row>
        <row r="2">
          <cell r="A2">
            <v>1</v>
          </cell>
          <cell r="B2">
            <v>1</v>
          </cell>
          <cell r="C2">
            <v>11</v>
          </cell>
          <cell r="D2">
            <v>11</v>
          </cell>
          <cell r="E2">
            <v>6</v>
          </cell>
          <cell r="F2">
            <v>200</v>
          </cell>
          <cell r="G2">
            <v>1</v>
          </cell>
          <cell r="H2" t="str">
            <v>1</v>
          </cell>
          <cell r="I2">
            <v>1</v>
          </cell>
          <cell r="L2">
            <v>1</v>
          </cell>
          <cell r="O2">
            <v>3</v>
          </cell>
          <cell r="Q2">
            <v>1</v>
          </cell>
        </row>
        <row r="3">
          <cell r="A3">
            <v>2</v>
          </cell>
          <cell r="B3">
            <v>1</v>
          </cell>
          <cell r="C3">
            <v>11</v>
          </cell>
          <cell r="D3">
            <v>11</v>
          </cell>
          <cell r="E3">
            <v>6</v>
          </cell>
          <cell r="F3">
            <v>200</v>
          </cell>
          <cell r="G3">
            <v>1</v>
          </cell>
          <cell r="H3" t="str">
            <v>1</v>
          </cell>
          <cell r="I3">
            <v>3</v>
          </cell>
          <cell r="L3">
            <v>1</v>
          </cell>
          <cell r="O3">
            <v>1</v>
          </cell>
          <cell r="Q3">
            <v>1</v>
          </cell>
        </row>
        <row r="4">
          <cell r="A4">
            <v>3</v>
          </cell>
          <cell r="B4">
            <v>1</v>
          </cell>
          <cell r="C4">
            <v>11</v>
          </cell>
          <cell r="D4">
            <v>11</v>
          </cell>
          <cell r="E4">
            <v>6</v>
          </cell>
          <cell r="F4">
            <v>200</v>
          </cell>
          <cell r="G4">
            <v>1</v>
          </cell>
          <cell r="H4" t="str">
            <v>1</v>
          </cell>
          <cell r="I4">
            <v>3</v>
          </cell>
          <cell r="L4">
            <v>1</v>
          </cell>
          <cell r="O4">
            <v>1</v>
          </cell>
          <cell r="Q4">
            <v>1</v>
          </cell>
        </row>
        <row r="5">
          <cell r="A5">
            <v>4</v>
          </cell>
          <cell r="B5">
            <v>1</v>
          </cell>
          <cell r="C5">
            <v>11</v>
          </cell>
          <cell r="D5">
            <v>11</v>
          </cell>
          <cell r="E5">
            <v>6</v>
          </cell>
          <cell r="F5">
            <v>200</v>
          </cell>
          <cell r="G5">
            <v>1</v>
          </cell>
          <cell r="H5" t="str">
            <v>1</v>
          </cell>
          <cell r="I5">
            <v>1</v>
          </cell>
          <cell r="L5">
            <v>1</v>
          </cell>
          <cell r="O5">
            <v>1</v>
          </cell>
          <cell r="Q5">
            <v>1</v>
          </cell>
        </row>
        <row r="6">
          <cell r="A6">
            <v>5</v>
          </cell>
          <cell r="B6">
            <v>1</v>
          </cell>
          <cell r="C6">
            <v>11</v>
          </cell>
          <cell r="D6">
            <v>11</v>
          </cell>
          <cell r="E6">
            <v>6</v>
          </cell>
          <cell r="F6">
            <v>200</v>
          </cell>
          <cell r="G6">
            <v>1</v>
          </cell>
          <cell r="H6" t="str">
            <v>1</v>
          </cell>
          <cell r="I6">
            <v>3</v>
          </cell>
          <cell r="L6">
            <v>1</v>
          </cell>
          <cell r="O6">
            <v>1</v>
          </cell>
          <cell r="Q6">
            <v>1</v>
          </cell>
        </row>
        <row r="7">
          <cell r="A7">
            <v>6</v>
          </cell>
          <cell r="B7">
            <v>1</v>
          </cell>
          <cell r="C7">
            <v>11</v>
          </cell>
          <cell r="D7">
            <v>11</v>
          </cell>
          <cell r="E7">
            <v>6</v>
          </cell>
          <cell r="F7">
            <v>200</v>
          </cell>
          <cell r="G7">
            <v>1</v>
          </cell>
          <cell r="H7" t="str">
            <v>1</v>
          </cell>
          <cell r="I7">
            <v>1</v>
          </cell>
          <cell r="L7">
            <v>1</v>
          </cell>
          <cell r="O7">
            <v>1</v>
          </cell>
          <cell r="Q7">
            <v>1</v>
          </cell>
        </row>
        <row r="8">
          <cell r="A8">
            <v>7</v>
          </cell>
          <cell r="B8">
            <v>1</v>
          </cell>
          <cell r="C8">
            <v>11</v>
          </cell>
          <cell r="D8">
            <v>11</v>
          </cell>
          <cell r="E8">
            <v>6</v>
          </cell>
          <cell r="F8">
            <v>200</v>
          </cell>
          <cell r="G8">
            <v>1</v>
          </cell>
          <cell r="H8" t="str">
            <v>1</v>
          </cell>
          <cell r="I8">
            <v>8</v>
          </cell>
          <cell r="J8" t="str">
            <v>酔っ払い</v>
          </cell>
          <cell r="L8">
            <v>1</v>
          </cell>
          <cell r="O8">
            <v>1</v>
          </cell>
          <cell r="Q8">
            <v>1</v>
          </cell>
        </row>
        <row r="9">
          <cell r="A9">
            <v>8</v>
          </cell>
          <cell r="B9">
            <v>1</v>
          </cell>
          <cell r="C9">
            <v>11</v>
          </cell>
          <cell r="D9">
            <v>11</v>
          </cell>
          <cell r="E9">
            <v>6</v>
          </cell>
          <cell r="F9">
            <v>200</v>
          </cell>
          <cell r="G9">
            <v>1</v>
          </cell>
          <cell r="H9" t="str">
            <v>1</v>
          </cell>
          <cell r="I9">
            <v>3</v>
          </cell>
          <cell r="L9">
            <v>1</v>
          </cell>
          <cell r="O9">
            <v>1</v>
          </cell>
          <cell r="Q9">
            <v>1</v>
          </cell>
        </row>
        <row r="10">
          <cell r="A10">
            <v>9</v>
          </cell>
          <cell r="B10">
            <v>1</v>
          </cell>
          <cell r="C10">
            <v>11</v>
          </cell>
          <cell r="D10">
            <v>11</v>
          </cell>
          <cell r="E10">
            <v>6</v>
          </cell>
          <cell r="F10">
            <v>200</v>
          </cell>
          <cell r="G10">
            <v>1</v>
          </cell>
          <cell r="H10" t="str">
            <v>1</v>
          </cell>
          <cell r="I10">
            <v>1</v>
          </cell>
          <cell r="L10">
            <v>1</v>
          </cell>
          <cell r="O10">
            <v>1</v>
          </cell>
          <cell r="Q10">
            <v>1</v>
          </cell>
        </row>
        <row r="11">
          <cell r="A11">
            <v>10</v>
          </cell>
          <cell r="B11">
            <v>1</v>
          </cell>
          <cell r="C11">
            <v>11</v>
          </cell>
          <cell r="D11">
            <v>11</v>
          </cell>
          <cell r="E11">
            <v>6</v>
          </cell>
          <cell r="F11">
            <v>200</v>
          </cell>
          <cell r="G11">
            <v>1</v>
          </cell>
          <cell r="H11" t="str">
            <v>1</v>
          </cell>
          <cell r="I11">
            <v>3</v>
          </cell>
          <cell r="L11">
            <v>1</v>
          </cell>
          <cell r="O11">
            <v>1</v>
          </cell>
          <cell r="Q11">
            <v>1</v>
          </cell>
        </row>
        <row r="12">
          <cell r="A12">
            <v>11</v>
          </cell>
          <cell r="B12">
            <v>1</v>
          </cell>
          <cell r="C12">
            <v>11</v>
          </cell>
          <cell r="D12">
            <v>11</v>
          </cell>
          <cell r="E12">
            <v>6</v>
          </cell>
          <cell r="F12">
            <v>200</v>
          </cell>
          <cell r="G12">
            <v>1</v>
          </cell>
          <cell r="H12" t="str">
            <v>1</v>
          </cell>
          <cell r="I12">
            <v>3</v>
          </cell>
          <cell r="L12">
            <v>1</v>
          </cell>
          <cell r="O12">
            <v>1</v>
          </cell>
          <cell r="Q12">
            <v>1</v>
          </cell>
        </row>
        <row r="13">
          <cell r="A13">
            <v>12</v>
          </cell>
          <cell r="B13">
            <v>1</v>
          </cell>
          <cell r="C13">
            <v>11</v>
          </cell>
          <cell r="D13">
            <v>11</v>
          </cell>
          <cell r="E13">
            <v>6</v>
          </cell>
          <cell r="F13">
            <v>200</v>
          </cell>
          <cell r="G13">
            <v>1</v>
          </cell>
          <cell r="H13" t="str">
            <v>1</v>
          </cell>
          <cell r="I13">
            <v>1</v>
          </cell>
          <cell r="L13">
            <v>1</v>
          </cell>
          <cell r="O13">
            <v>1</v>
          </cell>
          <cell r="Q13">
            <v>1</v>
          </cell>
        </row>
        <row r="14">
          <cell r="A14">
            <v>13</v>
          </cell>
          <cell r="B14">
            <v>1</v>
          </cell>
          <cell r="C14">
            <v>11</v>
          </cell>
          <cell r="D14">
            <v>11</v>
          </cell>
          <cell r="E14">
            <v>6</v>
          </cell>
          <cell r="F14">
            <v>200</v>
          </cell>
          <cell r="G14">
            <v>1</v>
          </cell>
          <cell r="H14" t="str">
            <v>1</v>
          </cell>
          <cell r="I14">
            <v>5</v>
          </cell>
          <cell r="L14">
            <v>2</v>
          </cell>
          <cell r="O14">
            <v>3</v>
          </cell>
          <cell r="Q14">
            <v>5</v>
          </cell>
        </row>
        <row r="15">
          <cell r="A15">
            <v>14</v>
          </cell>
          <cell r="B15">
            <v>2</v>
          </cell>
          <cell r="C15">
            <v>11</v>
          </cell>
          <cell r="D15">
            <v>14</v>
          </cell>
          <cell r="E15">
            <v>2</v>
          </cell>
          <cell r="F15">
            <v>300</v>
          </cell>
          <cell r="G15">
            <v>2</v>
          </cell>
          <cell r="H15" t="str">
            <v>1</v>
          </cell>
          <cell r="I15">
            <v>3</v>
          </cell>
          <cell r="L15">
            <v>6</v>
          </cell>
          <cell r="M15" t="str">
            <v>待合室はどこか</v>
          </cell>
          <cell r="O15">
            <v>1</v>
          </cell>
          <cell r="Q15">
            <v>1</v>
          </cell>
        </row>
        <row r="16">
          <cell r="A16">
            <v>15</v>
          </cell>
          <cell r="B16">
            <v>2</v>
          </cell>
          <cell r="C16">
            <v>11</v>
          </cell>
          <cell r="D16">
            <v>14</v>
          </cell>
          <cell r="E16">
            <v>2</v>
          </cell>
          <cell r="F16">
            <v>300</v>
          </cell>
          <cell r="G16">
            <v>2</v>
          </cell>
          <cell r="H16" t="str">
            <v>1</v>
          </cell>
          <cell r="I16">
            <v>3</v>
          </cell>
          <cell r="L16">
            <v>6</v>
          </cell>
          <cell r="M16" t="str">
            <v>トイレの場所</v>
          </cell>
          <cell r="O16">
            <v>4</v>
          </cell>
          <cell r="Q16">
            <v>3</v>
          </cell>
        </row>
        <row r="17">
          <cell r="A17">
            <v>16</v>
          </cell>
          <cell r="B17">
            <v>2</v>
          </cell>
          <cell r="C17">
            <v>11</v>
          </cell>
          <cell r="D17">
            <v>14</v>
          </cell>
          <cell r="E17">
            <v>2</v>
          </cell>
          <cell r="F17">
            <v>300</v>
          </cell>
          <cell r="G17">
            <v>2</v>
          </cell>
          <cell r="H17" t="str">
            <v>1</v>
          </cell>
          <cell r="I17">
            <v>5</v>
          </cell>
          <cell r="L17">
            <v>6</v>
          </cell>
          <cell r="M17" t="str">
            <v>宝くじのあたり番号を調べたい（サービスカウンター）</v>
          </cell>
          <cell r="O17">
            <v>1</v>
          </cell>
          <cell r="Q17">
            <v>1</v>
          </cell>
        </row>
        <row r="18">
          <cell r="A18">
            <v>17</v>
          </cell>
          <cell r="B18">
            <v>2</v>
          </cell>
          <cell r="C18">
            <v>11</v>
          </cell>
          <cell r="D18">
            <v>14</v>
          </cell>
          <cell r="E18">
            <v>2</v>
          </cell>
          <cell r="F18">
            <v>300</v>
          </cell>
          <cell r="G18">
            <v>2</v>
          </cell>
          <cell r="H18" t="str">
            <v>1</v>
          </cell>
          <cell r="I18">
            <v>1</v>
          </cell>
          <cell r="L18">
            <v>2</v>
          </cell>
          <cell r="N18" t="str">
            <v>5</v>
          </cell>
          <cell r="O18">
            <v>1</v>
          </cell>
          <cell r="Q18">
            <v>2</v>
          </cell>
        </row>
        <row r="19">
          <cell r="A19">
            <v>18</v>
          </cell>
          <cell r="B19">
            <v>2</v>
          </cell>
          <cell r="C19">
            <v>11</v>
          </cell>
          <cell r="D19">
            <v>14</v>
          </cell>
          <cell r="E19">
            <v>2</v>
          </cell>
          <cell r="F19">
            <v>300</v>
          </cell>
          <cell r="G19">
            <v>2</v>
          </cell>
          <cell r="H19" t="str">
            <v>1</v>
          </cell>
          <cell r="I19">
            <v>3</v>
          </cell>
          <cell r="L19">
            <v>6</v>
          </cell>
          <cell r="M19" t="str">
            <v>10円足りないのでこのタバコと10円と換えてくれないか</v>
          </cell>
          <cell r="O19">
            <v>1</v>
          </cell>
          <cell r="Q19">
            <v>1</v>
          </cell>
        </row>
        <row r="20">
          <cell r="A20">
            <v>19</v>
          </cell>
          <cell r="B20">
            <v>2</v>
          </cell>
          <cell r="C20">
            <v>11</v>
          </cell>
          <cell r="D20">
            <v>14</v>
          </cell>
          <cell r="E20">
            <v>2</v>
          </cell>
          <cell r="F20">
            <v>300</v>
          </cell>
          <cell r="G20">
            <v>2</v>
          </cell>
          <cell r="H20" t="str">
            <v>1</v>
          </cell>
          <cell r="I20">
            <v>3</v>
          </cell>
          <cell r="L20">
            <v>6</v>
          </cell>
          <cell r="M20" t="str">
            <v>一番近い喫茶店はどこか</v>
          </cell>
          <cell r="O20">
            <v>1</v>
          </cell>
          <cell r="Q20">
            <v>1</v>
          </cell>
        </row>
        <row r="21">
          <cell r="A21">
            <v>20</v>
          </cell>
          <cell r="B21">
            <v>2</v>
          </cell>
          <cell r="C21">
            <v>11</v>
          </cell>
          <cell r="D21">
            <v>14</v>
          </cell>
          <cell r="E21">
            <v>2</v>
          </cell>
          <cell r="F21">
            <v>300</v>
          </cell>
          <cell r="G21">
            <v>2</v>
          </cell>
          <cell r="H21" t="str">
            <v>1</v>
          </cell>
          <cell r="I21">
            <v>3</v>
          </cell>
          <cell r="L21">
            <v>6</v>
          </cell>
          <cell r="M21" t="str">
            <v>ゴミ箱はありませんか</v>
          </cell>
          <cell r="O21">
            <v>4</v>
          </cell>
          <cell r="Q21">
            <v>2</v>
          </cell>
        </row>
        <row r="22">
          <cell r="A22">
            <v>21</v>
          </cell>
          <cell r="B22">
            <v>2</v>
          </cell>
          <cell r="C22">
            <v>11</v>
          </cell>
          <cell r="D22">
            <v>14</v>
          </cell>
          <cell r="E22">
            <v>2</v>
          </cell>
          <cell r="F22">
            <v>300</v>
          </cell>
          <cell r="G22">
            <v>2</v>
          </cell>
          <cell r="H22" t="str">
            <v>1</v>
          </cell>
          <cell r="I22">
            <v>3</v>
          </cell>
          <cell r="L22">
            <v>1</v>
          </cell>
          <cell r="O22">
            <v>4</v>
          </cell>
          <cell r="Q22">
            <v>1</v>
          </cell>
        </row>
        <row r="23">
          <cell r="A23">
            <v>22</v>
          </cell>
          <cell r="B23">
            <v>2</v>
          </cell>
          <cell r="C23">
            <v>11</v>
          </cell>
          <cell r="D23">
            <v>14</v>
          </cell>
          <cell r="E23">
            <v>2</v>
          </cell>
          <cell r="F23">
            <v>300</v>
          </cell>
          <cell r="G23">
            <v>2</v>
          </cell>
          <cell r="H23" t="str">
            <v>1</v>
          </cell>
          <cell r="I23">
            <v>3</v>
          </cell>
          <cell r="L23">
            <v>1</v>
          </cell>
          <cell r="O23">
            <v>4</v>
          </cell>
          <cell r="Q23">
            <v>2</v>
          </cell>
        </row>
        <row r="24">
          <cell r="A24">
            <v>23</v>
          </cell>
          <cell r="B24">
            <v>2</v>
          </cell>
          <cell r="C24">
            <v>11</v>
          </cell>
          <cell r="D24">
            <v>14</v>
          </cell>
          <cell r="E24">
            <v>2</v>
          </cell>
          <cell r="F24">
            <v>300</v>
          </cell>
          <cell r="G24">
            <v>2</v>
          </cell>
          <cell r="H24" t="str">
            <v>1</v>
          </cell>
          <cell r="I24">
            <v>4</v>
          </cell>
          <cell r="L24">
            <v>1</v>
          </cell>
          <cell r="O24">
            <v>4</v>
          </cell>
          <cell r="Q24">
            <v>1</v>
          </cell>
        </row>
        <row r="25">
          <cell r="A25">
            <v>24</v>
          </cell>
          <cell r="B25">
            <v>3</v>
          </cell>
          <cell r="C25">
            <v>11</v>
          </cell>
          <cell r="D25">
            <v>11</v>
          </cell>
          <cell r="E25">
            <v>6</v>
          </cell>
          <cell r="F25">
            <v>200</v>
          </cell>
          <cell r="G25">
            <v>1</v>
          </cell>
          <cell r="I25">
            <v>5</v>
          </cell>
          <cell r="L25">
            <v>2</v>
          </cell>
          <cell r="O25">
            <v>2</v>
          </cell>
          <cell r="Q25">
            <v>1</v>
          </cell>
        </row>
        <row r="26">
          <cell r="A26">
            <v>25</v>
          </cell>
          <cell r="B26">
            <v>3</v>
          </cell>
          <cell r="C26">
            <v>11</v>
          </cell>
          <cell r="D26">
            <v>11</v>
          </cell>
          <cell r="E26">
            <v>6</v>
          </cell>
          <cell r="F26">
            <v>200</v>
          </cell>
          <cell r="G26">
            <v>1</v>
          </cell>
          <cell r="I26">
            <v>5</v>
          </cell>
          <cell r="L26">
            <v>2</v>
          </cell>
          <cell r="O26">
            <v>2</v>
          </cell>
          <cell r="Q26">
            <v>2</v>
          </cell>
        </row>
        <row r="27">
          <cell r="A27">
            <v>26</v>
          </cell>
          <cell r="B27">
            <v>3</v>
          </cell>
          <cell r="C27">
            <v>11</v>
          </cell>
          <cell r="D27">
            <v>11</v>
          </cell>
          <cell r="E27">
            <v>6</v>
          </cell>
          <cell r="F27">
            <v>200</v>
          </cell>
          <cell r="G27">
            <v>1</v>
          </cell>
          <cell r="I27">
            <v>1</v>
          </cell>
          <cell r="L27">
            <v>1</v>
          </cell>
          <cell r="O27">
            <v>1</v>
          </cell>
          <cell r="Q27">
            <v>1</v>
          </cell>
        </row>
        <row r="28">
          <cell r="A28">
            <v>27</v>
          </cell>
          <cell r="B28">
            <v>4</v>
          </cell>
          <cell r="C28">
            <v>11</v>
          </cell>
          <cell r="D28">
            <v>14</v>
          </cell>
          <cell r="E28">
            <v>2</v>
          </cell>
          <cell r="F28">
            <v>200</v>
          </cell>
          <cell r="G28">
            <v>1</v>
          </cell>
          <cell r="H28" t="str">
            <v>2</v>
          </cell>
          <cell r="I28">
            <v>1</v>
          </cell>
          <cell r="L28">
            <v>1</v>
          </cell>
          <cell r="O28">
            <v>1</v>
          </cell>
          <cell r="Q28">
            <v>5</v>
          </cell>
        </row>
        <row r="29">
          <cell r="A29">
            <v>28</v>
          </cell>
          <cell r="B29">
            <v>4</v>
          </cell>
          <cell r="C29">
            <v>11</v>
          </cell>
          <cell r="D29">
            <v>14</v>
          </cell>
          <cell r="E29">
            <v>2</v>
          </cell>
          <cell r="F29">
            <v>200</v>
          </cell>
          <cell r="G29">
            <v>1</v>
          </cell>
          <cell r="H29" t="str">
            <v>2</v>
          </cell>
          <cell r="I29">
            <v>3</v>
          </cell>
          <cell r="L29">
            <v>1</v>
          </cell>
          <cell r="O29">
            <v>1</v>
          </cell>
          <cell r="Q29">
            <v>2</v>
          </cell>
        </row>
        <row r="30">
          <cell r="A30">
            <v>29</v>
          </cell>
          <cell r="B30">
            <v>4</v>
          </cell>
          <cell r="C30">
            <v>11</v>
          </cell>
          <cell r="D30">
            <v>14</v>
          </cell>
          <cell r="E30">
            <v>2</v>
          </cell>
          <cell r="F30">
            <v>200</v>
          </cell>
          <cell r="G30">
            <v>1</v>
          </cell>
          <cell r="H30" t="str">
            <v>2</v>
          </cell>
          <cell r="I30">
            <v>3</v>
          </cell>
          <cell r="L30">
            <v>1</v>
          </cell>
          <cell r="O30">
            <v>1</v>
          </cell>
          <cell r="Q30">
            <v>1</v>
          </cell>
        </row>
        <row r="31">
          <cell r="A31">
            <v>30</v>
          </cell>
          <cell r="B31">
            <v>4</v>
          </cell>
          <cell r="C31">
            <v>11</v>
          </cell>
          <cell r="D31">
            <v>14</v>
          </cell>
          <cell r="E31">
            <v>2</v>
          </cell>
          <cell r="F31">
            <v>200</v>
          </cell>
          <cell r="G31">
            <v>1</v>
          </cell>
          <cell r="H31" t="str">
            <v>2</v>
          </cell>
          <cell r="I31">
            <v>3</v>
          </cell>
          <cell r="L31">
            <v>1</v>
          </cell>
          <cell r="O31">
            <v>3</v>
          </cell>
          <cell r="Q31">
            <v>1</v>
          </cell>
        </row>
        <row r="32">
          <cell r="A32">
            <v>31</v>
          </cell>
          <cell r="B32">
            <v>4</v>
          </cell>
          <cell r="C32">
            <v>11</v>
          </cell>
          <cell r="D32">
            <v>14</v>
          </cell>
          <cell r="E32">
            <v>2</v>
          </cell>
          <cell r="F32">
            <v>200</v>
          </cell>
          <cell r="G32">
            <v>1</v>
          </cell>
          <cell r="H32" t="str">
            <v>2</v>
          </cell>
          <cell r="I32">
            <v>3</v>
          </cell>
          <cell r="L32">
            <v>1</v>
          </cell>
          <cell r="O32">
            <v>1</v>
          </cell>
          <cell r="Q32">
            <v>1</v>
          </cell>
        </row>
        <row r="33">
          <cell r="A33">
            <v>32</v>
          </cell>
          <cell r="B33">
            <v>5</v>
          </cell>
          <cell r="C33">
            <v>11</v>
          </cell>
          <cell r="D33">
            <v>14</v>
          </cell>
          <cell r="E33">
            <v>2</v>
          </cell>
          <cell r="F33">
            <v>300</v>
          </cell>
          <cell r="G33">
            <v>1</v>
          </cell>
          <cell r="I33">
            <v>1</v>
          </cell>
          <cell r="L33">
            <v>6</v>
          </cell>
          <cell r="M33" t="str">
            <v>びゅー案内</v>
          </cell>
          <cell r="O33">
            <v>1</v>
          </cell>
          <cell r="Q33">
            <v>2</v>
          </cell>
        </row>
        <row r="34">
          <cell r="A34">
            <v>33</v>
          </cell>
          <cell r="B34">
            <v>5</v>
          </cell>
          <cell r="C34">
            <v>11</v>
          </cell>
          <cell r="D34">
            <v>14</v>
          </cell>
          <cell r="E34">
            <v>2</v>
          </cell>
          <cell r="F34">
            <v>300</v>
          </cell>
          <cell r="G34">
            <v>1</v>
          </cell>
          <cell r="I34">
            <v>3</v>
          </cell>
          <cell r="L34">
            <v>6</v>
          </cell>
          <cell r="M34" t="str">
            <v>構内の警官（声かけ）</v>
          </cell>
          <cell r="O34">
            <v>1</v>
          </cell>
          <cell r="Q34">
            <v>1</v>
          </cell>
        </row>
        <row r="35">
          <cell r="A35">
            <v>34</v>
          </cell>
          <cell r="B35">
            <v>5</v>
          </cell>
          <cell r="C35">
            <v>11</v>
          </cell>
          <cell r="D35">
            <v>14</v>
          </cell>
          <cell r="E35">
            <v>2</v>
          </cell>
          <cell r="F35">
            <v>300</v>
          </cell>
          <cell r="G35">
            <v>1</v>
          </cell>
          <cell r="I35">
            <v>1</v>
          </cell>
          <cell r="L35">
            <v>1</v>
          </cell>
          <cell r="O35">
            <v>1</v>
          </cell>
          <cell r="Q35">
            <v>3</v>
          </cell>
        </row>
        <row r="36">
          <cell r="A36">
            <v>35</v>
          </cell>
          <cell r="B36">
            <v>5</v>
          </cell>
          <cell r="C36">
            <v>11</v>
          </cell>
          <cell r="D36">
            <v>14</v>
          </cell>
          <cell r="E36">
            <v>2</v>
          </cell>
          <cell r="F36">
            <v>300</v>
          </cell>
          <cell r="G36">
            <v>1</v>
          </cell>
          <cell r="I36">
            <v>1</v>
          </cell>
          <cell r="L36">
            <v>1</v>
          </cell>
          <cell r="M36" t="str">
            <v>ヨドバシカメラ</v>
          </cell>
          <cell r="O36">
            <v>1</v>
          </cell>
          <cell r="Q36">
            <v>1</v>
          </cell>
        </row>
        <row r="37">
          <cell r="A37">
            <v>36</v>
          </cell>
          <cell r="B37">
            <v>5</v>
          </cell>
          <cell r="C37">
            <v>11</v>
          </cell>
          <cell r="D37">
            <v>14</v>
          </cell>
          <cell r="E37">
            <v>2</v>
          </cell>
          <cell r="F37">
            <v>300</v>
          </cell>
          <cell r="G37">
            <v>1</v>
          </cell>
          <cell r="I37">
            <v>3</v>
          </cell>
          <cell r="L37">
            <v>6</v>
          </cell>
          <cell r="M37" t="str">
            <v>時刻表配布</v>
          </cell>
          <cell r="O37">
            <v>1</v>
          </cell>
          <cell r="Q37">
            <v>6</v>
          </cell>
        </row>
        <row r="38">
          <cell r="A38">
            <v>37</v>
          </cell>
          <cell r="B38">
            <v>5</v>
          </cell>
          <cell r="C38">
            <v>11</v>
          </cell>
          <cell r="D38">
            <v>14</v>
          </cell>
          <cell r="E38">
            <v>2</v>
          </cell>
          <cell r="F38">
            <v>300</v>
          </cell>
          <cell r="G38">
            <v>1</v>
          </cell>
          <cell r="I38">
            <v>3</v>
          </cell>
          <cell r="L38">
            <v>1</v>
          </cell>
          <cell r="M38" t="str">
            <v>地下へ続くエスカレーター</v>
          </cell>
          <cell r="O38">
            <v>1</v>
          </cell>
          <cell r="Q38">
            <v>1</v>
          </cell>
        </row>
        <row r="39">
          <cell r="A39">
            <v>38</v>
          </cell>
          <cell r="B39">
            <v>5</v>
          </cell>
          <cell r="C39">
            <v>11</v>
          </cell>
          <cell r="D39">
            <v>14</v>
          </cell>
          <cell r="E39">
            <v>2</v>
          </cell>
          <cell r="F39">
            <v>300</v>
          </cell>
          <cell r="G39">
            <v>1</v>
          </cell>
          <cell r="I39">
            <v>1</v>
          </cell>
          <cell r="L39">
            <v>1</v>
          </cell>
          <cell r="M39" t="str">
            <v>トイレ、キップ</v>
          </cell>
          <cell r="O39">
            <v>1</v>
          </cell>
          <cell r="Q39">
            <v>1</v>
          </cell>
        </row>
        <row r="40">
          <cell r="A40">
            <v>39</v>
          </cell>
          <cell r="B40">
            <v>5</v>
          </cell>
          <cell r="C40">
            <v>11</v>
          </cell>
          <cell r="D40">
            <v>14</v>
          </cell>
          <cell r="E40">
            <v>2</v>
          </cell>
          <cell r="F40">
            <v>300</v>
          </cell>
          <cell r="G40">
            <v>1</v>
          </cell>
          <cell r="I40">
            <v>1</v>
          </cell>
          <cell r="L40">
            <v>6</v>
          </cell>
          <cell r="M40" t="str">
            <v>声かけ（友人待ち）</v>
          </cell>
          <cell r="O40">
            <v>1</v>
          </cell>
          <cell r="Q40">
            <v>1</v>
          </cell>
        </row>
        <row r="41">
          <cell r="A41">
            <v>40</v>
          </cell>
          <cell r="B41">
            <v>5</v>
          </cell>
          <cell r="C41">
            <v>11</v>
          </cell>
          <cell r="D41">
            <v>14</v>
          </cell>
          <cell r="E41">
            <v>2</v>
          </cell>
          <cell r="F41">
            <v>300</v>
          </cell>
          <cell r="G41">
            <v>1</v>
          </cell>
          <cell r="I41">
            <v>1</v>
          </cell>
          <cell r="L41">
            <v>1</v>
          </cell>
          <cell r="M41" t="str">
            <v>熊谷行■後キップ</v>
          </cell>
          <cell r="O41">
            <v>1</v>
          </cell>
          <cell r="P41" t="str">
            <v>みどりの窓口案内</v>
          </cell>
          <cell r="Q41">
            <v>1</v>
          </cell>
        </row>
        <row r="42">
          <cell r="A42">
            <v>41</v>
          </cell>
          <cell r="B42">
            <v>5</v>
          </cell>
          <cell r="C42">
            <v>11</v>
          </cell>
          <cell r="D42">
            <v>14</v>
          </cell>
          <cell r="E42">
            <v>2</v>
          </cell>
          <cell r="F42">
            <v>300</v>
          </cell>
          <cell r="G42">
            <v>1</v>
          </cell>
          <cell r="I42">
            <v>1</v>
          </cell>
          <cell r="L42">
            <v>6</v>
          </cell>
          <cell r="M42" t="str">
            <v>キップ購入</v>
          </cell>
          <cell r="O42">
            <v>1</v>
          </cell>
          <cell r="Q42">
            <v>1</v>
          </cell>
        </row>
        <row r="43">
          <cell r="A43">
            <v>42</v>
          </cell>
          <cell r="B43">
            <v>5</v>
          </cell>
          <cell r="C43">
            <v>11</v>
          </cell>
          <cell r="D43">
            <v>14</v>
          </cell>
          <cell r="E43">
            <v>2</v>
          </cell>
          <cell r="F43">
            <v>300</v>
          </cell>
          <cell r="G43">
            <v>1</v>
          </cell>
          <cell r="I43">
            <v>3</v>
          </cell>
          <cell r="L43">
            <v>6</v>
          </cell>
          <cell r="M43" t="str">
            <v>定期券の更新について</v>
          </cell>
          <cell r="O43">
            <v>1</v>
          </cell>
          <cell r="Q43">
            <v>1</v>
          </cell>
        </row>
        <row r="44">
          <cell r="A44">
            <v>43</v>
          </cell>
          <cell r="B44">
            <v>5</v>
          </cell>
          <cell r="C44">
            <v>11</v>
          </cell>
          <cell r="D44">
            <v>14</v>
          </cell>
          <cell r="E44">
            <v>2</v>
          </cell>
          <cell r="F44">
            <v>300</v>
          </cell>
          <cell r="G44">
            <v>1</v>
          </cell>
          <cell r="I44">
            <v>1</v>
          </cell>
          <cell r="L44">
            <v>6</v>
          </cell>
          <cell r="M44" t="str">
            <v>エレベーターは乗口にないか</v>
          </cell>
          <cell r="O44">
            <v>1</v>
          </cell>
          <cell r="Q44">
            <v>1</v>
          </cell>
        </row>
        <row r="45">
          <cell r="A45">
            <v>44</v>
          </cell>
          <cell r="B45">
            <v>5</v>
          </cell>
          <cell r="C45">
            <v>11</v>
          </cell>
          <cell r="D45">
            <v>14</v>
          </cell>
          <cell r="E45">
            <v>2</v>
          </cell>
          <cell r="F45">
            <v>300</v>
          </cell>
          <cell r="G45">
            <v>1</v>
          </cell>
          <cell r="I45">
            <v>8</v>
          </cell>
          <cell r="J45" t="str">
            <v>タバコ</v>
          </cell>
          <cell r="L45">
            <v>6</v>
          </cell>
          <cell r="M45" t="str">
            <v>ポイ捨て　吸殻入れへ</v>
          </cell>
          <cell r="O45">
            <v>1</v>
          </cell>
          <cell r="Q45">
            <v>1</v>
          </cell>
        </row>
        <row r="46">
          <cell r="A46">
            <v>45</v>
          </cell>
          <cell r="B46">
            <v>6</v>
          </cell>
          <cell r="C46">
            <v>11</v>
          </cell>
          <cell r="D46">
            <v>13</v>
          </cell>
          <cell r="E46">
            <v>1</v>
          </cell>
          <cell r="F46">
            <v>200</v>
          </cell>
          <cell r="G46">
            <v>2</v>
          </cell>
          <cell r="H46" t="str">
            <v>1</v>
          </cell>
          <cell r="I46">
            <v>1</v>
          </cell>
          <cell r="L46">
            <v>3</v>
          </cell>
          <cell r="O46">
            <v>1</v>
          </cell>
          <cell r="Q46">
            <v>1</v>
          </cell>
        </row>
        <row r="47">
          <cell r="A47">
            <v>46</v>
          </cell>
          <cell r="B47">
            <v>6</v>
          </cell>
          <cell r="C47">
            <v>11</v>
          </cell>
          <cell r="D47">
            <v>13</v>
          </cell>
          <cell r="E47">
            <v>1</v>
          </cell>
          <cell r="F47">
            <v>200</v>
          </cell>
          <cell r="G47">
            <v>2</v>
          </cell>
          <cell r="H47" t="str">
            <v>1</v>
          </cell>
          <cell r="I47">
            <v>1</v>
          </cell>
          <cell r="L47">
            <v>6</v>
          </cell>
          <cell r="O47">
            <v>1</v>
          </cell>
          <cell r="Q47">
            <v>2</v>
          </cell>
        </row>
        <row r="48">
          <cell r="A48">
            <v>47</v>
          </cell>
          <cell r="B48">
            <v>6</v>
          </cell>
          <cell r="C48">
            <v>11</v>
          </cell>
          <cell r="D48">
            <v>13</v>
          </cell>
          <cell r="E48">
            <v>1</v>
          </cell>
          <cell r="F48">
            <v>200</v>
          </cell>
          <cell r="G48">
            <v>2</v>
          </cell>
          <cell r="H48" t="str">
            <v>1</v>
          </cell>
          <cell r="I48">
            <v>3</v>
          </cell>
          <cell r="L48">
            <v>6</v>
          </cell>
          <cell r="O48">
            <v>1</v>
          </cell>
          <cell r="Q48">
            <v>3</v>
          </cell>
        </row>
        <row r="49">
          <cell r="A49">
            <v>48</v>
          </cell>
          <cell r="B49">
            <v>6</v>
          </cell>
          <cell r="C49">
            <v>11</v>
          </cell>
          <cell r="D49">
            <v>13</v>
          </cell>
          <cell r="E49">
            <v>1</v>
          </cell>
          <cell r="F49">
            <v>200</v>
          </cell>
          <cell r="G49">
            <v>2</v>
          </cell>
          <cell r="H49" t="str">
            <v>1</v>
          </cell>
          <cell r="I49">
            <v>1</v>
          </cell>
          <cell r="L49">
            <v>4</v>
          </cell>
          <cell r="O49">
            <v>2</v>
          </cell>
          <cell r="Q49">
            <v>1</v>
          </cell>
        </row>
        <row r="50">
          <cell r="A50">
            <v>49</v>
          </cell>
          <cell r="B50">
            <v>6</v>
          </cell>
          <cell r="C50">
            <v>11</v>
          </cell>
          <cell r="D50">
            <v>13</v>
          </cell>
          <cell r="E50">
            <v>1</v>
          </cell>
          <cell r="F50">
            <v>200</v>
          </cell>
          <cell r="G50">
            <v>2</v>
          </cell>
          <cell r="H50" t="str">
            <v>1</v>
          </cell>
          <cell r="I50">
            <v>7</v>
          </cell>
          <cell r="L50">
            <v>6</v>
          </cell>
          <cell r="O50">
            <v>4</v>
          </cell>
          <cell r="Q50">
            <v>1</v>
          </cell>
        </row>
        <row r="51">
          <cell r="A51">
            <v>50</v>
          </cell>
          <cell r="B51">
            <v>6</v>
          </cell>
          <cell r="C51">
            <v>11</v>
          </cell>
          <cell r="D51">
            <v>13</v>
          </cell>
          <cell r="E51">
            <v>1</v>
          </cell>
          <cell r="F51">
            <v>200</v>
          </cell>
          <cell r="G51">
            <v>2</v>
          </cell>
          <cell r="H51" t="str">
            <v>1</v>
          </cell>
          <cell r="I51">
            <v>3</v>
          </cell>
          <cell r="L51">
            <v>6</v>
          </cell>
          <cell r="O51">
            <v>1</v>
          </cell>
          <cell r="Q51">
            <v>1</v>
          </cell>
        </row>
        <row r="52">
          <cell r="A52">
            <v>51</v>
          </cell>
          <cell r="B52">
            <v>7</v>
          </cell>
          <cell r="C52">
            <v>11</v>
          </cell>
          <cell r="D52">
            <v>13</v>
          </cell>
          <cell r="E52">
            <v>1</v>
          </cell>
          <cell r="F52">
            <v>200</v>
          </cell>
          <cell r="G52">
            <v>2</v>
          </cell>
          <cell r="H52" t="str">
            <v>2</v>
          </cell>
          <cell r="I52">
            <v>1</v>
          </cell>
          <cell r="L52">
            <v>1</v>
          </cell>
          <cell r="O52">
            <v>1</v>
          </cell>
          <cell r="Q52">
            <v>1</v>
          </cell>
        </row>
        <row r="53">
          <cell r="A53">
            <v>52</v>
          </cell>
          <cell r="B53">
            <v>7</v>
          </cell>
          <cell r="C53">
            <v>11</v>
          </cell>
          <cell r="D53">
            <v>13</v>
          </cell>
          <cell r="E53">
            <v>1</v>
          </cell>
          <cell r="F53">
            <v>200</v>
          </cell>
          <cell r="G53">
            <v>2</v>
          </cell>
          <cell r="H53" t="str">
            <v>2</v>
          </cell>
          <cell r="I53">
            <v>3</v>
          </cell>
          <cell r="L53">
            <v>1</v>
          </cell>
          <cell r="O53">
            <v>1</v>
          </cell>
          <cell r="Q53">
            <v>1</v>
          </cell>
        </row>
        <row r="54">
          <cell r="A54">
            <v>53</v>
          </cell>
          <cell r="B54">
            <v>7</v>
          </cell>
          <cell r="C54">
            <v>11</v>
          </cell>
          <cell r="D54">
            <v>13</v>
          </cell>
          <cell r="E54">
            <v>1</v>
          </cell>
          <cell r="F54">
            <v>200</v>
          </cell>
          <cell r="G54">
            <v>2</v>
          </cell>
          <cell r="H54" t="str">
            <v>2</v>
          </cell>
          <cell r="I54">
            <v>1</v>
          </cell>
          <cell r="L54">
            <v>1</v>
          </cell>
          <cell r="N54" t="str">
            <v>5</v>
          </cell>
          <cell r="O54">
            <v>3</v>
          </cell>
          <cell r="Q54">
            <v>1</v>
          </cell>
        </row>
        <row r="55">
          <cell r="A55">
            <v>54</v>
          </cell>
          <cell r="B55">
            <v>7</v>
          </cell>
          <cell r="C55">
            <v>11</v>
          </cell>
          <cell r="D55">
            <v>13</v>
          </cell>
          <cell r="E55">
            <v>1</v>
          </cell>
          <cell r="F55">
            <v>200</v>
          </cell>
          <cell r="G55">
            <v>2</v>
          </cell>
          <cell r="H55" t="str">
            <v>2</v>
          </cell>
          <cell r="I55">
            <v>1</v>
          </cell>
          <cell r="L55">
            <v>1</v>
          </cell>
          <cell r="O55">
            <v>1</v>
          </cell>
          <cell r="Q55">
            <v>2</v>
          </cell>
        </row>
        <row r="56">
          <cell r="A56">
            <v>55</v>
          </cell>
          <cell r="B56">
            <v>8</v>
          </cell>
          <cell r="C56">
            <v>11</v>
          </cell>
          <cell r="D56">
            <v>13</v>
          </cell>
          <cell r="E56">
            <v>1</v>
          </cell>
          <cell r="F56">
            <v>300</v>
          </cell>
          <cell r="G56">
            <v>1</v>
          </cell>
          <cell r="H56" t="str">
            <v>1</v>
          </cell>
          <cell r="I56">
            <v>1</v>
          </cell>
          <cell r="L56">
            <v>2</v>
          </cell>
          <cell r="O56">
            <v>3</v>
          </cell>
          <cell r="Q56">
            <v>2</v>
          </cell>
        </row>
        <row r="57">
          <cell r="A57">
            <v>56</v>
          </cell>
          <cell r="B57">
            <v>8</v>
          </cell>
          <cell r="C57">
            <v>11</v>
          </cell>
          <cell r="D57">
            <v>13</v>
          </cell>
          <cell r="E57">
            <v>1</v>
          </cell>
          <cell r="F57">
            <v>300</v>
          </cell>
          <cell r="G57">
            <v>1</v>
          </cell>
          <cell r="H57" t="str">
            <v>1</v>
          </cell>
          <cell r="I57">
            <v>3</v>
          </cell>
          <cell r="L57">
            <v>6</v>
          </cell>
          <cell r="M57" t="str">
            <v>切符の買い方</v>
          </cell>
          <cell r="O57">
            <v>4</v>
          </cell>
          <cell r="Q57">
            <v>4</v>
          </cell>
        </row>
        <row r="58">
          <cell r="A58">
            <v>57</v>
          </cell>
          <cell r="B58">
            <v>8</v>
          </cell>
          <cell r="C58">
            <v>11</v>
          </cell>
          <cell r="D58">
            <v>13</v>
          </cell>
          <cell r="E58">
            <v>1</v>
          </cell>
          <cell r="F58">
            <v>300</v>
          </cell>
          <cell r="G58">
            <v>1</v>
          </cell>
          <cell r="H58" t="str">
            <v>1</v>
          </cell>
          <cell r="I58">
            <v>1</v>
          </cell>
          <cell r="L58">
            <v>5</v>
          </cell>
          <cell r="O58">
            <v>4</v>
          </cell>
          <cell r="P58" t="str">
            <v>ロッカー</v>
          </cell>
          <cell r="Q58">
            <v>3</v>
          </cell>
        </row>
        <row r="59">
          <cell r="A59">
            <v>58</v>
          </cell>
          <cell r="B59">
            <v>8</v>
          </cell>
          <cell r="C59">
            <v>11</v>
          </cell>
          <cell r="D59">
            <v>13</v>
          </cell>
          <cell r="E59">
            <v>1</v>
          </cell>
          <cell r="F59">
            <v>300</v>
          </cell>
          <cell r="G59">
            <v>1</v>
          </cell>
          <cell r="H59" t="str">
            <v>1</v>
          </cell>
          <cell r="I59">
            <v>3</v>
          </cell>
          <cell r="L59">
            <v>1</v>
          </cell>
          <cell r="O59">
            <v>4</v>
          </cell>
          <cell r="P59" t="str">
            <v>観光案内所</v>
          </cell>
          <cell r="Q59">
            <v>2</v>
          </cell>
        </row>
        <row r="60">
          <cell r="A60">
            <v>59</v>
          </cell>
          <cell r="B60">
            <v>8</v>
          </cell>
          <cell r="C60">
            <v>11</v>
          </cell>
          <cell r="D60">
            <v>13</v>
          </cell>
          <cell r="E60">
            <v>1</v>
          </cell>
          <cell r="F60">
            <v>300</v>
          </cell>
          <cell r="G60">
            <v>1</v>
          </cell>
          <cell r="H60" t="str">
            <v>1</v>
          </cell>
          <cell r="I60">
            <v>3</v>
          </cell>
          <cell r="L60">
            <v>1</v>
          </cell>
          <cell r="O60">
            <v>4</v>
          </cell>
          <cell r="P60" t="str">
            <v>トイレ</v>
          </cell>
          <cell r="Q60">
            <v>3</v>
          </cell>
        </row>
        <row r="61">
          <cell r="A61">
            <v>60</v>
          </cell>
          <cell r="B61">
            <v>8</v>
          </cell>
          <cell r="C61">
            <v>11</v>
          </cell>
          <cell r="D61">
            <v>13</v>
          </cell>
          <cell r="E61">
            <v>1</v>
          </cell>
          <cell r="F61">
            <v>300</v>
          </cell>
          <cell r="G61">
            <v>1</v>
          </cell>
          <cell r="H61" t="str">
            <v>1</v>
          </cell>
          <cell r="I61">
            <v>3</v>
          </cell>
          <cell r="L61">
            <v>1</v>
          </cell>
          <cell r="O61">
            <v>4</v>
          </cell>
          <cell r="P61" t="str">
            <v>食事</v>
          </cell>
          <cell r="Q61">
            <v>1</v>
          </cell>
        </row>
        <row r="62">
          <cell r="A62">
            <v>61</v>
          </cell>
          <cell r="B62">
            <v>8</v>
          </cell>
          <cell r="C62">
            <v>11</v>
          </cell>
          <cell r="D62">
            <v>13</v>
          </cell>
          <cell r="E62">
            <v>1</v>
          </cell>
          <cell r="F62">
            <v>300</v>
          </cell>
          <cell r="G62">
            <v>1</v>
          </cell>
          <cell r="H62" t="str">
            <v>1</v>
          </cell>
          <cell r="I62">
            <v>3</v>
          </cell>
          <cell r="L62">
            <v>1</v>
          </cell>
          <cell r="O62">
            <v>4</v>
          </cell>
          <cell r="P62" t="str">
            <v>ロッカー</v>
          </cell>
          <cell r="Q62">
            <v>1</v>
          </cell>
        </row>
        <row r="63">
          <cell r="A63">
            <v>62</v>
          </cell>
          <cell r="B63">
            <v>8</v>
          </cell>
          <cell r="C63">
            <v>11</v>
          </cell>
          <cell r="D63">
            <v>13</v>
          </cell>
          <cell r="E63">
            <v>1</v>
          </cell>
          <cell r="F63">
            <v>300</v>
          </cell>
          <cell r="G63">
            <v>1</v>
          </cell>
          <cell r="H63" t="str">
            <v>1</v>
          </cell>
          <cell r="I63">
            <v>3</v>
          </cell>
          <cell r="L63">
            <v>5</v>
          </cell>
          <cell r="O63">
            <v>1</v>
          </cell>
          <cell r="Q63">
            <v>1</v>
          </cell>
        </row>
        <row r="64">
          <cell r="A64">
            <v>63</v>
          </cell>
          <cell r="B64">
            <v>8</v>
          </cell>
          <cell r="C64">
            <v>11</v>
          </cell>
          <cell r="D64">
            <v>13</v>
          </cell>
          <cell r="E64">
            <v>1</v>
          </cell>
          <cell r="F64">
            <v>300</v>
          </cell>
          <cell r="G64">
            <v>1</v>
          </cell>
          <cell r="H64" t="str">
            <v>1</v>
          </cell>
          <cell r="I64">
            <v>7</v>
          </cell>
          <cell r="L64">
            <v>6</v>
          </cell>
          <cell r="M64" t="str">
            <v>切符</v>
          </cell>
          <cell r="O64">
            <v>4</v>
          </cell>
          <cell r="Q64">
            <v>5</v>
          </cell>
        </row>
        <row r="65">
          <cell r="A65">
            <v>64</v>
          </cell>
          <cell r="B65">
            <v>9</v>
          </cell>
          <cell r="C65">
            <v>11</v>
          </cell>
          <cell r="D65">
            <v>13</v>
          </cell>
          <cell r="E65">
            <v>1</v>
          </cell>
          <cell r="F65">
            <v>300</v>
          </cell>
          <cell r="G65">
            <v>1</v>
          </cell>
          <cell r="H65" t="str">
            <v>2</v>
          </cell>
          <cell r="I65">
            <v>3</v>
          </cell>
          <cell r="L65">
            <v>6</v>
          </cell>
          <cell r="M65" t="str">
            <v>高速バス乗り場</v>
          </cell>
          <cell r="O65">
            <v>1</v>
          </cell>
          <cell r="Q65">
            <v>1</v>
          </cell>
        </row>
        <row r="66">
          <cell r="A66">
            <v>65</v>
          </cell>
          <cell r="B66">
            <v>9</v>
          </cell>
          <cell r="C66">
            <v>11</v>
          </cell>
          <cell r="D66">
            <v>13</v>
          </cell>
          <cell r="E66">
            <v>1</v>
          </cell>
          <cell r="F66">
            <v>300</v>
          </cell>
          <cell r="G66">
            <v>1</v>
          </cell>
          <cell r="H66" t="str">
            <v>2</v>
          </cell>
          <cell r="I66">
            <v>3</v>
          </cell>
          <cell r="L66">
            <v>6</v>
          </cell>
          <cell r="M66" t="str">
            <v>新幹線降りる人を待つ</v>
          </cell>
          <cell r="O66">
            <v>1</v>
          </cell>
          <cell r="Q66">
            <v>1</v>
          </cell>
        </row>
        <row r="67">
          <cell r="A67">
            <v>66</v>
          </cell>
          <cell r="B67">
            <v>9</v>
          </cell>
          <cell r="C67">
            <v>11</v>
          </cell>
          <cell r="D67">
            <v>13</v>
          </cell>
          <cell r="E67">
            <v>1</v>
          </cell>
          <cell r="F67">
            <v>300</v>
          </cell>
          <cell r="G67">
            <v>1</v>
          </cell>
          <cell r="H67" t="str">
            <v>2</v>
          </cell>
          <cell r="I67">
            <v>3</v>
          </cell>
          <cell r="L67">
            <v>1</v>
          </cell>
          <cell r="O67">
            <v>4</v>
          </cell>
          <cell r="P67" t="str">
            <v>コインロッカー</v>
          </cell>
          <cell r="Q67">
            <v>1</v>
          </cell>
        </row>
        <row r="68">
          <cell r="A68">
            <v>67</v>
          </cell>
          <cell r="B68">
            <v>9</v>
          </cell>
          <cell r="C68">
            <v>11</v>
          </cell>
          <cell r="D68">
            <v>13</v>
          </cell>
          <cell r="E68">
            <v>1</v>
          </cell>
          <cell r="F68">
            <v>300</v>
          </cell>
          <cell r="G68">
            <v>1</v>
          </cell>
          <cell r="H68" t="str">
            <v>2</v>
          </cell>
          <cell r="I68">
            <v>3</v>
          </cell>
          <cell r="L68">
            <v>6</v>
          </cell>
          <cell r="M68" t="str">
            <v>小嶋屋そば屋案内</v>
          </cell>
          <cell r="O68">
            <v>1</v>
          </cell>
          <cell r="Q68">
            <v>1</v>
          </cell>
        </row>
        <row r="69">
          <cell r="A69">
            <v>68</v>
          </cell>
          <cell r="B69">
            <v>9</v>
          </cell>
          <cell r="C69">
            <v>11</v>
          </cell>
          <cell r="D69">
            <v>13</v>
          </cell>
          <cell r="E69">
            <v>1</v>
          </cell>
          <cell r="F69">
            <v>300</v>
          </cell>
          <cell r="G69">
            <v>1</v>
          </cell>
          <cell r="H69" t="str">
            <v>2</v>
          </cell>
          <cell r="I69">
            <v>4</v>
          </cell>
          <cell r="L69">
            <v>5</v>
          </cell>
          <cell r="M69" t="str">
            <v>荷物の番とパン屋案内</v>
          </cell>
          <cell r="O69">
            <v>1</v>
          </cell>
          <cell r="Q69">
            <v>1</v>
          </cell>
        </row>
        <row r="70">
          <cell r="A70">
            <v>69</v>
          </cell>
          <cell r="B70">
            <v>9</v>
          </cell>
          <cell r="C70">
            <v>11</v>
          </cell>
          <cell r="D70">
            <v>13</v>
          </cell>
          <cell r="E70">
            <v>1</v>
          </cell>
          <cell r="F70">
            <v>300</v>
          </cell>
          <cell r="G70">
            <v>1</v>
          </cell>
          <cell r="H70" t="str">
            <v>2</v>
          </cell>
          <cell r="I70">
            <v>3</v>
          </cell>
          <cell r="L70">
            <v>1</v>
          </cell>
          <cell r="M70" t="str">
            <v>朱鷺メッセ（4人）</v>
          </cell>
          <cell r="O70">
            <v>1</v>
          </cell>
          <cell r="P70" t="str">
            <v>タクシーを勧めた</v>
          </cell>
          <cell r="Q70">
            <v>1</v>
          </cell>
        </row>
        <row r="71">
          <cell r="A71">
            <v>70</v>
          </cell>
          <cell r="B71">
            <v>9</v>
          </cell>
          <cell r="C71">
            <v>11</v>
          </cell>
          <cell r="D71">
            <v>13</v>
          </cell>
          <cell r="E71">
            <v>1</v>
          </cell>
          <cell r="F71">
            <v>300</v>
          </cell>
          <cell r="G71">
            <v>1</v>
          </cell>
          <cell r="H71" t="str">
            <v>2</v>
          </cell>
          <cell r="I71">
            <v>3</v>
          </cell>
          <cell r="L71">
            <v>6</v>
          </cell>
          <cell r="M71" t="str">
            <v>新潟市地図</v>
          </cell>
          <cell r="O71">
            <v>1</v>
          </cell>
          <cell r="Q71">
            <v>1</v>
          </cell>
        </row>
        <row r="72">
          <cell r="A72">
            <v>71</v>
          </cell>
          <cell r="B72">
            <v>9</v>
          </cell>
          <cell r="C72">
            <v>11</v>
          </cell>
          <cell r="D72">
            <v>13</v>
          </cell>
          <cell r="E72">
            <v>1</v>
          </cell>
          <cell r="F72">
            <v>300</v>
          </cell>
          <cell r="G72">
            <v>1</v>
          </cell>
          <cell r="H72" t="str">
            <v>2</v>
          </cell>
          <cell r="I72">
            <v>1</v>
          </cell>
          <cell r="L72">
            <v>1</v>
          </cell>
          <cell r="M72" t="str">
            <v>新幹線乗り場案内</v>
          </cell>
          <cell r="O72">
            <v>1</v>
          </cell>
          <cell r="Q72">
            <v>1</v>
          </cell>
        </row>
        <row r="73">
          <cell r="A73">
            <v>72</v>
          </cell>
          <cell r="B73">
            <v>9</v>
          </cell>
          <cell r="C73">
            <v>11</v>
          </cell>
          <cell r="D73">
            <v>13</v>
          </cell>
          <cell r="E73">
            <v>1</v>
          </cell>
          <cell r="F73">
            <v>300</v>
          </cell>
          <cell r="G73">
            <v>1</v>
          </cell>
          <cell r="H73" t="str">
            <v>2</v>
          </cell>
          <cell r="I73">
            <v>1</v>
          </cell>
          <cell r="L73">
            <v>6</v>
          </cell>
          <cell r="M73" t="str">
            <v>時刻表</v>
          </cell>
          <cell r="O73">
            <v>1</v>
          </cell>
          <cell r="Q73">
            <v>1</v>
          </cell>
        </row>
        <row r="74">
          <cell r="A74">
            <v>73</v>
          </cell>
          <cell r="B74">
            <v>10</v>
          </cell>
          <cell r="C74">
            <v>11</v>
          </cell>
          <cell r="D74">
            <v>12</v>
          </cell>
          <cell r="E74">
            <v>7</v>
          </cell>
          <cell r="F74">
            <v>200</v>
          </cell>
          <cell r="G74">
            <v>2</v>
          </cell>
          <cell r="H74" t="str">
            <v>2</v>
          </cell>
          <cell r="I74">
            <v>3</v>
          </cell>
          <cell r="L74">
            <v>1</v>
          </cell>
          <cell r="O74">
            <v>4</v>
          </cell>
          <cell r="P74" t="str">
            <v>万代橋</v>
          </cell>
          <cell r="Q74">
            <v>1</v>
          </cell>
        </row>
        <row r="75">
          <cell r="A75">
            <v>74</v>
          </cell>
          <cell r="B75">
            <v>10</v>
          </cell>
          <cell r="C75">
            <v>11</v>
          </cell>
          <cell r="D75">
            <v>12</v>
          </cell>
          <cell r="E75">
            <v>7</v>
          </cell>
          <cell r="F75">
            <v>200</v>
          </cell>
          <cell r="G75">
            <v>2</v>
          </cell>
          <cell r="H75" t="str">
            <v>2</v>
          </cell>
          <cell r="I75">
            <v>3</v>
          </cell>
          <cell r="L75">
            <v>1</v>
          </cell>
          <cell r="O75">
            <v>3</v>
          </cell>
          <cell r="Q75">
            <v>1</v>
          </cell>
        </row>
        <row r="76">
          <cell r="A76">
            <v>75</v>
          </cell>
          <cell r="B76">
            <v>10</v>
          </cell>
          <cell r="C76">
            <v>11</v>
          </cell>
          <cell r="D76">
            <v>12</v>
          </cell>
          <cell r="E76">
            <v>7</v>
          </cell>
          <cell r="F76">
            <v>200</v>
          </cell>
          <cell r="G76">
            <v>2</v>
          </cell>
          <cell r="H76" t="str">
            <v>2</v>
          </cell>
          <cell r="I76">
            <v>3</v>
          </cell>
          <cell r="L76">
            <v>1</v>
          </cell>
          <cell r="O76">
            <v>4</v>
          </cell>
          <cell r="P76" t="str">
            <v>ヨドバシ</v>
          </cell>
          <cell r="Q76">
            <v>1</v>
          </cell>
        </row>
        <row r="77">
          <cell r="A77">
            <v>76</v>
          </cell>
          <cell r="B77">
            <v>10</v>
          </cell>
          <cell r="C77">
            <v>11</v>
          </cell>
          <cell r="D77">
            <v>12</v>
          </cell>
          <cell r="E77">
            <v>7</v>
          </cell>
          <cell r="F77">
            <v>200</v>
          </cell>
          <cell r="G77">
            <v>2</v>
          </cell>
          <cell r="H77" t="str">
            <v>2</v>
          </cell>
          <cell r="I77">
            <v>3</v>
          </cell>
          <cell r="L77">
            <v>1</v>
          </cell>
          <cell r="O77">
            <v>4</v>
          </cell>
          <cell r="P77" t="str">
            <v>観光</v>
          </cell>
          <cell r="Q77">
            <v>1</v>
          </cell>
        </row>
        <row r="78">
          <cell r="A78">
            <v>77</v>
          </cell>
          <cell r="B78">
            <v>10</v>
          </cell>
          <cell r="C78">
            <v>11</v>
          </cell>
          <cell r="D78">
            <v>12</v>
          </cell>
          <cell r="E78">
            <v>7</v>
          </cell>
          <cell r="F78">
            <v>200</v>
          </cell>
          <cell r="G78">
            <v>2</v>
          </cell>
          <cell r="H78" t="str">
            <v>2</v>
          </cell>
          <cell r="I78">
            <v>3</v>
          </cell>
          <cell r="L78">
            <v>1</v>
          </cell>
          <cell r="O78">
            <v>4</v>
          </cell>
          <cell r="P78" t="str">
            <v>ロッテリア</v>
          </cell>
          <cell r="Q78">
            <v>1</v>
          </cell>
        </row>
        <row r="79">
          <cell r="A79">
            <v>78</v>
          </cell>
          <cell r="B79">
            <v>10</v>
          </cell>
          <cell r="C79">
            <v>11</v>
          </cell>
          <cell r="D79">
            <v>12</v>
          </cell>
          <cell r="E79">
            <v>7</v>
          </cell>
          <cell r="F79">
            <v>200</v>
          </cell>
          <cell r="G79">
            <v>2</v>
          </cell>
          <cell r="H79" t="str">
            <v>2</v>
          </cell>
          <cell r="I79">
            <v>3</v>
          </cell>
          <cell r="L79">
            <v>1</v>
          </cell>
          <cell r="O79">
            <v>2</v>
          </cell>
          <cell r="Q79">
            <v>1</v>
          </cell>
        </row>
        <row r="80">
          <cell r="A80">
            <v>79</v>
          </cell>
          <cell r="B80">
            <v>10</v>
          </cell>
          <cell r="C80">
            <v>11</v>
          </cell>
          <cell r="D80">
            <v>12</v>
          </cell>
          <cell r="E80">
            <v>7</v>
          </cell>
          <cell r="F80">
            <v>200</v>
          </cell>
          <cell r="G80">
            <v>2</v>
          </cell>
          <cell r="H80" t="str">
            <v>2</v>
          </cell>
          <cell r="I80">
            <v>3</v>
          </cell>
          <cell r="L80">
            <v>1</v>
          </cell>
          <cell r="O80">
            <v>4</v>
          </cell>
          <cell r="P80" t="str">
            <v>観光</v>
          </cell>
          <cell r="Q80">
            <v>1</v>
          </cell>
        </row>
        <row r="81">
          <cell r="A81">
            <v>80</v>
          </cell>
          <cell r="B81">
            <v>10</v>
          </cell>
          <cell r="C81">
            <v>11</v>
          </cell>
          <cell r="D81">
            <v>12</v>
          </cell>
          <cell r="E81">
            <v>7</v>
          </cell>
          <cell r="F81">
            <v>200</v>
          </cell>
          <cell r="G81">
            <v>2</v>
          </cell>
          <cell r="H81" t="str">
            <v>2</v>
          </cell>
          <cell r="I81">
            <v>3</v>
          </cell>
          <cell r="L81">
            <v>1</v>
          </cell>
          <cell r="O81">
            <v>2</v>
          </cell>
          <cell r="Q81">
            <v>1</v>
          </cell>
        </row>
        <row r="82">
          <cell r="A82">
            <v>81</v>
          </cell>
          <cell r="B82">
            <v>10</v>
          </cell>
          <cell r="C82">
            <v>11</v>
          </cell>
          <cell r="D82">
            <v>12</v>
          </cell>
          <cell r="E82">
            <v>7</v>
          </cell>
          <cell r="F82">
            <v>200</v>
          </cell>
          <cell r="G82">
            <v>2</v>
          </cell>
          <cell r="H82" t="str">
            <v>2</v>
          </cell>
          <cell r="I82">
            <v>3</v>
          </cell>
          <cell r="L82">
            <v>1</v>
          </cell>
          <cell r="O82">
            <v>1</v>
          </cell>
          <cell r="Q82">
            <v>1</v>
          </cell>
        </row>
        <row r="83">
          <cell r="A83">
            <v>82</v>
          </cell>
          <cell r="B83">
            <v>11</v>
          </cell>
          <cell r="C83">
            <v>11</v>
          </cell>
          <cell r="D83">
            <v>12</v>
          </cell>
          <cell r="E83">
            <v>7</v>
          </cell>
          <cell r="F83">
            <v>102</v>
          </cell>
          <cell r="G83">
            <v>2</v>
          </cell>
          <cell r="H83" t="str">
            <v>1</v>
          </cell>
          <cell r="I83">
            <v>3</v>
          </cell>
          <cell r="L83">
            <v>1</v>
          </cell>
          <cell r="O83">
            <v>1</v>
          </cell>
          <cell r="Q83">
            <v>1</v>
          </cell>
        </row>
        <row r="84">
          <cell r="A84">
            <v>83</v>
          </cell>
          <cell r="B84">
            <v>11</v>
          </cell>
          <cell r="C84">
            <v>11</v>
          </cell>
          <cell r="D84">
            <v>12</v>
          </cell>
          <cell r="E84">
            <v>7</v>
          </cell>
          <cell r="F84">
            <v>102</v>
          </cell>
          <cell r="G84">
            <v>2</v>
          </cell>
          <cell r="H84" t="str">
            <v>1</v>
          </cell>
          <cell r="I84">
            <v>3</v>
          </cell>
          <cell r="L84">
            <v>1</v>
          </cell>
          <cell r="O84">
            <v>2</v>
          </cell>
          <cell r="Q84">
            <v>1</v>
          </cell>
        </row>
        <row r="85">
          <cell r="A85">
            <v>84</v>
          </cell>
          <cell r="B85">
            <v>11</v>
          </cell>
          <cell r="C85">
            <v>11</v>
          </cell>
          <cell r="D85">
            <v>12</v>
          </cell>
          <cell r="E85">
            <v>7</v>
          </cell>
          <cell r="F85">
            <v>102</v>
          </cell>
          <cell r="G85">
            <v>2</v>
          </cell>
          <cell r="H85" t="str">
            <v>1</v>
          </cell>
          <cell r="I85">
            <v>3</v>
          </cell>
          <cell r="L85">
            <v>1</v>
          </cell>
          <cell r="O85">
            <v>1</v>
          </cell>
          <cell r="Q85">
            <v>1</v>
          </cell>
        </row>
        <row r="86">
          <cell r="A86">
            <v>85</v>
          </cell>
          <cell r="B86">
            <v>11</v>
          </cell>
          <cell r="C86">
            <v>11</v>
          </cell>
          <cell r="D86">
            <v>12</v>
          </cell>
          <cell r="E86">
            <v>7</v>
          </cell>
          <cell r="F86">
            <v>102</v>
          </cell>
          <cell r="G86">
            <v>2</v>
          </cell>
          <cell r="H86" t="str">
            <v>1</v>
          </cell>
          <cell r="I86">
            <v>3</v>
          </cell>
          <cell r="L86">
            <v>6</v>
          </cell>
          <cell r="O86">
            <v>1</v>
          </cell>
          <cell r="Q86">
            <v>1</v>
          </cell>
        </row>
        <row r="87">
          <cell r="A87">
            <v>86</v>
          </cell>
          <cell r="B87">
            <v>11</v>
          </cell>
          <cell r="C87">
            <v>11</v>
          </cell>
          <cell r="D87">
            <v>12</v>
          </cell>
          <cell r="E87">
            <v>7</v>
          </cell>
          <cell r="F87">
            <v>102</v>
          </cell>
          <cell r="G87">
            <v>2</v>
          </cell>
          <cell r="H87" t="str">
            <v>1</v>
          </cell>
          <cell r="I87">
            <v>3</v>
          </cell>
          <cell r="L87">
            <v>1</v>
          </cell>
          <cell r="O87">
            <v>1</v>
          </cell>
          <cell r="Q87">
            <v>1</v>
          </cell>
        </row>
        <row r="88">
          <cell r="A88">
            <v>87</v>
          </cell>
          <cell r="B88">
            <v>11</v>
          </cell>
          <cell r="C88">
            <v>11</v>
          </cell>
          <cell r="D88">
            <v>12</v>
          </cell>
          <cell r="E88">
            <v>7</v>
          </cell>
          <cell r="F88">
            <v>102</v>
          </cell>
          <cell r="G88">
            <v>2</v>
          </cell>
          <cell r="H88" t="str">
            <v>1</v>
          </cell>
          <cell r="I88">
            <v>3</v>
          </cell>
          <cell r="L88">
            <v>6</v>
          </cell>
          <cell r="O88">
            <v>1</v>
          </cell>
          <cell r="Q88">
            <v>1</v>
          </cell>
        </row>
        <row r="89">
          <cell r="A89">
            <v>88</v>
          </cell>
          <cell r="B89">
            <v>11</v>
          </cell>
          <cell r="C89">
            <v>11</v>
          </cell>
          <cell r="D89">
            <v>12</v>
          </cell>
          <cell r="E89">
            <v>7</v>
          </cell>
          <cell r="F89">
            <v>102</v>
          </cell>
          <cell r="G89">
            <v>2</v>
          </cell>
          <cell r="H89" t="str">
            <v>1</v>
          </cell>
          <cell r="I89">
            <v>3</v>
          </cell>
          <cell r="L89">
            <v>6</v>
          </cell>
          <cell r="O89">
            <v>3</v>
          </cell>
          <cell r="Q89">
            <v>1</v>
          </cell>
        </row>
        <row r="90">
          <cell r="A90">
            <v>89</v>
          </cell>
          <cell r="B90">
            <v>11</v>
          </cell>
          <cell r="C90">
            <v>11</v>
          </cell>
          <cell r="D90">
            <v>12</v>
          </cell>
          <cell r="E90">
            <v>7</v>
          </cell>
          <cell r="F90">
            <v>102</v>
          </cell>
          <cell r="G90">
            <v>2</v>
          </cell>
          <cell r="H90" t="str">
            <v>1</v>
          </cell>
          <cell r="I90">
            <v>3</v>
          </cell>
          <cell r="L90">
            <v>6</v>
          </cell>
          <cell r="O90">
            <v>4</v>
          </cell>
          <cell r="Q90">
            <v>1</v>
          </cell>
        </row>
        <row r="91">
          <cell r="A91">
            <v>90</v>
          </cell>
          <cell r="B91">
            <v>11</v>
          </cell>
          <cell r="C91">
            <v>11</v>
          </cell>
          <cell r="D91">
            <v>12</v>
          </cell>
          <cell r="E91">
            <v>7</v>
          </cell>
          <cell r="F91">
            <v>102</v>
          </cell>
          <cell r="G91">
            <v>2</v>
          </cell>
          <cell r="H91" t="str">
            <v>1</v>
          </cell>
          <cell r="I91">
            <v>3</v>
          </cell>
          <cell r="L91">
            <v>6</v>
          </cell>
          <cell r="O91">
            <v>3</v>
          </cell>
          <cell r="Q91">
            <v>1</v>
          </cell>
        </row>
        <row r="92">
          <cell r="A92">
            <v>91</v>
          </cell>
          <cell r="B92">
            <v>12</v>
          </cell>
          <cell r="C92">
            <v>11</v>
          </cell>
          <cell r="D92">
            <v>12</v>
          </cell>
          <cell r="E92">
            <v>7</v>
          </cell>
          <cell r="F92">
            <v>200</v>
          </cell>
          <cell r="G92">
            <v>1</v>
          </cell>
          <cell r="H92" t="str">
            <v>1</v>
          </cell>
          <cell r="I92">
            <v>3</v>
          </cell>
          <cell r="L92">
            <v>1</v>
          </cell>
          <cell r="O92">
            <v>1</v>
          </cell>
          <cell r="Q92">
            <v>3</v>
          </cell>
        </row>
        <row r="93">
          <cell r="A93">
            <v>92</v>
          </cell>
          <cell r="B93">
            <v>12</v>
          </cell>
          <cell r="C93">
            <v>11</v>
          </cell>
          <cell r="D93">
            <v>12</v>
          </cell>
          <cell r="E93">
            <v>7</v>
          </cell>
          <cell r="F93">
            <v>200</v>
          </cell>
          <cell r="G93">
            <v>1</v>
          </cell>
          <cell r="H93" t="str">
            <v>1</v>
          </cell>
          <cell r="I93">
            <v>1</v>
          </cell>
          <cell r="L93">
            <v>1</v>
          </cell>
          <cell r="O93">
            <v>1</v>
          </cell>
          <cell r="Q93">
            <v>1</v>
          </cell>
        </row>
        <row r="94">
          <cell r="A94">
            <v>93</v>
          </cell>
          <cell r="B94">
            <v>12</v>
          </cell>
          <cell r="C94">
            <v>11</v>
          </cell>
          <cell r="D94">
            <v>12</v>
          </cell>
          <cell r="E94">
            <v>7</v>
          </cell>
          <cell r="F94">
            <v>200</v>
          </cell>
          <cell r="G94">
            <v>1</v>
          </cell>
          <cell r="H94" t="str">
            <v>1</v>
          </cell>
          <cell r="I94">
            <v>1</v>
          </cell>
          <cell r="L94">
            <v>1</v>
          </cell>
          <cell r="O94">
            <v>4</v>
          </cell>
          <cell r="Q94">
            <v>2</v>
          </cell>
        </row>
        <row r="95">
          <cell r="A95">
            <v>94</v>
          </cell>
          <cell r="B95">
            <v>12</v>
          </cell>
          <cell r="C95">
            <v>11</v>
          </cell>
          <cell r="D95">
            <v>12</v>
          </cell>
          <cell r="E95">
            <v>7</v>
          </cell>
          <cell r="F95">
            <v>200</v>
          </cell>
          <cell r="G95">
            <v>1</v>
          </cell>
          <cell r="H95" t="str">
            <v>1</v>
          </cell>
          <cell r="I95">
            <v>1</v>
          </cell>
          <cell r="L95">
            <v>6</v>
          </cell>
          <cell r="O95">
            <v>1</v>
          </cell>
          <cell r="Q95">
            <v>3</v>
          </cell>
        </row>
        <row r="96">
          <cell r="A96">
            <v>95</v>
          </cell>
          <cell r="B96">
            <v>12</v>
          </cell>
          <cell r="C96">
            <v>11</v>
          </cell>
          <cell r="D96">
            <v>12</v>
          </cell>
          <cell r="E96">
            <v>7</v>
          </cell>
          <cell r="F96">
            <v>200</v>
          </cell>
          <cell r="G96">
            <v>1</v>
          </cell>
          <cell r="H96" t="str">
            <v>1</v>
          </cell>
          <cell r="I96">
            <v>3</v>
          </cell>
          <cell r="L96">
            <v>5</v>
          </cell>
          <cell r="O96">
            <v>3</v>
          </cell>
          <cell r="Q96">
            <v>1</v>
          </cell>
        </row>
        <row r="97">
          <cell r="A97">
            <v>96</v>
          </cell>
          <cell r="B97">
            <v>13</v>
          </cell>
          <cell r="C97">
            <v>11</v>
          </cell>
          <cell r="D97">
            <v>12</v>
          </cell>
          <cell r="E97">
            <v>7</v>
          </cell>
          <cell r="F97">
            <v>200</v>
          </cell>
          <cell r="G97">
            <v>1</v>
          </cell>
          <cell r="H97" t="str">
            <v>1</v>
          </cell>
          <cell r="I97">
            <v>3</v>
          </cell>
          <cell r="L97">
            <v>6</v>
          </cell>
          <cell r="O97">
            <v>1</v>
          </cell>
          <cell r="Q97">
            <v>1</v>
          </cell>
        </row>
        <row r="98">
          <cell r="A98">
            <v>97</v>
          </cell>
          <cell r="B98">
            <v>13</v>
          </cell>
          <cell r="C98">
            <v>11</v>
          </cell>
          <cell r="D98">
            <v>12</v>
          </cell>
          <cell r="E98">
            <v>7</v>
          </cell>
          <cell r="F98">
            <v>200</v>
          </cell>
          <cell r="G98">
            <v>1</v>
          </cell>
          <cell r="H98" t="str">
            <v>1</v>
          </cell>
          <cell r="I98">
            <v>1</v>
          </cell>
          <cell r="L98">
            <v>1</v>
          </cell>
          <cell r="N98" t="str">
            <v>5</v>
          </cell>
          <cell r="O98">
            <v>1</v>
          </cell>
          <cell r="Q98">
            <v>1</v>
          </cell>
        </row>
        <row r="99">
          <cell r="A99">
            <v>98</v>
          </cell>
          <cell r="B99">
            <v>13</v>
          </cell>
          <cell r="C99">
            <v>11</v>
          </cell>
          <cell r="D99">
            <v>12</v>
          </cell>
          <cell r="E99">
            <v>7</v>
          </cell>
          <cell r="F99">
            <v>200</v>
          </cell>
          <cell r="G99">
            <v>1</v>
          </cell>
          <cell r="H99" t="str">
            <v>1</v>
          </cell>
          <cell r="I99">
            <v>3</v>
          </cell>
          <cell r="L99">
            <v>1</v>
          </cell>
          <cell r="O99">
            <v>1</v>
          </cell>
          <cell r="Q99">
            <v>1</v>
          </cell>
        </row>
        <row r="100">
          <cell r="A100">
            <v>99</v>
          </cell>
          <cell r="B100">
            <v>13</v>
          </cell>
          <cell r="C100">
            <v>11</v>
          </cell>
          <cell r="D100">
            <v>12</v>
          </cell>
          <cell r="E100">
            <v>7</v>
          </cell>
          <cell r="F100">
            <v>200</v>
          </cell>
          <cell r="G100">
            <v>1</v>
          </cell>
          <cell r="H100" t="str">
            <v>1</v>
          </cell>
          <cell r="I100">
            <v>3</v>
          </cell>
          <cell r="L100">
            <v>1</v>
          </cell>
          <cell r="O100">
            <v>1</v>
          </cell>
          <cell r="Q100">
            <v>2</v>
          </cell>
        </row>
        <row r="101">
          <cell r="A101">
            <v>100</v>
          </cell>
          <cell r="B101">
            <v>13</v>
          </cell>
          <cell r="C101">
            <v>11</v>
          </cell>
          <cell r="D101">
            <v>12</v>
          </cell>
          <cell r="E101">
            <v>7</v>
          </cell>
          <cell r="F101">
            <v>200</v>
          </cell>
          <cell r="G101">
            <v>1</v>
          </cell>
          <cell r="H101" t="str">
            <v>1</v>
          </cell>
          <cell r="I101">
            <v>3</v>
          </cell>
          <cell r="L101">
            <v>1</v>
          </cell>
          <cell r="O101">
            <v>1</v>
          </cell>
          <cell r="Q101">
            <v>1</v>
          </cell>
        </row>
        <row r="102">
          <cell r="A102">
            <v>101</v>
          </cell>
          <cell r="B102">
            <v>13</v>
          </cell>
          <cell r="C102">
            <v>11</v>
          </cell>
          <cell r="D102">
            <v>12</v>
          </cell>
          <cell r="E102">
            <v>7</v>
          </cell>
          <cell r="F102">
            <v>200</v>
          </cell>
          <cell r="G102">
            <v>1</v>
          </cell>
          <cell r="H102" t="str">
            <v>1</v>
          </cell>
          <cell r="I102">
            <v>3</v>
          </cell>
          <cell r="L102">
            <v>1</v>
          </cell>
          <cell r="O102">
            <v>1</v>
          </cell>
          <cell r="Q102">
            <v>1</v>
          </cell>
        </row>
        <row r="103">
          <cell r="A103">
            <v>102</v>
          </cell>
          <cell r="B103">
            <v>14</v>
          </cell>
          <cell r="C103">
            <v>11</v>
          </cell>
          <cell r="D103">
            <v>12</v>
          </cell>
          <cell r="E103">
            <v>7</v>
          </cell>
          <cell r="F103">
            <v>223</v>
          </cell>
          <cell r="G103">
            <v>1</v>
          </cell>
          <cell r="H103" t="str">
            <v>2</v>
          </cell>
          <cell r="I103">
            <v>8</v>
          </cell>
          <cell r="L103">
            <v>5</v>
          </cell>
          <cell r="O103">
            <v>3</v>
          </cell>
          <cell r="Q103">
            <v>1</v>
          </cell>
        </row>
        <row r="104">
          <cell r="A104">
            <v>103</v>
          </cell>
          <cell r="B104">
            <v>14</v>
          </cell>
          <cell r="C104">
            <v>11</v>
          </cell>
          <cell r="D104">
            <v>12</v>
          </cell>
          <cell r="E104">
            <v>7</v>
          </cell>
          <cell r="F104">
            <v>223</v>
          </cell>
          <cell r="G104">
            <v>1</v>
          </cell>
          <cell r="H104" t="str">
            <v>2</v>
          </cell>
          <cell r="I104">
            <v>1</v>
          </cell>
          <cell r="L104">
            <v>5</v>
          </cell>
          <cell r="O104">
            <v>4</v>
          </cell>
          <cell r="Q104">
            <v>1</v>
          </cell>
        </row>
        <row r="105">
          <cell r="A105">
            <v>104</v>
          </cell>
          <cell r="B105">
            <v>14</v>
          </cell>
          <cell r="C105">
            <v>11</v>
          </cell>
          <cell r="D105">
            <v>12</v>
          </cell>
          <cell r="E105">
            <v>7</v>
          </cell>
          <cell r="F105">
            <v>223</v>
          </cell>
          <cell r="G105">
            <v>1</v>
          </cell>
          <cell r="H105" t="str">
            <v>2</v>
          </cell>
          <cell r="I105">
            <v>3</v>
          </cell>
          <cell r="L105">
            <v>1</v>
          </cell>
          <cell r="O105">
            <v>1</v>
          </cell>
          <cell r="Q105">
            <v>5</v>
          </cell>
        </row>
        <row r="106">
          <cell r="A106">
            <v>105</v>
          </cell>
          <cell r="B106">
            <v>14</v>
          </cell>
          <cell r="C106">
            <v>11</v>
          </cell>
          <cell r="D106">
            <v>12</v>
          </cell>
          <cell r="E106">
            <v>7</v>
          </cell>
          <cell r="F106">
            <v>223</v>
          </cell>
          <cell r="G106">
            <v>1</v>
          </cell>
          <cell r="H106" t="str">
            <v>2</v>
          </cell>
          <cell r="I106">
            <v>3</v>
          </cell>
          <cell r="L106">
            <v>1</v>
          </cell>
          <cell r="O106">
            <v>4</v>
          </cell>
          <cell r="Q106">
            <v>3</v>
          </cell>
        </row>
        <row r="107">
          <cell r="A107">
            <v>106</v>
          </cell>
          <cell r="B107">
            <v>15</v>
          </cell>
          <cell r="C107">
            <v>11</v>
          </cell>
          <cell r="D107">
            <v>11</v>
          </cell>
          <cell r="E107">
            <v>6</v>
          </cell>
          <cell r="F107">
            <v>300</v>
          </cell>
          <cell r="G107">
            <v>12</v>
          </cell>
          <cell r="H107" t="str">
            <v>2</v>
          </cell>
          <cell r="I107">
            <v>1</v>
          </cell>
          <cell r="L107">
            <v>1</v>
          </cell>
          <cell r="O107">
            <v>3</v>
          </cell>
          <cell r="Q107">
            <v>1</v>
          </cell>
        </row>
        <row r="108">
          <cell r="A108">
            <v>107</v>
          </cell>
          <cell r="B108">
            <v>15</v>
          </cell>
          <cell r="C108">
            <v>11</v>
          </cell>
          <cell r="D108">
            <v>11</v>
          </cell>
          <cell r="E108">
            <v>6</v>
          </cell>
          <cell r="F108">
            <v>300</v>
          </cell>
          <cell r="G108">
            <v>12</v>
          </cell>
          <cell r="H108" t="str">
            <v>2</v>
          </cell>
          <cell r="I108">
            <v>1</v>
          </cell>
          <cell r="L108">
            <v>1</v>
          </cell>
          <cell r="O108">
            <v>4</v>
          </cell>
          <cell r="P108" t="str">
            <v>コミュニケーションセンター</v>
          </cell>
          <cell r="Q108">
            <v>1</v>
          </cell>
        </row>
        <row r="109">
          <cell r="A109">
            <v>108</v>
          </cell>
          <cell r="B109">
            <v>15</v>
          </cell>
          <cell r="C109">
            <v>11</v>
          </cell>
          <cell r="D109">
            <v>11</v>
          </cell>
          <cell r="E109">
            <v>6</v>
          </cell>
          <cell r="F109">
            <v>300</v>
          </cell>
          <cell r="G109">
            <v>12</v>
          </cell>
          <cell r="H109" t="str">
            <v>2</v>
          </cell>
          <cell r="I109">
            <v>1</v>
          </cell>
          <cell r="L109">
            <v>1</v>
          </cell>
          <cell r="O109">
            <v>4</v>
          </cell>
          <cell r="P109" t="str">
            <v>喫茶店</v>
          </cell>
          <cell r="Q109">
            <v>1</v>
          </cell>
        </row>
        <row r="110">
          <cell r="A110">
            <v>109</v>
          </cell>
          <cell r="B110">
            <v>15</v>
          </cell>
          <cell r="C110">
            <v>11</v>
          </cell>
          <cell r="D110">
            <v>11</v>
          </cell>
          <cell r="E110">
            <v>6</v>
          </cell>
          <cell r="F110">
            <v>300</v>
          </cell>
          <cell r="G110">
            <v>12</v>
          </cell>
          <cell r="H110" t="str">
            <v>2</v>
          </cell>
          <cell r="I110">
            <v>3</v>
          </cell>
          <cell r="L110">
            <v>1</v>
          </cell>
          <cell r="O110">
            <v>2</v>
          </cell>
          <cell r="Q110">
            <v>1</v>
          </cell>
        </row>
        <row r="111">
          <cell r="A111">
            <v>110</v>
          </cell>
          <cell r="B111">
            <v>15</v>
          </cell>
          <cell r="C111">
            <v>11</v>
          </cell>
          <cell r="D111">
            <v>11</v>
          </cell>
          <cell r="E111">
            <v>6</v>
          </cell>
          <cell r="F111">
            <v>300</v>
          </cell>
          <cell r="G111">
            <v>12</v>
          </cell>
          <cell r="H111" t="str">
            <v>2</v>
          </cell>
          <cell r="I111">
            <v>3</v>
          </cell>
          <cell r="L111">
            <v>1</v>
          </cell>
          <cell r="O111">
            <v>4</v>
          </cell>
          <cell r="P111" t="str">
            <v>服屋</v>
          </cell>
          <cell r="Q111">
            <v>1</v>
          </cell>
        </row>
        <row r="112">
          <cell r="A112">
            <v>111</v>
          </cell>
          <cell r="B112">
            <v>16</v>
          </cell>
          <cell r="C112">
            <v>11</v>
          </cell>
          <cell r="D112">
            <v>11</v>
          </cell>
          <cell r="E112">
            <v>6</v>
          </cell>
          <cell r="F112">
            <v>200</v>
          </cell>
          <cell r="G112">
            <v>2</v>
          </cell>
          <cell r="H112" t="str">
            <v>1</v>
          </cell>
          <cell r="I112">
            <v>3</v>
          </cell>
          <cell r="L112">
            <v>1</v>
          </cell>
          <cell r="O112">
            <v>4</v>
          </cell>
          <cell r="Q112">
            <v>5</v>
          </cell>
        </row>
        <row r="113">
          <cell r="A113">
            <v>112</v>
          </cell>
          <cell r="B113">
            <v>16</v>
          </cell>
          <cell r="C113">
            <v>11</v>
          </cell>
          <cell r="D113">
            <v>11</v>
          </cell>
          <cell r="E113">
            <v>6</v>
          </cell>
          <cell r="F113">
            <v>200</v>
          </cell>
          <cell r="G113">
            <v>2</v>
          </cell>
          <cell r="H113" t="str">
            <v>1</v>
          </cell>
          <cell r="I113">
            <v>3</v>
          </cell>
          <cell r="L113">
            <v>1</v>
          </cell>
          <cell r="O113">
            <v>2</v>
          </cell>
          <cell r="Q113">
            <v>13</v>
          </cell>
        </row>
        <row r="114">
          <cell r="A114">
            <v>113</v>
          </cell>
          <cell r="B114">
            <v>16</v>
          </cell>
          <cell r="C114">
            <v>11</v>
          </cell>
          <cell r="D114">
            <v>11</v>
          </cell>
          <cell r="E114">
            <v>6</v>
          </cell>
          <cell r="F114">
            <v>200</v>
          </cell>
          <cell r="G114">
            <v>2</v>
          </cell>
          <cell r="H114" t="str">
            <v>1</v>
          </cell>
          <cell r="I114">
            <v>5</v>
          </cell>
          <cell r="L114">
            <v>2</v>
          </cell>
          <cell r="O114">
            <v>3</v>
          </cell>
          <cell r="Q114">
            <v>1</v>
          </cell>
        </row>
        <row r="115">
          <cell r="A115">
            <v>114</v>
          </cell>
          <cell r="B115">
            <v>16</v>
          </cell>
          <cell r="C115">
            <v>11</v>
          </cell>
          <cell r="D115">
            <v>11</v>
          </cell>
          <cell r="E115">
            <v>6</v>
          </cell>
          <cell r="F115">
            <v>200</v>
          </cell>
          <cell r="G115">
            <v>2</v>
          </cell>
          <cell r="H115" t="str">
            <v>1</v>
          </cell>
          <cell r="I115">
            <v>5</v>
          </cell>
          <cell r="L115">
            <v>4</v>
          </cell>
          <cell r="O115">
            <v>2</v>
          </cell>
          <cell r="Q115">
            <v>2</v>
          </cell>
        </row>
        <row r="116">
          <cell r="A116">
            <v>115</v>
          </cell>
          <cell r="B116">
            <v>16</v>
          </cell>
          <cell r="C116">
            <v>11</v>
          </cell>
          <cell r="D116">
            <v>11</v>
          </cell>
          <cell r="E116">
            <v>6</v>
          </cell>
          <cell r="F116">
            <v>200</v>
          </cell>
          <cell r="G116">
            <v>2</v>
          </cell>
          <cell r="H116" t="str">
            <v>1</v>
          </cell>
          <cell r="I116">
            <v>3</v>
          </cell>
          <cell r="L116">
            <v>1</v>
          </cell>
          <cell r="O116">
            <v>1</v>
          </cell>
          <cell r="Q116">
            <v>1</v>
          </cell>
        </row>
        <row r="117">
          <cell r="A117">
            <v>116</v>
          </cell>
          <cell r="B117">
            <v>17</v>
          </cell>
          <cell r="C117">
            <v>11</v>
          </cell>
          <cell r="D117">
            <v>10</v>
          </cell>
          <cell r="E117">
            <v>5</v>
          </cell>
          <cell r="F117">
            <v>200</v>
          </cell>
          <cell r="G117">
            <v>2</v>
          </cell>
          <cell r="H117" t="str">
            <v>2</v>
          </cell>
          <cell r="I117">
            <v>3</v>
          </cell>
          <cell r="L117">
            <v>1</v>
          </cell>
          <cell r="O117">
            <v>4</v>
          </cell>
          <cell r="Q117">
            <v>1</v>
          </cell>
        </row>
        <row r="118">
          <cell r="A118">
            <v>117</v>
          </cell>
          <cell r="B118">
            <v>17</v>
          </cell>
          <cell r="C118">
            <v>11</v>
          </cell>
          <cell r="D118">
            <v>10</v>
          </cell>
          <cell r="E118">
            <v>5</v>
          </cell>
          <cell r="F118">
            <v>200</v>
          </cell>
          <cell r="G118">
            <v>2</v>
          </cell>
          <cell r="H118" t="str">
            <v>2</v>
          </cell>
          <cell r="I118">
            <v>3</v>
          </cell>
          <cell r="L118">
            <v>6</v>
          </cell>
          <cell r="O118">
            <v>1</v>
          </cell>
          <cell r="Q118">
            <v>1</v>
          </cell>
        </row>
        <row r="119">
          <cell r="A119">
            <v>118</v>
          </cell>
          <cell r="B119">
            <v>17</v>
          </cell>
          <cell r="C119">
            <v>11</v>
          </cell>
          <cell r="D119">
            <v>10</v>
          </cell>
          <cell r="E119">
            <v>5</v>
          </cell>
          <cell r="F119">
            <v>200</v>
          </cell>
          <cell r="G119">
            <v>2</v>
          </cell>
          <cell r="H119" t="str">
            <v>2</v>
          </cell>
          <cell r="I119">
            <v>3</v>
          </cell>
          <cell r="L119">
            <v>1</v>
          </cell>
          <cell r="O119">
            <v>1</v>
          </cell>
          <cell r="Q119">
            <v>1</v>
          </cell>
        </row>
        <row r="120">
          <cell r="A120">
            <v>119</v>
          </cell>
          <cell r="B120">
            <v>17</v>
          </cell>
          <cell r="C120">
            <v>11</v>
          </cell>
          <cell r="D120">
            <v>10</v>
          </cell>
          <cell r="E120">
            <v>5</v>
          </cell>
          <cell r="F120">
            <v>200</v>
          </cell>
          <cell r="G120">
            <v>2</v>
          </cell>
          <cell r="H120" t="str">
            <v>2</v>
          </cell>
          <cell r="I120">
            <v>3</v>
          </cell>
          <cell r="L120">
            <v>1</v>
          </cell>
          <cell r="O120">
            <v>1</v>
          </cell>
          <cell r="Q120">
            <v>1</v>
          </cell>
        </row>
        <row r="121">
          <cell r="A121">
            <v>120</v>
          </cell>
          <cell r="B121">
            <v>18</v>
          </cell>
          <cell r="C121">
            <v>11</v>
          </cell>
          <cell r="D121">
            <v>10</v>
          </cell>
          <cell r="E121">
            <v>5</v>
          </cell>
          <cell r="F121">
            <v>100</v>
          </cell>
          <cell r="G121">
            <v>2</v>
          </cell>
          <cell r="H121" t="str">
            <v>2</v>
          </cell>
          <cell r="I121">
            <v>3</v>
          </cell>
          <cell r="L121">
            <v>1</v>
          </cell>
          <cell r="O121">
            <v>1</v>
          </cell>
          <cell r="Q121">
            <v>15</v>
          </cell>
        </row>
        <row r="122">
          <cell r="A122">
            <v>121</v>
          </cell>
          <cell r="B122">
            <v>18</v>
          </cell>
          <cell r="C122">
            <v>11</v>
          </cell>
          <cell r="D122">
            <v>10</v>
          </cell>
          <cell r="E122">
            <v>5</v>
          </cell>
          <cell r="F122">
            <v>100</v>
          </cell>
          <cell r="G122">
            <v>2</v>
          </cell>
          <cell r="H122" t="str">
            <v>2</v>
          </cell>
          <cell r="I122">
            <v>7</v>
          </cell>
          <cell r="L122">
            <v>5</v>
          </cell>
          <cell r="O122">
            <v>2</v>
          </cell>
          <cell r="Q122">
            <v>1</v>
          </cell>
        </row>
        <row r="123">
          <cell r="A123">
            <v>122</v>
          </cell>
          <cell r="B123">
            <v>18</v>
          </cell>
          <cell r="C123">
            <v>11</v>
          </cell>
          <cell r="D123">
            <v>10</v>
          </cell>
          <cell r="E123">
            <v>5</v>
          </cell>
          <cell r="F123">
            <v>100</v>
          </cell>
          <cell r="G123">
            <v>2</v>
          </cell>
          <cell r="H123" t="str">
            <v>2</v>
          </cell>
          <cell r="I123">
            <v>3</v>
          </cell>
          <cell r="L123">
            <v>5</v>
          </cell>
          <cell r="O123">
            <v>1</v>
          </cell>
          <cell r="Q123">
            <v>1</v>
          </cell>
        </row>
        <row r="124">
          <cell r="A124">
            <v>123</v>
          </cell>
          <cell r="B124">
            <v>19</v>
          </cell>
          <cell r="C124">
            <v>11</v>
          </cell>
          <cell r="D124">
            <v>10</v>
          </cell>
          <cell r="E124">
            <v>5</v>
          </cell>
          <cell r="F124">
            <v>312</v>
          </cell>
          <cell r="G124">
            <v>1</v>
          </cell>
          <cell r="H124" t="str">
            <v>2</v>
          </cell>
          <cell r="I124">
            <v>1</v>
          </cell>
          <cell r="L124">
            <v>1</v>
          </cell>
          <cell r="O124">
            <v>4</v>
          </cell>
          <cell r="Q124">
            <v>1</v>
          </cell>
        </row>
        <row r="125">
          <cell r="A125">
            <v>124</v>
          </cell>
          <cell r="B125">
            <v>19</v>
          </cell>
          <cell r="C125">
            <v>11</v>
          </cell>
          <cell r="D125">
            <v>10</v>
          </cell>
          <cell r="E125">
            <v>5</v>
          </cell>
          <cell r="F125">
            <v>312</v>
          </cell>
          <cell r="G125">
            <v>1</v>
          </cell>
          <cell r="H125" t="str">
            <v>2</v>
          </cell>
          <cell r="I125">
            <v>3</v>
          </cell>
          <cell r="L125">
            <v>1</v>
          </cell>
          <cell r="O125">
            <v>4</v>
          </cell>
          <cell r="Q125">
            <v>3</v>
          </cell>
        </row>
        <row r="126">
          <cell r="A126">
            <v>125</v>
          </cell>
          <cell r="B126">
            <v>20</v>
          </cell>
          <cell r="I126">
            <v>3</v>
          </cell>
          <cell r="L126">
            <v>6</v>
          </cell>
          <cell r="Q126">
            <v>3</v>
          </cell>
        </row>
        <row r="127">
          <cell r="A127">
            <v>126</v>
          </cell>
          <cell r="B127">
            <v>20</v>
          </cell>
          <cell r="I127">
            <v>8</v>
          </cell>
          <cell r="J127" t="str">
            <v>学生</v>
          </cell>
          <cell r="L127">
            <v>1</v>
          </cell>
          <cell r="Q127">
            <v>2</v>
          </cell>
        </row>
        <row r="128">
          <cell r="A128">
            <v>127</v>
          </cell>
          <cell r="B128">
            <v>20</v>
          </cell>
          <cell r="I128">
            <v>3</v>
          </cell>
          <cell r="L128">
            <v>1</v>
          </cell>
          <cell r="Q128">
            <v>3</v>
          </cell>
        </row>
        <row r="129">
          <cell r="A129">
            <v>128</v>
          </cell>
          <cell r="B129">
            <v>20</v>
          </cell>
          <cell r="I129">
            <v>1</v>
          </cell>
          <cell r="L129">
            <v>1</v>
          </cell>
          <cell r="Q129">
            <v>1</v>
          </cell>
        </row>
        <row r="130">
          <cell r="A130">
            <v>129</v>
          </cell>
          <cell r="B130">
            <v>21</v>
          </cell>
          <cell r="C130">
            <v>11</v>
          </cell>
          <cell r="D130">
            <v>9</v>
          </cell>
          <cell r="E130">
            <v>4</v>
          </cell>
          <cell r="F130">
            <v>100</v>
          </cell>
          <cell r="G130">
            <v>2</v>
          </cell>
          <cell r="H130" t="str">
            <v>1</v>
          </cell>
          <cell r="I130">
            <v>3</v>
          </cell>
          <cell r="L130">
            <v>6</v>
          </cell>
          <cell r="O130">
            <v>1</v>
          </cell>
          <cell r="Q130">
            <v>1</v>
          </cell>
        </row>
        <row r="131">
          <cell r="A131">
            <v>130</v>
          </cell>
          <cell r="B131">
            <v>21</v>
          </cell>
          <cell r="C131">
            <v>11</v>
          </cell>
          <cell r="D131">
            <v>9</v>
          </cell>
          <cell r="E131">
            <v>4</v>
          </cell>
          <cell r="F131">
            <v>100</v>
          </cell>
          <cell r="G131">
            <v>2</v>
          </cell>
          <cell r="H131" t="str">
            <v>1</v>
          </cell>
          <cell r="I131">
            <v>3</v>
          </cell>
          <cell r="L131">
            <v>6</v>
          </cell>
          <cell r="O131">
            <v>4</v>
          </cell>
          <cell r="Q131">
            <v>4</v>
          </cell>
        </row>
        <row r="132">
          <cell r="A132">
            <v>131</v>
          </cell>
          <cell r="B132">
            <v>21</v>
          </cell>
          <cell r="C132">
            <v>11</v>
          </cell>
          <cell r="D132">
            <v>9</v>
          </cell>
          <cell r="E132">
            <v>4</v>
          </cell>
          <cell r="F132">
            <v>100</v>
          </cell>
          <cell r="G132">
            <v>2</v>
          </cell>
          <cell r="H132" t="str">
            <v>1</v>
          </cell>
          <cell r="L132">
            <v>6</v>
          </cell>
          <cell r="Q132">
            <v>1</v>
          </cell>
        </row>
        <row r="133">
          <cell r="A133">
            <v>132</v>
          </cell>
          <cell r="B133">
            <v>21</v>
          </cell>
          <cell r="C133">
            <v>11</v>
          </cell>
          <cell r="D133">
            <v>9</v>
          </cell>
          <cell r="E133">
            <v>4</v>
          </cell>
          <cell r="F133">
            <v>100</v>
          </cell>
          <cell r="G133">
            <v>2</v>
          </cell>
          <cell r="H133" t="str">
            <v>1</v>
          </cell>
          <cell r="I133">
            <v>1</v>
          </cell>
          <cell r="L133">
            <v>2</v>
          </cell>
          <cell r="O133">
            <v>3</v>
          </cell>
          <cell r="Q133">
            <v>1</v>
          </cell>
        </row>
        <row r="134">
          <cell r="A134">
            <v>133</v>
          </cell>
          <cell r="B134">
            <v>21</v>
          </cell>
          <cell r="C134">
            <v>11</v>
          </cell>
          <cell r="D134">
            <v>9</v>
          </cell>
          <cell r="E134">
            <v>4</v>
          </cell>
          <cell r="F134">
            <v>100</v>
          </cell>
          <cell r="G134">
            <v>2</v>
          </cell>
          <cell r="H134" t="str">
            <v>1</v>
          </cell>
          <cell r="I134">
            <v>2</v>
          </cell>
          <cell r="L134">
            <v>5</v>
          </cell>
          <cell r="O134">
            <v>1</v>
          </cell>
          <cell r="Q134">
            <v>1</v>
          </cell>
        </row>
        <row r="135">
          <cell r="A135">
            <v>134</v>
          </cell>
          <cell r="B135">
            <v>21</v>
          </cell>
          <cell r="C135">
            <v>11</v>
          </cell>
          <cell r="D135">
            <v>9</v>
          </cell>
          <cell r="E135">
            <v>4</v>
          </cell>
          <cell r="F135">
            <v>100</v>
          </cell>
          <cell r="G135">
            <v>2</v>
          </cell>
          <cell r="H135" t="str">
            <v>1</v>
          </cell>
          <cell r="I135">
            <v>3</v>
          </cell>
          <cell r="L135">
            <v>1</v>
          </cell>
          <cell r="O135">
            <v>1</v>
          </cell>
          <cell r="Q135">
            <v>6</v>
          </cell>
        </row>
        <row r="136">
          <cell r="A136">
            <v>135</v>
          </cell>
          <cell r="B136">
            <v>21</v>
          </cell>
          <cell r="C136">
            <v>11</v>
          </cell>
          <cell r="D136">
            <v>9</v>
          </cell>
          <cell r="E136">
            <v>4</v>
          </cell>
          <cell r="F136">
            <v>100</v>
          </cell>
          <cell r="G136">
            <v>2</v>
          </cell>
          <cell r="H136" t="str">
            <v>1</v>
          </cell>
          <cell r="I136">
            <v>2</v>
          </cell>
          <cell r="L136">
            <v>5</v>
          </cell>
          <cell r="O136">
            <v>2</v>
          </cell>
          <cell r="Q136">
            <v>1</v>
          </cell>
        </row>
        <row r="137">
          <cell r="A137">
            <v>136</v>
          </cell>
          <cell r="B137">
            <v>21</v>
          </cell>
          <cell r="C137">
            <v>11</v>
          </cell>
          <cell r="D137">
            <v>9</v>
          </cell>
          <cell r="E137">
            <v>4</v>
          </cell>
          <cell r="F137">
            <v>100</v>
          </cell>
          <cell r="G137">
            <v>2</v>
          </cell>
          <cell r="H137" t="str">
            <v>1</v>
          </cell>
          <cell r="I137">
            <v>3</v>
          </cell>
          <cell r="L137">
            <v>1</v>
          </cell>
          <cell r="O137">
            <v>2</v>
          </cell>
          <cell r="Q137">
            <v>1</v>
          </cell>
        </row>
        <row r="138">
          <cell r="A138">
            <v>137</v>
          </cell>
          <cell r="B138">
            <v>21</v>
          </cell>
          <cell r="C138">
            <v>11</v>
          </cell>
          <cell r="D138">
            <v>9</v>
          </cell>
          <cell r="E138">
            <v>4</v>
          </cell>
          <cell r="F138">
            <v>100</v>
          </cell>
          <cell r="G138">
            <v>2</v>
          </cell>
          <cell r="H138" t="str">
            <v>1</v>
          </cell>
          <cell r="I138">
            <v>5</v>
          </cell>
          <cell r="L138">
            <v>2</v>
          </cell>
          <cell r="O138">
            <v>3</v>
          </cell>
          <cell r="Q138">
            <v>1</v>
          </cell>
        </row>
        <row r="139">
          <cell r="A139">
            <v>138</v>
          </cell>
          <cell r="B139">
            <v>22</v>
          </cell>
          <cell r="C139">
            <v>11</v>
          </cell>
          <cell r="D139">
            <v>9</v>
          </cell>
          <cell r="E139">
            <v>4</v>
          </cell>
          <cell r="F139">
            <v>100</v>
          </cell>
          <cell r="G139">
            <v>2</v>
          </cell>
          <cell r="H139" t="str">
            <v>2</v>
          </cell>
          <cell r="I139">
            <v>3</v>
          </cell>
          <cell r="L139">
            <v>1</v>
          </cell>
          <cell r="O139">
            <v>1</v>
          </cell>
          <cell r="Q139">
            <v>6</v>
          </cell>
        </row>
        <row r="140">
          <cell r="A140">
            <v>139</v>
          </cell>
          <cell r="B140">
            <v>23</v>
          </cell>
          <cell r="C140">
            <v>11</v>
          </cell>
          <cell r="D140">
            <v>9</v>
          </cell>
          <cell r="E140">
            <v>4</v>
          </cell>
          <cell r="F140">
            <v>100</v>
          </cell>
          <cell r="G140">
            <v>1</v>
          </cell>
          <cell r="H140" t="str">
            <v>2</v>
          </cell>
          <cell r="I140">
            <v>3</v>
          </cell>
          <cell r="L140">
            <v>1</v>
          </cell>
          <cell r="Q140">
            <v>5</v>
          </cell>
        </row>
        <row r="141">
          <cell r="A141">
            <v>140</v>
          </cell>
          <cell r="B141">
            <v>23</v>
          </cell>
          <cell r="C141">
            <v>11</v>
          </cell>
          <cell r="D141">
            <v>9</v>
          </cell>
          <cell r="E141">
            <v>4</v>
          </cell>
          <cell r="F141">
            <v>100</v>
          </cell>
          <cell r="G141">
            <v>1</v>
          </cell>
          <cell r="H141" t="str">
            <v>2</v>
          </cell>
          <cell r="I141">
            <v>1</v>
          </cell>
          <cell r="L141">
            <v>1</v>
          </cell>
          <cell r="Q141">
            <v>2</v>
          </cell>
        </row>
        <row r="142">
          <cell r="A142">
            <v>141</v>
          </cell>
          <cell r="B142">
            <v>24</v>
          </cell>
          <cell r="C142">
            <v>11</v>
          </cell>
          <cell r="D142">
            <v>9</v>
          </cell>
          <cell r="E142">
            <v>4</v>
          </cell>
          <cell r="F142">
            <v>100</v>
          </cell>
          <cell r="G142">
            <v>1</v>
          </cell>
          <cell r="H142" t="str">
            <v>1</v>
          </cell>
          <cell r="I142">
            <v>3</v>
          </cell>
          <cell r="L142">
            <v>6</v>
          </cell>
          <cell r="O142">
            <v>1</v>
          </cell>
          <cell r="Q142">
            <v>1</v>
          </cell>
        </row>
        <row r="143">
          <cell r="A143">
            <v>142</v>
          </cell>
          <cell r="B143">
            <v>24</v>
          </cell>
          <cell r="C143">
            <v>11</v>
          </cell>
          <cell r="D143">
            <v>9</v>
          </cell>
          <cell r="E143">
            <v>4</v>
          </cell>
          <cell r="F143">
            <v>100</v>
          </cell>
          <cell r="G143">
            <v>1</v>
          </cell>
          <cell r="H143" t="str">
            <v>1</v>
          </cell>
          <cell r="I143">
            <v>3</v>
          </cell>
          <cell r="L143">
            <v>6</v>
          </cell>
          <cell r="O143">
            <v>1</v>
          </cell>
          <cell r="Q143">
            <v>2</v>
          </cell>
        </row>
        <row r="144">
          <cell r="A144">
            <v>143</v>
          </cell>
          <cell r="B144">
            <v>24</v>
          </cell>
          <cell r="C144">
            <v>11</v>
          </cell>
          <cell r="D144">
            <v>9</v>
          </cell>
          <cell r="E144">
            <v>4</v>
          </cell>
          <cell r="F144">
            <v>100</v>
          </cell>
          <cell r="G144">
            <v>1</v>
          </cell>
          <cell r="H144" t="str">
            <v>1</v>
          </cell>
          <cell r="I144">
            <v>3</v>
          </cell>
          <cell r="L144">
            <v>6</v>
          </cell>
          <cell r="O144">
            <v>1</v>
          </cell>
          <cell r="Q144">
            <v>1</v>
          </cell>
        </row>
        <row r="145">
          <cell r="A145">
            <v>144</v>
          </cell>
          <cell r="B145">
            <v>24</v>
          </cell>
          <cell r="C145">
            <v>11</v>
          </cell>
          <cell r="D145">
            <v>9</v>
          </cell>
          <cell r="E145">
            <v>4</v>
          </cell>
          <cell r="F145">
            <v>100</v>
          </cell>
          <cell r="G145">
            <v>1</v>
          </cell>
          <cell r="H145" t="str">
            <v>1</v>
          </cell>
          <cell r="I145">
            <v>1</v>
          </cell>
          <cell r="L145">
            <v>6</v>
          </cell>
          <cell r="O145">
            <v>1</v>
          </cell>
          <cell r="Q145">
            <v>1</v>
          </cell>
        </row>
        <row r="146">
          <cell r="A146">
            <v>145</v>
          </cell>
          <cell r="B146">
            <v>24</v>
          </cell>
          <cell r="C146">
            <v>11</v>
          </cell>
          <cell r="D146">
            <v>9</v>
          </cell>
          <cell r="E146">
            <v>4</v>
          </cell>
          <cell r="F146">
            <v>100</v>
          </cell>
          <cell r="G146">
            <v>1</v>
          </cell>
          <cell r="H146" t="str">
            <v>1</v>
          </cell>
          <cell r="I146">
            <v>3</v>
          </cell>
          <cell r="L146">
            <v>1</v>
          </cell>
          <cell r="O146">
            <v>1</v>
          </cell>
          <cell r="Q146">
            <v>1</v>
          </cell>
        </row>
        <row r="147">
          <cell r="A147">
            <v>146</v>
          </cell>
          <cell r="B147">
            <v>24</v>
          </cell>
          <cell r="C147">
            <v>11</v>
          </cell>
          <cell r="D147">
            <v>9</v>
          </cell>
          <cell r="E147">
            <v>4</v>
          </cell>
          <cell r="F147">
            <v>100</v>
          </cell>
          <cell r="G147">
            <v>1</v>
          </cell>
          <cell r="H147" t="str">
            <v>1</v>
          </cell>
          <cell r="I147">
            <v>3</v>
          </cell>
          <cell r="L147">
            <v>6</v>
          </cell>
          <cell r="O147">
            <v>1</v>
          </cell>
          <cell r="Q147">
            <v>4</v>
          </cell>
        </row>
        <row r="148">
          <cell r="A148">
            <v>147</v>
          </cell>
          <cell r="B148">
            <v>24</v>
          </cell>
          <cell r="C148">
            <v>11</v>
          </cell>
          <cell r="D148">
            <v>9</v>
          </cell>
          <cell r="E148">
            <v>4</v>
          </cell>
          <cell r="F148">
            <v>100</v>
          </cell>
          <cell r="G148">
            <v>1</v>
          </cell>
          <cell r="H148" t="str">
            <v>1</v>
          </cell>
          <cell r="I148">
            <v>3</v>
          </cell>
          <cell r="L148">
            <v>6</v>
          </cell>
          <cell r="O148">
            <v>1</v>
          </cell>
          <cell r="Q148">
            <v>1</v>
          </cell>
        </row>
        <row r="149">
          <cell r="A149">
            <v>148</v>
          </cell>
          <cell r="B149">
            <v>24</v>
          </cell>
          <cell r="C149">
            <v>11</v>
          </cell>
          <cell r="D149">
            <v>9</v>
          </cell>
          <cell r="E149">
            <v>4</v>
          </cell>
          <cell r="F149">
            <v>100</v>
          </cell>
          <cell r="G149">
            <v>1</v>
          </cell>
          <cell r="H149" t="str">
            <v>1</v>
          </cell>
          <cell r="I149">
            <v>3</v>
          </cell>
          <cell r="L149">
            <v>6</v>
          </cell>
          <cell r="O149">
            <v>1</v>
          </cell>
          <cell r="Q149">
            <v>3</v>
          </cell>
        </row>
        <row r="150">
          <cell r="A150">
            <v>149</v>
          </cell>
          <cell r="B150">
            <v>24</v>
          </cell>
          <cell r="C150">
            <v>11</v>
          </cell>
          <cell r="D150">
            <v>9</v>
          </cell>
          <cell r="E150">
            <v>4</v>
          </cell>
          <cell r="F150">
            <v>100</v>
          </cell>
          <cell r="G150">
            <v>1</v>
          </cell>
          <cell r="H150" t="str">
            <v>1</v>
          </cell>
          <cell r="I150">
            <v>3</v>
          </cell>
          <cell r="L150">
            <v>1</v>
          </cell>
          <cell r="O150">
            <v>1</v>
          </cell>
          <cell r="Q150">
            <v>1</v>
          </cell>
        </row>
        <row r="151">
          <cell r="A151">
            <v>150</v>
          </cell>
          <cell r="B151">
            <v>24</v>
          </cell>
          <cell r="C151">
            <v>11</v>
          </cell>
          <cell r="D151">
            <v>9</v>
          </cell>
          <cell r="E151">
            <v>4</v>
          </cell>
          <cell r="F151">
            <v>100</v>
          </cell>
          <cell r="G151">
            <v>1</v>
          </cell>
          <cell r="H151" t="str">
            <v>1</v>
          </cell>
          <cell r="I151">
            <v>3</v>
          </cell>
          <cell r="L151">
            <v>6</v>
          </cell>
          <cell r="O151">
            <v>1</v>
          </cell>
          <cell r="Q151">
            <v>2</v>
          </cell>
        </row>
        <row r="152">
          <cell r="A152">
            <v>151</v>
          </cell>
          <cell r="B152">
            <v>25</v>
          </cell>
          <cell r="C152">
            <v>11</v>
          </cell>
          <cell r="D152">
            <v>8</v>
          </cell>
          <cell r="E152">
            <v>3</v>
          </cell>
          <cell r="F152">
            <v>100</v>
          </cell>
          <cell r="G152">
            <v>2</v>
          </cell>
          <cell r="H152" t="str">
            <v>1</v>
          </cell>
          <cell r="I152">
            <v>3</v>
          </cell>
          <cell r="L152">
            <v>1</v>
          </cell>
          <cell r="O152">
            <v>3</v>
          </cell>
          <cell r="Q152">
            <v>6</v>
          </cell>
        </row>
        <row r="153">
          <cell r="A153">
            <v>152</v>
          </cell>
          <cell r="B153">
            <v>25</v>
          </cell>
          <cell r="C153">
            <v>11</v>
          </cell>
          <cell r="D153">
            <v>8</v>
          </cell>
          <cell r="E153">
            <v>3</v>
          </cell>
          <cell r="F153">
            <v>100</v>
          </cell>
          <cell r="G153">
            <v>2</v>
          </cell>
          <cell r="H153" t="str">
            <v>1</v>
          </cell>
          <cell r="I153">
            <v>1</v>
          </cell>
          <cell r="L153">
            <v>6</v>
          </cell>
          <cell r="M153" t="str">
            <v>払戻案内、切符案内</v>
          </cell>
          <cell r="O153">
            <v>1</v>
          </cell>
          <cell r="Q153">
            <v>2</v>
          </cell>
        </row>
        <row r="154">
          <cell r="A154">
            <v>153</v>
          </cell>
          <cell r="B154">
            <v>25</v>
          </cell>
          <cell r="C154">
            <v>11</v>
          </cell>
          <cell r="D154">
            <v>8</v>
          </cell>
          <cell r="E154">
            <v>3</v>
          </cell>
          <cell r="F154">
            <v>100</v>
          </cell>
          <cell r="G154">
            <v>2</v>
          </cell>
          <cell r="H154" t="str">
            <v>1</v>
          </cell>
          <cell r="I154">
            <v>3</v>
          </cell>
          <cell r="L154">
            <v>1</v>
          </cell>
          <cell r="O154">
            <v>1</v>
          </cell>
          <cell r="Q154">
            <v>9</v>
          </cell>
        </row>
        <row r="155">
          <cell r="A155">
            <v>154</v>
          </cell>
          <cell r="B155">
            <v>25</v>
          </cell>
          <cell r="C155">
            <v>11</v>
          </cell>
          <cell r="D155">
            <v>8</v>
          </cell>
          <cell r="E155">
            <v>3</v>
          </cell>
          <cell r="F155">
            <v>100</v>
          </cell>
          <cell r="G155">
            <v>2</v>
          </cell>
          <cell r="H155" t="str">
            <v>1</v>
          </cell>
          <cell r="I155">
            <v>1</v>
          </cell>
          <cell r="L155">
            <v>1</v>
          </cell>
          <cell r="O155">
            <v>1</v>
          </cell>
          <cell r="Q155">
            <v>2</v>
          </cell>
        </row>
        <row r="156">
          <cell r="A156">
            <v>155</v>
          </cell>
          <cell r="B156">
            <v>26</v>
          </cell>
          <cell r="C156">
            <v>11</v>
          </cell>
          <cell r="D156">
            <v>8</v>
          </cell>
          <cell r="E156">
            <v>3</v>
          </cell>
          <cell r="G156">
            <v>2</v>
          </cell>
          <cell r="H156" t="str">
            <v>2</v>
          </cell>
          <cell r="I156">
            <v>3</v>
          </cell>
          <cell r="L156">
            <v>1</v>
          </cell>
          <cell r="O156">
            <v>1</v>
          </cell>
          <cell r="Q156">
            <v>1</v>
          </cell>
        </row>
        <row r="157">
          <cell r="A157">
            <v>156</v>
          </cell>
          <cell r="B157">
            <v>26</v>
          </cell>
          <cell r="C157">
            <v>11</v>
          </cell>
          <cell r="D157">
            <v>8</v>
          </cell>
          <cell r="E157">
            <v>3</v>
          </cell>
          <cell r="G157">
            <v>2</v>
          </cell>
          <cell r="H157" t="str">
            <v>2</v>
          </cell>
          <cell r="I157">
            <v>3</v>
          </cell>
          <cell r="L157">
            <v>6</v>
          </cell>
          <cell r="O157">
            <v>1</v>
          </cell>
          <cell r="Q157">
            <v>1</v>
          </cell>
        </row>
        <row r="158">
          <cell r="A158">
            <v>157</v>
          </cell>
          <cell r="B158">
            <v>26</v>
          </cell>
          <cell r="C158">
            <v>11</v>
          </cell>
          <cell r="D158">
            <v>8</v>
          </cell>
          <cell r="E158">
            <v>3</v>
          </cell>
          <cell r="G158">
            <v>2</v>
          </cell>
          <cell r="H158" t="str">
            <v>2</v>
          </cell>
          <cell r="I158">
            <v>3</v>
          </cell>
          <cell r="L158">
            <v>1</v>
          </cell>
          <cell r="O158">
            <v>1</v>
          </cell>
          <cell r="Q158">
            <v>1</v>
          </cell>
        </row>
        <row r="159">
          <cell r="A159">
            <v>158</v>
          </cell>
          <cell r="B159">
            <v>27</v>
          </cell>
          <cell r="C159">
            <v>11</v>
          </cell>
          <cell r="D159">
            <v>8</v>
          </cell>
          <cell r="E159">
            <v>3</v>
          </cell>
          <cell r="G159">
            <v>1</v>
          </cell>
          <cell r="H159" t="str">
            <v>1</v>
          </cell>
          <cell r="I159">
            <v>1</v>
          </cell>
          <cell r="L159">
            <v>6</v>
          </cell>
          <cell r="O159">
            <v>4</v>
          </cell>
          <cell r="Q159">
            <v>1</v>
          </cell>
        </row>
        <row r="160">
          <cell r="A160">
            <v>159</v>
          </cell>
          <cell r="B160">
            <v>27</v>
          </cell>
          <cell r="C160">
            <v>11</v>
          </cell>
          <cell r="D160">
            <v>8</v>
          </cell>
          <cell r="E160">
            <v>3</v>
          </cell>
          <cell r="G160">
            <v>1</v>
          </cell>
          <cell r="H160" t="str">
            <v>1</v>
          </cell>
          <cell r="I160">
            <v>1</v>
          </cell>
          <cell r="L160">
            <v>1</v>
          </cell>
          <cell r="O160">
            <v>4</v>
          </cell>
          <cell r="Q160">
            <v>1</v>
          </cell>
        </row>
        <row r="161">
          <cell r="A161">
            <v>160</v>
          </cell>
          <cell r="B161">
            <v>27</v>
          </cell>
          <cell r="C161">
            <v>11</v>
          </cell>
          <cell r="D161">
            <v>8</v>
          </cell>
          <cell r="E161">
            <v>3</v>
          </cell>
          <cell r="G161">
            <v>1</v>
          </cell>
          <cell r="H161" t="str">
            <v>1</v>
          </cell>
          <cell r="I161">
            <v>2</v>
          </cell>
          <cell r="L161">
            <v>1</v>
          </cell>
          <cell r="O161">
            <v>4</v>
          </cell>
          <cell r="Q161">
            <v>1</v>
          </cell>
        </row>
        <row r="162">
          <cell r="A162">
            <v>161</v>
          </cell>
          <cell r="B162">
            <v>27</v>
          </cell>
          <cell r="C162">
            <v>11</v>
          </cell>
          <cell r="D162">
            <v>8</v>
          </cell>
          <cell r="E162">
            <v>3</v>
          </cell>
          <cell r="G162">
            <v>1</v>
          </cell>
          <cell r="H162" t="str">
            <v>1</v>
          </cell>
          <cell r="I162">
            <v>3</v>
          </cell>
          <cell r="L162">
            <v>1</v>
          </cell>
          <cell r="O162">
            <v>1</v>
          </cell>
          <cell r="Q162">
            <v>1</v>
          </cell>
        </row>
        <row r="163">
          <cell r="A163">
            <v>162</v>
          </cell>
          <cell r="B163">
            <v>27</v>
          </cell>
          <cell r="C163">
            <v>11</v>
          </cell>
          <cell r="D163">
            <v>8</v>
          </cell>
          <cell r="E163">
            <v>3</v>
          </cell>
          <cell r="G163">
            <v>1</v>
          </cell>
          <cell r="H163" t="str">
            <v>1</v>
          </cell>
          <cell r="I163">
            <v>3</v>
          </cell>
          <cell r="L163">
            <v>6</v>
          </cell>
          <cell r="O163">
            <v>4</v>
          </cell>
          <cell r="Q163">
            <v>1</v>
          </cell>
        </row>
        <row r="164">
          <cell r="A164">
            <v>163</v>
          </cell>
          <cell r="B164">
            <v>27</v>
          </cell>
          <cell r="C164">
            <v>11</v>
          </cell>
          <cell r="D164">
            <v>8</v>
          </cell>
          <cell r="E164">
            <v>3</v>
          </cell>
          <cell r="G164">
            <v>1</v>
          </cell>
          <cell r="H164" t="str">
            <v>1</v>
          </cell>
          <cell r="I164">
            <v>3</v>
          </cell>
          <cell r="L164">
            <v>6</v>
          </cell>
          <cell r="O164">
            <v>1</v>
          </cell>
          <cell r="Q164">
            <v>1</v>
          </cell>
        </row>
        <row r="165">
          <cell r="A165">
            <v>164</v>
          </cell>
          <cell r="B165">
            <v>27</v>
          </cell>
          <cell r="C165">
            <v>11</v>
          </cell>
          <cell r="D165">
            <v>8</v>
          </cell>
          <cell r="E165">
            <v>3</v>
          </cell>
          <cell r="G165">
            <v>1</v>
          </cell>
          <cell r="H165" t="str">
            <v>1</v>
          </cell>
          <cell r="I165">
            <v>1</v>
          </cell>
          <cell r="L165">
            <v>6</v>
          </cell>
          <cell r="O165">
            <v>1</v>
          </cell>
          <cell r="Q165">
            <v>1</v>
          </cell>
        </row>
        <row r="166">
          <cell r="A166">
            <v>165</v>
          </cell>
          <cell r="B166">
            <v>27</v>
          </cell>
          <cell r="C166">
            <v>11</v>
          </cell>
          <cell r="D166">
            <v>8</v>
          </cell>
          <cell r="E166">
            <v>3</v>
          </cell>
          <cell r="G166">
            <v>1</v>
          </cell>
          <cell r="H166" t="str">
            <v>1</v>
          </cell>
          <cell r="I166">
            <v>3</v>
          </cell>
          <cell r="L166">
            <v>6</v>
          </cell>
          <cell r="O166">
            <v>1</v>
          </cell>
          <cell r="Q166">
            <v>1</v>
          </cell>
        </row>
        <row r="167">
          <cell r="A167">
            <v>166</v>
          </cell>
          <cell r="B167">
            <v>27</v>
          </cell>
          <cell r="C167">
            <v>11</v>
          </cell>
          <cell r="D167">
            <v>8</v>
          </cell>
          <cell r="E167">
            <v>3</v>
          </cell>
          <cell r="G167">
            <v>1</v>
          </cell>
          <cell r="H167" t="str">
            <v>1</v>
          </cell>
          <cell r="I167">
            <v>1</v>
          </cell>
          <cell r="L167">
            <v>6</v>
          </cell>
          <cell r="O167">
            <v>1</v>
          </cell>
          <cell r="Q167">
            <v>1</v>
          </cell>
        </row>
        <row r="168">
          <cell r="A168">
            <v>167</v>
          </cell>
          <cell r="B168">
            <v>27</v>
          </cell>
          <cell r="C168">
            <v>11</v>
          </cell>
          <cell r="D168">
            <v>8</v>
          </cell>
          <cell r="E168">
            <v>3</v>
          </cell>
          <cell r="G168">
            <v>1</v>
          </cell>
          <cell r="H168" t="str">
            <v>1</v>
          </cell>
          <cell r="I168">
            <v>3</v>
          </cell>
          <cell r="L168">
            <v>6</v>
          </cell>
          <cell r="O168">
            <v>4</v>
          </cell>
          <cell r="Q168">
            <v>1</v>
          </cell>
        </row>
        <row r="169">
          <cell r="A169">
            <v>168</v>
          </cell>
          <cell r="B169">
            <v>27</v>
          </cell>
          <cell r="C169">
            <v>11</v>
          </cell>
          <cell r="D169">
            <v>8</v>
          </cell>
          <cell r="E169">
            <v>3</v>
          </cell>
          <cell r="G169">
            <v>1</v>
          </cell>
          <cell r="H169" t="str">
            <v>1</v>
          </cell>
          <cell r="I169">
            <v>1</v>
          </cell>
          <cell r="L169">
            <v>6</v>
          </cell>
          <cell r="O169">
            <v>4</v>
          </cell>
          <cell r="Q169">
            <v>1</v>
          </cell>
        </row>
        <row r="170">
          <cell r="A170">
            <v>169</v>
          </cell>
          <cell r="B170">
            <v>27</v>
          </cell>
          <cell r="C170">
            <v>11</v>
          </cell>
          <cell r="D170">
            <v>8</v>
          </cell>
          <cell r="E170">
            <v>3</v>
          </cell>
          <cell r="G170">
            <v>1</v>
          </cell>
          <cell r="H170" t="str">
            <v>1</v>
          </cell>
          <cell r="I170">
            <v>3</v>
          </cell>
          <cell r="L170">
            <v>1</v>
          </cell>
          <cell r="N170" t="str">
            <v>6</v>
          </cell>
          <cell r="O170">
            <v>1</v>
          </cell>
          <cell r="Q170">
            <v>1</v>
          </cell>
        </row>
        <row r="171">
          <cell r="A171">
            <v>170</v>
          </cell>
          <cell r="B171">
            <v>27</v>
          </cell>
          <cell r="C171">
            <v>11</v>
          </cell>
          <cell r="D171">
            <v>8</v>
          </cell>
          <cell r="E171">
            <v>3</v>
          </cell>
          <cell r="G171">
            <v>1</v>
          </cell>
          <cell r="H171" t="str">
            <v>1</v>
          </cell>
          <cell r="I171">
            <v>1</v>
          </cell>
          <cell r="L171">
            <v>6</v>
          </cell>
          <cell r="O171">
            <v>1</v>
          </cell>
          <cell r="Q171">
            <v>1</v>
          </cell>
        </row>
        <row r="172">
          <cell r="A172">
            <v>171</v>
          </cell>
          <cell r="B172">
            <v>28</v>
          </cell>
          <cell r="C172">
            <v>11</v>
          </cell>
          <cell r="D172">
            <v>8</v>
          </cell>
          <cell r="E172">
            <v>3</v>
          </cell>
          <cell r="G172">
            <v>1</v>
          </cell>
          <cell r="H172" t="str">
            <v>1</v>
          </cell>
          <cell r="I172">
            <v>3</v>
          </cell>
          <cell r="L172">
            <v>6</v>
          </cell>
          <cell r="O172">
            <v>4</v>
          </cell>
          <cell r="Q172">
            <v>1</v>
          </cell>
        </row>
        <row r="173">
          <cell r="A173">
            <v>172</v>
          </cell>
          <cell r="B173">
            <v>29</v>
          </cell>
          <cell r="C173">
            <v>11</v>
          </cell>
          <cell r="D173">
            <v>8</v>
          </cell>
          <cell r="E173">
            <v>3</v>
          </cell>
          <cell r="F173">
            <v>211</v>
          </cell>
          <cell r="G173">
            <v>1</v>
          </cell>
          <cell r="H173" t="str">
            <v>2</v>
          </cell>
          <cell r="I173">
            <v>3</v>
          </cell>
          <cell r="L173">
            <v>1</v>
          </cell>
          <cell r="O173">
            <v>3</v>
          </cell>
          <cell r="Q173">
            <v>4</v>
          </cell>
        </row>
        <row r="174">
          <cell r="A174">
            <v>173</v>
          </cell>
          <cell r="B174">
            <v>29</v>
          </cell>
          <cell r="C174">
            <v>11</v>
          </cell>
          <cell r="D174">
            <v>8</v>
          </cell>
          <cell r="E174">
            <v>3</v>
          </cell>
          <cell r="F174">
            <v>211</v>
          </cell>
          <cell r="G174">
            <v>1</v>
          </cell>
          <cell r="H174" t="str">
            <v>2</v>
          </cell>
          <cell r="I174">
            <v>1</v>
          </cell>
          <cell r="L174">
            <v>1</v>
          </cell>
          <cell r="O174">
            <v>1</v>
          </cell>
          <cell r="Q174">
            <v>2</v>
          </cell>
        </row>
        <row r="175">
          <cell r="A175">
            <v>174</v>
          </cell>
          <cell r="B175">
            <v>29</v>
          </cell>
          <cell r="C175">
            <v>11</v>
          </cell>
          <cell r="D175">
            <v>8</v>
          </cell>
          <cell r="E175">
            <v>3</v>
          </cell>
          <cell r="F175">
            <v>211</v>
          </cell>
          <cell r="G175">
            <v>1</v>
          </cell>
          <cell r="H175" t="str">
            <v>2</v>
          </cell>
          <cell r="I175">
            <v>3</v>
          </cell>
          <cell r="L175">
            <v>1</v>
          </cell>
          <cell r="O175">
            <v>1</v>
          </cell>
          <cell r="Q175">
            <v>1</v>
          </cell>
        </row>
        <row r="176">
          <cell r="A176">
            <v>175</v>
          </cell>
          <cell r="B176">
            <v>29</v>
          </cell>
          <cell r="C176">
            <v>11</v>
          </cell>
          <cell r="D176">
            <v>8</v>
          </cell>
          <cell r="E176">
            <v>3</v>
          </cell>
          <cell r="F176">
            <v>211</v>
          </cell>
          <cell r="G176">
            <v>1</v>
          </cell>
          <cell r="H176" t="str">
            <v>2</v>
          </cell>
          <cell r="I176">
            <v>1</v>
          </cell>
          <cell r="L176">
            <v>1</v>
          </cell>
          <cell r="O176">
            <v>1</v>
          </cell>
          <cell r="Q176">
            <v>5</v>
          </cell>
        </row>
        <row r="177">
          <cell r="A177">
            <v>176</v>
          </cell>
          <cell r="B177">
            <v>30</v>
          </cell>
          <cell r="C177">
            <v>11</v>
          </cell>
          <cell r="D177">
            <v>7</v>
          </cell>
          <cell r="E177">
            <v>2</v>
          </cell>
          <cell r="F177">
            <v>300</v>
          </cell>
          <cell r="G177">
            <v>2</v>
          </cell>
          <cell r="H177" t="str">
            <v>1</v>
          </cell>
          <cell r="I177">
            <v>1</v>
          </cell>
          <cell r="L177">
            <v>6</v>
          </cell>
          <cell r="M177" t="str">
            <v>コインロッカーの使い方</v>
          </cell>
          <cell r="O177">
            <v>4</v>
          </cell>
          <cell r="P177" t="str">
            <v>駅構内</v>
          </cell>
          <cell r="Q177">
            <v>1</v>
          </cell>
        </row>
        <row r="178">
          <cell r="A178">
            <v>177</v>
          </cell>
          <cell r="B178">
            <v>30</v>
          </cell>
          <cell r="C178">
            <v>11</v>
          </cell>
          <cell r="D178">
            <v>7</v>
          </cell>
          <cell r="E178">
            <v>2</v>
          </cell>
          <cell r="F178">
            <v>300</v>
          </cell>
          <cell r="G178">
            <v>2</v>
          </cell>
          <cell r="H178" t="str">
            <v>1</v>
          </cell>
          <cell r="I178">
            <v>3</v>
          </cell>
          <cell r="L178">
            <v>6</v>
          </cell>
          <cell r="M178" t="str">
            <v>乗り場案内、食堂案内</v>
          </cell>
          <cell r="O178">
            <v>1</v>
          </cell>
          <cell r="P178" t="str">
            <v>改札周辺</v>
          </cell>
          <cell r="Q178">
            <v>2</v>
          </cell>
        </row>
        <row r="179">
          <cell r="A179">
            <v>178</v>
          </cell>
          <cell r="B179">
            <v>30</v>
          </cell>
          <cell r="C179">
            <v>11</v>
          </cell>
          <cell r="D179">
            <v>7</v>
          </cell>
          <cell r="E179">
            <v>2</v>
          </cell>
          <cell r="F179">
            <v>300</v>
          </cell>
          <cell r="G179">
            <v>2</v>
          </cell>
          <cell r="H179" t="str">
            <v>1</v>
          </cell>
          <cell r="I179">
            <v>5</v>
          </cell>
          <cell r="L179">
            <v>2</v>
          </cell>
          <cell r="M179" t="str">
            <v>バス停までの介助</v>
          </cell>
          <cell r="O179">
            <v>3</v>
          </cell>
          <cell r="Q179">
            <v>1</v>
          </cell>
        </row>
        <row r="180">
          <cell r="A180">
            <v>179</v>
          </cell>
          <cell r="B180">
            <v>30</v>
          </cell>
          <cell r="C180">
            <v>11</v>
          </cell>
          <cell r="D180">
            <v>7</v>
          </cell>
          <cell r="E180">
            <v>2</v>
          </cell>
          <cell r="F180">
            <v>300</v>
          </cell>
          <cell r="G180">
            <v>2</v>
          </cell>
          <cell r="H180" t="str">
            <v>1</v>
          </cell>
          <cell r="I180">
            <v>1</v>
          </cell>
          <cell r="L180">
            <v>6</v>
          </cell>
          <cell r="M180" t="str">
            <v>公衆電話案内</v>
          </cell>
          <cell r="O180">
            <v>4</v>
          </cell>
          <cell r="P180" t="str">
            <v>駅構内</v>
          </cell>
          <cell r="Q180">
            <v>1</v>
          </cell>
        </row>
        <row r="181">
          <cell r="A181">
            <v>180</v>
          </cell>
          <cell r="B181">
            <v>30</v>
          </cell>
          <cell r="C181">
            <v>11</v>
          </cell>
          <cell r="D181">
            <v>7</v>
          </cell>
          <cell r="E181">
            <v>2</v>
          </cell>
          <cell r="F181">
            <v>300</v>
          </cell>
          <cell r="G181">
            <v>2</v>
          </cell>
          <cell r="H181" t="str">
            <v>1</v>
          </cell>
          <cell r="I181">
            <v>1</v>
          </cell>
          <cell r="L181">
            <v>6</v>
          </cell>
          <cell r="M181" t="str">
            <v>切符の買い方</v>
          </cell>
          <cell r="O181">
            <v>1</v>
          </cell>
          <cell r="Q181">
            <v>3</v>
          </cell>
        </row>
        <row r="182">
          <cell r="A182">
            <v>181</v>
          </cell>
          <cell r="B182">
            <v>30</v>
          </cell>
          <cell r="C182">
            <v>11</v>
          </cell>
          <cell r="D182">
            <v>7</v>
          </cell>
          <cell r="E182">
            <v>2</v>
          </cell>
          <cell r="F182">
            <v>300</v>
          </cell>
          <cell r="G182">
            <v>2</v>
          </cell>
          <cell r="H182" t="str">
            <v>1</v>
          </cell>
          <cell r="I182">
            <v>1</v>
          </cell>
          <cell r="L182">
            <v>6</v>
          </cell>
          <cell r="M182" t="str">
            <v>トイレ案内</v>
          </cell>
          <cell r="O182">
            <v>1</v>
          </cell>
          <cell r="Q182">
            <v>1</v>
          </cell>
        </row>
        <row r="183">
          <cell r="A183">
            <v>182</v>
          </cell>
          <cell r="B183">
            <v>31</v>
          </cell>
          <cell r="C183">
            <v>11</v>
          </cell>
          <cell r="D183">
            <v>7</v>
          </cell>
          <cell r="E183">
            <v>2</v>
          </cell>
          <cell r="F183">
            <v>300</v>
          </cell>
          <cell r="G183">
            <v>2</v>
          </cell>
          <cell r="H183" t="str">
            <v>2</v>
          </cell>
          <cell r="I183">
            <v>1</v>
          </cell>
          <cell r="K183" t="str">
            <v>3</v>
          </cell>
          <cell r="L183">
            <v>1</v>
          </cell>
          <cell r="O183">
            <v>1</v>
          </cell>
          <cell r="Q183">
            <v>1</v>
          </cell>
        </row>
        <row r="184">
          <cell r="A184">
            <v>183</v>
          </cell>
          <cell r="B184">
            <v>31</v>
          </cell>
          <cell r="C184">
            <v>11</v>
          </cell>
          <cell r="D184">
            <v>7</v>
          </cell>
          <cell r="E184">
            <v>2</v>
          </cell>
          <cell r="F184">
            <v>300</v>
          </cell>
          <cell r="G184">
            <v>2</v>
          </cell>
          <cell r="H184" t="str">
            <v>2</v>
          </cell>
          <cell r="I184">
            <v>1</v>
          </cell>
          <cell r="L184">
            <v>2</v>
          </cell>
          <cell r="O184">
            <v>1</v>
          </cell>
          <cell r="Q184">
            <v>2</v>
          </cell>
        </row>
        <row r="185">
          <cell r="A185">
            <v>184</v>
          </cell>
          <cell r="B185">
            <v>31</v>
          </cell>
          <cell r="C185">
            <v>11</v>
          </cell>
          <cell r="D185">
            <v>7</v>
          </cell>
          <cell r="E185">
            <v>2</v>
          </cell>
          <cell r="F185">
            <v>300</v>
          </cell>
          <cell r="G185">
            <v>2</v>
          </cell>
          <cell r="H185" t="str">
            <v>2</v>
          </cell>
          <cell r="I185">
            <v>1</v>
          </cell>
          <cell r="L185">
            <v>2</v>
          </cell>
          <cell r="O185">
            <v>3</v>
          </cell>
          <cell r="Q185">
            <v>1</v>
          </cell>
        </row>
        <row r="186">
          <cell r="A186">
            <v>185</v>
          </cell>
          <cell r="B186">
            <v>32</v>
          </cell>
          <cell r="C186">
            <v>11</v>
          </cell>
          <cell r="D186">
            <v>7</v>
          </cell>
          <cell r="E186">
            <v>2</v>
          </cell>
          <cell r="F186">
            <v>300</v>
          </cell>
          <cell r="G186">
            <v>1</v>
          </cell>
          <cell r="H186" t="str">
            <v>2</v>
          </cell>
          <cell r="I186">
            <v>3</v>
          </cell>
          <cell r="L186">
            <v>1</v>
          </cell>
          <cell r="M186" t="str">
            <v>おいしいおにぎり屋</v>
          </cell>
          <cell r="O186">
            <v>1</v>
          </cell>
          <cell r="Q186">
            <v>2</v>
          </cell>
        </row>
        <row r="187">
          <cell r="A187">
            <v>186</v>
          </cell>
          <cell r="B187">
            <v>32</v>
          </cell>
          <cell r="C187">
            <v>11</v>
          </cell>
          <cell r="D187">
            <v>7</v>
          </cell>
          <cell r="E187">
            <v>2</v>
          </cell>
          <cell r="F187">
            <v>300</v>
          </cell>
          <cell r="G187">
            <v>1</v>
          </cell>
          <cell r="H187" t="str">
            <v>2</v>
          </cell>
          <cell r="I187">
            <v>3</v>
          </cell>
          <cell r="L187">
            <v>1</v>
          </cell>
          <cell r="M187" t="str">
            <v>万代口入口案内</v>
          </cell>
          <cell r="Q187">
            <v>1</v>
          </cell>
        </row>
        <row r="188">
          <cell r="A188">
            <v>187</v>
          </cell>
          <cell r="B188">
            <v>32</v>
          </cell>
          <cell r="C188">
            <v>11</v>
          </cell>
          <cell r="D188">
            <v>7</v>
          </cell>
          <cell r="E188">
            <v>2</v>
          </cell>
          <cell r="F188">
            <v>300</v>
          </cell>
          <cell r="G188">
            <v>1</v>
          </cell>
          <cell r="H188" t="str">
            <v>2</v>
          </cell>
          <cell r="I188">
            <v>1</v>
          </cell>
          <cell r="J188" t="str">
            <v>二人連れ</v>
          </cell>
          <cell r="Q188">
            <v>1</v>
          </cell>
        </row>
        <row r="189">
          <cell r="A189">
            <v>188</v>
          </cell>
          <cell r="B189">
            <v>33</v>
          </cell>
          <cell r="C189">
            <v>11</v>
          </cell>
          <cell r="D189">
            <v>7</v>
          </cell>
          <cell r="E189">
            <v>2</v>
          </cell>
          <cell r="F189">
            <v>300</v>
          </cell>
          <cell r="G189">
            <v>1</v>
          </cell>
          <cell r="H189" t="str">
            <v>1</v>
          </cell>
          <cell r="I189">
            <v>3</v>
          </cell>
          <cell r="L189">
            <v>1</v>
          </cell>
          <cell r="O189">
            <v>3</v>
          </cell>
          <cell r="Q189">
            <v>2</v>
          </cell>
        </row>
        <row r="190">
          <cell r="A190">
            <v>189</v>
          </cell>
          <cell r="B190">
            <v>33</v>
          </cell>
          <cell r="C190">
            <v>11</v>
          </cell>
          <cell r="D190">
            <v>7</v>
          </cell>
          <cell r="E190">
            <v>2</v>
          </cell>
          <cell r="F190">
            <v>300</v>
          </cell>
          <cell r="G190">
            <v>1</v>
          </cell>
          <cell r="H190" t="str">
            <v>1</v>
          </cell>
          <cell r="I190">
            <v>3</v>
          </cell>
          <cell r="L190">
            <v>6</v>
          </cell>
          <cell r="O190">
            <v>1</v>
          </cell>
          <cell r="Q190">
            <v>1</v>
          </cell>
        </row>
        <row r="191">
          <cell r="A191">
            <v>190</v>
          </cell>
          <cell r="B191">
            <v>33</v>
          </cell>
          <cell r="C191">
            <v>11</v>
          </cell>
          <cell r="D191">
            <v>7</v>
          </cell>
          <cell r="E191">
            <v>2</v>
          </cell>
          <cell r="F191">
            <v>300</v>
          </cell>
          <cell r="G191">
            <v>1</v>
          </cell>
          <cell r="H191" t="str">
            <v>1</v>
          </cell>
          <cell r="I191">
            <v>3</v>
          </cell>
          <cell r="L191">
            <v>1</v>
          </cell>
          <cell r="O191">
            <v>1</v>
          </cell>
          <cell r="Q191">
            <v>3</v>
          </cell>
        </row>
        <row r="192">
          <cell r="A192">
            <v>191</v>
          </cell>
          <cell r="B192">
            <v>33</v>
          </cell>
          <cell r="C192">
            <v>11</v>
          </cell>
          <cell r="D192">
            <v>7</v>
          </cell>
          <cell r="E192">
            <v>2</v>
          </cell>
          <cell r="F192">
            <v>300</v>
          </cell>
          <cell r="G192">
            <v>1</v>
          </cell>
          <cell r="H192" t="str">
            <v>1</v>
          </cell>
          <cell r="I192">
            <v>3</v>
          </cell>
          <cell r="L192">
            <v>1</v>
          </cell>
          <cell r="O192">
            <v>4</v>
          </cell>
          <cell r="Q192">
            <v>1</v>
          </cell>
        </row>
        <row r="193">
          <cell r="A193">
            <v>192</v>
          </cell>
          <cell r="B193">
            <v>34</v>
          </cell>
          <cell r="C193">
            <v>11</v>
          </cell>
          <cell r="D193">
            <v>6</v>
          </cell>
          <cell r="E193">
            <v>1</v>
          </cell>
          <cell r="F193">
            <v>200</v>
          </cell>
          <cell r="G193">
            <v>2</v>
          </cell>
          <cell r="H193" t="str">
            <v>1</v>
          </cell>
          <cell r="I193">
            <v>3</v>
          </cell>
          <cell r="L193">
            <v>1</v>
          </cell>
          <cell r="O193">
            <v>1</v>
          </cell>
          <cell r="Q193">
            <v>7</v>
          </cell>
        </row>
        <row r="194">
          <cell r="A194">
            <v>193</v>
          </cell>
          <cell r="B194">
            <v>34</v>
          </cell>
          <cell r="C194">
            <v>11</v>
          </cell>
          <cell r="D194">
            <v>6</v>
          </cell>
          <cell r="E194">
            <v>1</v>
          </cell>
          <cell r="F194">
            <v>200</v>
          </cell>
          <cell r="G194">
            <v>2</v>
          </cell>
          <cell r="H194" t="str">
            <v>1</v>
          </cell>
          <cell r="I194">
            <v>3</v>
          </cell>
          <cell r="L194">
            <v>1</v>
          </cell>
          <cell r="O194">
            <v>4</v>
          </cell>
          <cell r="Q194">
            <v>6</v>
          </cell>
        </row>
        <row r="195">
          <cell r="A195">
            <v>194</v>
          </cell>
          <cell r="B195">
            <v>34</v>
          </cell>
          <cell r="C195">
            <v>11</v>
          </cell>
          <cell r="D195">
            <v>6</v>
          </cell>
          <cell r="E195">
            <v>1</v>
          </cell>
          <cell r="F195">
            <v>200</v>
          </cell>
          <cell r="G195">
            <v>2</v>
          </cell>
          <cell r="H195" t="str">
            <v>1</v>
          </cell>
          <cell r="I195">
            <v>3</v>
          </cell>
          <cell r="L195">
            <v>1</v>
          </cell>
          <cell r="O195">
            <v>3</v>
          </cell>
          <cell r="Q195">
            <v>2</v>
          </cell>
        </row>
        <row r="196">
          <cell r="A196">
            <v>195</v>
          </cell>
          <cell r="B196">
            <v>34</v>
          </cell>
          <cell r="C196">
            <v>11</v>
          </cell>
          <cell r="D196">
            <v>6</v>
          </cell>
          <cell r="E196">
            <v>1</v>
          </cell>
          <cell r="F196">
            <v>200</v>
          </cell>
          <cell r="G196">
            <v>2</v>
          </cell>
          <cell r="H196" t="str">
            <v>1</v>
          </cell>
          <cell r="I196">
            <v>3</v>
          </cell>
          <cell r="L196">
            <v>2</v>
          </cell>
          <cell r="O196">
            <v>1</v>
          </cell>
          <cell r="Q196">
            <v>1</v>
          </cell>
        </row>
        <row r="197">
          <cell r="A197">
            <v>196</v>
          </cell>
          <cell r="B197">
            <v>34</v>
          </cell>
          <cell r="C197">
            <v>11</v>
          </cell>
          <cell r="D197">
            <v>6</v>
          </cell>
          <cell r="E197">
            <v>1</v>
          </cell>
          <cell r="F197">
            <v>200</v>
          </cell>
          <cell r="G197">
            <v>2</v>
          </cell>
          <cell r="H197" t="str">
            <v>1</v>
          </cell>
          <cell r="I197">
            <v>3</v>
          </cell>
          <cell r="L197">
            <v>1</v>
          </cell>
          <cell r="O197">
            <v>4</v>
          </cell>
          <cell r="Q197">
            <v>2</v>
          </cell>
        </row>
        <row r="198">
          <cell r="A198">
            <v>197</v>
          </cell>
          <cell r="B198">
            <v>34</v>
          </cell>
          <cell r="C198">
            <v>11</v>
          </cell>
          <cell r="D198">
            <v>6</v>
          </cell>
          <cell r="E198">
            <v>1</v>
          </cell>
          <cell r="F198">
            <v>200</v>
          </cell>
          <cell r="G198">
            <v>2</v>
          </cell>
          <cell r="H198" t="str">
            <v>1</v>
          </cell>
          <cell r="I198">
            <v>2</v>
          </cell>
          <cell r="L198">
            <v>5</v>
          </cell>
          <cell r="O198">
            <v>2</v>
          </cell>
          <cell r="Q198">
            <v>1</v>
          </cell>
        </row>
        <row r="199">
          <cell r="A199">
            <v>198</v>
          </cell>
          <cell r="B199">
            <v>35</v>
          </cell>
          <cell r="C199">
            <v>11</v>
          </cell>
          <cell r="D199">
            <v>6</v>
          </cell>
          <cell r="E199">
            <v>1</v>
          </cell>
          <cell r="F199">
            <v>200</v>
          </cell>
          <cell r="G199">
            <v>2</v>
          </cell>
          <cell r="H199" t="str">
            <v>2</v>
          </cell>
          <cell r="I199">
            <v>3</v>
          </cell>
          <cell r="L199">
            <v>1</v>
          </cell>
          <cell r="O199">
            <v>1</v>
          </cell>
          <cell r="Q199">
            <v>5</v>
          </cell>
        </row>
        <row r="200">
          <cell r="A200">
            <v>199</v>
          </cell>
          <cell r="B200">
            <v>35</v>
          </cell>
          <cell r="C200">
            <v>11</v>
          </cell>
          <cell r="D200">
            <v>6</v>
          </cell>
          <cell r="E200">
            <v>1</v>
          </cell>
          <cell r="F200">
            <v>200</v>
          </cell>
          <cell r="G200">
            <v>2</v>
          </cell>
          <cell r="H200" t="str">
            <v>2</v>
          </cell>
          <cell r="I200">
            <v>3</v>
          </cell>
          <cell r="L200">
            <v>1</v>
          </cell>
          <cell r="O200">
            <v>2</v>
          </cell>
          <cell r="Q200">
            <v>2</v>
          </cell>
        </row>
        <row r="201">
          <cell r="A201">
            <v>200</v>
          </cell>
          <cell r="B201">
            <v>35</v>
          </cell>
          <cell r="C201">
            <v>11</v>
          </cell>
          <cell r="D201">
            <v>6</v>
          </cell>
          <cell r="E201">
            <v>1</v>
          </cell>
          <cell r="F201">
            <v>200</v>
          </cell>
          <cell r="G201">
            <v>2</v>
          </cell>
          <cell r="H201" t="str">
            <v>2</v>
          </cell>
          <cell r="I201">
            <v>1</v>
          </cell>
          <cell r="L201">
            <v>1</v>
          </cell>
          <cell r="O201">
            <v>1</v>
          </cell>
          <cell r="Q201">
            <v>1</v>
          </cell>
        </row>
        <row r="202">
          <cell r="A202">
            <v>201</v>
          </cell>
          <cell r="B202">
            <v>36</v>
          </cell>
          <cell r="C202">
            <v>11</v>
          </cell>
          <cell r="D202">
            <v>6</v>
          </cell>
          <cell r="E202">
            <v>1</v>
          </cell>
          <cell r="F202">
            <v>100</v>
          </cell>
          <cell r="G202">
            <v>1</v>
          </cell>
          <cell r="H202" t="str">
            <v>2</v>
          </cell>
          <cell r="I202">
            <v>5</v>
          </cell>
          <cell r="L202">
            <v>6</v>
          </cell>
          <cell r="M202" t="str">
            <v>知人待ち</v>
          </cell>
          <cell r="O202">
            <v>4</v>
          </cell>
          <cell r="P202" t="str">
            <v>必要ないと言われた</v>
          </cell>
          <cell r="Q202">
            <v>1</v>
          </cell>
        </row>
        <row r="203">
          <cell r="A203">
            <v>202</v>
          </cell>
          <cell r="B203">
            <v>36</v>
          </cell>
          <cell r="C203">
            <v>11</v>
          </cell>
          <cell r="D203">
            <v>6</v>
          </cell>
          <cell r="E203">
            <v>1</v>
          </cell>
          <cell r="F203">
            <v>100</v>
          </cell>
          <cell r="G203">
            <v>1</v>
          </cell>
          <cell r="H203" t="str">
            <v>2</v>
          </cell>
          <cell r="I203">
            <v>3</v>
          </cell>
          <cell r="L203">
            <v>6</v>
          </cell>
          <cell r="M203" t="str">
            <v>パンフレット</v>
          </cell>
          <cell r="O203">
            <v>4</v>
          </cell>
          <cell r="P203" t="str">
            <v>パンフレットを差し上げました</v>
          </cell>
          <cell r="Q203">
            <v>2</v>
          </cell>
        </row>
        <row r="204">
          <cell r="A204">
            <v>203</v>
          </cell>
          <cell r="B204">
            <v>37</v>
          </cell>
          <cell r="C204">
            <v>11</v>
          </cell>
          <cell r="D204">
            <v>6</v>
          </cell>
          <cell r="E204">
            <v>1</v>
          </cell>
          <cell r="F204">
            <v>100</v>
          </cell>
          <cell r="G204">
            <v>1</v>
          </cell>
          <cell r="H204" t="str">
            <v>1</v>
          </cell>
          <cell r="I204">
            <v>3</v>
          </cell>
          <cell r="J204" t="str">
            <v>一般の方</v>
          </cell>
          <cell r="L204">
            <v>6</v>
          </cell>
          <cell r="M204" t="str">
            <v>時刻表お渡しする</v>
          </cell>
          <cell r="O204">
            <v>1</v>
          </cell>
          <cell r="Q204">
            <v>5</v>
          </cell>
        </row>
        <row r="205">
          <cell r="A205">
            <v>204</v>
          </cell>
          <cell r="B205">
            <v>37</v>
          </cell>
          <cell r="C205">
            <v>11</v>
          </cell>
          <cell r="D205">
            <v>6</v>
          </cell>
          <cell r="E205">
            <v>1</v>
          </cell>
          <cell r="F205">
            <v>100</v>
          </cell>
          <cell r="G205">
            <v>1</v>
          </cell>
          <cell r="H205" t="str">
            <v>1</v>
          </cell>
          <cell r="I205">
            <v>3</v>
          </cell>
          <cell r="L205">
            <v>6</v>
          </cell>
          <cell r="M205" t="str">
            <v>コインロッカー場所</v>
          </cell>
          <cell r="O205">
            <v>1</v>
          </cell>
          <cell r="Q205">
            <v>2</v>
          </cell>
        </row>
        <row r="206">
          <cell r="A206">
            <v>205</v>
          </cell>
          <cell r="B206">
            <v>37</v>
          </cell>
          <cell r="C206">
            <v>11</v>
          </cell>
          <cell r="D206">
            <v>6</v>
          </cell>
          <cell r="E206">
            <v>1</v>
          </cell>
          <cell r="F206">
            <v>100</v>
          </cell>
          <cell r="G206">
            <v>1</v>
          </cell>
          <cell r="H206" t="str">
            <v>1</v>
          </cell>
          <cell r="I206">
            <v>3</v>
          </cell>
          <cell r="L206">
            <v>6</v>
          </cell>
          <cell r="M206" t="str">
            <v>新幹線乗り場は</v>
          </cell>
          <cell r="O206">
            <v>1</v>
          </cell>
          <cell r="Q206">
            <v>2</v>
          </cell>
        </row>
        <row r="207">
          <cell r="A207">
            <v>206</v>
          </cell>
          <cell r="B207">
            <v>37</v>
          </cell>
          <cell r="C207">
            <v>11</v>
          </cell>
          <cell r="D207">
            <v>6</v>
          </cell>
          <cell r="E207">
            <v>1</v>
          </cell>
          <cell r="F207">
            <v>100</v>
          </cell>
          <cell r="G207">
            <v>1</v>
          </cell>
          <cell r="H207" t="str">
            <v>1</v>
          </cell>
          <cell r="I207">
            <v>3</v>
          </cell>
          <cell r="L207">
            <v>1</v>
          </cell>
          <cell r="M207" t="str">
            <v>佐渡汽船の行方</v>
          </cell>
          <cell r="O207">
            <v>1</v>
          </cell>
          <cell r="Q207">
            <v>1</v>
          </cell>
        </row>
        <row r="208">
          <cell r="A208">
            <v>207</v>
          </cell>
          <cell r="B208">
            <v>37</v>
          </cell>
          <cell r="C208">
            <v>11</v>
          </cell>
          <cell r="D208">
            <v>6</v>
          </cell>
          <cell r="E208">
            <v>1</v>
          </cell>
          <cell r="F208">
            <v>100</v>
          </cell>
          <cell r="G208">
            <v>1</v>
          </cell>
          <cell r="H208" t="str">
            <v>1</v>
          </cell>
          <cell r="I208">
            <v>1</v>
          </cell>
          <cell r="L208">
            <v>6</v>
          </cell>
          <cell r="M208" t="str">
            <v>ゴミ捨てたい</v>
          </cell>
          <cell r="O208">
            <v>1</v>
          </cell>
          <cell r="Q208">
            <v>1</v>
          </cell>
        </row>
        <row r="209">
          <cell r="A209">
            <v>208</v>
          </cell>
          <cell r="B209">
            <v>37</v>
          </cell>
          <cell r="C209">
            <v>11</v>
          </cell>
          <cell r="D209">
            <v>6</v>
          </cell>
          <cell r="E209">
            <v>1</v>
          </cell>
          <cell r="F209">
            <v>100</v>
          </cell>
          <cell r="G209">
            <v>1</v>
          </cell>
          <cell r="H209" t="str">
            <v>1</v>
          </cell>
          <cell r="I209">
            <v>1</v>
          </cell>
          <cell r="L209">
            <v>6</v>
          </cell>
          <cell r="M209" t="str">
            <v>自動販売機（切符）使い方</v>
          </cell>
          <cell r="O209">
            <v>4</v>
          </cell>
          <cell r="P209" t="str">
            <v>使い方を手伝い</v>
          </cell>
          <cell r="Q209">
            <v>1</v>
          </cell>
        </row>
        <row r="210">
          <cell r="A210">
            <v>209</v>
          </cell>
          <cell r="B210">
            <v>37</v>
          </cell>
          <cell r="C210">
            <v>11</v>
          </cell>
          <cell r="D210">
            <v>6</v>
          </cell>
          <cell r="E210">
            <v>1</v>
          </cell>
          <cell r="F210">
            <v>100</v>
          </cell>
          <cell r="G210">
            <v>1</v>
          </cell>
          <cell r="H210" t="str">
            <v>1</v>
          </cell>
          <cell r="I210">
            <v>1</v>
          </cell>
          <cell r="L210">
            <v>1</v>
          </cell>
          <cell r="M210" t="str">
            <v>切符購入</v>
          </cell>
          <cell r="O210">
            <v>1</v>
          </cell>
          <cell r="Q210">
            <v>4</v>
          </cell>
        </row>
        <row r="211">
          <cell r="A211">
            <v>210</v>
          </cell>
          <cell r="B211">
            <v>37</v>
          </cell>
          <cell r="C211">
            <v>11</v>
          </cell>
          <cell r="D211">
            <v>6</v>
          </cell>
          <cell r="E211">
            <v>1</v>
          </cell>
          <cell r="F211">
            <v>100</v>
          </cell>
          <cell r="G211">
            <v>1</v>
          </cell>
          <cell r="H211" t="str">
            <v>1</v>
          </cell>
          <cell r="I211">
            <v>1</v>
          </cell>
          <cell r="M211" t="str">
            <v>ショッピング、帽子</v>
          </cell>
          <cell r="O211">
            <v>1</v>
          </cell>
          <cell r="Q211">
            <v>1</v>
          </cell>
        </row>
        <row r="212">
          <cell r="A212">
            <v>211</v>
          </cell>
          <cell r="B212">
            <v>37</v>
          </cell>
          <cell r="C212">
            <v>11</v>
          </cell>
          <cell r="D212">
            <v>6</v>
          </cell>
          <cell r="E212">
            <v>1</v>
          </cell>
          <cell r="F212">
            <v>100</v>
          </cell>
          <cell r="G212">
            <v>1</v>
          </cell>
          <cell r="H212" t="str">
            <v>1</v>
          </cell>
          <cell r="I212">
            <v>8</v>
          </cell>
          <cell r="J212" t="str">
            <v>中国人の方</v>
          </cell>
          <cell r="L212">
            <v>6</v>
          </cell>
          <cell r="M212" t="str">
            <v>手荷物の案内</v>
          </cell>
          <cell r="O212">
            <v>1</v>
          </cell>
          <cell r="Q212">
            <v>1</v>
          </cell>
        </row>
        <row r="213">
          <cell r="A213">
            <v>212</v>
          </cell>
          <cell r="B213">
            <v>37</v>
          </cell>
          <cell r="C213">
            <v>11</v>
          </cell>
          <cell r="D213">
            <v>6</v>
          </cell>
          <cell r="E213">
            <v>1</v>
          </cell>
          <cell r="F213">
            <v>100</v>
          </cell>
          <cell r="G213">
            <v>1</v>
          </cell>
          <cell r="H213" t="str">
            <v>1</v>
          </cell>
          <cell r="I213">
            <v>1</v>
          </cell>
          <cell r="L213">
            <v>1</v>
          </cell>
          <cell r="O213">
            <v>1</v>
          </cell>
          <cell r="Q213">
            <v>1</v>
          </cell>
        </row>
        <row r="214">
          <cell r="A214">
            <v>213</v>
          </cell>
          <cell r="B214">
            <v>37</v>
          </cell>
          <cell r="C214">
            <v>11</v>
          </cell>
          <cell r="D214">
            <v>6</v>
          </cell>
          <cell r="E214">
            <v>1</v>
          </cell>
          <cell r="F214">
            <v>100</v>
          </cell>
          <cell r="G214">
            <v>1</v>
          </cell>
          <cell r="H214" t="str">
            <v>1</v>
          </cell>
          <cell r="I214">
            <v>3</v>
          </cell>
          <cell r="L214">
            <v>1</v>
          </cell>
          <cell r="M214" t="str">
            <v>郵便局</v>
          </cell>
          <cell r="O214">
            <v>1</v>
          </cell>
          <cell r="Q214">
            <v>1</v>
          </cell>
        </row>
        <row r="215">
          <cell r="A215">
            <v>214</v>
          </cell>
          <cell r="B215">
            <v>37</v>
          </cell>
          <cell r="C215">
            <v>11</v>
          </cell>
          <cell r="D215">
            <v>6</v>
          </cell>
          <cell r="E215">
            <v>1</v>
          </cell>
          <cell r="F215">
            <v>100</v>
          </cell>
          <cell r="G215">
            <v>1</v>
          </cell>
          <cell r="H215" t="str">
            <v>1</v>
          </cell>
          <cell r="I215">
            <v>3</v>
          </cell>
          <cell r="L215">
            <v>6</v>
          </cell>
          <cell r="M215" t="str">
            <v>公衆電話案内同行</v>
          </cell>
          <cell r="O215">
            <v>1</v>
          </cell>
          <cell r="Q215">
            <v>1</v>
          </cell>
        </row>
        <row r="216">
          <cell r="A216">
            <v>215</v>
          </cell>
          <cell r="B216">
            <v>37</v>
          </cell>
          <cell r="C216">
            <v>11</v>
          </cell>
          <cell r="D216">
            <v>6</v>
          </cell>
          <cell r="E216">
            <v>1</v>
          </cell>
          <cell r="F216">
            <v>100</v>
          </cell>
          <cell r="G216">
            <v>1</v>
          </cell>
          <cell r="H216" t="str">
            <v>1</v>
          </cell>
          <cell r="I216">
            <v>3</v>
          </cell>
          <cell r="L216">
            <v>6</v>
          </cell>
          <cell r="M216" t="str">
            <v>ATM同行</v>
          </cell>
          <cell r="O216">
            <v>1</v>
          </cell>
          <cell r="Q216">
            <v>1</v>
          </cell>
        </row>
        <row r="217">
          <cell r="A217">
            <v>216</v>
          </cell>
          <cell r="B217">
            <v>38</v>
          </cell>
          <cell r="C217">
            <v>11</v>
          </cell>
          <cell r="D217">
            <v>5</v>
          </cell>
          <cell r="E217">
            <v>7</v>
          </cell>
          <cell r="F217">
            <v>100</v>
          </cell>
          <cell r="G217">
            <v>2</v>
          </cell>
          <cell r="H217" t="str">
            <v>2</v>
          </cell>
          <cell r="I217">
            <v>3</v>
          </cell>
          <cell r="L217">
            <v>1</v>
          </cell>
          <cell r="O217">
            <v>1</v>
          </cell>
          <cell r="Q217">
            <v>1</v>
          </cell>
        </row>
        <row r="218">
          <cell r="A218">
            <v>217</v>
          </cell>
          <cell r="B218">
            <v>38</v>
          </cell>
          <cell r="C218">
            <v>11</v>
          </cell>
          <cell r="D218">
            <v>5</v>
          </cell>
          <cell r="E218">
            <v>7</v>
          </cell>
          <cell r="F218">
            <v>100</v>
          </cell>
          <cell r="G218">
            <v>2</v>
          </cell>
          <cell r="H218" t="str">
            <v>2</v>
          </cell>
          <cell r="I218">
            <v>3</v>
          </cell>
          <cell r="L218">
            <v>1</v>
          </cell>
          <cell r="O218">
            <v>1</v>
          </cell>
          <cell r="Q218">
            <v>2</v>
          </cell>
        </row>
        <row r="219">
          <cell r="A219">
            <v>218</v>
          </cell>
          <cell r="B219">
            <v>38</v>
          </cell>
          <cell r="C219">
            <v>11</v>
          </cell>
          <cell r="D219">
            <v>5</v>
          </cell>
          <cell r="E219">
            <v>7</v>
          </cell>
          <cell r="F219">
            <v>100</v>
          </cell>
          <cell r="G219">
            <v>2</v>
          </cell>
          <cell r="H219" t="str">
            <v>2</v>
          </cell>
          <cell r="I219">
            <v>3</v>
          </cell>
          <cell r="L219">
            <v>1</v>
          </cell>
          <cell r="O219">
            <v>3</v>
          </cell>
          <cell r="Q219">
            <v>1</v>
          </cell>
        </row>
        <row r="220">
          <cell r="A220">
            <v>219</v>
          </cell>
          <cell r="B220">
            <v>38</v>
          </cell>
          <cell r="C220">
            <v>11</v>
          </cell>
          <cell r="D220">
            <v>5</v>
          </cell>
          <cell r="E220">
            <v>7</v>
          </cell>
          <cell r="F220">
            <v>100</v>
          </cell>
          <cell r="G220">
            <v>2</v>
          </cell>
          <cell r="H220" t="str">
            <v>2</v>
          </cell>
          <cell r="I220">
            <v>3</v>
          </cell>
          <cell r="L220">
            <v>1</v>
          </cell>
          <cell r="O220">
            <v>1</v>
          </cell>
          <cell r="Q220">
            <v>1</v>
          </cell>
        </row>
        <row r="221">
          <cell r="A221">
            <v>220</v>
          </cell>
          <cell r="B221">
            <v>38</v>
          </cell>
          <cell r="C221">
            <v>11</v>
          </cell>
          <cell r="D221">
            <v>5</v>
          </cell>
          <cell r="E221">
            <v>7</v>
          </cell>
          <cell r="F221">
            <v>100</v>
          </cell>
          <cell r="G221">
            <v>2</v>
          </cell>
          <cell r="H221" t="str">
            <v>2</v>
          </cell>
          <cell r="I221">
            <v>3</v>
          </cell>
          <cell r="L221">
            <v>6</v>
          </cell>
          <cell r="O221">
            <v>1</v>
          </cell>
          <cell r="Q221">
            <v>1</v>
          </cell>
        </row>
        <row r="222">
          <cell r="A222">
            <v>221</v>
          </cell>
          <cell r="B222">
            <v>38</v>
          </cell>
          <cell r="C222">
            <v>11</v>
          </cell>
          <cell r="D222">
            <v>5</v>
          </cell>
          <cell r="E222">
            <v>7</v>
          </cell>
          <cell r="F222">
            <v>100</v>
          </cell>
          <cell r="G222">
            <v>2</v>
          </cell>
          <cell r="H222" t="str">
            <v>2</v>
          </cell>
          <cell r="I222">
            <v>3</v>
          </cell>
          <cell r="L222">
            <v>6</v>
          </cell>
          <cell r="O222">
            <v>4</v>
          </cell>
          <cell r="Q222">
            <v>1</v>
          </cell>
        </row>
        <row r="223">
          <cell r="A223">
            <v>222</v>
          </cell>
          <cell r="B223">
            <v>38</v>
          </cell>
          <cell r="C223">
            <v>11</v>
          </cell>
          <cell r="D223">
            <v>5</v>
          </cell>
          <cell r="E223">
            <v>7</v>
          </cell>
          <cell r="F223">
            <v>100</v>
          </cell>
          <cell r="G223">
            <v>2</v>
          </cell>
          <cell r="H223" t="str">
            <v>2</v>
          </cell>
          <cell r="I223">
            <v>3</v>
          </cell>
          <cell r="L223">
            <v>6</v>
          </cell>
          <cell r="O223">
            <v>4</v>
          </cell>
          <cell r="Q223">
            <v>1</v>
          </cell>
        </row>
        <row r="224">
          <cell r="A224">
            <v>223</v>
          </cell>
          <cell r="B224">
            <v>39</v>
          </cell>
          <cell r="C224">
            <v>11</v>
          </cell>
          <cell r="D224">
            <v>5</v>
          </cell>
          <cell r="E224">
            <v>7</v>
          </cell>
          <cell r="F224">
            <v>100</v>
          </cell>
          <cell r="G224">
            <v>2</v>
          </cell>
          <cell r="H224" t="str">
            <v>1</v>
          </cell>
          <cell r="I224">
            <v>3</v>
          </cell>
          <cell r="L224">
            <v>1</v>
          </cell>
          <cell r="O224">
            <v>1</v>
          </cell>
          <cell r="Q224">
            <v>1</v>
          </cell>
        </row>
        <row r="225">
          <cell r="A225">
            <v>224</v>
          </cell>
          <cell r="B225">
            <v>39</v>
          </cell>
          <cell r="C225">
            <v>11</v>
          </cell>
          <cell r="D225">
            <v>5</v>
          </cell>
          <cell r="E225">
            <v>7</v>
          </cell>
          <cell r="F225">
            <v>100</v>
          </cell>
          <cell r="G225">
            <v>2</v>
          </cell>
          <cell r="H225" t="str">
            <v>1</v>
          </cell>
          <cell r="I225">
            <v>3</v>
          </cell>
          <cell r="L225">
            <v>1</v>
          </cell>
          <cell r="O225">
            <v>1</v>
          </cell>
          <cell r="Q225">
            <v>1</v>
          </cell>
        </row>
        <row r="226">
          <cell r="A226">
            <v>225</v>
          </cell>
          <cell r="B226">
            <v>39</v>
          </cell>
          <cell r="C226">
            <v>11</v>
          </cell>
          <cell r="D226">
            <v>5</v>
          </cell>
          <cell r="E226">
            <v>7</v>
          </cell>
          <cell r="F226">
            <v>100</v>
          </cell>
          <cell r="G226">
            <v>2</v>
          </cell>
          <cell r="H226" t="str">
            <v>1</v>
          </cell>
          <cell r="I226">
            <v>3</v>
          </cell>
          <cell r="L226">
            <v>1</v>
          </cell>
          <cell r="O226">
            <v>1</v>
          </cell>
          <cell r="Q226">
            <v>1</v>
          </cell>
        </row>
        <row r="227">
          <cell r="A227">
            <v>226</v>
          </cell>
          <cell r="B227">
            <v>39</v>
          </cell>
          <cell r="C227">
            <v>11</v>
          </cell>
          <cell r="D227">
            <v>5</v>
          </cell>
          <cell r="E227">
            <v>7</v>
          </cell>
          <cell r="F227">
            <v>100</v>
          </cell>
          <cell r="G227">
            <v>2</v>
          </cell>
          <cell r="H227" t="str">
            <v>1</v>
          </cell>
          <cell r="I227">
            <v>3</v>
          </cell>
          <cell r="L227">
            <v>1</v>
          </cell>
          <cell r="O227">
            <v>1</v>
          </cell>
          <cell r="Q227">
            <v>1</v>
          </cell>
        </row>
        <row r="228">
          <cell r="A228">
            <v>227</v>
          </cell>
          <cell r="B228">
            <v>39</v>
          </cell>
          <cell r="C228">
            <v>11</v>
          </cell>
          <cell r="D228">
            <v>5</v>
          </cell>
          <cell r="E228">
            <v>7</v>
          </cell>
          <cell r="F228">
            <v>100</v>
          </cell>
          <cell r="G228">
            <v>2</v>
          </cell>
          <cell r="H228" t="str">
            <v>1</v>
          </cell>
          <cell r="I228">
            <v>1</v>
          </cell>
          <cell r="L228">
            <v>6</v>
          </cell>
          <cell r="O228">
            <v>1</v>
          </cell>
          <cell r="Q228">
            <v>1</v>
          </cell>
        </row>
        <row r="229">
          <cell r="A229">
            <v>228</v>
          </cell>
          <cell r="B229">
            <v>39</v>
          </cell>
          <cell r="C229">
            <v>11</v>
          </cell>
          <cell r="D229">
            <v>5</v>
          </cell>
          <cell r="E229">
            <v>7</v>
          </cell>
          <cell r="F229">
            <v>100</v>
          </cell>
          <cell r="G229">
            <v>2</v>
          </cell>
          <cell r="H229" t="str">
            <v>1</v>
          </cell>
          <cell r="I229">
            <v>1</v>
          </cell>
          <cell r="L229">
            <v>1</v>
          </cell>
          <cell r="O229">
            <v>1</v>
          </cell>
          <cell r="Q229">
            <v>3</v>
          </cell>
        </row>
        <row r="230">
          <cell r="A230">
            <v>229</v>
          </cell>
          <cell r="B230">
            <v>39</v>
          </cell>
          <cell r="C230">
            <v>11</v>
          </cell>
          <cell r="D230">
            <v>5</v>
          </cell>
          <cell r="E230">
            <v>7</v>
          </cell>
          <cell r="F230">
            <v>100</v>
          </cell>
          <cell r="G230">
            <v>2</v>
          </cell>
          <cell r="H230" t="str">
            <v>1</v>
          </cell>
          <cell r="I230">
            <v>3</v>
          </cell>
          <cell r="L230">
            <v>1</v>
          </cell>
          <cell r="O230">
            <v>1</v>
          </cell>
          <cell r="Q230">
            <v>4</v>
          </cell>
        </row>
        <row r="231">
          <cell r="A231">
            <v>230</v>
          </cell>
          <cell r="B231">
            <v>39</v>
          </cell>
          <cell r="C231">
            <v>11</v>
          </cell>
          <cell r="D231">
            <v>5</v>
          </cell>
          <cell r="E231">
            <v>7</v>
          </cell>
          <cell r="F231">
            <v>100</v>
          </cell>
          <cell r="G231">
            <v>2</v>
          </cell>
          <cell r="H231" t="str">
            <v>1</v>
          </cell>
          <cell r="I231">
            <v>3</v>
          </cell>
          <cell r="L231">
            <v>1</v>
          </cell>
          <cell r="O231">
            <v>1</v>
          </cell>
          <cell r="Q231">
            <v>1</v>
          </cell>
        </row>
        <row r="232">
          <cell r="A232">
            <v>231</v>
          </cell>
          <cell r="B232">
            <v>39</v>
          </cell>
          <cell r="C232">
            <v>11</v>
          </cell>
          <cell r="D232">
            <v>5</v>
          </cell>
          <cell r="E232">
            <v>7</v>
          </cell>
          <cell r="F232">
            <v>100</v>
          </cell>
          <cell r="G232">
            <v>2</v>
          </cell>
          <cell r="H232" t="str">
            <v>1</v>
          </cell>
          <cell r="I232">
            <v>3</v>
          </cell>
          <cell r="L232">
            <v>1</v>
          </cell>
          <cell r="O232">
            <v>1</v>
          </cell>
          <cell r="Q232">
            <v>1</v>
          </cell>
        </row>
        <row r="233">
          <cell r="A233">
            <v>232</v>
          </cell>
          <cell r="B233">
            <v>39</v>
          </cell>
          <cell r="C233">
            <v>11</v>
          </cell>
          <cell r="D233">
            <v>5</v>
          </cell>
          <cell r="E233">
            <v>7</v>
          </cell>
          <cell r="F233">
            <v>100</v>
          </cell>
          <cell r="G233">
            <v>2</v>
          </cell>
          <cell r="H233" t="str">
            <v>1</v>
          </cell>
          <cell r="I233">
            <v>1</v>
          </cell>
          <cell r="L233">
            <v>5</v>
          </cell>
          <cell r="O233">
            <v>2</v>
          </cell>
          <cell r="Q233">
            <v>1</v>
          </cell>
        </row>
        <row r="234">
          <cell r="A234">
            <v>233</v>
          </cell>
          <cell r="B234">
            <v>39</v>
          </cell>
          <cell r="C234">
            <v>11</v>
          </cell>
          <cell r="D234">
            <v>5</v>
          </cell>
          <cell r="E234">
            <v>7</v>
          </cell>
          <cell r="F234">
            <v>100</v>
          </cell>
          <cell r="G234">
            <v>2</v>
          </cell>
          <cell r="H234" t="str">
            <v>1</v>
          </cell>
          <cell r="I234">
            <v>3</v>
          </cell>
          <cell r="L234">
            <v>1</v>
          </cell>
          <cell r="O234">
            <v>3</v>
          </cell>
          <cell r="Q234">
            <v>1</v>
          </cell>
        </row>
        <row r="235">
          <cell r="A235">
            <v>234</v>
          </cell>
          <cell r="B235">
            <v>40</v>
          </cell>
          <cell r="C235">
            <v>11</v>
          </cell>
          <cell r="D235">
            <v>5</v>
          </cell>
          <cell r="E235">
            <v>7</v>
          </cell>
          <cell r="F235">
            <v>100</v>
          </cell>
          <cell r="G235">
            <v>1</v>
          </cell>
          <cell r="H235" t="str">
            <v>2</v>
          </cell>
          <cell r="I235">
            <v>3</v>
          </cell>
          <cell r="L235">
            <v>6</v>
          </cell>
          <cell r="O235">
            <v>1</v>
          </cell>
          <cell r="Q235">
            <v>1</v>
          </cell>
        </row>
        <row r="236">
          <cell r="A236">
            <v>235</v>
          </cell>
          <cell r="B236">
            <v>40</v>
          </cell>
          <cell r="C236">
            <v>11</v>
          </cell>
          <cell r="D236">
            <v>5</v>
          </cell>
          <cell r="E236">
            <v>7</v>
          </cell>
          <cell r="F236">
            <v>100</v>
          </cell>
          <cell r="G236">
            <v>1</v>
          </cell>
          <cell r="H236" t="str">
            <v>2</v>
          </cell>
          <cell r="I236">
            <v>1</v>
          </cell>
          <cell r="L236">
            <v>2</v>
          </cell>
          <cell r="O236">
            <v>4</v>
          </cell>
          <cell r="Q236">
            <v>1</v>
          </cell>
        </row>
        <row r="237">
          <cell r="A237">
            <v>236</v>
          </cell>
          <cell r="B237">
            <v>41</v>
          </cell>
          <cell r="C237">
            <v>11</v>
          </cell>
          <cell r="D237">
            <v>5</v>
          </cell>
          <cell r="E237">
            <v>7</v>
          </cell>
          <cell r="F237">
            <v>100</v>
          </cell>
          <cell r="G237">
            <v>1</v>
          </cell>
          <cell r="H237" t="str">
            <v>1</v>
          </cell>
          <cell r="I237">
            <v>3</v>
          </cell>
          <cell r="L237">
            <v>1</v>
          </cell>
          <cell r="O237">
            <v>1</v>
          </cell>
          <cell r="Q237">
            <v>4</v>
          </cell>
        </row>
        <row r="238">
          <cell r="A238">
            <v>237</v>
          </cell>
          <cell r="B238">
            <v>41</v>
          </cell>
          <cell r="C238">
            <v>11</v>
          </cell>
          <cell r="D238">
            <v>5</v>
          </cell>
          <cell r="E238">
            <v>7</v>
          </cell>
          <cell r="F238">
            <v>100</v>
          </cell>
          <cell r="G238">
            <v>1</v>
          </cell>
          <cell r="H238" t="str">
            <v>1</v>
          </cell>
          <cell r="I238">
            <v>4</v>
          </cell>
          <cell r="L238">
            <v>2</v>
          </cell>
          <cell r="O238">
            <v>1</v>
          </cell>
          <cell r="Q238">
            <v>2</v>
          </cell>
        </row>
        <row r="239">
          <cell r="A239">
            <v>238</v>
          </cell>
          <cell r="B239">
            <v>41</v>
          </cell>
          <cell r="C239">
            <v>11</v>
          </cell>
          <cell r="D239">
            <v>5</v>
          </cell>
          <cell r="E239">
            <v>7</v>
          </cell>
          <cell r="F239">
            <v>100</v>
          </cell>
          <cell r="G239">
            <v>1</v>
          </cell>
          <cell r="H239" t="str">
            <v>1</v>
          </cell>
          <cell r="I239">
            <v>1</v>
          </cell>
          <cell r="L239">
            <v>1</v>
          </cell>
          <cell r="O239">
            <v>2</v>
          </cell>
          <cell r="Q239">
            <v>4</v>
          </cell>
        </row>
        <row r="240">
          <cell r="A240">
            <v>239</v>
          </cell>
          <cell r="B240">
            <v>41</v>
          </cell>
          <cell r="C240">
            <v>11</v>
          </cell>
          <cell r="D240">
            <v>5</v>
          </cell>
          <cell r="E240">
            <v>7</v>
          </cell>
          <cell r="F240">
            <v>100</v>
          </cell>
          <cell r="G240">
            <v>1</v>
          </cell>
          <cell r="H240" t="str">
            <v>1</v>
          </cell>
          <cell r="I240">
            <v>5</v>
          </cell>
          <cell r="L240">
            <v>2</v>
          </cell>
          <cell r="O240">
            <v>3</v>
          </cell>
          <cell r="Q240">
            <v>1</v>
          </cell>
        </row>
        <row r="241">
          <cell r="A241">
            <v>240</v>
          </cell>
          <cell r="B241">
            <v>41</v>
          </cell>
          <cell r="C241">
            <v>11</v>
          </cell>
          <cell r="D241">
            <v>5</v>
          </cell>
          <cell r="E241">
            <v>7</v>
          </cell>
          <cell r="F241">
            <v>100</v>
          </cell>
          <cell r="G241">
            <v>1</v>
          </cell>
          <cell r="H241" t="str">
            <v>1</v>
          </cell>
          <cell r="I241">
            <v>3</v>
          </cell>
          <cell r="L241">
            <v>5</v>
          </cell>
          <cell r="O241">
            <v>3</v>
          </cell>
          <cell r="Q241">
            <v>1</v>
          </cell>
        </row>
        <row r="242">
          <cell r="A242">
            <v>241</v>
          </cell>
          <cell r="B242">
            <v>41</v>
          </cell>
          <cell r="C242">
            <v>11</v>
          </cell>
          <cell r="D242">
            <v>5</v>
          </cell>
          <cell r="E242">
            <v>7</v>
          </cell>
          <cell r="F242">
            <v>100</v>
          </cell>
          <cell r="G242">
            <v>1</v>
          </cell>
          <cell r="H242" t="str">
            <v>1</v>
          </cell>
          <cell r="I242">
            <v>3</v>
          </cell>
          <cell r="L242">
            <v>1</v>
          </cell>
          <cell r="O242">
            <v>1</v>
          </cell>
          <cell r="Q242">
            <v>1</v>
          </cell>
        </row>
        <row r="243">
          <cell r="A243">
            <v>242</v>
          </cell>
          <cell r="B243">
            <v>41</v>
          </cell>
          <cell r="C243">
            <v>11</v>
          </cell>
          <cell r="D243">
            <v>5</v>
          </cell>
          <cell r="E243">
            <v>7</v>
          </cell>
          <cell r="F243">
            <v>100</v>
          </cell>
          <cell r="G243">
            <v>1</v>
          </cell>
          <cell r="H243" t="str">
            <v>1</v>
          </cell>
          <cell r="I243">
            <v>3</v>
          </cell>
          <cell r="L243">
            <v>1</v>
          </cell>
          <cell r="O243">
            <v>1</v>
          </cell>
          <cell r="Q243">
            <v>8</v>
          </cell>
        </row>
        <row r="244">
          <cell r="A244">
            <v>243</v>
          </cell>
          <cell r="B244">
            <v>41</v>
          </cell>
          <cell r="C244">
            <v>11</v>
          </cell>
          <cell r="D244">
            <v>5</v>
          </cell>
          <cell r="E244">
            <v>7</v>
          </cell>
          <cell r="F244">
            <v>100</v>
          </cell>
          <cell r="G244">
            <v>1</v>
          </cell>
          <cell r="H244" t="str">
            <v>1</v>
          </cell>
          <cell r="I244">
            <v>3</v>
          </cell>
          <cell r="L244">
            <v>1</v>
          </cell>
          <cell r="O244">
            <v>1</v>
          </cell>
          <cell r="Q244">
            <v>3</v>
          </cell>
        </row>
        <row r="245">
          <cell r="A245">
            <v>244</v>
          </cell>
          <cell r="B245">
            <v>41</v>
          </cell>
          <cell r="C245">
            <v>11</v>
          </cell>
          <cell r="D245">
            <v>5</v>
          </cell>
          <cell r="E245">
            <v>7</v>
          </cell>
          <cell r="F245">
            <v>100</v>
          </cell>
          <cell r="G245">
            <v>1</v>
          </cell>
          <cell r="H245" t="str">
            <v>1</v>
          </cell>
          <cell r="I245">
            <v>5</v>
          </cell>
          <cell r="L245">
            <v>2</v>
          </cell>
          <cell r="O245">
            <v>1</v>
          </cell>
          <cell r="Q245">
            <v>1</v>
          </cell>
        </row>
        <row r="246">
          <cell r="A246">
            <v>245</v>
          </cell>
          <cell r="B246">
            <v>41</v>
          </cell>
          <cell r="C246">
            <v>11</v>
          </cell>
          <cell r="D246">
            <v>5</v>
          </cell>
          <cell r="E246">
            <v>7</v>
          </cell>
          <cell r="F246">
            <v>100</v>
          </cell>
          <cell r="G246">
            <v>1</v>
          </cell>
          <cell r="H246" t="str">
            <v>1</v>
          </cell>
          <cell r="I246">
            <v>2</v>
          </cell>
          <cell r="L246">
            <v>1</v>
          </cell>
          <cell r="O246">
            <v>1</v>
          </cell>
          <cell r="Q246">
            <v>1</v>
          </cell>
        </row>
        <row r="247">
          <cell r="A247">
            <v>246</v>
          </cell>
          <cell r="B247">
            <v>41</v>
          </cell>
          <cell r="C247">
            <v>11</v>
          </cell>
          <cell r="D247">
            <v>5</v>
          </cell>
          <cell r="E247">
            <v>7</v>
          </cell>
          <cell r="F247">
            <v>100</v>
          </cell>
          <cell r="G247">
            <v>1</v>
          </cell>
          <cell r="H247" t="str">
            <v>1</v>
          </cell>
          <cell r="I247">
            <v>3</v>
          </cell>
          <cell r="L247">
            <v>6</v>
          </cell>
          <cell r="O247">
            <v>4</v>
          </cell>
          <cell r="Q247">
            <v>1</v>
          </cell>
        </row>
        <row r="248">
          <cell r="A248">
            <v>247</v>
          </cell>
          <cell r="B248">
            <v>41</v>
          </cell>
          <cell r="C248">
            <v>11</v>
          </cell>
          <cell r="D248">
            <v>5</v>
          </cell>
          <cell r="E248">
            <v>7</v>
          </cell>
          <cell r="F248">
            <v>100</v>
          </cell>
          <cell r="G248">
            <v>1</v>
          </cell>
          <cell r="H248" t="str">
            <v>1</v>
          </cell>
          <cell r="I248">
            <v>5</v>
          </cell>
          <cell r="L248">
            <v>2</v>
          </cell>
          <cell r="O248">
            <v>2</v>
          </cell>
          <cell r="Q248">
            <v>1</v>
          </cell>
        </row>
        <row r="249">
          <cell r="A249">
            <v>248</v>
          </cell>
          <cell r="B249">
            <v>42</v>
          </cell>
          <cell r="C249">
            <v>11</v>
          </cell>
          <cell r="D249">
            <v>4</v>
          </cell>
          <cell r="E249">
            <v>6</v>
          </cell>
          <cell r="F249">
            <v>100</v>
          </cell>
          <cell r="G249">
            <v>1</v>
          </cell>
          <cell r="H249" t="str">
            <v>1</v>
          </cell>
          <cell r="I249">
            <v>3</v>
          </cell>
          <cell r="L249">
            <v>1</v>
          </cell>
          <cell r="O249">
            <v>4</v>
          </cell>
          <cell r="Q249">
            <v>4</v>
          </cell>
        </row>
        <row r="250">
          <cell r="A250">
            <v>249</v>
          </cell>
          <cell r="B250">
            <v>42</v>
          </cell>
          <cell r="C250">
            <v>11</v>
          </cell>
          <cell r="D250">
            <v>4</v>
          </cell>
          <cell r="E250">
            <v>6</v>
          </cell>
          <cell r="F250">
            <v>100</v>
          </cell>
          <cell r="G250">
            <v>1</v>
          </cell>
          <cell r="H250" t="str">
            <v>1</v>
          </cell>
          <cell r="I250">
            <v>3</v>
          </cell>
          <cell r="L250">
            <v>1</v>
          </cell>
          <cell r="O250">
            <v>1</v>
          </cell>
          <cell r="Q250">
            <v>2</v>
          </cell>
        </row>
        <row r="251">
          <cell r="A251">
            <v>250</v>
          </cell>
          <cell r="B251">
            <v>42</v>
          </cell>
          <cell r="C251">
            <v>11</v>
          </cell>
          <cell r="D251">
            <v>4</v>
          </cell>
          <cell r="E251">
            <v>6</v>
          </cell>
          <cell r="F251">
            <v>100</v>
          </cell>
          <cell r="G251">
            <v>1</v>
          </cell>
          <cell r="H251" t="str">
            <v>1</v>
          </cell>
          <cell r="I251">
            <v>1</v>
          </cell>
          <cell r="L251">
            <v>6</v>
          </cell>
          <cell r="O251">
            <v>1</v>
          </cell>
          <cell r="Q251">
            <v>1</v>
          </cell>
        </row>
        <row r="252">
          <cell r="A252">
            <v>251</v>
          </cell>
          <cell r="B252">
            <v>42</v>
          </cell>
          <cell r="C252">
            <v>11</v>
          </cell>
          <cell r="D252">
            <v>4</v>
          </cell>
          <cell r="E252">
            <v>6</v>
          </cell>
          <cell r="F252">
            <v>100</v>
          </cell>
          <cell r="G252">
            <v>1</v>
          </cell>
          <cell r="H252" t="str">
            <v>1</v>
          </cell>
          <cell r="I252">
            <v>4</v>
          </cell>
          <cell r="L252">
            <v>1</v>
          </cell>
          <cell r="O252">
            <v>2</v>
          </cell>
          <cell r="Q252">
            <v>1</v>
          </cell>
        </row>
        <row r="253">
          <cell r="A253">
            <v>252</v>
          </cell>
          <cell r="B253">
            <v>42</v>
          </cell>
          <cell r="C253">
            <v>11</v>
          </cell>
          <cell r="D253">
            <v>4</v>
          </cell>
          <cell r="E253">
            <v>6</v>
          </cell>
          <cell r="F253">
            <v>100</v>
          </cell>
          <cell r="G253">
            <v>1</v>
          </cell>
          <cell r="H253" t="str">
            <v>1</v>
          </cell>
          <cell r="I253">
            <v>3</v>
          </cell>
          <cell r="L253">
            <v>1</v>
          </cell>
          <cell r="O253">
            <v>4</v>
          </cell>
          <cell r="Q253">
            <v>9</v>
          </cell>
        </row>
        <row r="254">
          <cell r="A254">
            <v>253</v>
          </cell>
          <cell r="B254">
            <v>43</v>
          </cell>
          <cell r="C254">
            <v>11</v>
          </cell>
          <cell r="D254">
            <v>4</v>
          </cell>
          <cell r="E254">
            <v>6</v>
          </cell>
          <cell r="G254">
            <v>1</v>
          </cell>
          <cell r="H254" t="str">
            <v>2</v>
          </cell>
          <cell r="I254">
            <v>1</v>
          </cell>
          <cell r="L254">
            <v>6</v>
          </cell>
          <cell r="O254">
            <v>4</v>
          </cell>
          <cell r="Q254">
            <v>4</v>
          </cell>
        </row>
        <row r="255">
          <cell r="A255">
            <v>254</v>
          </cell>
          <cell r="B255">
            <v>43</v>
          </cell>
          <cell r="C255">
            <v>11</v>
          </cell>
          <cell r="D255">
            <v>4</v>
          </cell>
          <cell r="E255">
            <v>6</v>
          </cell>
          <cell r="G255">
            <v>1</v>
          </cell>
          <cell r="H255" t="str">
            <v>2</v>
          </cell>
          <cell r="I255">
            <v>3</v>
          </cell>
          <cell r="L255">
            <v>1</v>
          </cell>
          <cell r="O255">
            <v>1</v>
          </cell>
          <cell r="Q255">
            <v>1</v>
          </cell>
        </row>
        <row r="256">
          <cell r="A256">
            <v>255</v>
          </cell>
          <cell r="B256">
            <v>43</v>
          </cell>
          <cell r="C256">
            <v>11</v>
          </cell>
          <cell r="D256">
            <v>4</v>
          </cell>
          <cell r="E256">
            <v>6</v>
          </cell>
          <cell r="G256">
            <v>1</v>
          </cell>
          <cell r="H256" t="str">
            <v>2</v>
          </cell>
          <cell r="I256">
            <v>3</v>
          </cell>
          <cell r="L256">
            <v>1</v>
          </cell>
          <cell r="O256">
            <v>3</v>
          </cell>
          <cell r="Q256">
            <v>2</v>
          </cell>
        </row>
        <row r="257">
          <cell r="A257">
            <v>256</v>
          </cell>
          <cell r="B257">
            <v>43</v>
          </cell>
          <cell r="C257">
            <v>11</v>
          </cell>
          <cell r="D257">
            <v>4</v>
          </cell>
          <cell r="E257">
            <v>6</v>
          </cell>
          <cell r="G257">
            <v>1</v>
          </cell>
          <cell r="H257" t="str">
            <v>2</v>
          </cell>
          <cell r="I257">
            <v>3</v>
          </cell>
          <cell r="L257">
            <v>1</v>
          </cell>
          <cell r="O257">
            <v>4</v>
          </cell>
          <cell r="Q257">
            <v>1</v>
          </cell>
        </row>
        <row r="258">
          <cell r="A258">
            <v>257</v>
          </cell>
          <cell r="B258">
            <v>43</v>
          </cell>
          <cell r="C258">
            <v>11</v>
          </cell>
          <cell r="D258">
            <v>4</v>
          </cell>
          <cell r="E258">
            <v>6</v>
          </cell>
          <cell r="G258">
            <v>1</v>
          </cell>
          <cell r="H258" t="str">
            <v>2</v>
          </cell>
          <cell r="I258">
            <v>3</v>
          </cell>
          <cell r="L258">
            <v>1</v>
          </cell>
          <cell r="O258">
            <v>4</v>
          </cell>
          <cell r="Q258">
            <v>1</v>
          </cell>
        </row>
        <row r="259">
          <cell r="A259">
            <v>258</v>
          </cell>
          <cell r="B259">
            <v>44</v>
          </cell>
          <cell r="C259">
            <v>11</v>
          </cell>
          <cell r="D259">
            <v>3</v>
          </cell>
          <cell r="E259">
            <v>5</v>
          </cell>
          <cell r="F259">
            <v>100</v>
          </cell>
          <cell r="G259">
            <v>1</v>
          </cell>
          <cell r="H259" t="str">
            <v>2</v>
          </cell>
          <cell r="I259">
            <v>3</v>
          </cell>
          <cell r="L259">
            <v>6</v>
          </cell>
          <cell r="M259" t="str">
            <v>新潟マップ</v>
          </cell>
          <cell r="O259">
            <v>1</v>
          </cell>
          <cell r="Q259">
            <v>1</v>
          </cell>
        </row>
        <row r="260">
          <cell r="A260">
            <v>259</v>
          </cell>
          <cell r="B260">
            <v>44</v>
          </cell>
          <cell r="C260">
            <v>11</v>
          </cell>
          <cell r="D260">
            <v>3</v>
          </cell>
          <cell r="E260">
            <v>5</v>
          </cell>
          <cell r="F260">
            <v>100</v>
          </cell>
          <cell r="G260">
            <v>1</v>
          </cell>
          <cell r="H260" t="str">
            <v>2</v>
          </cell>
          <cell r="I260">
            <v>3</v>
          </cell>
          <cell r="L260">
            <v>1</v>
          </cell>
          <cell r="M260" t="str">
            <v>Cocolo市場</v>
          </cell>
          <cell r="O260">
            <v>1</v>
          </cell>
          <cell r="Q260">
            <v>1</v>
          </cell>
        </row>
        <row r="261">
          <cell r="A261">
            <v>260</v>
          </cell>
          <cell r="B261">
            <v>45</v>
          </cell>
          <cell r="C261">
            <v>11</v>
          </cell>
          <cell r="D261">
            <v>3</v>
          </cell>
          <cell r="E261">
            <v>5</v>
          </cell>
          <cell r="G261">
            <v>2</v>
          </cell>
          <cell r="H261" t="str">
            <v>2</v>
          </cell>
          <cell r="I261">
            <v>3</v>
          </cell>
          <cell r="L261">
            <v>1</v>
          </cell>
          <cell r="M261" t="str">
            <v>ヨドバシカメラ</v>
          </cell>
          <cell r="O261">
            <v>1</v>
          </cell>
          <cell r="Q261">
            <v>1</v>
          </cell>
        </row>
        <row r="262">
          <cell r="A262">
            <v>261</v>
          </cell>
          <cell r="B262">
            <v>45</v>
          </cell>
          <cell r="C262">
            <v>11</v>
          </cell>
          <cell r="D262">
            <v>3</v>
          </cell>
          <cell r="E262">
            <v>5</v>
          </cell>
          <cell r="G262">
            <v>2</v>
          </cell>
          <cell r="H262" t="str">
            <v>2</v>
          </cell>
          <cell r="I262">
            <v>3</v>
          </cell>
          <cell r="L262">
            <v>1</v>
          </cell>
          <cell r="M262" t="str">
            <v>観光マップ</v>
          </cell>
          <cell r="O262">
            <v>1</v>
          </cell>
          <cell r="Q262">
            <v>1</v>
          </cell>
        </row>
        <row r="263">
          <cell r="A263">
            <v>262</v>
          </cell>
          <cell r="B263">
            <v>45</v>
          </cell>
          <cell r="C263">
            <v>11</v>
          </cell>
          <cell r="D263">
            <v>3</v>
          </cell>
          <cell r="E263">
            <v>5</v>
          </cell>
          <cell r="G263">
            <v>2</v>
          </cell>
          <cell r="H263" t="str">
            <v>2</v>
          </cell>
          <cell r="I263">
            <v>3</v>
          </cell>
          <cell r="L263">
            <v>5</v>
          </cell>
          <cell r="O263">
            <v>1</v>
          </cell>
          <cell r="Q263">
            <v>1</v>
          </cell>
        </row>
        <row r="264">
          <cell r="A264">
            <v>263</v>
          </cell>
          <cell r="B264">
            <v>46</v>
          </cell>
          <cell r="C264">
            <v>11</v>
          </cell>
          <cell r="D264">
            <v>3</v>
          </cell>
          <cell r="E264">
            <v>5</v>
          </cell>
          <cell r="F264">
            <v>100</v>
          </cell>
          <cell r="G264">
            <v>2</v>
          </cell>
          <cell r="H264" t="str">
            <v>1</v>
          </cell>
          <cell r="I264">
            <v>2</v>
          </cell>
          <cell r="L264">
            <v>1</v>
          </cell>
          <cell r="O264">
            <v>3</v>
          </cell>
          <cell r="Q264">
            <v>2</v>
          </cell>
        </row>
        <row r="265">
          <cell r="A265">
            <v>264</v>
          </cell>
          <cell r="B265">
            <v>46</v>
          </cell>
          <cell r="C265">
            <v>11</v>
          </cell>
          <cell r="D265">
            <v>3</v>
          </cell>
          <cell r="E265">
            <v>5</v>
          </cell>
          <cell r="F265">
            <v>100</v>
          </cell>
          <cell r="G265">
            <v>2</v>
          </cell>
          <cell r="H265" t="str">
            <v>1</v>
          </cell>
          <cell r="I265">
            <v>1</v>
          </cell>
          <cell r="L265">
            <v>1</v>
          </cell>
          <cell r="O265">
            <v>1</v>
          </cell>
          <cell r="Q265">
            <v>4</v>
          </cell>
        </row>
        <row r="266">
          <cell r="A266">
            <v>265</v>
          </cell>
          <cell r="B266">
            <v>46</v>
          </cell>
          <cell r="C266">
            <v>11</v>
          </cell>
          <cell r="D266">
            <v>3</v>
          </cell>
          <cell r="E266">
            <v>5</v>
          </cell>
          <cell r="F266">
            <v>100</v>
          </cell>
          <cell r="G266">
            <v>2</v>
          </cell>
          <cell r="H266" t="str">
            <v>1</v>
          </cell>
          <cell r="I266">
            <v>3</v>
          </cell>
          <cell r="L266">
            <v>1</v>
          </cell>
          <cell r="O266">
            <v>2</v>
          </cell>
          <cell r="Q266">
            <v>9</v>
          </cell>
        </row>
        <row r="267">
          <cell r="A267">
            <v>266</v>
          </cell>
          <cell r="B267">
            <v>46</v>
          </cell>
          <cell r="C267">
            <v>11</v>
          </cell>
          <cell r="D267">
            <v>3</v>
          </cell>
          <cell r="E267">
            <v>5</v>
          </cell>
          <cell r="F267">
            <v>100</v>
          </cell>
          <cell r="G267">
            <v>2</v>
          </cell>
          <cell r="H267" t="str">
            <v>1</v>
          </cell>
          <cell r="I267">
            <v>3</v>
          </cell>
          <cell r="L267">
            <v>6</v>
          </cell>
          <cell r="O267">
            <v>4</v>
          </cell>
          <cell r="Q267">
            <v>3</v>
          </cell>
        </row>
        <row r="268">
          <cell r="A268">
            <v>267</v>
          </cell>
          <cell r="B268">
            <v>46</v>
          </cell>
          <cell r="C268">
            <v>11</v>
          </cell>
          <cell r="D268">
            <v>3</v>
          </cell>
          <cell r="E268">
            <v>5</v>
          </cell>
          <cell r="F268">
            <v>100</v>
          </cell>
          <cell r="G268">
            <v>2</v>
          </cell>
          <cell r="H268" t="str">
            <v>1</v>
          </cell>
          <cell r="I268">
            <v>3</v>
          </cell>
          <cell r="L268">
            <v>1</v>
          </cell>
          <cell r="O268">
            <v>1</v>
          </cell>
          <cell r="Q268">
            <v>4</v>
          </cell>
        </row>
        <row r="269">
          <cell r="A269">
            <v>268</v>
          </cell>
          <cell r="B269">
            <v>47</v>
          </cell>
          <cell r="C269">
            <v>11</v>
          </cell>
          <cell r="D269">
            <v>3</v>
          </cell>
          <cell r="E269">
            <v>5</v>
          </cell>
          <cell r="F269">
            <v>100</v>
          </cell>
          <cell r="G269">
            <v>1</v>
          </cell>
          <cell r="H269" t="str">
            <v>1</v>
          </cell>
          <cell r="I269">
            <v>1</v>
          </cell>
          <cell r="L269">
            <v>6</v>
          </cell>
          <cell r="O269">
            <v>1</v>
          </cell>
          <cell r="Q269">
            <v>3</v>
          </cell>
        </row>
        <row r="270">
          <cell r="A270">
            <v>269</v>
          </cell>
          <cell r="B270">
            <v>47</v>
          </cell>
          <cell r="C270">
            <v>11</v>
          </cell>
          <cell r="D270">
            <v>3</v>
          </cell>
          <cell r="E270">
            <v>5</v>
          </cell>
          <cell r="F270">
            <v>100</v>
          </cell>
          <cell r="G270">
            <v>1</v>
          </cell>
          <cell r="H270" t="str">
            <v>1</v>
          </cell>
          <cell r="I270">
            <v>3</v>
          </cell>
          <cell r="L270">
            <v>1</v>
          </cell>
          <cell r="O270">
            <v>2</v>
          </cell>
          <cell r="Q270">
            <v>14</v>
          </cell>
        </row>
        <row r="271">
          <cell r="A271">
            <v>270</v>
          </cell>
          <cell r="B271">
            <v>47</v>
          </cell>
          <cell r="C271">
            <v>11</v>
          </cell>
          <cell r="D271">
            <v>3</v>
          </cell>
          <cell r="E271">
            <v>5</v>
          </cell>
          <cell r="F271">
            <v>100</v>
          </cell>
          <cell r="G271">
            <v>1</v>
          </cell>
          <cell r="H271" t="str">
            <v>1</v>
          </cell>
          <cell r="I271">
            <v>1</v>
          </cell>
          <cell r="L271">
            <v>1</v>
          </cell>
          <cell r="O271">
            <v>3</v>
          </cell>
          <cell r="Q271">
            <v>2</v>
          </cell>
        </row>
        <row r="272">
          <cell r="A272">
            <v>271</v>
          </cell>
          <cell r="B272">
            <v>47</v>
          </cell>
          <cell r="C272">
            <v>11</v>
          </cell>
          <cell r="D272">
            <v>3</v>
          </cell>
          <cell r="E272">
            <v>5</v>
          </cell>
          <cell r="F272">
            <v>100</v>
          </cell>
          <cell r="G272">
            <v>1</v>
          </cell>
          <cell r="H272" t="str">
            <v>1</v>
          </cell>
          <cell r="I272">
            <v>3</v>
          </cell>
          <cell r="L272">
            <v>1</v>
          </cell>
          <cell r="O272">
            <v>4</v>
          </cell>
          <cell r="Q272">
            <v>1</v>
          </cell>
        </row>
        <row r="273">
          <cell r="A273">
            <v>272</v>
          </cell>
          <cell r="B273">
            <v>47</v>
          </cell>
          <cell r="C273">
            <v>11</v>
          </cell>
          <cell r="D273">
            <v>3</v>
          </cell>
          <cell r="E273">
            <v>5</v>
          </cell>
          <cell r="F273">
            <v>100</v>
          </cell>
          <cell r="G273">
            <v>1</v>
          </cell>
          <cell r="H273" t="str">
            <v>1</v>
          </cell>
          <cell r="I273">
            <v>5</v>
          </cell>
          <cell r="L273">
            <v>1</v>
          </cell>
          <cell r="O273">
            <v>3</v>
          </cell>
          <cell r="Q273">
            <v>1</v>
          </cell>
        </row>
        <row r="274">
          <cell r="A274">
            <v>273</v>
          </cell>
          <cell r="B274">
            <v>47</v>
          </cell>
          <cell r="C274">
            <v>11</v>
          </cell>
          <cell r="D274">
            <v>3</v>
          </cell>
          <cell r="E274">
            <v>5</v>
          </cell>
          <cell r="F274">
            <v>100</v>
          </cell>
          <cell r="G274">
            <v>1</v>
          </cell>
          <cell r="H274" t="str">
            <v>1</v>
          </cell>
          <cell r="I274">
            <v>3</v>
          </cell>
          <cell r="L274">
            <v>6</v>
          </cell>
          <cell r="O274">
            <v>4</v>
          </cell>
          <cell r="Q274">
            <v>5</v>
          </cell>
        </row>
        <row r="275">
          <cell r="A275">
            <v>274</v>
          </cell>
          <cell r="B275">
            <v>47</v>
          </cell>
          <cell r="C275">
            <v>11</v>
          </cell>
          <cell r="D275">
            <v>3</v>
          </cell>
          <cell r="E275">
            <v>5</v>
          </cell>
          <cell r="F275">
            <v>100</v>
          </cell>
          <cell r="G275">
            <v>1</v>
          </cell>
          <cell r="H275" t="str">
            <v>1</v>
          </cell>
          <cell r="I275">
            <v>1</v>
          </cell>
          <cell r="L275">
            <v>1</v>
          </cell>
          <cell r="O275">
            <v>3</v>
          </cell>
          <cell r="Q275">
            <v>1</v>
          </cell>
        </row>
        <row r="276">
          <cell r="A276">
            <v>275</v>
          </cell>
          <cell r="B276">
            <v>47</v>
          </cell>
          <cell r="C276">
            <v>11</v>
          </cell>
          <cell r="D276">
            <v>3</v>
          </cell>
          <cell r="E276">
            <v>5</v>
          </cell>
          <cell r="F276">
            <v>100</v>
          </cell>
          <cell r="G276">
            <v>1</v>
          </cell>
          <cell r="H276" t="str">
            <v>1</v>
          </cell>
          <cell r="I276">
            <v>1</v>
          </cell>
          <cell r="L276">
            <v>1</v>
          </cell>
          <cell r="O276">
            <v>2</v>
          </cell>
          <cell r="Q276">
            <v>1</v>
          </cell>
        </row>
        <row r="277">
          <cell r="A277">
            <v>276</v>
          </cell>
          <cell r="B277">
            <v>47</v>
          </cell>
          <cell r="C277">
            <v>11</v>
          </cell>
          <cell r="D277">
            <v>3</v>
          </cell>
          <cell r="E277">
            <v>5</v>
          </cell>
          <cell r="F277">
            <v>100</v>
          </cell>
          <cell r="G277">
            <v>1</v>
          </cell>
          <cell r="H277" t="str">
            <v>1</v>
          </cell>
          <cell r="I277">
            <v>3</v>
          </cell>
          <cell r="L277">
            <v>1</v>
          </cell>
          <cell r="O277">
            <v>4</v>
          </cell>
          <cell r="Q277">
            <v>1</v>
          </cell>
        </row>
        <row r="278">
          <cell r="A278">
            <v>277</v>
          </cell>
          <cell r="B278">
            <v>47</v>
          </cell>
          <cell r="C278">
            <v>11</v>
          </cell>
          <cell r="D278">
            <v>3</v>
          </cell>
          <cell r="E278">
            <v>5</v>
          </cell>
          <cell r="F278">
            <v>100</v>
          </cell>
          <cell r="G278">
            <v>1</v>
          </cell>
          <cell r="H278" t="str">
            <v>1</v>
          </cell>
          <cell r="I278">
            <v>1</v>
          </cell>
          <cell r="L278">
            <v>1</v>
          </cell>
          <cell r="O278">
            <v>4</v>
          </cell>
          <cell r="Q278">
            <v>1</v>
          </cell>
        </row>
        <row r="279">
          <cell r="A279">
            <v>278</v>
          </cell>
          <cell r="B279">
            <v>47</v>
          </cell>
          <cell r="C279">
            <v>11</v>
          </cell>
          <cell r="D279">
            <v>3</v>
          </cell>
          <cell r="E279">
            <v>5</v>
          </cell>
          <cell r="F279">
            <v>100</v>
          </cell>
          <cell r="G279">
            <v>1</v>
          </cell>
          <cell r="H279" t="str">
            <v>1</v>
          </cell>
          <cell r="I279">
            <v>1</v>
          </cell>
          <cell r="L279">
            <v>1</v>
          </cell>
          <cell r="O279">
            <v>2</v>
          </cell>
          <cell r="Q279">
            <v>1</v>
          </cell>
        </row>
        <row r="280">
          <cell r="A280">
            <v>279</v>
          </cell>
          <cell r="B280">
            <v>47</v>
          </cell>
          <cell r="C280">
            <v>11</v>
          </cell>
          <cell r="D280">
            <v>3</v>
          </cell>
          <cell r="E280">
            <v>5</v>
          </cell>
          <cell r="F280">
            <v>100</v>
          </cell>
          <cell r="G280">
            <v>1</v>
          </cell>
          <cell r="H280" t="str">
            <v>1</v>
          </cell>
          <cell r="I280">
            <v>3</v>
          </cell>
          <cell r="L280">
            <v>6</v>
          </cell>
          <cell r="O280">
            <v>1</v>
          </cell>
          <cell r="Q280">
            <v>1</v>
          </cell>
        </row>
        <row r="281">
          <cell r="A281">
            <v>280</v>
          </cell>
          <cell r="B281">
            <v>48</v>
          </cell>
          <cell r="C281">
            <v>11</v>
          </cell>
          <cell r="D281">
            <v>3</v>
          </cell>
          <cell r="E281">
            <v>5</v>
          </cell>
          <cell r="F281">
            <v>100</v>
          </cell>
          <cell r="G281">
            <v>1</v>
          </cell>
          <cell r="H281" t="str">
            <v>2</v>
          </cell>
          <cell r="I281">
            <v>3</v>
          </cell>
          <cell r="L281">
            <v>6</v>
          </cell>
          <cell r="M281" t="str">
            <v>時刻表</v>
          </cell>
          <cell r="O281">
            <v>1</v>
          </cell>
          <cell r="Q281">
            <v>2</v>
          </cell>
        </row>
        <row r="282">
          <cell r="A282">
            <v>281</v>
          </cell>
          <cell r="B282">
            <v>49</v>
          </cell>
          <cell r="C282">
            <v>11</v>
          </cell>
          <cell r="D282">
            <v>3</v>
          </cell>
          <cell r="E282">
            <v>5</v>
          </cell>
          <cell r="F282">
            <v>100</v>
          </cell>
          <cell r="G282">
            <v>1</v>
          </cell>
          <cell r="H282" t="str">
            <v>2</v>
          </cell>
          <cell r="I282">
            <v>1</v>
          </cell>
          <cell r="J282" t="str">
            <v>男性</v>
          </cell>
          <cell r="L282">
            <v>6</v>
          </cell>
          <cell r="Q282">
            <v>1</v>
          </cell>
        </row>
        <row r="283">
          <cell r="A283">
            <v>282</v>
          </cell>
          <cell r="B283">
            <v>49</v>
          </cell>
          <cell r="C283">
            <v>11</v>
          </cell>
          <cell r="D283">
            <v>3</v>
          </cell>
          <cell r="E283">
            <v>5</v>
          </cell>
          <cell r="F283">
            <v>100</v>
          </cell>
          <cell r="G283">
            <v>1</v>
          </cell>
          <cell r="H283" t="str">
            <v>2</v>
          </cell>
          <cell r="I283">
            <v>1</v>
          </cell>
          <cell r="J283" t="str">
            <v>男性</v>
          </cell>
          <cell r="L283">
            <v>6</v>
          </cell>
          <cell r="Q283">
            <v>1</v>
          </cell>
        </row>
        <row r="284">
          <cell r="A284">
            <v>283</v>
          </cell>
          <cell r="B284">
            <v>49</v>
          </cell>
          <cell r="C284">
            <v>11</v>
          </cell>
          <cell r="D284">
            <v>3</v>
          </cell>
          <cell r="E284">
            <v>5</v>
          </cell>
          <cell r="F284">
            <v>100</v>
          </cell>
          <cell r="G284">
            <v>1</v>
          </cell>
          <cell r="H284" t="str">
            <v>2</v>
          </cell>
          <cell r="I284">
            <v>3</v>
          </cell>
          <cell r="J284" t="str">
            <v>女性</v>
          </cell>
          <cell r="L284">
            <v>6</v>
          </cell>
          <cell r="Q284">
            <v>1</v>
          </cell>
        </row>
        <row r="285">
          <cell r="A285">
            <v>284</v>
          </cell>
          <cell r="B285">
            <v>50</v>
          </cell>
          <cell r="C285">
            <v>11</v>
          </cell>
          <cell r="D285">
            <v>1</v>
          </cell>
          <cell r="E285">
            <v>3</v>
          </cell>
          <cell r="F285">
            <v>100</v>
          </cell>
          <cell r="G285">
            <v>1</v>
          </cell>
          <cell r="H285" t="str">
            <v>1</v>
          </cell>
          <cell r="I285">
            <v>3</v>
          </cell>
          <cell r="M285" t="str">
            <v>トイレ案内</v>
          </cell>
          <cell r="P285" t="str">
            <v>女性足不</v>
          </cell>
          <cell r="Q285">
            <v>2</v>
          </cell>
        </row>
        <row r="286">
          <cell r="A286">
            <v>285</v>
          </cell>
          <cell r="B286">
            <v>50</v>
          </cell>
          <cell r="C286">
            <v>11</v>
          </cell>
          <cell r="D286">
            <v>1</v>
          </cell>
          <cell r="E286">
            <v>3</v>
          </cell>
          <cell r="F286">
            <v>100</v>
          </cell>
          <cell r="G286">
            <v>1</v>
          </cell>
          <cell r="H286" t="str">
            <v>1</v>
          </cell>
          <cell r="I286">
            <v>3</v>
          </cell>
          <cell r="M286" t="str">
            <v>みどりの窓口</v>
          </cell>
          <cell r="O286">
            <v>1</v>
          </cell>
          <cell r="Q286">
            <v>1</v>
          </cell>
        </row>
        <row r="287">
          <cell r="A287">
            <v>286</v>
          </cell>
          <cell r="B287">
            <v>50</v>
          </cell>
          <cell r="C287">
            <v>11</v>
          </cell>
          <cell r="D287">
            <v>1</v>
          </cell>
          <cell r="E287">
            <v>3</v>
          </cell>
          <cell r="F287">
            <v>100</v>
          </cell>
          <cell r="G287">
            <v>1</v>
          </cell>
          <cell r="H287" t="str">
            <v>1</v>
          </cell>
          <cell r="I287">
            <v>7</v>
          </cell>
          <cell r="L287">
            <v>2</v>
          </cell>
          <cell r="N287" t="str">
            <v>3</v>
          </cell>
          <cell r="O287">
            <v>1</v>
          </cell>
          <cell r="P287" t="str">
            <v>トイレ</v>
          </cell>
          <cell r="Q287">
            <v>1</v>
          </cell>
        </row>
        <row r="288">
          <cell r="A288">
            <v>287</v>
          </cell>
          <cell r="B288">
            <v>50</v>
          </cell>
          <cell r="C288">
            <v>11</v>
          </cell>
          <cell r="D288">
            <v>1</v>
          </cell>
          <cell r="E288">
            <v>3</v>
          </cell>
          <cell r="F288">
            <v>100</v>
          </cell>
          <cell r="G288">
            <v>1</v>
          </cell>
          <cell r="H288" t="str">
            <v>1</v>
          </cell>
          <cell r="I288">
            <v>1</v>
          </cell>
          <cell r="L288">
            <v>6</v>
          </cell>
          <cell r="M288" t="str">
            <v>食堂</v>
          </cell>
          <cell r="O288">
            <v>4</v>
          </cell>
          <cell r="P288" t="str">
            <v>COCORO</v>
          </cell>
          <cell r="Q288">
            <v>1</v>
          </cell>
        </row>
        <row r="289">
          <cell r="A289">
            <v>288</v>
          </cell>
          <cell r="B289">
            <v>50</v>
          </cell>
          <cell r="C289">
            <v>11</v>
          </cell>
          <cell r="D289">
            <v>1</v>
          </cell>
          <cell r="E289">
            <v>3</v>
          </cell>
          <cell r="F289">
            <v>100</v>
          </cell>
          <cell r="G289">
            <v>1</v>
          </cell>
          <cell r="H289" t="str">
            <v>1</v>
          </cell>
          <cell r="I289">
            <v>1</v>
          </cell>
          <cell r="L289">
            <v>1</v>
          </cell>
          <cell r="M289" t="str">
            <v>待合室</v>
          </cell>
          <cell r="P289" t="str">
            <v>待合室案内</v>
          </cell>
          <cell r="Q289">
            <v>1</v>
          </cell>
        </row>
        <row r="290">
          <cell r="A290">
            <v>289</v>
          </cell>
          <cell r="B290">
            <v>51</v>
          </cell>
          <cell r="C290">
            <v>11</v>
          </cell>
          <cell r="D290">
            <v>1</v>
          </cell>
          <cell r="E290">
            <v>3</v>
          </cell>
          <cell r="F290">
            <v>100</v>
          </cell>
          <cell r="G290">
            <v>1</v>
          </cell>
          <cell r="H290" t="str">
            <v>1</v>
          </cell>
          <cell r="I290">
            <v>4</v>
          </cell>
          <cell r="L290">
            <v>2</v>
          </cell>
          <cell r="O290">
            <v>3</v>
          </cell>
          <cell r="Q290">
            <v>1</v>
          </cell>
        </row>
        <row r="291">
          <cell r="A291">
            <v>290</v>
          </cell>
          <cell r="B291">
            <v>51</v>
          </cell>
          <cell r="C291">
            <v>11</v>
          </cell>
          <cell r="D291">
            <v>1</v>
          </cell>
          <cell r="E291">
            <v>3</v>
          </cell>
          <cell r="F291">
            <v>100</v>
          </cell>
          <cell r="G291">
            <v>1</v>
          </cell>
          <cell r="H291" t="str">
            <v>1</v>
          </cell>
          <cell r="I291">
            <v>7</v>
          </cell>
          <cell r="L291">
            <v>3</v>
          </cell>
          <cell r="O291">
            <v>1</v>
          </cell>
          <cell r="Q291">
            <v>1</v>
          </cell>
        </row>
        <row r="292">
          <cell r="A292">
            <v>291</v>
          </cell>
          <cell r="B292">
            <v>52</v>
          </cell>
          <cell r="C292">
            <v>11</v>
          </cell>
          <cell r="D292">
            <v>1</v>
          </cell>
          <cell r="E292">
            <v>3</v>
          </cell>
          <cell r="F292">
            <v>100</v>
          </cell>
          <cell r="G292">
            <v>1</v>
          </cell>
          <cell r="H292" t="str">
            <v>1</v>
          </cell>
          <cell r="I292">
            <v>3</v>
          </cell>
          <cell r="L292">
            <v>1</v>
          </cell>
          <cell r="P292" t="str">
            <v>途中で見覚えていた場所（東目■）</v>
          </cell>
          <cell r="Q292">
            <v>1</v>
          </cell>
        </row>
        <row r="293">
          <cell r="A293">
            <v>292</v>
          </cell>
          <cell r="B293">
            <v>52</v>
          </cell>
          <cell r="C293">
            <v>11</v>
          </cell>
          <cell r="D293">
            <v>1</v>
          </cell>
          <cell r="E293">
            <v>3</v>
          </cell>
          <cell r="F293">
            <v>100</v>
          </cell>
          <cell r="G293">
            <v>1</v>
          </cell>
          <cell r="H293" t="str">
            <v>1</v>
          </cell>
          <cell r="I293">
            <v>3</v>
          </cell>
          <cell r="L293">
            <v>1</v>
          </cell>
          <cell r="P293" t="str">
            <v>途中で見覚えていた場所（西口）</v>
          </cell>
          <cell r="Q293">
            <v>1</v>
          </cell>
        </row>
        <row r="294">
          <cell r="A294">
            <v>293</v>
          </cell>
          <cell r="B294">
            <v>52</v>
          </cell>
          <cell r="C294">
            <v>11</v>
          </cell>
          <cell r="D294">
            <v>1</v>
          </cell>
          <cell r="E294">
            <v>3</v>
          </cell>
          <cell r="F294">
            <v>100</v>
          </cell>
          <cell r="G294">
            <v>1</v>
          </cell>
          <cell r="H294" t="str">
            <v>1</v>
          </cell>
          <cell r="I294">
            <v>3</v>
          </cell>
          <cell r="L294">
            <v>6</v>
          </cell>
          <cell r="O294">
            <v>1</v>
          </cell>
          <cell r="Q294">
            <v>1</v>
          </cell>
        </row>
        <row r="295">
          <cell r="A295">
            <v>294</v>
          </cell>
          <cell r="B295">
            <v>53</v>
          </cell>
          <cell r="C295">
            <v>11</v>
          </cell>
          <cell r="D295">
            <v>1</v>
          </cell>
          <cell r="E295">
            <v>3</v>
          </cell>
          <cell r="F295">
            <v>100</v>
          </cell>
          <cell r="G295">
            <v>2</v>
          </cell>
          <cell r="H295" t="str">
            <v>1</v>
          </cell>
          <cell r="J295" t="str">
            <v>切符の買い方</v>
          </cell>
          <cell r="Q295">
            <v>4</v>
          </cell>
        </row>
        <row r="296">
          <cell r="A296">
            <v>295</v>
          </cell>
          <cell r="B296">
            <v>53</v>
          </cell>
          <cell r="C296">
            <v>11</v>
          </cell>
          <cell r="D296">
            <v>1</v>
          </cell>
          <cell r="E296">
            <v>3</v>
          </cell>
          <cell r="F296">
            <v>100</v>
          </cell>
          <cell r="G296">
            <v>2</v>
          </cell>
          <cell r="H296" t="str">
            <v>1</v>
          </cell>
          <cell r="J296" t="str">
            <v>化粧室</v>
          </cell>
          <cell r="Q296">
            <v>5</v>
          </cell>
        </row>
        <row r="297">
          <cell r="A297">
            <v>296</v>
          </cell>
          <cell r="B297">
            <v>53</v>
          </cell>
          <cell r="C297">
            <v>11</v>
          </cell>
          <cell r="D297">
            <v>1</v>
          </cell>
          <cell r="E297">
            <v>3</v>
          </cell>
          <cell r="F297">
            <v>100</v>
          </cell>
          <cell r="G297">
            <v>2</v>
          </cell>
          <cell r="H297" t="str">
            <v>1</v>
          </cell>
          <cell r="I297">
            <v>3</v>
          </cell>
          <cell r="L297">
            <v>1</v>
          </cell>
          <cell r="O297">
            <v>1</v>
          </cell>
          <cell r="Q297">
            <v>6</v>
          </cell>
        </row>
        <row r="298">
          <cell r="A298">
            <v>297</v>
          </cell>
          <cell r="B298">
            <v>54</v>
          </cell>
          <cell r="C298">
            <v>11</v>
          </cell>
          <cell r="D298">
            <v>1</v>
          </cell>
          <cell r="E298">
            <v>3</v>
          </cell>
          <cell r="F298">
            <v>100</v>
          </cell>
          <cell r="G298">
            <v>1</v>
          </cell>
          <cell r="H298" t="str">
            <v>2</v>
          </cell>
          <cell r="I298">
            <v>3</v>
          </cell>
          <cell r="L298">
            <v>1</v>
          </cell>
          <cell r="O298">
            <v>1</v>
          </cell>
          <cell r="Q298">
            <v>3</v>
          </cell>
        </row>
        <row r="299">
          <cell r="A299">
            <v>298</v>
          </cell>
          <cell r="B299">
            <v>54</v>
          </cell>
          <cell r="C299">
            <v>11</v>
          </cell>
          <cell r="D299">
            <v>1</v>
          </cell>
          <cell r="E299">
            <v>3</v>
          </cell>
          <cell r="F299">
            <v>100</v>
          </cell>
          <cell r="G299">
            <v>1</v>
          </cell>
          <cell r="H299" t="str">
            <v>2</v>
          </cell>
          <cell r="I299">
            <v>1</v>
          </cell>
          <cell r="L299">
            <v>6</v>
          </cell>
          <cell r="O299">
            <v>4</v>
          </cell>
          <cell r="P299" t="str">
            <v>連絡通路</v>
          </cell>
          <cell r="Q299">
            <v>1</v>
          </cell>
        </row>
        <row r="300">
          <cell r="A300">
            <v>299</v>
          </cell>
          <cell r="B300">
            <v>55</v>
          </cell>
          <cell r="C300">
            <v>11</v>
          </cell>
          <cell r="D300">
            <v>1</v>
          </cell>
          <cell r="E300">
            <v>3</v>
          </cell>
          <cell r="F300">
            <v>100</v>
          </cell>
          <cell r="G300">
            <v>1</v>
          </cell>
          <cell r="H300" t="str">
            <v>2</v>
          </cell>
          <cell r="I300">
            <v>3</v>
          </cell>
          <cell r="L300">
            <v>1</v>
          </cell>
          <cell r="O300">
            <v>1</v>
          </cell>
          <cell r="Q300">
            <v>1</v>
          </cell>
        </row>
        <row r="301">
          <cell r="A301">
            <v>300</v>
          </cell>
          <cell r="B301">
            <v>55</v>
          </cell>
          <cell r="C301">
            <v>11</v>
          </cell>
          <cell r="D301">
            <v>1</v>
          </cell>
          <cell r="E301">
            <v>3</v>
          </cell>
          <cell r="F301">
            <v>100</v>
          </cell>
          <cell r="G301">
            <v>1</v>
          </cell>
          <cell r="H301" t="str">
            <v>2</v>
          </cell>
          <cell r="I301">
            <v>7</v>
          </cell>
          <cell r="L301">
            <v>2</v>
          </cell>
          <cell r="O301">
            <v>3</v>
          </cell>
          <cell r="Q301">
            <v>1</v>
          </cell>
        </row>
        <row r="302">
          <cell r="A302">
            <v>301</v>
          </cell>
          <cell r="B302">
            <v>56</v>
          </cell>
          <cell r="C302">
            <v>11</v>
          </cell>
          <cell r="D302">
            <v>4</v>
          </cell>
          <cell r="E302">
            <v>6</v>
          </cell>
          <cell r="G302">
            <v>2</v>
          </cell>
          <cell r="H302" t="str">
            <v>2</v>
          </cell>
          <cell r="I302">
            <v>3</v>
          </cell>
          <cell r="L302">
            <v>1</v>
          </cell>
          <cell r="O302">
            <v>1</v>
          </cell>
          <cell r="Q302">
            <v>1</v>
          </cell>
        </row>
        <row r="303">
          <cell r="A303">
            <v>302</v>
          </cell>
          <cell r="B303">
            <v>56</v>
          </cell>
          <cell r="C303">
            <v>11</v>
          </cell>
          <cell r="D303">
            <v>4</v>
          </cell>
          <cell r="E303">
            <v>6</v>
          </cell>
          <cell r="G303">
            <v>2</v>
          </cell>
          <cell r="H303" t="str">
            <v>2</v>
          </cell>
          <cell r="I303">
            <v>3</v>
          </cell>
          <cell r="L303">
            <v>1</v>
          </cell>
          <cell r="O303">
            <v>1</v>
          </cell>
          <cell r="Q303">
            <v>1</v>
          </cell>
        </row>
        <row r="304">
          <cell r="A304">
            <v>303</v>
          </cell>
          <cell r="B304">
            <v>56</v>
          </cell>
          <cell r="C304">
            <v>11</v>
          </cell>
          <cell r="D304">
            <v>4</v>
          </cell>
          <cell r="E304">
            <v>6</v>
          </cell>
          <cell r="G304">
            <v>2</v>
          </cell>
          <cell r="H304" t="str">
            <v>2</v>
          </cell>
          <cell r="I304">
            <v>3</v>
          </cell>
          <cell r="L304">
            <v>1</v>
          </cell>
          <cell r="O304">
            <v>1</v>
          </cell>
          <cell r="Q304">
            <v>1</v>
          </cell>
        </row>
        <row r="305">
          <cell r="A305">
            <v>304</v>
          </cell>
          <cell r="B305">
            <v>56</v>
          </cell>
          <cell r="C305">
            <v>11</v>
          </cell>
          <cell r="D305">
            <v>4</v>
          </cell>
          <cell r="E305">
            <v>6</v>
          </cell>
          <cell r="G305">
            <v>2</v>
          </cell>
          <cell r="H305" t="str">
            <v>2</v>
          </cell>
          <cell r="I305">
            <v>3</v>
          </cell>
          <cell r="L305">
            <v>1</v>
          </cell>
          <cell r="O305">
            <v>1</v>
          </cell>
          <cell r="Q305">
            <v>2</v>
          </cell>
        </row>
        <row r="306">
          <cell r="A306">
            <v>305</v>
          </cell>
          <cell r="B306">
            <v>56</v>
          </cell>
          <cell r="C306">
            <v>11</v>
          </cell>
          <cell r="D306">
            <v>4</v>
          </cell>
          <cell r="E306">
            <v>6</v>
          </cell>
          <cell r="G306">
            <v>2</v>
          </cell>
          <cell r="H306" t="str">
            <v>2</v>
          </cell>
          <cell r="I306">
            <v>3</v>
          </cell>
          <cell r="L306">
            <v>6</v>
          </cell>
          <cell r="O306">
            <v>1</v>
          </cell>
          <cell r="Q306">
            <v>2</v>
          </cell>
        </row>
        <row r="307">
          <cell r="A307">
            <v>306</v>
          </cell>
          <cell r="B307">
            <v>56</v>
          </cell>
          <cell r="C307">
            <v>11</v>
          </cell>
          <cell r="D307">
            <v>4</v>
          </cell>
          <cell r="E307">
            <v>6</v>
          </cell>
          <cell r="G307">
            <v>2</v>
          </cell>
          <cell r="H307" t="str">
            <v>2</v>
          </cell>
          <cell r="I307">
            <v>3</v>
          </cell>
          <cell r="L307">
            <v>1</v>
          </cell>
          <cell r="O307">
            <v>1</v>
          </cell>
          <cell r="Q307">
            <v>1</v>
          </cell>
        </row>
        <row r="308">
          <cell r="A308">
            <v>307</v>
          </cell>
          <cell r="B308">
            <v>57</v>
          </cell>
          <cell r="C308">
            <v>11</v>
          </cell>
          <cell r="D308">
            <v>4</v>
          </cell>
          <cell r="E308">
            <v>6</v>
          </cell>
          <cell r="F308">
            <v>100</v>
          </cell>
          <cell r="G308">
            <v>2</v>
          </cell>
          <cell r="H308" t="str">
            <v>1</v>
          </cell>
          <cell r="I308">
            <v>3</v>
          </cell>
          <cell r="L308">
            <v>1</v>
          </cell>
          <cell r="O308">
            <v>3</v>
          </cell>
          <cell r="Q308">
            <v>1</v>
          </cell>
        </row>
        <row r="309">
          <cell r="A309">
            <v>308</v>
          </cell>
          <cell r="B309">
            <v>57</v>
          </cell>
          <cell r="C309">
            <v>11</v>
          </cell>
          <cell r="D309">
            <v>4</v>
          </cell>
          <cell r="E309">
            <v>6</v>
          </cell>
          <cell r="F309">
            <v>100</v>
          </cell>
          <cell r="G309">
            <v>2</v>
          </cell>
          <cell r="H309" t="str">
            <v>1</v>
          </cell>
          <cell r="I309">
            <v>3</v>
          </cell>
          <cell r="L309">
            <v>1</v>
          </cell>
          <cell r="O309">
            <v>1</v>
          </cell>
          <cell r="Q309">
            <v>1</v>
          </cell>
        </row>
        <row r="310">
          <cell r="A310">
            <v>309</v>
          </cell>
          <cell r="B310">
            <v>57</v>
          </cell>
          <cell r="C310">
            <v>11</v>
          </cell>
          <cell r="D310">
            <v>4</v>
          </cell>
          <cell r="E310">
            <v>6</v>
          </cell>
          <cell r="F310">
            <v>100</v>
          </cell>
          <cell r="G310">
            <v>2</v>
          </cell>
          <cell r="H310" t="str">
            <v>1</v>
          </cell>
          <cell r="I310">
            <v>3</v>
          </cell>
          <cell r="L310">
            <v>1</v>
          </cell>
          <cell r="O310">
            <v>4</v>
          </cell>
          <cell r="Q310">
            <v>1</v>
          </cell>
        </row>
        <row r="311">
          <cell r="A311">
            <v>310</v>
          </cell>
          <cell r="B311">
            <v>57</v>
          </cell>
          <cell r="C311">
            <v>11</v>
          </cell>
          <cell r="D311">
            <v>4</v>
          </cell>
          <cell r="E311">
            <v>6</v>
          </cell>
          <cell r="F311">
            <v>100</v>
          </cell>
          <cell r="G311">
            <v>2</v>
          </cell>
          <cell r="H311" t="str">
            <v>1</v>
          </cell>
          <cell r="I311">
            <v>3</v>
          </cell>
          <cell r="L311">
            <v>1</v>
          </cell>
          <cell r="O311">
            <v>1</v>
          </cell>
          <cell r="Q311">
            <v>1</v>
          </cell>
        </row>
        <row r="312">
          <cell r="A312">
            <v>311</v>
          </cell>
          <cell r="B312">
            <v>57</v>
          </cell>
          <cell r="C312">
            <v>11</v>
          </cell>
          <cell r="D312">
            <v>4</v>
          </cell>
          <cell r="E312">
            <v>6</v>
          </cell>
          <cell r="F312">
            <v>100</v>
          </cell>
          <cell r="G312">
            <v>2</v>
          </cell>
          <cell r="H312" t="str">
            <v>1</v>
          </cell>
          <cell r="I312">
            <v>3</v>
          </cell>
          <cell r="L312">
            <v>6</v>
          </cell>
          <cell r="O312">
            <v>1</v>
          </cell>
          <cell r="Q312">
            <v>1</v>
          </cell>
        </row>
        <row r="313">
          <cell r="A313">
            <v>312</v>
          </cell>
          <cell r="B313">
            <v>57</v>
          </cell>
          <cell r="C313">
            <v>11</v>
          </cell>
          <cell r="D313">
            <v>4</v>
          </cell>
          <cell r="E313">
            <v>6</v>
          </cell>
          <cell r="F313">
            <v>100</v>
          </cell>
          <cell r="G313">
            <v>2</v>
          </cell>
          <cell r="H313" t="str">
            <v>1</v>
          </cell>
          <cell r="I313">
            <v>3</v>
          </cell>
          <cell r="L313">
            <v>1</v>
          </cell>
          <cell r="O313">
            <v>1</v>
          </cell>
          <cell r="Q313">
            <v>1</v>
          </cell>
        </row>
        <row r="314">
          <cell r="A314">
            <v>313</v>
          </cell>
          <cell r="B314">
            <v>57</v>
          </cell>
          <cell r="C314">
            <v>11</v>
          </cell>
          <cell r="D314">
            <v>4</v>
          </cell>
          <cell r="E314">
            <v>6</v>
          </cell>
          <cell r="F314">
            <v>100</v>
          </cell>
          <cell r="G314">
            <v>2</v>
          </cell>
          <cell r="H314" t="str">
            <v>1</v>
          </cell>
          <cell r="I314">
            <v>3</v>
          </cell>
          <cell r="L314">
            <v>1</v>
          </cell>
          <cell r="O314">
            <v>1</v>
          </cell>
          <cell r="Q314">
            <v>1</v>
          </cell>
        </row>
        <row r="315">
          <cell r="A315">
            <v>314</v>
          </cell>
          <cell r="B315">
            <v>57</v>
          </cell>
          <cell r="C315">
            <v>11</v>
          </cell>
          <cell r="D315">
            <v>4</v>
          </cell>
          <cell r="E315">
            <v>6</v>
          </cell>
          <cell r="F315">
            <v>100</v>
          </cell>
          <cell r="G315">
            <v>2</v>
          </cell>
          <cell r="H315" t="str">
            <v>1</v>
          </cell>
          <cell r="I315">
            <v>3</v>
          </cell>
          <cell r="L315">
            <v>1</v>
          </cell>
          <cell r="O315">
            <v>1</v>
          </cell>
          <cell r="Q315">
            <v>1</v>
          </cell>
        </row>
        <row r="316">
          <cell r="A316">
            <v>315</v>
          </cell>
          <cell r="B316">
            <v>57</v>
          </cell>
          <cell r="C316">
            <v>11</v>
          </cell>
          <cell r="D316">
            <v>4</v>
          </cell>
          <cell r="E316">
            <v>6</v>
          </cell>
          <cell r="F316">
            <v>100</v>
          </cell>
          <cell r="G316">
            <v>2</v>
          </cell>
          <cell r="H316" t="str">
            <v>1</v>
          </cell>
          <cell r="I316">
            <v>4</v>
          </cell>
          <cell r="L316">
            <v>2</v>
          </cell>
          <cell r="O316">
            <v>4</v>
          </cell>
          <cell r="P316" t="str">
            <v>自由通路</v>
          </cell>
          <cell r="Q316">
            <v>1</v>
          </cell>
        </row>
        <row r="317">
          <cell r="A317">
            <v>316</v>
          </cell>
          <cell r="B317">
            <v>57</v>
          </cell>
          <cell r="C317">
            <v>11</v>
          </cell>
          <cell r="D317">
            <v>4</v>
          </cell>
          <cell r="E317">
            <v>6</v>
          </cell>
          <cell r="F317">
            <v>100</v>
          </cell>
          <cell r="G317">
            <v>2</v>
          </cell>
          <cell r="H317" t="str">
            <v>1</v>
          </cell>
          <cell r="I317">
            <v>3</v>
          </cell>
          <cell r="L317">
            <v>1</v>
          </cell>
          <cell r="O317">
            <v>1</v>
          </cell>
          <cell r="Q317">
            <v>1</v>
          </cell>
        </row>
        <row r="318">
          <cell r="A318">
            <v>317</v>
          </cell>
          <cell r="B318">
            <v>57</v>
          </cell>
          <cell r="C318">
            <v>11</v>
          </cell>
          <cell r="D318">
            <v>4</v>
          </cell>
          <cell r="E318">
            <v>6</v>
          </cell>
          <cell r="F318">
            <v>100</v>
          </cell>
          <cell r="G318">
            <v>2</v>
          </cell>
          <cell r="H318" t="str">
            <v>1</v>
          </cell>
          <cell r="I318">
            <v>3</v>
          </cell>
          <cell r="L318">
            <v>1</v>
          </cell>
          <cell r="O318">
            <v>1</v>
          </cell>
          <cell r="Q318">
            <v>1</v>
          </cell>
        </row>
        <row r="319">
          <cell r="A319">
            <v>318</v>
          </cell>
          <cell r="B319">
            <v>57</v>
          </cell>
          <cell r="C319">
            <v>11</v>
          </cell>
          <cell r="D319">
            <v>4</v>
          </cell>
          <cell r="E319">
            <v>6</v>
          </cell>
          <cell r="F319">
            <v>100</v>
          </cell>
          <cell r="G319">
            <v>2</v>
          </cell>
          <cell r="H319" t="str">
            <v>1</v>
          </cell>
          <cell r="I319">
            <v>3</v>
          </cell>
          <cell r="L319">
            <v>1</v>
          </cell>
          <cell r="O319">
            <v>1</v>
          </cell>
          <cell r="Q319">
            <v>1</v>
          </cell>
        </row>
        <row r="320">
          <cell r="A320">
            <v>319</v>
          </cell>
          <cell r="B320">
            <v>58</v>
          </cell>
          <cell r="C320">
            <v>11</v>
          </cell>
          <cell r="D320">
            <v>2</v>
          </cell>
          <cell r="E320">
            <v>4</v>
          </cell>
          <cell r="F320">
            <v>100</v>
          </cell>
          <cell r="G320">
            <v>2</v>
          </cell>
          <cell r="H320" t="str">
            <v>2</v>
          </cell>
          <cell r="I320">
            <v>3</v>
          </cell>
          <cell r="L320">
            <v>1</v>
          </cell>
          <cell r="O320">
            <v>3</v>
          </cell>
          <cell r="Q320">
            <v>1</v>
          </cell>
        </row>
        <row r="321">
          <cell r="A321">
            <v>320</v>
          </cell>
          <cell r="B321">
            <v>58</v>
          </cell>
          <cell r="C321">
            <v>11</v>
          </cell>
          <cell r="D321">
            <v>2</v>
          </cell>
          <cell r="E321">
            <v>4</v>
          </cell>
          <cell r="F321">
            <v>100</v>
          </cell>
          <cell r="G321">
            <v>2</v>
          </cell>
          <cell r="H321" t="str">
            <v>2</v>
          </cell>
          <cell r="I321">
            <v>3</v>
          </cell>
          <cell r="L321">
            <v>1</v>
          </cell>
          <cell r="O321">
            <v>1</v>
          </cell>
          <cell r="Q321">
            <v>1</v>
          </cell>
        </row>
        <row r="322">
          <cell r="A322">
            <v>321</v>
          </cell>
          <cell r="B322">
            <v>58</v>
          </cell>
          <cell r="C322">
            <v>11</v>
          </cell>
          <cell r="D322">
            <v>2</v>
          </cell>
          <cell r="E322">
            <v>4</v>
          </cell>
          <cell r="F322">
            <v>100</v>
          </cell>
          <cell r="G322">
            <v>2</v>
          </cell>
          <cell r="H322" t="str">
            <v>2</v>
          </cell>
          <cell r="I322">
            <v>1</v>
          </cell>
          <cell r="L322">
            <v>1</v>
          </cell>
          <cell r="O322">
            <v>3</v>
          </cell>
          <cell r="Q322">
            <v>1</v>
          </cell>
        </row>
        <row r="323">
          <cell r="A323">
            <v>322</v>
          </cell>
          <cell r="B323">
            <v>59</v>
          </cell>
          <cell r="C323">
            <v>11</v>
          </cell>
          <cell r="D323">
            <v>2</v>
          </cell>
          <cell r="E323">
            <v>4</v>
          </cell>
          <cell r="F323">
            <v>100</v>
          </cell>
          <cell r="G323">
            <v>1</v>
          </cell>
          <cell r="H323" t="str">
            <v>2</v>
          </cell>
          <cell r="I323">
            <v>1</v>
          </cell>
          <cell r="L323">
            <v>1</v>
          </cell>
          <cell r="N323" t="str">
            <v>5</v>
          </cell>
          <cell r="O323">
            <v>1</v>
          </cell>
          <cell r="Q323">
            <v>1</v>
          </cell>
        </row>
        <row r="324">
          <cell r="A324">
            <v>323</v>
          </cell>
          <cell r="B324">
            <v>59</v>
          </cell>
          <cell r="C324">
            <v>11</v>
          </cell>
          <cell r="D324">
            <v>2</v>
          </cell>
          <cell r="E324">
            <v>4</v>
          </cell>
          <cell r="F324">
            <v>100</v>
          </cell>
          <cell r="G324">
            <v>1</v>
          </cell>
          <cell r="H324" t="str">
            <v>2</v>
          </cell>
          <cell r="I324">
            <v>3</v>
          </cell>
          <cell r="L324">
            <v>1</v>
          </cell>
          <cell r="O324">
            <v>1</v>
          </cell>
          <cell r="Q324">
            <v>1</v>
          </cell>
        </row>
        <row r="325">
          <cell r="A325">
            <v>324</v>
          </cell>
          <cell r="B325">
            <v>60</v>
          </cell>
          <cell r="C325">
            <v>11</v>
          </cell>
          <cell r="D325">
            <v>2</v>
          </cell>
          <cell r="E325">
            <v>4</v>
          </cell>
          <cell r="F325">
            <v>100</v>
          </cell>
          <cell r="G325">
            <v>1</v>
          </cell>
          <cell r="H325" t="str">
            <v>2</v>
          </cell>
          <cell r="I325">
            <v>8</v>
          </cell>
          <cell r="J325" t="str">
            <v>観光</v>
          </cell>
          <cell r="L325">
            <v>1</v>
          </cell>
          <cell r="O325">
            <v>3</v>
          </cell>
          <cell r="Q325">
            <v>2</v>
          </cell>
        </row>
        <row r="326">
          <cell r="A326">
            <v>325</v>
          </cell>
          <cell r="B326">
            <v>60</v>
          </cell>
          <cell r="C326">
            <v>11</v>
          </cell>
          <cell r="D326">
            <v>2</v>
          </cell>
          <cell r="E326">
            <v>4</v>
          </cell>
          <cell r="F326">
            <v>100</v>
          </cell>
          <cell r="G326">
            <v>1</v>
          </cell>
          <cell r="H326" t="str">
            <v>2</v>
          </cell>
          <cell r="I326">
            <v>7</v>
          </cell>
          <cell r="L326">
            <v>2</v>
          </cell>
          <cell r="O326">
            <v>1</v>
          </cell>
          <cell r="Q326">
            <v>1</v>
          </cell>
        </row>
        <row r="327">
          <cell r="A327">
            <v>326</v>
          </cell>
          <cell r="B327">
            <v>60</v>
          </cell>
          <cell r="C327">
            <v>11</v>
          </cell>
          <cell r="D327">
            <v>2</v>
          </cell>
          <cell r="E327">
            <v>4</v>
          </cell>
          <cell r="F327">
            <v>100</v>
          </cell>
          <cell r="G327">
            <v>1</v>
          </cell>
          <cell r="H327" t="str">
            <v>2</v>
          </cell>
          <cell r="I327">
            <v>8</v>
          </cell>
          <cell r="L327">
            <v>1</v>
          </cell>
          <cell r="O327">
            <v>1</v>
          </cell>
          <cell r="Q327">
            <v>2</v>
          </cell>
        </row>
        <row r="328">
          <cell r="A328">
            <v>327</v>
          </cell>
          <cell r="B328">
            <v>60</v>
          </cell>
          <cell r="C328">
            <v>11</v>
          </cell>
          <cell r="D328">
            <v>2</v>
          </cell>
          <cell r="E328">
            <v>4</v>
          </cell>
          <cell r="F328">
            <v>100</v>
          </cell>
          <cell r="G328">
            <v>1</v>
          </cell>
          <cell r="H328" t="str">
            <v>2</v>
          </cell>
          <cell r="I328">
            <v>1</v>
          </cell>
          <cell r="L328">
            <v>1</v>
          </cell>
          <cell r="O328">
            <v>1</v>
          </cell>
          <cell r="Q328">
            <v>2</v>
          </cell>
        </row>
        <row r="329">
          <cell r="A329">
            <v>328</v>
          </cell>
          <cell r="B329">
            <v>61</v>
          </cell>
          <cell r="C329">
            <v>11</v>
          </cell>
          <cell r="D329">
            <v>2</v>
          </cell>
          <cell r="E329">
            <v>4</v>
          </cell>
          <cell r="F329">
            <v>100</v>
          </cell>
          <cell r="G329">
            <v>1</v>
          </cell>
          <cell r="H329" t="str">
            <v>2</v>
          </cell>
          <cell r="I329">
            <v>3</v>
          </cell>
          <cell r="L329">
            <v>1</v>
          </cell>
          <cell r="M329" t="str">
            <v>ローっカー場所</v>
          </cell>
          <cell r="O329">
            <v>1</v>
          </cell>
          <cell r="Q329">
            <v>1</v>
          </cell>
        </row>
        <row r="330">
          <cell r="A330">
            <v>329</v>
          </cell>
          <cell r="B330">
            <v>61</v>
          </cell>
          <cell r="C330">
            <v>11</v>
          </cell>
          <cell r="D330">
            <v>2</v>
          </cell>
          <cell r="E330">
            <v>4</v>
          </cell>
          <cell r="F330">
            <v>100</v>
          </cell>
          <cell r="G330">
            <v>1</v>
          </cell>
          <cell r="H330" t="str">
            <v>2</v>
          </cell>
          <cell r="I330">
            <v>3</v>
          </cell>
          <cell r="L330">
            <v>1</v>
          </cell>
          <cell r="M330" t="str">
            <v>切符売り場</v>
          </cell>
          <cell r="O330">
            <v>1</v>
          </cell>
          <cell r="Q330">
            <v>1</v>
          </cell>
        </row>
        <row r="331">
          <cell r="A331">
            <v>330</v>
          </cell>
          <cell r="B331">
            <v>61</v>
          </cell>
          <cell r="C331">
            <v>11</v>
          </cell>
          <cell r="D331">
            <v>2</v>
          </cell>
          <cell r="E331">
            <v>4</v>
          </cell>
          <cell r="F331">
            <v>100</v>
          </cell>
          <cell r="G331">
            <v>1</v>
          </cell>
          <cell r="H331" t="str">
            <v>2</v>
          </cell>
          <cell r="I331">
            <v>7</v>
          </cell>
          <cell r="L331">
            <v>2</v>
          </cell>
          <cell r="O331">
            <v>1</v>
          </cell>
          <cell r="Q331">
            <v>1</v>
          </cell>
        </row>
        <row r="332">
          <cell r="A332">
            <v>331</v>
          </cell>
          <cell r="B332">
            <v>61</v>
          </cell>
          <cell r="C332">
            <v>11</v>
          </cell>
          <cell r="D332">
            <v>2</v>
          </cell>
          <cell r="E332">
            <v>4</v>
          </cell>
          <cell r="F332">
            <v>100</v>
          </cell>
          <cell r="G332">
            <v>1</v>
          </cell>
          <cell r="H332" t="str">
            <v>2</v>
          </cell>
          <cell r="I332">
            <v>3</v>
          </cell>
          <cell r="L332">
            <v>1</v>
          </cell>
          <cell r="O332">
            <v>1</v>
          </cell>
          <cell r="Q332">
            <v>1</v>
          </cell>
        </row>
        <row r="333">
          <cell r="A333">
            <v>332</v>
          </cell>
          <cell r="B333">
            <v>62</v>
          </cell>
          <cell r="C333">
            <v>11</v>
          </cell>
          <cell r="D333">
            <v>2</v>
          </cell>
          <cell r="E333">
            <v>4</v>
          </cell>
          <cell r="F333">
            <v>100</v>
          </cell>
          <cell r="G333">
            <v>2</v>
          </cell>
          <cell r="H333" t="str">
            <v>1</v>
          </cell>
          <cell r="I333">
            <v>1</v>
          </cell>
          <cell r="L333">
            <v>1</v>
          </cell>
          <cell r="O333">
            <v>1</v>
          </cell>
          <cell r="Q333">
            <v>15</v>
          </cell>
        </row>
        <row r="334">
          <cell r="A334">
            <v>333</v>
          </cell>
          <cell r="B334">
            <v>62</v>
          </cell>
          <cell r="C334">
            <v>11</v>
          </cell>
          <cell r="D334">
            <v>2</v>
          </cell>
          <cell r="E334">
            <v>4</v>
          </cell>
          <cell r="F334">
            <v>100</v>
          </cell>
          <cell r="G334">
            <v>2</v>
          </cell>
          <cell r="H334" t="str">
            <v>1</v>
          </cell>
          <cell r="I334">
            <v>3</v>
          </cell>
          <cell r="L334">
            <v>1</v>
          </cell>
          <cell r="O334">
            <v>1</v>
          </cell>
          <cell r="Q334">
            <v>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ローデータ"/>
      <sheetName val="単純集計表"/>
      <sheetName val="クロス集計表（属性×手伝い内容）"/>
      <sheetName val="クロス集計表（属性×手伝い範囲）"/>
      <sheetName val="活動時間"/>
      <sheetName val="活動拠点"/>
      <sheetName val="相手の属性"/>
      <sheetName val="手伝い内容"/>
      <sheetName val="手伝い範囲"/>
      <sheetName val="属性×手伝い内容"/>
      <sheetName val="属性×手伝い範囲"/>
    </sheetNames>
    <sheetDataSet>
      <sheetData sheetId="0">
        <row r="1">
          <cell r="A1" t="str">
            <v>seek</v>
          </cell>
          <cell r="B1" t="str">
            <v>sampleNo</v>
          </cell>
          <cell r="C1" t="str">
            <v>月</v>
          </cell>
          <cell r="D1" t="str">
            <v>日</v>
          </cell>
          <cell r="E1" t="str">
            <v>曜日コード：1月　2火　3水　4木　5金　6土　7日</v>
          </cell>
          <cell r="F1" t="str">
            <v>天気コード：1晴　2曇　3雨　4雪　0
連結コード：1のち　2時々　3一時　0　</v>
          </cell>
          <cell r="G1" t="str">
            <v>活動時間</v>
          </cell>
          <cell r="H1" t="str">
            <v>活動拠点</v>
          </cell>
          <cell r="I1" t="str">
            <v>相手の属性1</v>
          </cell>
          <cell r="J1" t="str">
            <v>具体的に</v>
          </cell>
          <cell r="K1" t="str">
            <v>相手の属性2</v>
          </cell>
          <cell r="L1" t="str">
            <v>お手伝い内容1</v>
          </cell>
          <cell r="M1" t="str">
            <v>具体的に</v>
          </cell>
          <cell r="N1" t="str">
            <v>お手伝い内容2</v>
          </cell>
          <cell r="O1" t="str">
            <v>お手伝い範囲1</v>
          </cell>
          <cell r="P1" t="str">
            <v>具体的に</v>
          </cell>
          <cell r="Q1" t="str">
            <v>件数</v>
          </cell>
        </row>
        <row r="2">
          <cell r="A2">
            <v>1</v>
          </cell>
          <cell r="B2">
            <v>1</v>
          </cell>
          <cell r="C2">
            <v>11</v>
          </cell>
          <cell r="D2">
            <v>11</v>
          </cell>
          <cell r="E2">
            <v>6</v>
          </cell>
          <cell r="F2">
            <v>200</v>
          </cell>
          <cell r="G2">
            <v>1</v>
          </cell>
          <cell r="H2" t="str">
            <v>1</v>
          </cell>
          <cell r="I2">
            <v>1</v>
          </cell>
          <cell r="L2">
            <v>1</v>
          </cell>
          <cell r="O2">
            <v>3</v>
          </cell>
          <cell r="Q2">
            <v>1</v>
          </cell>
        </row>
        <row r="3">
          <cell r="A3">
            <v>2</v>
          </cell>
          <cell r="B3">
            <v>1</v>
          </cell>
          <cell r="C3">
            <v>11</v>
          </cell>
          <cell r="D3">
            <v>11</v>
          </cell>
          <cell r="E3">
            <v>6</v>
          </cell>
          <cell r="F3">
            <v>200</v>
          </cell>
          <cell r="G3">
            <v>1</v>
          </cell>
          <cell r="H3" t="str">
            <v>1</v>
          </cell>
          <cell r="I3">
            <v>3</v>
          </cell>
          <cell r="L3">
            <v>1</v>
          </cell>
          <cell r="O3">
            <v>1</v>
          </cell>
          <cell r="Q3">
            <v>1</v>
          </cell>
        </row>
        <row r="4">
          <cell r="A4">
            <v>3</v>
          </cell>
          <cell r="B4">
            <v>1</v>
          </cell>
          <cell r="C4">
            <v>11</v>
          </cell>
          <cell r="D4">
            <v>11</v>
          </cell>
          <cell r="E4">
            <v>6</v>
          </cell>
          <cell r="F4">
            <v>200</v>
          </cell>
          <cell r="G4">
            <v>1</v>
          </cell>
          <cell r="H4" t="str">
            <v>1</v>
          </cell>
          <cell r="I4">
            <v>3</v>
          </cell>
          <cell r="L4">
            <v>1</v>
          </cell>
          <cell r="O4">
            <v>1</v>
          </cell>
          <cell r="Q4">
            <v>1</v>
          </cell>
        </row>
        <row r="5">
          <cell r="A5">
            <v>4</v>
          </cell>
          <cell r="B5">
            <v>1</v>
          </cell>
          <cell r="C5">
            <v>11</v>
          </cell>
          <cell r="D5">
            <v>11</v>
          </cell>
          <cell r="E5">
            <v>6</v>
          </cell>
          <cell r="F5">
            <v>200</v>
          </cell>
          <cell r="G5">
            <v>1</v>
          </cell>
          <cell r="H5" t="str">
            <v>1</v>
          </cell>
          <cell r="I5">
            <v>1</v>
          </cell>
          <cell r="L5">
            <v>1</v>
          </cell>
          <cell r="O5">
            <v>1</v>
          </cell>
          <cell r="Q5">
            <v>1</v>
          </cell>
        </row>
        <row r="6">
          <cell r="A6">
            <v>5</v>
          </cell>
          <cell r="B6">
            <v>1</v>
          </cell>
          <cell r="C6">
            <v>11</v>
          </cell>
          <cell r="D6">
            <v>11</v>
          </cell>
          <cell r="E6">
            <v>6</v>
          </cell>
          <cell r="F6">
            <v>200</v>
          </cell>
          <cell r="G6">
            <v>1</v>
          </cell>
          <cell r="H6" t="str">
            <v>1</v>
          </cell>
          <cell r="I6">
            <v>3</v>
          </cell>
          <cell r="L6">
            <v>1</v>
          </cell>
          <cell r="O6">
            <v>1</v>
          </cell>
          <cell r="Q6">
            <v>1</v>
          </cell>
        </row>
        <row r="7">
          <cell r="A7">
            <v>6</v>
          </cell>
          <cell r="B7">
            <v>1</v>
          </cell>
          <cell r="C7">
            <v>11</v>
          </cell>
          <cell r="D7">
            <v>11</v>
          </cell>
          <cell r="E7">
            <v>6</v>
          </cell>
          <cell r="F7">
            <v>200</v>
          </cell>
          <cell r="G7">
            <v>1</v>
          </cell>
          <cell r="H7" t="str">
            <v>1</v>
          </cell>
          <cell r="I7">
            <v>1</v>
          </cell>
          <cell r="L7">
            <v>1</v>
          </cell>
          <cell r="O7">
            <v>1</v>
          </cell>
          <cell r="Q7">
            <v>1</v>
          </cell>
        </row>
        <row r="8">
          <cell r="A8">
            <v>7</v>
          </cell>
          <cell r="B8">
            <v>1</v>
          </cell>
          <cell r="C8">
            <v>11</v>
          </cell>
          <cell r="D8">
            <v>11</v>
          </cell>
          <cell r="E8">
            <v>6</v>
          </cell>
          <cell r="F8">
            <v>200</v>
          </cell>
          <cell r="G8">
            <v>1</v>
          </cell>
          <cell r="H8" t="str">
            <v>1</v>
          </cell>
          <cell r="I8">
            <v>8</v>
          </cell>
          <cell r="J8" t="str">
            <v>酔っ払い</v>
          </cell>
          <cell r="L8">
            <v>1</v>
          </cell>
          <cell r="O8">
            <v>1</v>
          </cell>
          <cell r="Q8">
            <v>1</v>
          </cell>
        </row>
        <row r="9">
          <cell r="A9">
            <v>8</v>
          </cell>
          <cell r="B9">
            <v>1</v>
          </cell>
          <cell r="C9">
            <v>11</v>
          </cell>
          <cell r="D9">
            <v>11</v>
          </cell>
          <cell r="E9">
            <v>6</v>
          </cell>
          <cell r="F9">
            <v>200</v>
          </cell>
          <cell r="G9">
            <v>1</v>
          </cell>
          <cell r="H9" t="str">
            <v>1</v>
          </cell>
          <cell r="I9">
            <v>3</v>
          </cell>
          <cell r="L9">
            <v>1</v>
          </cell>
          <cell r="O9">
            <v>1</v>
          </cell>
          <cell r="Q9">
            <v>1</v>
          </cell>
        </row>
        <row r="10">
          <cell r="A10">
            <v>9</v>
          </cell>
          <cell r="B10">
            <v>1</v>
          </cell>
          <cell r="C10">
            <v>11</v>
          </cell>
          <cell r="D10">
            <v>11</v>
          </cell>
          <cell r="E10">
            <v>6</v>
          </cell>
          <cell r="F10">
            <v>200</v>
          </cell>
          <cell r="G10">
            <v>1</v>
          </cell>
          <cell r="H10" t="str">
            <v>1</v>
          </cell>
          <cell r="I10">
            <v>1</v>
          </cell>
          <cell r="L10">
            <v>1</v>
          </cell>
          <cell r="O10">
            <v>1</v>
          </cell>
          <cell r="Q10">
            <v>1</v>
          </cell>
        </row>
        <row r="11">
          <cell r="A11">
            <v>10</v>
          </cell>
          <cell r="B11">
            <v>1</v>
          </cell>
          <cell r="C11">
            <v>11</v>
          </cell>
          <cell r="D11">
            <v>11</v>
          </cell>
          <cell r="E11">
            <v>6</v>
          </cell>
          <cell r="F11">
            <v>200</v>
          </cell>
          <cell r="G11">
            <v>1</v>
          </cell>
          <cell r="H11" t="str">
            <v>1</v>
          </cell>
          <cell r="I11">
            <v>3</v>
          </cell>
          <cell r="L11">
            <v>1</v>
          </cell>
          <cell r="O11">
            <v>1</v>
          </cell>
          <cell r="Q11">
            <v>1</v>
          </cell>
        </row>
        <row r="12">
          <cell r="A12">
            <v>11</v>
          </cell>
          <cell r="B12">
            <v>1</v>
          </cell>
          <cell r="C12">
            <v>11</v>
          </cell>
          <cell r="D12">
            <v>11</v>
          </cell>
          <cell r="E12">
            <v>6</v>
          </cell>
          <cell r="F12">
            <v>200</v>
          </cell>
          <cell r="G12">
            <v>1</v>
          </cell>
          <cell r="H12" t="str">
            <v>1</v>
          </cell>
          <cell r="I12">
            <v>3</v>
          </cell>
          <cell r="L12">
            <v>1</v>
          </cell>
          <cell r="O12">
            <v>1</v>
          </cell>
          <cell r="Q12">
            <v>1</v>
          </cell>
        </row>
        <row r="13">
          <cell r="A13">
            <v>12</v>
          </cell>
          <cell r="B13">
            <v>1</v>
          </cell>
          <cell r="C13">
            <v>11</v>
          </cell>
          <cell r="D13">
            <v>11</v>
          </cell>
          <cell r="E13">
            <v>6</v>
          </cell>
          <cell r="F13">
            <v>200</v>
          </cell>
          <cell r="G13">
            <v>1</v>
          </cell>
          <cell r="H13" t="str">
            <v>1</v>
          </cell>
          <cell r="I13">
            <v>1</v>
          </cell>
          <cell r="L13">
            <v>1</v>
          </cell>
          <cell r="O13">
            <v>1</v>
          </cell>
          <cell r="Q13">
            <v>1</v>
          </cell>
        </row>
        <row r="14">
          <cell r="A14">
            <v>13</v>
          </cell>
          <cell r="B14">
            <v>1</v>
          </cell>
          <cell r="C14">
            <v>11</v>
          </cell>
          <cell r="D14">
            <v>11</v>
          </cell>
          <cell r="E14">
            <v>6</v>
          </cell>
          <cell r="F14">
            <v>200</v>
          </cell>
          <cell r="G14">
            <v>1</v>
          </cell>
          <cell r="H14" t="str">
            <v>1</v>
          </cell>
          <cell r="I14">
            <v>5</v>
          </cell>
          <cell r="L14">
            <v>2</v>
          </cell>
          <cell r="O14">
            <v>3</v>
          </cell>
          <cell r="Q14">
            <v>5</v>
          </cell>
        </row>
        <row r="15">
          <cell r="A15">
            <v>14</v>
          </cell>
          <cell r="B15">
            <v>2</v>
          </cell>
          <cell r="C15">
            <v>11</v>
          </cell>
          <cell r="D15">
            <v>14</v>
          </cell>
          <cell r="E15">
            <v>2</v>
          </cell>
          <cell r="F15">
            <v>300</v>
          </cell>
          <cell r="G15">
            <v>2</v>
          </cell>
          <cell r="H15" t="str">
            <v>1</v>
          </cell>
          <cell r="I15">
            <v>3</v>
          </cell>
          <cell r="L15">
            <v>6</v>
          </cell>
          <cell r="M15" t="str">
            <v>待合室はどこか</v>
          </cell>
          <cell r="O15">
            <v>1</v>
          </cell>
          <cell r="Q15">
            <v>1</v>
          </cell>
        </row>
        <row r="16">
          <cell r="A16">
            <v>15</v>
          </cell>
          <cell r="B16">
            <v>2</v>
          </cell>
          <cell r="C16">
            <v>11</v>
          </cell>
          <cell r="D16">
            <v>14</v>
          </cell>
          <cell r="E16">
            <v>2</v>
          </cell>
          <cell r="F16">
            <v>300</v>
          </cell>
          <cell r="G16">
            <v>2</v>
          </cell>
          <cell r="H16" t="str">
            <v>1</v>
          </cell>
          <cell r="I16">
            <v>3</v>
          </cell>
          <cell r="L16">
            <v>6</v>
          </cell>
          <cell r="M16" t="str">
            <v>トイレの場所</v>
          </cell>
          <cell r="O16">
            <v>4</v>
          </cell>
          <cell r="Q16">
            <v>3</v>
          </cell>
        </row>
        <row r="17">
          <cell r="A17">
            <v>16</v>
          </cell>
          <cell r="B17">
            <v>2</v>
          </cell>
          <cell r="C17">
            <v>11</v>
          </cell>
          <cell r="D17">
            <v>14</v>
          </cell>
          <cell r="E17">
            <v>2</v>
          </cell>
          <cell r="F17">
            <v>300</v>
          </cell>
          <cell r="G17">
            <v>2</v>
          </cell>
          <cell r="H17" t="str">
            <v>1</v>
          </cell>
          <cell r="I17">
            <v>5</v>
          </cell>
          <cell r="L17">
            <v>6</v>
          </cell>
          <cell r="M17" t="str">
            <v>宝くじのあたり番号を調べたい（サービスカウンター）</v>
          </cell>
          <cell r="O17">
            <v>1</v>
          </cell>
          <cell r="Q17">
            <v>1</v>
          </cell>
        </row>
        <row r="18">
          <cell r="A18">
            <v>17</v>
          </cell>
          <cell r="B18">
            <v>2</v>
          </cell>
          <cell r="C18">
            <v>11</v>
          </cell>
          <cell r="D18">
            <v>14</v>
          </cell>
          <cell r="E18">
            <v>2</v>
          </cell>
          <cell r="F18">
            <v>300</v>
          </cell>
          <cell r="G18">
            <v>2</v>
          </cell>
          <cell r="H18" t="str">
            <v>1</v>
          </cell>
          <cell r="I18">
            <v>1</v>
          </cell>
          <cell r="L18">
            <v>2</v>
          </cell>
          <cell r="N18" t="str">
            <v>5</v>
          </cell>
          <cell r="O18">
            <v>1</v>
          </cell>
          <cell r="Q18">
            <v>2</v>
          </cell>
        </row>
        <row r="19">
          <cell r="A19">
            <v>18</v>
          </cell>
          <cell r="B19">
            <v>2</v>
          </cell>
          <cell r="C19">
            <v>11</v>
          </cell>
          <cell r="D19">
            <v>14</v>
          </cell>
          <cell r="E19">
            <v>2</v>
          </cell>
          <cell r="F19">
            <v>300</v>
          </cell>
          <cell r="G19">
            <v>2</v>
          </cell>
          <cell r="H19" t="str">
            <v>1</v>
          </cell>
          <cell r="I19">
            <v>3</v>
          </cell>
          <cell r="L19">
            <v>6</v>
          </cell>
          <cell r="M19" t="str">
            <v>10円足りないのでこのタバコと10円と換えてくれないか</v>
          </cell>
          <cell r="O19">
            <v>1</v>
          </cell>
          <cell r="Q19">
            <v>1</v>
          </cell>
        </row>
        <row r="20">
          <cell r="A20">
            <v>19</v>
          </cell>
          <cell r="B20">
            <v>2</v>
          </cell>
          <cell r="C20">
            <v>11</v>
          </cell>
          <cell r="D20">
            <v>14</v>
          </cell>
          <cell r="E20">
            <v>2</v>
          </cell>
          <cell r="F20">
            <v>300</v>
          </cell>
          <cell r="G20">
            <v>2</v>
          </cell>
          <cell r="H20" t="str">
            <v>1</v>
          </cell>
          <cell r="I20">
            <v>3</v>
          </cell>
          <cell r="L20">
            <v>6</v>
          </cell>
          <cell r="M20" t="str">
            <v>一番近い喫茶店はどこか</v>
          </cell>
          <cell r="O20">
            <v>1</v>
          </cell>
          <cell r="Q20">
            <v>1</v>
          </cell>
        </row>
        <row r="21">
          <cell r="A21">
            <v>20</v>
          </cell>
          <cell r="B21">
            <v>2</v>
          </cell>
          <cell r="C21">
            <v>11</v>
          </cell>
          <cell r="D21">
            <v>14</v>
          </cell>
          <cell r="E21">
            <v>2</v>
          </cell>
          <cell r="F21">
            <v>300</v>
          </cell>
          <cell r="G21">
            <v>2</v>
          </cell>
          <cell r="H21" t="str">
            <v>1</v>
          </cell>
          <cell r="I21">
            <v>3</v>
          </cell>
          <cell r="L21">
            <v>6</v>
          </cell>
          <cell r="M21" t="str">
            <v>ゴミ箱はありませんか</v>
          </cell>
          <cell r="O21">
            <v>4</v>
          </cell>
          <cell r="Q21">
            <v>2</v>
          </cell>
        </row>
        <row r="22">
          <cell r="A22">
            <v>21</v>
          </cell>
          <cell r="B22">
            <v>2</v>
          </cell>
          <cell r="C22">
            <v>11</v>
          </cell>
          <cell r="D22">
            <v>14</v>
          </cell>
          <cell r="E22">
            <v>2</v>
          </cell>
          <cell r="F22">
            <v>300</v>
          </cell>
          <cell r="G22">
            <v>2</v>
          </cell>
          <cell r="H22" t="str">
            <v>1</v>
          </cell>
          <cell r="I22">
            <v>3</v>
          </cell>
          <cell r="L22">
            <v>1</v>
          </cell>
          <cell r="O22">
            <v>4</v>
          </cell>
          <cell r="Q22">
            <v>1</v>
          </cell>
        </row>
        <row r="23">
          <cell r="A23">
            <v>22</v>
          </cell>
          <cell r="B23">
            <v>2</v>
          </cell>
          <cell r="C23">
            <v>11</v>
          </cell>
          <cell r="D23">
            <v>14</v>
          </cell>
          <cell r="E23">
            <v>2</v>
          </cell>
          <cell r="F23">
            <v>300</v>
          </cell>
          <cell r="G23">
            <v>2</v>
          </cell>
          <cell r="H23" t="str">
            <v>1</v>
          </cell>
          <cell r="I23">
            <v>3</v>
          </cell>
          <cell r="L23">
            <v>1</v>
          </cell>
          <cell r="O23">
            <v>4</v>
          </cell>
          <cell r="Q23">
            <v>2</v>
          </cell>
        </row>
        <row r="24">
          <cell r="A24">
            <v>23</v>
          </cell>
          <cell r="B24">
            <v>2</v>
          </cell>
          <cell r="C24">
            <v>11</v>
          </cell>
          <cell r="D24">
            <v>14</v>
          </cell>
          <cell r="E24">
            <v>2</v>
          </cell>
          <cell r="F24">
            <v>300</v>
          </cell>
          <cell r="G24">
            <v>2</v>
          </cell>
          <cell r="H24" t="str">
            <v>1</v>
          </cell>
          <cell r="I24">
            <v>4</v>
          </cell>
          <cell r="L24">
            <v>1</v>
          </cell>
          <cell r="O24">
            <v>4</v>
          </cell>
          <cell r="Q24">
            <v>1</v>
          </cell>
        </row>
        <row r="25">
          <cell r="A25">
            <v>24</v>
          </cell>
          <cell r="B25">
            <v>3</v>
          </cell>
          <cell r="C25">
            <v>11</v>
          </cell>
          <cell r="D25">
            <v>11</v>
          </cell>
          <cell r="E25">
            <v>6</v>
          </cell>
          <cell r="F25">
            <v>200</v>
          </cell>
          <cell r="G25">
            <v>1</v>
          </cell>
          <cell r="I25">
            <v>5</v>
          </cell>
          <cell r="L25">
            <v>2</v>
          </cell>
          <cell r="O25">
            <v>2</v>
          </cell>
          <cell r="Q25">
            <v>1</v>
          </cell>
        </row>
        <row r="26">
          <cell r="A26">
            <v>25</v>
          </cell>
          <cell r="B26">
            <v>3</v>
          </cell>
          <cell r="C26">
            <v>11</v>
          </cell>
          <cell r="D26">
            <v>11</v>
          </cell>
          <cell r="E26">
            <v>6</v>
          </cell>
          <cell r="F26">
            <v>200</v>
          </cell>
          <cell r="G26">
            <v>1</v>
          </cell>
          <cell r="I26">
            <v>5</v>
          </cell>
          <cell r="L26">
            <v>2</v>
          </cell>
          <cell r="O26">
            <v>2</v>
          </cell>
          <cell r="Q26">
            <v>2</v>
          </cell>
        </row>
        <row r="27">
          <cell r="A27">
            <v>26</v>
          </cell>
          <cell r="B27">
            <v>3</v>
          </cell>
          <cell r="C27">
            <v>11</v>
          </cell>
          <cell r="D27">
            <v>11</v>
          </cell>
          <cell r="E27">
            <v>6</v>
          </cell>
          <cell r="F27">
            <v>200</v>
          </cell>
          <cell r="G27">
            <v>1</v>
          </cell>
          <cell r="I27">
            <v>1</v>
          </cell>
          <cell r="L27">
            <v>1</v>
          </cell>
          <cell r="O27">
            <v>1</v>
          </cell>
          <cell r="Q27">
            <v>1</v>
          </cell>
        </row>
        <row r="28">
          <cell r="A28">
            <v>27</v>
          </cell>
          <cell r="B28">
            <v>4</v>
          </cell>
          <cell r="C28">
            <v>11</v>
          </cell>
          <cell r="D28">
            <v>14</v>
          </cell>
          <cell r="E28">
            <v>2</v>
          </cell>
          <cell r="F28">
            <v>200</v>
          </cell>
          <cell r="G28">
            <v>1</v>
          </cell>
          <cell r="H28" t="str">
            <v>2</v>
          </cell>
          <cell r="I28">
            <v>1</v>
          </cell>
          <cell r="L28">
            <v>1</v>
          </cell>
          <cell r="O28">
            <v>1</v>
          </cell>
          <cell r="Q28">
            <v>5</v>
          </cell>
        </row>
        <row r="29">
          <cell r="A29">
            <v>28</v>
          </cell>
          <cell r="B29">
            <v>4</v>
          </cell>
          <cell r="C29">
            <v>11</v>
          </cell>
          <cell r="D29">
            <v>14</v>
          </cell>
          <cell r="E29">
            <v>2</v>
          </cell>
          <cell r="F29">
            <v>200</v>
          </cell>
          <cell r="G29">
            <v>1</v>
          </cell>
          <cell r="H29" t="str">
            <v>2</v>
          </cell>
          <cell r="I29">
            <v>3</v>
          </cell>
          <cell r="L29">
            <v>1</v>
          </cell>
          <cell r="O29">
            <v>1</v>
          </cell>
          <cell r="Q29">
            <v>2</v>
          </cell>
        </row>
        <row r="30">
          <cell r="A30">
            <v>29</v>
          </cell>
          <cell r="B30">
            <v>4</v>
          </cell>
          <cell r="C30">
            <v>11</v>
          </cell>
          <cell r="D30">
            <v>14</v>
          </cell>
          <cell r="E30">
            <v>2</v>
          </cell>
          <cell r="F30">
            <v>200</v>
          </cell>
          <cell r="G30">
            <v>1</v>
          </cell>
          <cell r="H30" t="str">
            <v>2</v>
          </cell>
          <cell r="I30">
            <v>3</v>
          </cell>
          <cell r="L30">
            <v>1</v>
          </cell>
          <cell r="O30">
            <v>1</v>
          </cell>
          <cell r="Q30">
            <v>1</v>
          </cell>
        </row>
        <row r="31">
          <cell r="A31">
            <v>30</v>
          </cell>
          <cell r="B31">
            <v>4</v>
          </cell>
          <cell r="C31">
            <v>11</v>
          </cell>
          <cell r="D31">
            <v>14</v>
          </cell>
          <cell r="E31">
            <v>2</v>
          </cell>
          <cell r="F31">
            <v>200</v>
          </cell>
          <cell r="G31">
            <v>1</v>
          </cell>
          <cell r="H31" t="str">
            <v>2</v>
          </cell>
          <cell r="I31">
            <v>3</v>
          </cell>
          <cell r="L31">
            <v>1</v>
          </cell>
          <cell r="O31">
            <v>3</v>
          </cell>
          <cell r="Q31">
            <v>1</v>
          </cell>
        </row>
        <row r="32">
          <cell r="A32">
            <v>31</v>
          </cell>
          <cell r="B32">
            <v>4</v>
          </cell>
          <cell r="C32">
            <v>11</v>
          </cell>
          <cell r="D32">
            <v>14</v>
          </cell>
          <cell r="E32">
            <v>2</v>
          </cell>
          <cell r="F32">
            <v>200</v>
          </cell>
          <cell r="G32">
            <v>1</v>
          </cell>
          <cell r="H32" t="str">
            <v>2</v>
          </cell>
          <cell r="I32">
            <v>3</v>
          </cell>
          <cell r="L32">
            <v>1</v>
          </cell>
          <cell r="O32">
            <v>1</v>
          </cell>
          <cell r="Q32">
            <v>1</v>
          </cell>
        </row>
        <row r="33">
          <cell r="A33">
            <v>32</v>
          </cell>
          <cell r="B33">
            <v>5</v>
          </cell>
          <cell r="C33">
            <v>11</v>
          </cell>
          <cell r="D33">
            <v>14</v>
          </cell>
          <cell r="E33">
            <v>2</v>
          </cell>
          <cell r="F33">
            <v>300</v>
          </cell>
          <cell r="G33">
            <v>1</v>
          </cell>
          <cell r="I33">
            <v>1</v>
          </cell>
          <cell r="L33">
            <v>6</v>
          </cell>
          <cell r="M33" t="str">
            <v>びゅー案内</v>
          </cell>
          <cell r="O33">
            <v>1</v>
          </cell>
          <cell r="Q33">
            <v>2</v>
          </cell>
        </row>
        <row r="34">
          <cell r="A34">
            <v>33</v>
          </cell>
          <cell r="B34">
            <v>5</v>
          </cell>
          <cell r="C34">
            <v>11</v>
          </cell>
          <cell r="D34">
            <v>14</v>
          </cell>
          <cell r="E34">
            <v>2</v>
          </cell>
          <cell r="F34">
            <v>300</v>
          </cell>
          <cell r="G34">
            <v>1</v>
          </cell>
          <cell r="I34">
            <v>3</v>
          </cell>
          <cell r="L34">
            <v>6</v>
          </cell>
          <cell r="M34" t="str">
            <v>構内の警官（声かけ）</v>
          </cell>
          <cell r="O34">
            <v>1</v>
          </cell>
          <cell r="Q34">
            <v>1</v>
          </cell>
        </row>
        <row r="35">
          <cell r="A35">
            <v>34</v>
          </cell>
          <cell r="B35">
            <v>5</v>
          </cell>
          <cell r="C35">
            <v>11</v>
          </cell>
          <cell r="D35">
            <v>14</v>
          </cell>
          <cell r="E35">
            <v>2</v>
          </cell>
          <cell r="F35">
            <v>300</v>
          </cell>
          <cell r="G35">
            <v>1</v>
          </cell>
          <cell r="I35">
            <v>1</v>
          </cell>
          <cell r="L35">
            <v>1</v>
          </cell>
          <cell r="O35">
            <v>1</v>
          </cell>
          <cell r="Q35">
            <v>3</v>
          </cell>
        </row>
        <row r="36">
          <cell r="A36">
            <v>35</v>
          </cell>
          <cell r="B36">
            <v>5</v>
          </cell>
          <cell r="C36">
            <v>11</v>
          </cell>
          <cell r="D36">
            <v>14</v>
          </cell>
          <cell r="E36">
            <v>2</v>
          </cell>
          <cell r="F36">
            <v>300</v>
          </cell>
          <cell r="G36">
            <v>1</v>
          </cell>
          <cell r="I36">
            <v>1</v>
          </cell>
          <cell r="L36">
            <v>1</v>
          </cell>
          <cell r="M36" t="str">
            <v>ヨドバシカメラ</v>
          </cell>
          <cell r="O36">
            <v>1</v>
          </cell>
          <cell r="Q36">
            <v>1</v>
          </cell>
        </row>
        <row r="37">
          <cell r="A37">
            <v>36</v>
          </cell>
          <cell r="B37">
            <v>5</v>
          </cell>
          <cell r="C37">
            <v>11</v>
          </cell>
          <cell r="D37">
            <v>14</v>
          </cell>
          <cell r="E37">
            <v>2</v>
          </cell>
          <cell r="F37">
            <v>300</v>
          </cell>
          <cell r="G37">
            <v>1</v>
          </cell>
          <cell r="I37">
            <v>3</v>
          </cell>
          <cell r="L37">
            <v>6</v>
          </cell>
          <cell r="M37" t="str">
            <v>時刻表配布</v>
          </cell>
          <cell r="O37">
            <v>1</v>
          </cell>
          <cell r="Q37">
            <v>6</v>
          </cell>
        </row>
        <row r="38">
          <cell r="A38">
            <v>37</v>
          </cell>
          <cell r="B38">
            <v>5</v>
          </cell>
          <cell r="C38">
            <v>11</v>
          </cell>
          <cell r="D38">
            <v>14</v>
          </cell>
          <cell r="E38">
            <v>2</v>
          </cell>
          <cell r="F38">
            <v>300</v>
          </cell>
          <cell r="G38">
            <v>1</v>
          </cell>
          <cell r="I38">
            <v>3</v>
          </cell>
          <cell r="L38">
            <v>1</v>
          </cell>
          <cell r="M38" t="str">
            <v>地下へ続くエスカレーター</v>
          </cell>
          <cell r="O38">
            <v>1</v>
          </cell>
          <cell r="Q38">
            <v>1</v>
          </cell>
        </row>
        <row r="39">
          <cell r="A39">
            <v>38</v>
          </cell>
          <cell r="B39">
            <v>5</v>
          </cell>
          <cell r="C39">
            <v>11</v>
          </cell>
          <cell r="D39">
            <v>14</v>
          </cell>
          <cell r="E39">
            <v>2</v>
          </cell>
          <cell r="F39">
            <v>300</v>
          </cell>
          <cell r="G39">
            <v>1</v>
          </cell>
          <cell r="I39">
            <v>1</v>
          </cell>
          <cell r="L39">
            <v>1</v>
          </cell>
          <cell r="M39" t="str">
            <v>トイレ、キップ</v>
          </cell>
          <cell r="O39">
            <v>1</v>
          </cell>
          <cell r="Q39">
            <v>1</v>
          </cell>
        </row>
        <row r="40">
          <cell r="A40">
            <v>39</v>
          </cell>
          <cell r="B40">
            <v>5</v>
          </cell>
          <cell r="C40">
            <v>11</v>
          </cell>
          <cell r="D40">
            <v>14</v>
          </cell>
          <cell r="E40">
            <v>2</v>
          </cell>
          <cell r="F40">
            <v>300</v>
          </cell>
          <cell r="G40">
            <v>1</v>
          </cell>
          <cell r="I40">
            <v>1</v>
          </cell>
          <cell r="L40">
            <v>6</v>
          </cell>
          <cell r="M40" t="str">
            <v>声かけ（友人待ち）</v>
          </cell>
          <cell r="O40">
            <v>1</v>
          </cell>
          <cell r="Q40">
            <v>1</v>
          </cell>
        </row>
        <row r="41">
          <cell r="A41">
            <v>40</v>
          </cell>
          <cell r="B41">
            <v>5</v>
          </cell>
          <cell r="C41">
            <v>11</v>
          </cell>
          <cell r="D41">
            <v>14</v>
          </cell>
          <cell r="E41">
            <v>2</v>
          </cell>
          <cell r="F41">
            <v>300</v>
          </cell>
          <cell r="G41">
            <v>1</v>
          </cell>
          <cell r="I41">
            <v>1</v>
          </cell>
          <cell r="L41">
            <v>1</v>
          </cell>
          <cell r="M41" t="str">
            <v>熊谷行■後キップ</v>
          </cell>
          <cell r="O41">
            <v>1</v>
          </cell>
          <cell r="P41" t="str">
            <v>みどりの窓口案内</v>
          </cell>
          <cell r="Q41">
            <v>1</v>
          </cell>
        </row>
        <row r="42">
          <cell r="A42">
            <v>41</v>
          </cell>
          <cell r="B42">
            <v>5</v>
          </cell>
          <cell r="C42">
            <v>11</v>
          </cell>
          <cell r="D42">
            <v>14</v>
          </cell>
          <cell r="E42">
            <v>2</v>
          </cell>
          <cell r="F42">
            <v>300</v>
          </cell>
          <cell r="G42">
            <v>1</v>
          </cell>
          <cell r="I42">
            <v>1</v>
          </cell>
          <cell r="L42">
            <v>6</v>
          </cell>
          <cell r="M42" t="str">
            <v>キップ購入</v>
          </cell>
          <cell r="O42">
            <v>1</v>
          </cell>
          <cell r="Q42">
            <v>1</v>
          </cell>
        </row>
        <row r="43">
          <cell r="A43">
            <v>42</v>
          </cell>
          <cell r="B43">
            <v>5</v>
          </cell>
          <cell r="C43">
            <v>11</v>
          </cell>
          <cell r="D43">
            <v>14</v>
          </cell>
          <cell r="E43">
            <v>2</v>
          </cell>
          <cell r="F43">
            <v>300</v>
          </cell>
          <cell r="G43">
            <v>1</v>
          </cell>
          <cell r="I43">
            <v>3</v>
          </cell>
          <cell r="L43">
            <v>6</v>
          </cell>
          <cell r="M43" t="str">
            <v>定期券の更新について</v>
          </cell>
          <cell r="O43">
            <v>1</v>
          </cell>
          <cell r="Q43">
            <v>1</v>
          </cell>
        </row>
        <row r="44">
          <cell r="A44">
            <v>43</v>
          </cell>
          <cell r="B44">
            <v>5</v>
          </cell>
          <cell r="C44">
            <v>11</v>
          </cell>
          <cell r="D44">
            <v>14</v>
          </cell>
          <cell r="E44">
            <v>2</v>
          </cell>
          <cell r="F44">
            <v>300</v>
          </cell>
          <cell r="G44">
            <v>1</v>
          </cell>
          <cell r="I44">
            <v>1</v>
          </cell>
          <cell r="L44">
            <v>6</v>
          </cell>
          <cell r="M44" t="str">
            <v>エレベーターは乗口にないか</v>
          </cell>
          <cell r="O44">
            <v>1</v>
          </cell>
          <cell r="Q44">
            <v>1</v>
          </cell>
        </row>
        <row r="45">
          <cell r="A45">
            <v>44</v>
          </cell>
          <cell r="B45">
            <v>5</v>
          </cell>
          <cell r="C45">
            <v>11</v>
          </cell>
          <cell r="D45">
            <v>14</v>
          </cell>
          <cell r="E45">
            <v>2</v>
          </cell>
          <cell r="F45">
            <v>300</v>
          </cell>
          <cell r="G45">
            <v>1</v>
          </cell>
          <cell r="I45">
            <v>8</v>
          </cell>
          <cell r="J45" t="str">
            <v>タバコ</v>
          </cell>
          <cell r="L45">
            <v>6</v>
          </cell>
          <cell r="M45" t="str">
            <v>ポイ捨て　吸殻入れへ</v>
          </cell>
          <cell r="O45">
            <v>1</v>
          </cell>
          <cell r="Q45">
            <v>1</v>
          </cell>
        </row>
        <row r="46">
          <cell r="A46">
            <v>45</v>
          </cell>
          <cell r="B46">
            <v>6</v>
          </cell>
          <cell r="C46">
            <v>11</v>
          </cell>
          <cell r="D46">
            <v>13</v>
          </cell>
          <cell r="E46">
            <v>1</v>
          </cell>
          <cell r="F46">
            <v>200</v>
          </cell>
          <cell r="G46">
            <v>2</v>
          </cell>
          <cell r="H46" t="str">
            <v>1</v>
          </cell>
          <cell r="I46">
            <v>1</v>
          </cell>
          <cell r="L46">
            <v>3</v>
          </cell>
          <cell r="O46">
            <v>1</v>
          </cell>
          <cell r="Q46">
            <v>1</v>
          </cell>
        </row>
        <row r="47">
          <cell r="A47">
            <v>46</v>
          </cell>
          <cell r="B47">
            <v>6</v>
          </cell>
          <cell r="C47">
            <v>11</v>
          </cell>
          <cell r="D47">
            <v>13</v>
          </cell>
          <cell r="E47">
            <v>1</v>
          </cell>
          <cell r="F47">
            <v>200</v>
          </cell>
          <cell r="G47">
            <v>2</v>
          </cell>
          <cell r="H47" t="str">
            <v>1</v>
          </cell>
          <cell r="I47">
            <v>1</v>
          </cell>
          <cell r="L47">
            <v>6</v>
          </cell>
          <cell r="O47">
            <v>1</v>
          </cell>
          <cell r="Q47">
            <v>2</v>
          </cell>
        </row>
        <row r="48">
          <cell r="A48">
            <v>47</v>
          </cell>
          <cell r="B48">
            <v>6</v>
          </cell>
          <cell r="C48">
            <v>11</v>
          </cell>
          <cell r="D48">
            <v>13</v>
          </cell>
          <cell r="E48">
            <v>1</v>
          </cell>
          <cell r="F48">
            <v>200</v>
          </cell>
          <cell r="G48">
            <v>2</v>
          </cell>
          <cell r="H48" t="str">
            <v>1</v>
          </cell>
          <cell r="I48">
            <v>3</v>
          </cell>
          <cell r="L48">
            <v>6</v>
          </cell>
          <cell r="O48">
            <v>1</v>
          </cell>
          <cell r="Q48">
            <v>3</v>
          </cell>
        </row>
        <row r="49">
          <cell r="A49">
            <v>48</v>
          </cell>
          <cell r="B49">
            <v>6</v>
          </cell>
          <cell r="C49">
            <v>11</v>
          </cell>
          <cell r="D49">
            <v>13</v>
          </cell>
          <cell r="E49">
            <v>1</v>
          </cell>
          <cell r="F49">
            <v>200</v>
          </cell>
          <cell r="G49">
            <v>2</v>
          </cell>
          <cell r="H49" t="str">
            <v>1</v>
          </cell>
          <cell r="I49">
            <v>1</v>
          </cell>
          <cell r="L49">
            <v>4</v>
          </cell>
          <cell r="O49">
            <v>2</v>
          </cell>
          <cell r="Q49">
            <v>1</v>
          </cell>
        </row>
        <row r="50">
          <cell r="A50">
            <v>49</v>
          </cell>
          <cell r="B50">
            <v>6</v>
          </cell>
          <cell r="C50">
            <v>11</v>
          </cell>
          <cell r="D50">
            <v>13</v>
          </cell>
          <cell r="E50">
            <v>1</v>
          </cell>
          <cell r="F50">
            <v>200</v>
          </cell>
          <cell r="G50">
            <v>2</v>
          </cell>
          <cell r="H50" t="str">
            <v>1</v>
          </cell>
          <cell r="I50">
            <v>7</v>
          </cell>
          <cell r="L50">
            <v>6</v>
          </cell>
          <cell r="O50">
            <v>4</v>
          </cell>
          <cell r="Q50">
            <v>1</v>
          </cell>
        </row>
        <row r="51">
          <cell r="A51">
            <v>50</v>
          </cell>
          <cell r="B51">
            <v>6</v>
          </cell>
          <cell r="C51">
            <v>11</v>
          </cell>
          <cell r="D51">
            <v>13</v>
          </cell>
          <cell r="E51">
            <v>1</v>
          </cell>
          <cell r="F51">
            <v>200</v>
          </cell>
          <cell r="G51">
            <v>2</v>
          </cell>
          <cell r="H51" t="str">
            <v>1</v>
          </cell>
          <cell r="I51">
            <v>3</v>
          </cell>
          <cell r="L51">
            <v>6</v>
          </cell>
          <cell r="O51">
            <v>1</v>
          </cell>
          <cell r="Q51">
            <v>1</v>
          </cell>
        </row>
        <row r="52">
          <cell r="A52">
            <v>51</v>
          </cell>
          <cell r="B52">
            <v>7</v>
          </cell>
          <cell r="C52">
            <v>11</v>
          </cell>
          <cell r="D52">
            <v>13</v>
          </cell>
          <cell r="E52">
            <v>1</v>
          </cell>
          <cell r="F52">
            <v>200</v>
          </cell>
          <cell r="G52">
            <v>2</v>
          </cell>
          <cell r="H52" t="str">
            <v>2</v>
          </cell>
          <cell r="I52">
            <v>1</v>
          </cell>
          <cell r="L52">
            <v>1</v>
          </cell>
          <cell r="O52">
            <v>1</v>
          </cell>
          <cell r="Q52">
            <v>1</v>
          </cell>
        </row>
        <row r="53">
          <cell r="A53">
            <v>52</v>
          </cell>
          <cell r="B53">
            <v>7</v>
          </cell>
          <cell r="C53">
            <v>11</v>
          </cell>
          <cell r="D53">
            <v>13</v>
          </cell>
          <cell r="E53">
            <v>1</v>
          </cell>
          <cell r="F53">
            <v>200</v>
          </cell>
          <cell r="G53">
            <v>2</v>
          </cell>
          <cell r="H53" t="str">
            <v>2</v>
          </cell>
          <cell r="I53">
            <v>3</v>
          </cell>
          <cell r="L53">
            <v>1</v>
          </cell>
          <cell r="O53">
            <v>1</v>
          </cell>
          <cell r="Q53">
            <v>1</v>
          </cell>
        </row>
        <row r="54">
          <cell r="A54">
            <v>53</v>
          </cell>
          <cell r="B54">
            <v>7</v>
          </cell>
          <cell r="C54">
            <v>11</v>
          </cell>
          <cell r="D54">
            <v>13</v>
          </cell>
          <cell r="E54">
            <v>1</v>
          </cell>
          <cell r="F54">
            <v>200</v>
          </cell>
          <cell r="G54">
            <v>2</v>
          </cell>
          <cell r="H54" t="str">
            <v>2</v>
          </cell>
          <cell r="I54">
            <v>1</v>
          </cell>
          <cell r="L54">
            <v>1</v>
          </cell>
          <cell r="N54" t="str">
            <v>5</v>
          </cell>
          <cell r="O54">
            <v>3</v>
          </cell>
          <cell r="Q54">
            <v>1</v>
          </cell>
        </row>
        <row r="55">
          <cell r="A55">
            <v>54</v>
          </cell>
          <cell r="B55">
            <v>7</v>
          </cell>
          <cell r="C55">
            <v>11</v>
          </cell>
          <cell r="D55">
            <v>13</v>
          </cell>
          <cell r="E55">
            <v>1</v>
          </cell>
          <cell r="F55">
            <v>200</v>
          </cell>
          <cell r="G55">
            <v>2</v>
          </cell>
          <cell r="H55" t="str">
            <v>2</v>
          </cell>
          <cell r="I55">
            <v>1</v>
          </cell>
          <cell r="L55">
            <v>1</v>
          </cell>
          <cell r="O55">
            <v>1</v>
          </cell>
          <cell r="Q55">
            <v>2</v>
          </cell>
        </row>
        <row r="56">
          <cell r="A56">
            <v>55</v>
          </cell>
          <cell r="B56">
            <v>8</v>
          </cell>
          <cell r="C56">
            <v>11</v>
          </cell>
          <cell r="D56">
            <v>13</v>
          </cell>
          <cell r="E56">
            <v>1</v>
          </cell>
          <cell r="F56">
            <v>300</v>
          </cell>
          <cell r="G56">
            <v>1</v>
          </cell>
          <cell r="H56" t="str">
            <v>1</v>
          </cell>
          <cell r="I56">
            <v>1</v>
          </cell>
          <cell r="L56">
            <v>2</v>
          </cell>
          <cell r="O56">
            <v>3</v>
          </cell>
          <cell r="Q56">
            <v>2</v>
          </cell>
        </row>
        <row r="57">
          <cell r="A57">
            <v>56</v>
          </cell>
          <cell r="B57">
            <v>8</v>
          </cell>
          <cell r="C57">
            <v>11</v>
          </cell>
          <cell r="D57">
            <v>13</v>
          </cell>
          <cell r="E57">
            <v>1</v>
          </cell>
          <cell r="F57">
            <v>300</v>
          </cell>
          <cell r="G57">
            <v>1</v>
          </cell>
          <cell r="H57" t="str">
            <v>1</v>
          </cell>
          <cell r="I57">
            <v>3</v>
          </cell>
          <cell r="L57">
            <v>6</v>
          </cell>
          <cell r="M57" t="str">
            <v>切符の買い方</v>
          </cell>
          <cell r="O57">
            <v>4</v>
          </cell>
          <cell r="Q57">
            <v>4</v>
          </cell>
        </row>
        <row r="58">
          <cell r="A58">
            <v>57</v>
          </cell>
          <cell r="B58">
            <v>8</v>
          </cell>
          <cell r="C58">
            <v>11</v>
          </cell>
          <cell r="D58">
            <v>13</v>
          </cell>
          <cell r="E58">
            <v>1</v>
          </cell>
          <cell r="F58">
            <v>300</v>
          </cell>
          <cell r="G58">
            <v>1</v>
          </cell>
          <cell r="H58" t="str">
            <v>1</v>
          </cell>
          <cell r="I58">
            <v>1</v>
          </cell>
          <cell r="L58">
            <v>5</v>
          </cell>
          <cell r="O58">
            <v>4</v>
          </cell>
          <cell r="P58" t="str">
            <v>ロッカー</v>
          </cell>
          <cell r="Q58">
            <v>3</v>
          </cell>
        </row>
        <row r="59">
          <cell r="A59">
            <v>58</v>
          </cell>
          <cell r="B59">
            <v>8</v>
          </cell>
          <cell r="C59">
            <v>11</v>
          </cell>
          <cell r="D59">
            <v>13</v>
          </cell>
          <cell r="E59">
            <v>1</v>
          </cell>
          <cell r="F59">
            <v>300</v>
          </cell>
          <cell r="G59">
            <v>1</v>
          </cell>
          <cell r="H59" t="str">
            <v>1</v>
          </cell>
          <cell r="I59">
            <v>3</v>
          </cell>
          <cell r="L59">
            <v>1</v>
          </cell>
          <cell r="O59">
            <v>4</v>
          </cell>
          <cell r="P59" t="str">
            <v>観光案内所</v>
          </cell>
          <cell r="Q59">
            <v>2</v>
          </cell>
        </row>
        <row r="60">
          <cell r="A60">
            <v>59</v>
          </cell>
          <cell r="B60">
            <v>8</v>
          </cell>
          <cell r="C60">
            <v>11</v>
          </cell>
          <cell r="D60">
            <v>13</v>
          </cell>
          <cell r="E60">
            <v>1</v>
          </cell>
          <cell r="F60">
            <v>300</v>
          </cell>
          <cell r="G60">
            <v>1</v>
          </cell>
          <cell r="H60" t="str">
            <v>1</v>
          </cell>
          <cell r="I60">
            <v>3</v>
          </cell>
          <cell r="L60">
            <v>1</v>
          </cell>
          <cell r="O60">
            <v>4</v>
          </cell>
          <cell r="P60" t="str">
            <v>トイレ</v>
          </cell>
          <cell r="Q60">
            <v>3</v>
          </cell>
        </row>
        <row r="61">
          <cell r="A61">
            <v>60</v>
          </cell>
          <cell r="B61">
            <v>8</v>
          </cell>
          <cell r="C61">
            <v>11</v>
          </cell>
          <cell r="D61">
            <v>13</v>
          </cell>
          <cell r="E61">
            <v>1</v>
          </cell>
          <cell r="F61">
            <v>300</v>
          </cell>
          <cell r="G61">
            <v>1</v>
          </cell>
          <cell r="H61" t="str">
            <v>1</v>
          </cell>
          <cell r="I61">
            <v>3</v>
          </cell>
          <cell r="L61">
            <v>1</v>
          </cell>
          <cell r="O61">
            <v>4</v>
          </cell>
          <cell r="P61" t="str">
            <v>食事</v>
          </cell>
          <cell r="Q61">
            <v>1</v>
          </cell>
        </row>
        <row r="62">
          <cell r="A62">
            <v>61</v>
          </cell>
          <cell r="B62">
            <v>8</v>
          </cell>
          <cell r="C62">
            <v>11</v>
          </cell>
          <cell r="D62">
            <v>13</v>
          </cell>
          <cell r="E62">
            <v>1</v>
          </cell>
          <cell r="F62">
            <v>300</v>
          </cell>
          <cell r="G62">
            <v>1</v>
          </cell>
          <cell r="H62" t="str">
            <v>1</v>
          </cell>
          <cell r="I62">
            <v>3</v>
          </cell>
          <cell r="L62">
            <v>1</v>
          </cell>
          <cell r="O62">
            <v>4</v>
          </cell>
          <cell r="P62" t="str">
            <v>ロッカー</v>
          </cell>
          <cell r="Q62">
            <v>1</v>
          </cell>
        </row>
        <row r="63">
          <cell r="A63">
            <v>62</v>
          </cell>
          <cell r="B63">
            <v>8</v>
          </cell>
          <cell r="C63">
            <v>11</v>
          </cell>
          <cell r="D63">
            <v>13</v>
          </cell>
          <cell r="E63">
            <v>1</v>
          </cell>
          <cell r="F63">
            <v>300</v>
          </cell>
          <cell r="G63">
            <v>1</v>
          </cell>
          <cell r="H63" t="str">
            <v>1</v>
          </cell>
          <cell r="I63">
            <v>3</v>
          </cell>
          <cell r="L63">
            <v>5</v>
          </cell>
          <cell r="O63">
            <v>1</v>
          </cell>
          <cell r="Q63">
            <v>1</v>
          </cell>
        </row>
        <row r="64">
          <cell r="A64">
            <v>63</v>
          </cell>
          <cell r="B64">
            <v>8</v>
          </cell>
          <cell r="C64">
            <v>11</v>
          </cell>
          <cell r="D64">
            <v>13</v>
          </cell>
          <cell r="E64">
            <v>1</v>
          </cell>
          <cell r="F64">
            <v>300</v>
          </cell>
          <cell r="G64">
            <v>1</v>
          </cell>
          <cell r="H64" t="str">
            <v>1</v>
          </cell>
          <cell r="I64">
            <v>7</v>
          </cell>
          <cell r="L64">
            <v>6</v>
          </cell>
          <cell r="M64" t="str">
            <v>切符</v>
          </cell>
          <cell r="O64">
            <v>4</v>
          </cell>
          <cell r="Q64">
            <v>5</v>
          </cell>
        </row>
        <row r="65">
          <cell r="A65">
            <v>64</v>
          </cell>
          <cell r="B65">
            <v>9</v>
          </cell>
          <cell r="C65">
            <v>11</v>
          </cell>
          <cell r="D65">
            <v>13</v>
          </cell>
          <cell r="E65">
            <v>1</v>
          </cell>
          <cell r="F65">
            <v>300</v>
          </cell>
          <cell r="G65">
            <v>1</v>
          </cell>
          <cell r="H65" t="str">
            <v>2</v>
          </cell>
          <cell r="I65">
            <v>3</v>
          </cell>
          <cell r="L65">
            <v>6</v>
          </cell>
          <cell r="M65" t="str">
            <v>高速バス乗り場</v>
          </cell>
          <cell r="O65">
            <v>1</v>
          </cell>
          <cell r="Q65">
            <v>1</v>
          </cell>
        </row>
        <row r="66">
          <cell r="A66">
            <v>65</v>
          </cell>
          <cell r="B66">
            <v>9</v>
          </cell>
          <cell r="C66">
            <v>11</v>
          </cell>
          <cell r="D66">
            <v>13</v>
          </cell>
          <cell r="E66">
            <v>1</v>
          </cell>
          <cell r="F66">
            <v>300</v>
          </cell>
          <cell r="G66">
            <v>1</v>
          </cell>
          <cell r="H66" t="str">
            <v>2</v>
          </cell>
          <cell r="I66">
            <v>3</v>
          </cell>
          <cell r="L66">
            <v>6</v>
          </cell>
          <cell r="M66" t="str">
            <v>新幹線降りる人を待つ</v>
          </cell>
          <cell r="O66">
            <v>1</v>
          </cell>
          <cell r="Q66">
            <v>1</v>
          </cell>
        </row>
        <row r="67">
          <cell r="A67">
            <v>66</v>
          </cell>
          <cell r="B67">
            <v>9</v>
          </cell>
          <cell r="C67">
            <v>11</v>
          </cell>
          <cell r="D67">
            <v>13</v>
          </cell>
          <cell r="E67">
            <v>1</v>
          </cell>
          <cell r="F67">
            <v>300</v>
          </cell>
          <cell r="G67">
            <v>1</v>
          </cell>
          <cell r="H67" t="str">
            <v>2</v>
          </cell>
          <cell r="I67">
            <v>3</v>
          </cell>
          <cell r="L67">
            <v>1</v>
          </cell>
          <cell r="O67">
            <v>4</v>
          </cell>
          <cell r="P67" t="str">
            <v>コインロッカー</v>
          </cell>
          <cell r="Q67">
            <v>1</v>
          </cell>
        </row>
        <row r="68">
          <cell r="A68">
            <v>67</v>
          </cell>
          <cell r="B68">
            <v>9</v>
          </cell>
          <cell r="C68">
            <v>11</v>
          </cell>
          <cell r="D68">
            <v>13</v>
          </cell>
          <cell r="E68">
            <v>1</v>
          </cell>
          <cell r="F68">
            <v>300</v>
          </cell>
          <cell r="G68">
            <v>1</v>
          </cell>
          <cell r="H68" t="str">
            <v>2</v>
          </cell>
          <cell r="I68">
            <v>3</v>
          </cell>
          <cell r="L68">
            <v>6</v>
          </cell>
          <cell r="M68" t="str">
            <v>小嶋屋そば屋案内</v>
          </cell>
          <cell r="O68">
            <v>1</v>
          </cell>
          <cell r="Q68">
            <v>1</v>
          </cell>
        </row>
        <row r="69">
          <cell r="A69">
            <v>68</v>
          </cell>
          <cell r="B69">
            <v>9</v>
          </cell>
          <cell r="C69">
            <v>11</v>
          </cell>
          <cell r="D69">
            <v>13</v>
          </cell>
          <cell r="E69">
            <v>1</v>
          </cell>
          <cell r="F69">
            <v>300</v>
          </cell>
          <cell r="G69">
            <v>1</v>
          </cell>
          <cell r="H69" t="str">
            <v>2</v>
          </cell>
          <cell r="I69">
            <v>4</v>
          </cell>
          <cell r="L69">
            <v>5</v>
          </cell>
          <cell r="M69" t="str">
            <v>荷物の番とパン屋案内</v>
          </cell>
          <cell r="O69">
            <v>1</v>
          </cell>
          <cell r="Q69">
            <v>1</v>
          </cell>
        </row>
        <row r="70">
          <cell r="A70">
            <v>69</v>
          </cell>
          <cell r="B70">
            <v>9</v>
          </cell>
          <cell r="C70">
            <v>11</v>
          </cell>
          <cell r="D70">
            <v>13</v>
          </cell>
          <cell r="E70">
            <v>1</v>
          </cell>
          <cell r="F70">
            <v>300</v>
          </cell>
          <cell r="G70">
            <v>1</v>
          </cell>
          <cell r="H70" t="str">
            <v>2</v>
          </cell>
          <cell r="I70">
            <v>3</v>
          </cell>
          <cell r="L70">
            <v>1</v>
          </cell>
          <cell r="M70" t="str">
            <v>朱鷺メッセ（4人）</v>
          </cell>
          <cell r="O70">
            <v>1</v>
          </cell>
          <cell r="P70" t="str">
            <v>タクシーを勧めた</v>
          </cell>
          <cell r="Q70">
            <v>1</v>
          </cell>
        </row>
        <row r="71">
          <cell r="A71">
            <v>70</v>
          </cell>
          <cell r="B71">
            <v>9</v>
          </cell>
          <cell r="C71">
            <v>11</v>
          </cell>
          <cell r="D71">
            <v>13</v>
          </cell>
          <cell r="E71">
            <v>1</v>
          </cell>
          <cell r="F71">
            <v>300</v>
          </cell>
          <cell r="G71">
            <v>1</v>
          </cell>
          <cell r="H71" t="str">
            <v>2</v>
          </cell>
          <cell r="I71">
            <v>3</v>
          </cell>
          <cell r="L71">
            <v>6</v>
          </cell>
          <cell r="M71" t="str">
            <v>新潟市地図</v>
          </cell>
          <cell r="O71">
            <v>1</v>
          </cell>
          <cell r="Q71">
            <v>1</v>
          </cell>
        </row>
        <row r="72">
          <cell r="A72">
            <v>71</v>
          </cell>
          <cell r="B72">
            <v>9</v>
          </cell>
          <cell r="C72">
            <v>11</v>
          </cell>
          <cell r="D72">
            <v>13</v>
          </cell>
          <cell r="E72">
            <v>1</v>
          </cell>
          <cell r="F72">
            <v>300</v>
          </cell>
          <cell r="G72">
            <v>1</v>
          </cell>
          <cell r="H72" t="str">
            <v>2</v>
          </cell>
          <cell r="I72">
            <v>1</v>
          </cell>
          <cell r="L72">
            <v>1</v>
          </cell>
          <cell r="M72" t="str">
            <v>新幹線乗り場案内</v>
          </cell>
          <cell r="O72">
            <v>1</v>
          </cell>
          <cell r="Q72">
            <v>1</v>
          </cell>
        </row>
        <row r="73">
          <cell r="A73">
            <v>72</v>
          </cell>
          <cell r="B73">
            <v>9</v>
          </cell>
          <cell r="C73">
            <v>11</v>
          </cell>
          <cell r="D73">
            <v>13</v>
          </cell>
          <cell r="E73">
            <v>1</v>
          </cell>
          <cell r="F73">
            <v>300</v>
          </cell>
          <cell r="G73">
            <v>1</v>
          </cell>
          <cell r="H73" t="str">
            <v>2</v>
          </cell>
          <cell r="I73">
            <v>1</v>
          </cell>
          <cell r="L73">
            <v>6</v>
          </cell>
          <cell r="M73" t="str">
            <v>時刻表</v>
          </cell>
          <cell r="O73">
            <v>1</v>
          </cell>
          <cell r="Q73">
            <v>1</v>
          </cell>
        </row>
        <row r="74">
          <cell r="A74">
            <v>73</v>
          </cell>
          <cell r="B74">
            <v>10</v>
          </cell>
          <cell r="C74">
            <v>11</v>
          </cell>
          <cell r="D74">
            <v>12</v>
          </cell>
          <cell r="E74">
            <v>7</v>
          </cell>
          <cell r="F74">
            <v>200</v>
          </cell>
          <cell r="G74">
            <v>2</v>
          </cell>
          <cell r="H74" t="str">
            <v>2</v>
          </cell>
          <cell r="I74">
            <v>3</v>
          </cell>
          <cell r="L74">
            <v>1</v>
          </cell>
          <cell r="O74">
            <v>4</v>
          </cell>
          <cell r="P74" t="str">
            <v>万代橋</v>
          </cell>
          <cell r="Q74">
            <v>1</v>
          </cell>
        </row>
        <row r="75">
          <cell r="A75">
            <v>74</v>
          </cell>
          <cell r="B75">
            <v>10</v>
          </cell>
          <cell r="C75">
            <v>11</v>
          </cell>
          <cell r="D75">
            <v>12</v>
          </cell>
          <cell r="E75">
            <v>7</v>
          </cell>
          <cell r="F75">
            <v>200</v>
          </cell>
          <cell r="G75">
            <v>2</v>
          </cell>
          <cell r="H75" t="str">
            <v>2</v>
          </cell>
          <cell r="I75">
            <v>3</v>
          </cell>
          <cell r="L75">
            <v>1</v>
          </cell>
          <cell r="O75">
            <v>3</v>
          </cell>
          <cell r="Q75">
            <v>1</v>
          </cell>
        </row>
        <row r="76">
          <cell r="A76">
            <v>75</v>
          </cell>
          <cell r="B76">
            <v>10</v>
          </cell>
          <cell r="C76">
            <v>11</v>
          </cell>
          <cell r="D76">
            <v>12</v>
          </cell>
          <cell r="E76">
            <v>7</v>
          </cell>
          <cell r="F76">
            <v>200</v>
          </cell>
          <cell r="G76">
            <v>2</v>
          </cell>
          <cell r="H76" t="str">
            <v>2</v>
          </cell>
          <cell r="I76">
            <v>3</v>
          </cell>
          <cell r="L76">
            <v>1</v>
          </cell>
          <cell r="O76">
            <v>4</v>
          </cell>
          <cell r="P76" t="str">
            <v>ヨドバシ</v>
          </cell>
          <cell r="Q76">
            <v>1</v>
          </cell>
        </row>
        <row r="77">
          <cell r="A77">
            <v>76</v>
          </cell>
          <cell r="B77">
            <v>10</v>
          </cell>
          <cell r="C77">
            <v>11</v>
          </cell>
          <cell r="D77">
            <v>12</v>
          </cell>
          <cell r="E77">
            <v>7</v>
          </cell>
          <cell r="F77">
            <v>200</v>
          </cell>
          <cell r="G77">
            <v>2</v>
          </cell>
          <cell r="H77" t="str">
            <v>2</v>
          </cell>
          <cell r="I77">
            <v>3</v>
          </cell>
          <cell r="L77">
            <v>1</v>
          </cell>
          <cell r="O77">
            <v>4</v>
          </cell>
          <cell r="P77" t="str">
            <v>観光</v>
          </cell>
          <cell r="Q77">
            <v>1</v>
          </cell>
        </row>
        <row r="78">
          <cell r="A78">
            <v>77</v>
          </cell>
          <cell r="B78">
            <v>10</v>
          </cell>
          <cell r="C78">
            <v>11</v>
          </cell>
          <cell r="D78">
            <v>12</v>
          </cell>
          <cell r="E78">
            <v>7</v>
          </cell>
          <cell r="F78">
            <v>200</v>
          </cell>
          <cell r="G78">
            <v>2</v>
          </cell>
          <cell r="H78" t="str">
            <v>2</v>
          </cell>
          <cell r="I78">
            <v>3</v>
          </cell>
          <cell r="L78">
            <v>1</v>
          </cell>
          <cell r="O78">
            <v>4</v>
          </cell>
          <cell r="P78" t="str">
            <v>ロッテリア</v>
          </cell>
          <cell r="Q78">
            <v>1</v>
          </cell>
        </row>
        <row r="79">
          <cell r="A79">
            <v>78</v>
          </cell>
          <cell r="B79">
            <v>10</v>
          </cell>
          <cell r="C79">
            <v>11</v>
          </cell>
          <cell r="D79">
            <v>12</v>
          </cell>
          <cell r="E79">
            <v>7</v>
          </cell>
          <cell r="F79">
            <v>200</v>
          </cell>
          <cell r="G79">
            <v>2</v>
          </cell>
          <cell r="H79" t="str">
            <v>2</v>
          </cell>
          <cell r="I79">
            <v>3</v>
          </cell>
          <cell r="L79">
            <v>1</v>
          </cell>
          <cell r="O79">
            <v>2</v>
          </cell>
          <cell r="Q79">
            <v>1</v>
          </cell>
        </row>
        <row r="80">
          <cell r="A80">
            <v>79</v>
          </cell>
          <cell r="B80">
            <v>10</v>
          </cell>
          <cell r="C80">
            <v>11</v>
          </cell>
          <cell r="D80">
            <v>12</v>
          </cell>
          <cell r="E80">
            <v>7</v>
          </cell>
          <cell r="F80">
            <v>200</v>
          </cell>
          <cell r="G80">
            <v>2</v>
          </cell>
          <cell r="H80" t="str">
            <v>2</v>
          </cell>
          <cell r="I80">
            <v>3</v>
          </cell>
          <cell r="L80">
            <v>1</v>
          </cell>
          <cell r="O80">
            <v>4</v>
          </cell>
          <cell r="P80" t="str">
            <v>観光</v>
          </cell>
          <cell r="Q80">
            <v>1</v>
          </cell>
        </row>
        <row r="81">
          <cell r="A81">
            <v>80</v>
          </cell>
          <cell r="B81">
            <v>10</v>
          </cell>
          <cell r="C81">
            <v>11</v>
          </cell>
          <cell r="D81">
            <v>12</v>
          </cell>
          <cell r="E81">
            <v>7</v>
          </cell>
          <cell r="F81">
            <v>200</v>
          </cell>
          <cell r="G81">
            <v>2</v>
          </cell>
          <cell r="H81" t="str">
            <v>2</v>
          </cell>
          <cell r="I81">
            <v>3</v>
          </cell>
          <cell r="L81">
            <v>1</v>
          </cell>
          <cell r="O81">
            <v>2</v>
          </cell>
          <cell r="Q81">
            <v>1</v>
          </cell>
        </row>
        <row r="82">
          <cell r="A82">
            <v>81</v>
          </cell>
          <cell r="B82">
            <v>10</v>
          </cell>
          <cell r="C82">
            <v>11</v>
          </cell>
          <cell r="D82">
            <v>12</v>
          </cell>
          <cell r="E82">
            <v>7</v>
          </cell>
          <cell r="F82">
            <v>200</v>
          </cell>
          <cell r="G82">
            <v>2</v>
          </cell>
          <cell r="H82" t="str">
            <v>2</v>
          </cell>
          <cell r="I82">
            <v>3</v>
          </cell>
          <cell r="L82">
            <v>1</v>
          </cell>
          <cell r="O82">
            <v>1</v>
          </cell>
          <cell r="Q82">
            <v>1</v>
          </cell>
        </row>
        <row r="83">
          <cell r="A83">
            <v>82</v>
          </cell>
          <cell r="B83">
            <v>11</v>
          </cell>
          <cell r="C83">
            <v>11</v>
          </cell>
          <cell r="D83">
            <v>12</v>
          </cell>
          <cell r="E83">
            <v>7</v>
          </cell>
          <cell r="F83">
            <v>102</v>
          </cell>
          <cell r="G83">
            <v>2</v>
          </cell>
          <cell r="H83" t="str">
            <v>1</v>
          </cell>
          <cell r="I83">
            <v>3</v>
          </cell>
          <cell r="L83">
            <v>1</v>
          </cell>
          <cell r="O83">
            <v>1</v>
          </cell>
          <cell r="Q83">
            <v>1</v>
          </cell>
        </row>
        <row r="84">
          <cell r="A84">
            <v>83</v>
          </cell>
          <cell r="B84">
            <v>11</v>
          </cell>
          <cell r="C84">
            <v>11</v>
          </cell>
          <cell r="D84">
            <v>12</v>
          </cell>
          <cell r="E84">
            <v>7</v>
          </cell>
          <cell r="F84">
            <v>102</v>
          </cell>
          <cell r="G84">
            <v>2</v>
          </cell>
          <cell r="H84" t="str">
            <v>1</v>
          </cell>
          <cell r="I84">
            <v>3</v>
          </cell>
          <cell r="L84">
            <v>1</v>
          </cell>
          <cell r="O84">
            <v>2</v>
          </cell>
          <cell r="Q84">
            <v>1</v>
          </cell>
        </row>
        <row r="85">
          <cell r="A85">
            <v>84</v>
          </cell>
          <cell r="B85">
            <v>11</v>
          </cell>
          <cell r="C85">
            <v>11</v>
          </cell>
          <cell r="D85">
            <v>12</v>
          </cell>
          <cell r="E85">
            <v>7</v>
          </cell>
          <cell r="F85">
            <v>102</v>
          </cell>
          <cell r="G85">
            <v>2</v>
          </cell>
          <cell r="H85" t="str">
            <v>1</v>
          </cell>
          <cell r="I85">
            <v>3</v>
          </cell>
          <cell r="L85">
            <v>1</v>
          </cell>
          <cell r="O85">
            <v>1</v>
          </cell>
          <cell r="Q85">
            <v>1</v>
          </cell>
        </row>
        <row r="86">
          <cell r="A86">
            <v>85</v>
          </cell>
          <cell r="B86">
            <v>11</v>
          </cell>
          <cell r="C86">
            <v>11</v>
          </cell>
          <cell r="D86">
            <v>12</v>
          </cell>
          <cell r="E86">
            <v>7</v>
          </cell>
          <cell r="F86">
            <v>102</v>
          </cell>
          <cell r="G86">
            <v>2</v>
          </cell>
          <cell r="H86" t="str">
            <v>1</v>
          </cell>
          <cell r="I86">
            <v>3</v>
          </cell>
          <cell r="L86">
            <v>6</v>
          </cell>
          <cell r="O86">
            <v>1</v>
          </cell>
          <cell r="Q86">
            <v>1</v>
          </cell>
        </row>
        <row r="87">
          <cell r="A87">
            <v>86</v>
          </cell>
          <cell r="B87">
            <v>11</v>
          </cell>
          <cell r="C87">
            <v>11</v>
          </cell>
          <cell r="D87">
            <v>12</v>
          </cell>
          <cell r="E87">
            <v>7</v>
          </cell>
          <cell r="F87">
            <v>102</v>
          </cell>
          <cell r="G87">
            <v>2</v>
          </cell>
          <cell r="H87" t="str">
            <v>1</v>
          </cell>
          <cell r="I87">
            <v>3</v>
          </cell>
          <cell r="L87">
            <v>1</v>
          </cell>
          <cell r="O87">
            <v>1</v>
          </cell>
          <cell r="Q87">
            <v>1</v>
          </cell>
        </row>
        <row r="88">
          <cell r="A88">
            <v>87</v>
          </cell>
          <cell r="B88">
            <v>11</v>
          </cell>
          <cell r="C88">
            <v>11</v>
          </cell>
          <cell r="D88">
            <v>12</v>
          </cell>
          <cell r="E88">
            <v>7</v>
          </cell>
          <cell r="F88">
            <v>102</v>
          </cell>
          <cell r="G88">
            <v>2</v>
          </cell>
          <cell r="H88" t="str">
            <v>1</v>
          </cell>
          <cell r="I88">
            <v>3</v>
          </cell>
          <cell r="L88">
            <v>6</v>
          </cell>
          <cell r="O88">
            <v>1</v>
          </cell>
          <cell r="Q88">
            <v>1</v>
          </cell>
        </row>
        <row r="89">
          <cell r="A89">
            <v>88</v>
          </cell>
          <cell r="B89">
            <v>11</v>
          </cell>
          <cell r="C89">
            <v>11</v>
          </cell>
          <cell r="D89">
            <v>12</v>
          </cell>
          <cell r="E89">
            <v>7</v>
          </cell>
          <cell r="F89">
            <v>102</v>
          </cell>
          <cell r="G89">
            <v>2</v>
          </cell>
          <cell r="H89" t="str">
            <v>1</v>
          </cell>
          <cell r="I89">
            <v>3</v>
          </cell>
          <cell r="L89">
            <v>6</v>
          </cell>
          <cell r="O89">
            <v>3</v>
          </cell>
          <cell r="Q89">
            <v>1</v>
          </cell>
        </row>
        <row r="90">
          <cell r="A90">
            <v>89</v>
          </cell>
          <cell r="B90">
            <v>11</v>
          </cell>
          <cell r="C90">
            <v>11</v>
          </cell>
          <cell r="D90">
            <v>12</v>
          </cell>
          <cell r="E90">
            <v>7</v>
          </cell>
          <cell r="F90">
            <v>102</v>
          </cell>
          <cell r="G90">
            <v>2</v>
          </cell>
          <cell r="H90" t="str">
            <v>1</v>
          </cell>
          <cell r="I90">
            <v>3</v>
          </cell>
          <cell r="L90">
            <v>6</v>
          </cell>
          <cell r="O90">
            <v>4</v>
          </cell>
          <cell r="Q90">
            <v>1</v>
          </cell>
        </row>
        <row r="91">
          <cell r="A91">
            <v>90</v>
          </cell>
          <cell r="B91">
            <v>11</v>
          </cell>
          <cell r="C91">
            <v>11</v>
          </cell>
          <cell r="D91">
            <v>12</v>
          </cell>
          <cell r="E91">
            <v>7</v>
          </cell>
          <cell r="F91">
            <v>102</v>
          </cell>
          <cell r="G91">
            <v>2</v>
          </cell>
          <cell r="H91" t="str">
            <v>1</v>
          </cell>
          <cell r="I91">
            <v>3</v>
          </cell>
          <cell r="L91">
            <v>6</v>
          </cell>
          <cell r="O91">
            <v>3</v>
          </cell>
          <cell r="Q91">
            <v>1</v>
          </cell>
        </row>
        <row r="92">
          <cell r="A92">
            <v>91</v>
          </cell>
          <cell r="B92">
            <v>12</v>
          </cell>
          <cell r="C92">
            <v>11</v>
          </cell>
          <cell r="D92">
            <v>12</v>
          </cell>
          <cell r="E92">
            <v>7</v>
          </cell>
          <cell r="F92">
            <v>200</v>
          </cell>
          <cell r="G92">
            <v>1</v>
          </cell>
          <cell r="H92" t="str">
            <v>1</v>
          </cell>
          <cell r="I92">
            <v>3</v>
          </cell>
          <cell r="L92">
            <v>1</v>
          </cell>
          <cell r="O92">
            <v>1</v>
          </cell>
          <cell r="Q92">
            <v>3</v>
          </cell>
        </row>
        <row r="93">
          <cell r="A93">
            <v>92</v>
          </cell>
          <cell r="B93">
            <v>12</v>
          </cell>
          <cell r="C93">
            <v>11</v>
          </cell>
          <cell r="D93">
            <v>12</v>
          </cell>
          <cell r="E93">
            <v>7</v>
          </cell>
          <cell r="F93">
            <v>200</v>
          </cell>
          <cell r="G93">
            <v>1</v>
          </cell>
          <cell r="H93" t="str">
            <v>1</v>
          </cell>
          <cell r="I93">
            <v>1</v>
          </cell>
          <cell r="L93">
            <v>1</v>
          </cell>
          <cell r="O93">
            <v>1</v>
          </cell>
          <cell r="Q93">
            <v>1</v>
          </cell>
        </row>
        <row r="94">
          <cell r="A94">
            <v>93</v>
          </cell>
          <cell r="B94">
            <v>12</v>
          </cell>
          <cell r="C94">
            <v>11</v>
          </cell>
          <cell r="D94">
            <v>12</v>
          </cell>
          <cell r="E94">
            <v>7</v>
          </cell>
          <cell r="F94">
            <v>200</v>
          </cell>
          <cell r="G94">
            <v>1</v>
          </cell>
          <cell r="H94" t="str">
            <v>1</v>
          </cell>
          <cell r="I94">
            <v>1</v>
          </cell>
          <cell r="L94">
            <v>1</v>
          </cell>
          <cell r="O94">
            <v>4</v>
          </cell>
          <cell r="Q94">
            <v>2</v>
          </cell>
        </row>
        <row r="95">
          <cell r="A95">
            <v>94</v>
          </cell>
          <cell r="B95">
            <v>12</v>
          </cell>
          <cell r="C95">
            <v>11</v>
          </cell>
          <cell r="D95">
            <v>12</v>
          </cell>
          <cell r="E95">
            <v>7</v>
          </cell>
          <cell r="F95">
            <v>200</v>
          </cell>
          <cell r="G95">
            <v>1</v>
          </cell>
          <cell r="H95" t="str">
            <v>1</v>
          </cell>
          <cell r="I95">
            <v>1</v>
          </cell>
          <cell r="L95">
            <v>6</v>
          </cell>
          <cell r="O95">
            <v>1</v>
          </cell>
          <cell r="Q95">
            <v>3</v>
          </cell>
        </row>
        <row r="96">
          <cell r="A96">
            <v>95</v>
          </cell>
          <cell r="B96">
            <v>12</v>
          </cell>
          <cell r="C96">
            <v>11</v>
          </cell>
          <cell r="D96">
            <v>12</v>
          </cell>
          <cell r="E96">
            <v>7</v>
          </cell>
          <cell r="F96">
            <v>200</v>
          </cell>
          <cell r="G96">
            <v>1</v>
          </cell>
          <cell r="H96" t="str">
            <v>1</v>
          </cell>
          <cell r="I96">
            <v>3</v>
          </cell>
          <cell r="L96">
            <v>5</v>
          </cell>
          <cell r="O96">
            <v>3</v>
          </cell>
          <cell r="Q96">
            <v>1</v>
          </cell>
        </row>
        <row r="97">
          <cell r="A97">
            <v>96</v>
          </cell>
          <cell r="B97">
            <v>13</v>
          </cell>
          <cell r="C97">
            <v>11</v>
          </cell>
          <cell r="D97">
            <v>12</v>
          </cell>
          <cell r="E97">
            <v>7</v>
          </cell>
          <cell r="F97">
            <v>200</v>
          </cell>
          <cell r="G97">
            <v>1</v>
          </cell>
          <cell r="H97" t="str">
            <v>1</v>
          </cell>
          <cell r="I97">
            <v>3</v>
          </cell>
          <cell r="L97">
            <v>6</v>
          </cell>
          <cell r="O97">
            <v>1</v>
          </cell>
          <cell r="Q97">
            <v>1</v>
          </cell>
        </row>
        <row r="98">
          <cell r="A98">
            <v>97</v>
          </cell>
          <cell r="B98">
            <v>13</v>
          </cell>
          <cell r="C98">
            <v>11</v>
          </cell>
          <cell r="D98">
            <v>12</v>
          </cell>
          <cell r="E98">
            <v>7</v>
          </cell>
          <cell r="F98">
            <v>200</v>
          </cell>
          <cell r="G98">
            <v>1</v>
          </cell>
          <cell r="H98" t="str">
            <v>1</v>
          </cell>
          <cell r="I98">
            <v>1</v>
          </cell>
          <cell r="L98">
            <v>1</v>
          </cell>
          <cell r="N98" t="str">
            <v>5</v>
          </cell>
          <cell r="O98">
            <v>1</v>
          </cell>
          <cell r="Q98">
            <v>1</v>
          </cell>
        </row>
        <row r="99">
          <cell r="A99">
            <v>98</v>
          </cell>
          <cell r="B99">
            <v>13</v>
          </cell>
          <cell r="C99">
            <v>11</v>
          </cell>
          <cell r="D99">
            <v>12</v>
          </cell>
          <cell r="E99">
            <v>7</v>
          </cell>
          <cell r="F99">
            <v>200</v>
          </cell>
          <cell r="G99">
            <v>1</v>
          </cell>
          <cell r="H99" t="str">
            <v>1</v>
          </cell>
          <cell r="I99">
            <v>3</v>
          </cell>
          <cell r="L99">
            <v>1</v>
          </cell>
          <cell r="O99">
            <v>1</v>
          </cell>
          <cell r="Q99">
            <v>1</v>
          </cell>
        </row>
        <row r="100">
          <cell r="A100">
            <v>99</v>
          </cell>
          <cell r="B100">
            <v>13</v>
          </cell>
          <cell r="C100">
            <v>11</v>
          </cell>
          <cell r="D100">
            <v>12</v>
          </cell>
          <cell r="E100">
            <v>7</v>
          </cell>
          <cell r="F100">
            <v>200</v>
          </cell>
          <cell r="G100">
            <v>1</v>
          </cell>
          <cell r="H100" t="str">
            <v>1</v>
          </cell>
          <cell r="I100">
            <v>3</v>
          </cell>
          <cell r="L100">
            <v>1</v>
          </cell>
          <cell r="O100">
            <v>1</v>
          </cell>
          <cell r="Q100">
            <v>2</v>
          </cell>
        </row>
        <row r="101">
          <cell r="A101">
            <v>100</v>
          </cell>
          <cell r="B101">
            <v>13</v>
          </cell>
          <cell r="C101">
            <v>11</v>
          </cell>
          <cell r="D101">
            <v>12</v>
          </cell>
          <cell r="E101">
            <v>7</v>
          </cell>
          <cell r="F101">
            <v>200</v>
          </cell>
          <cell r="G101">
            <v>1</v>
          </cell>
          <cell r="H101" t="str">
            <v>1</v>
          </cell>
          <cell r="I101">
            <v>3</v>
          </cell>
          <cell r="L101">
            <v>1</v>
          </cell>
          <cell r="O101">
            <v>1</v>
          </cell>
          <cell r="Q101">
            <v>1</v>
          </cell>
        </row>
        <row r="102">
          <cell r="A102">
            <v>101</v>
          </cell>
          <cell r="B102">
            <v>13</v>
          </cell>
          <cell r="C102">
            <v>11</v>
          </cell>
          <cell r="D102">
            <v>12</v>
          </cell>
          <cell r="E102">
            <v>7</v>
          </cell>
          <cell r="F102">
            <v>200</v>
          </cell>
          <cell r="G102">
            <v>1</v>
          </cell>
          <cell r="H102" t="str">
            <v>1</v>
          </cell>
          <cell r="I102">
            <v>3</v>
          </cell>
          <cell r="L102">
            <v>1</v>
          </cell>
          <cell r="O102">
            <v>1</v>
          </cell>
          <cell r="Q102">
            <v>1</v>
          </cell>
        </row>
        <row r="103">
          <cell r="A103">
            <v>102</v>
          </cell>
          <cell r="B103">
            <v>14</v>
          </cell>
          <cell r="C103">
            <v>11</v>
          </cell>
          <cell r="D103">
            <v>12</v>
          </cell>
          <cell r="E103">
            <v>7</v>
          </cell>
          <cell r="F103">
            <v>223</v>
          </cell>
          <cell r="G103">
            <v>1</v>
          </cell>
          <cell r="H103" t="str">
            <v>2</v>
          </cell>
          <cell r="I103">
            <v>8</v>
          </cell>
          <cell r="L103">
            <v>5</v>
          </cell>
          <cell r="O103">
            <v>3</v>
          </cell>
          <cell r="Q103">
            <v>1</v>
          </cell>
        </row>
        <row r="104">
          <cell r="A104">
            <v>103</v>
          </cell>
          <cell r="B104">
            <v>14</v>
          </cell>
          <cell r="C104">
            <v>11</v>
          </cell>
          <cell r="D104">
            <v>12</v>
          </cell>
          <cell r="E104">
            <v>7</v>
          </cell>
          <cell r="F104">
            <v>223</v>
          </cell>
          <cell r="G104">
            <v>1</v>
          </cell>
          <cell r="H104" t="str">
            <v>2</v>
          </cell>
          <cell r="I104">
            <v>1</v>
          </cell>
          <cell r="L104">
            <v>5</v>
          </cell>
          <cell r="O104">
            <v>4</v>
          </cell>
          <cell r="Q104">
            <v>1</v>
          </cell>
        </row>
        <row r="105">
          <cell r="A105">
            <v>104</v>
          </cell>
          <cell r="B105">
            <v>14</v>
          </cell>
          <cell r="C105">
            <v>11</v>
          </cell>
          <cell r="D105">
            <v>12</v>
          </cell>
          <cell r="E105">
            <v>7</v>
          </cell>
          <cell r="F105">
            <v>223</v>
          </cell>
          <cell r="G105">
            <v>1</v>
          </cell>
          <cell r="H105" t="str">
            <v>2</v>
          </cell>
          <cell r="I105">
            <v>3</v>
          </cell>
          <cell r="L105">
            <v>1</v>
          </cell>
          <cell r="O105">
            <v>1</v>
          </cell>
          <cell r="Q105">
            <v>5</v>
          </cell>
        </row>
        <row r="106">
          <cell r="A106">
            <v>105</v>
          </cell>
          <cell r="B106">
            <v>14</v>
          </cell>
          <cell r="C106">
            <v>11</v>
          </cell>
          <cell r="D106">
            <v>12</v>
          </cell>
          <cell r="E106">
            <v>7</v>
          </cell>
          <cell r="F106">
            <v>223</v>
          </cell>
          <cell r="G106">
            <v>1</v>
          </cell>
          <cell r="H106" t="str">
            <v>2</v>
          </cell>
          <cell r="I106">
            <v>3</v>
          </cell>
          <cell r="L106">
            <v>1</v>
          </cell>
          <cell r="O106">
            <v>4</v>
          </cell>
          <cell r="Q106">
            <v>3</v>
          </cell>
        </row>
        <row r="107">
          <cell r="A107">
            <v>106</v>
          </cell>
          <cell r="B107">
            <v>15</v>
          </cell>
          <cell r="C107">
            <v>11</v>
          </cell>
          <cell r="D107">
            <v>11</v>
          </cell>
          <cell r="E107">
            <v>6</v>
          </cell>
          <cell r="F107">
            <v>300</v>
          </cell>
          <cell r="G107">
            <v>12</v>
          </cell>
          <cell r="H107" t="str">
            <v>2</v>
          </cell>
          <cell r="I107">
            <v>1</v>
          </cell>
          <cell r="L107">
            <v>1</v>
          </cell>
          <cell r="O107">
            <v>3</v>
          </cell>
          <cell r="Q107">
            <v>1</v>
          </cell>
        </row>
        <row r="108">
          <cell r="A108">
            <v>107</v>
          </cell>
          <cell r="B108">
            <v>15</v>
          </cell>
          <cell r="C108">
            <v>11</v>
          </cell>
          <cell r="D108">
            <v>11</v>
          </cell>
          <cell r="E108">
            <v>6</v>
          </cell>
          <cell r="F108">
            <v>300</v>
          </cell>
          <cell r="G108">
            <v>12</v>
          </cell>
          <cell r="H108" t="str">
            <v>2</v>
          </cell>
          <cell r="I108">
            <v>1</v>
          </cell>
          <cell r="L108">
            <v>1</v>
          </cell>
          <cell r="O108">
            <v>4</v>
          </cell>
          <cell r="P108" t="str">
            <v>コミュニケーションセンター</v>
          </cell>
          <cell r="Q108">
            <v>1</v>
          </cell>
        </row>
        <row r="109">
          <cell r="A109">
            <v>108</v>
          </cell>
          <cell r="B109">
            <v>15</v>
          </cell>
          <cell r="C109">
            <v>11</v>
          </cell>
          <cell r="D109">
            <v>11</v>
          </cell>
          <cell r="E109">
            <v>6</v>
          </cell>
          <cell r="F109">
            <v>300</v>
          </cell>
          <cell r="G109">
            <v>12</v>
          </cell>
          <cell r="H109" t="str">
            <v>2</v>
          </cell>
          <cell r="I109">
            <v>1</v>
          </cell>
          <cell r="L109">
            <v>1</v>
          </cell>
          <cell r="O109">
            <v>4</v>
          </cell>
          <cell r="P109" t="str">
            <v>喫茶店</v>
          </cell>
          <cell r="Q109">
            <v>1</v>
          </cell>
        </row>
        <row r="110">
          <cell r="A110">
            <v>109</v>
          </cell>
          <cell r="B110">
            <v>15</v>
          </cell>
          <cell r="C110">
            <v>11</v>
          </cell>
          <cell r="D110">
            <v>11</v>
          </cell>
          <cell r="E110">
            <v>6</v>
          </cell>
          <cell r="F110">
            <v>300</v>
          </cell>
          <cell r="G110">
            <v>12</v>
          </cell>
          <cell r="H110" t="str">
            <v>2</v>
          </cell>
          <cell r="I110">
            <v>3</v>
          </cell>
          <cell r="L110">
            <v>1</v>
          </cell>
          <cell r="O110">
            <v>2</v>
          </cell>
          <cell r="Q110">
            <v>1</v>
          </cell>
        </row>
        <row r="111">
          <cell r="A111">
            <v>110</v>
          </cell>
          <cell r="B111">
            <v>15</v>
          </cell>
          <cell r="C111">
            <v>11</v>
          </cell>
          <cell r="D111">
            <v>11</v>
          </cell>
          <cell r="E111">
            <v>6</v>
          </cell>
          <cell r="F111">
            <v>300</v>
          </cell>
          <cell r="G111">
            <v>12</v>
          </cell>
          <cell r="H111" t="str">
            <v>2</v>
          </cell>
          <cell r="I111">
            <v>3</v>
          </cell>
          <cell r="L111">
            <v>1</v>
          </cell>
          <cell r="O111">
            <v>4</v>
          </cell>
          <cell r="P111" t="str">
            <v>服屋</v>
          </cell>
          <cell r="Q111">
            <v>1</v>
          </cell>
        </row>
        <row r="112">
          <cell r="A112">
            <v>111</v>
          </cell>
          <cell r="B112">
            <v>16</v>
          </cell>
          <cell r="C112">
            <v>11</v>
          </cell>
          <cell r="D112">
            <v>11</v>
          </cell>
          <cell r="E112">
            <v>6</v>
          </cell>
          <cell r="F112">
            <v>200</v>
          </cell>
          <cell r="G112">
            <v>2</v>
          </cell>
          <cell r="H112" t="str">
            <v>1</v>
          </cell>
          <cell r="I112">
            <v>3</v>
          </cell>
          <cell r="L112">
            <v>1</v>
          </cell>
          <cell r="O112">
            <v>4</v>
          </cell>
          <cell r="Q112">
            <v>5</v>
          </cell>
        </row>
        <row r="113">
          <cell r="A113">
            <v>112</v>
          </cell>
          <cell r="B113">
            <v>16</v>
          </cell>
          <cell r="C113">
            <v>11</v>
          </cell>
          <cell r="D113">
            <v>11</v>
          </cell>
          <cell r="E113">
            <v>6</v>
          </cell>
          <cell r="F113">
            <v>200</v>
          </cell>
          <cell r="G113">
            <v>2</v>
          </cell>
          <cell r="H113" t="str">
            <v>1</v>
          </cell>
          <cell r="I113">
            <v>3</v>
          </cell>
          <cell r="L113">
            <v>1</v>
          </cell>
          <cell r="O113">
            <v>2</v>
          </cell>
          <cell r="Q113">
            <v>13</v>
          </cell>
        </row>
        <row r="114">
          <cell r="A114">
            <v>113</v>
          </cell>
          <cell r="B114">
            <v>16</v>
          </cell>
          <cell r="C114">
            <v>11</v>
          </cell>
          <cell r="D114">
            <v>11</v>
          </cell>
          <cell r="E114">
            <v>6</v>
          </cell>
          <cell r="F114">
            <v>200</v>
          </cell>
          <cell r="G114">
            <v>2</v>
          </cell>
          <cell r="H114" t="str">
            <v>1</v>
          </cell>
          <cell r="I114">
            <v>5</v>
          </cell>
          <cell r="L114">
            <v>2</v>
          </cell>
          <cell r="O114">
            <v>3</v>
          </cell>
          <cell r="Q114">
            <v>1</v>
          </cell>
        </row>
        <row r="115">
          <cell r="A115">
            <v>114</v>
          </cell>
          <cell r="B115">
            <v>16</v>
          </cell>
          <cell r="C115">
            <v>11</v>
          </cell>
          <cell r="D115">
            <v>11</v>
          </cell>
          <cell r="E115">
            <v>6</v>
          </cell>
          <cell r="F115">
            <v>200</v>
          </cell>
          <cell r="G115">
            <v>2</v>
          </cell>
          <cell r="H115" t="str">
            <v>1</v>
          </cell>
          <cell r="I115">
            <v>5</v>
          </cell>
          <cell r="L115">
            <v>4</v>
          </cell>
          <cell r="O115">
            <v>2</v>
          </cell>
          <cell r="Q115">
            <v>2</v>
          </cell>
        </row>
        <row r="116">
          <cell r="A116">
            <v>115</v>
          </cell>
          <cell r="B116">
            <v>16</v>
          </cell>
          <cell r="C116">
            <v>11</v>
          </cell>
          <cell r="D116">
            <v>11</v>
          </cell>
          <cell r="E116">
            <v>6</v>
          </cell>
          <cell r="F116">
            <v>200</v>
          </cell>
          <cell r="G116">
            <v>2</v>
          </cell>
          <cell r="H116" t="str">
            <v>1</v>
          </cell>
          <cell r="I116">
            <v>3</v>
          </cell>
          <cell r="L116">
            <v>1</v>
          </cell>
          <cell r="O116">
            <v>1</v>
          </cell>
          <cell r="Q116">
            <v>1</v>
          </cell>
        </row>
        <row r="117">
          <cell r="A117">
            <v>116</v>
          </cell>
          <cell r="B117">
            <v>17</v>
          </cell>
          <cell r="C117">
            <v>11</v>
          </cell>
          <cell r="D117">
            <v>10</v>
          </cell>
          <cell r="E117">
            <v>5</v>
          </cell>
          <cell r="F117">
            <v>200</v>
          </cell>
          <cell r="G117">
            <v>2</v>
          </cell>
          <cell r="H117" t="str">
            <v>2</v>
          </cell>
          <cell r="I117">
            <v>3</v>
          </cell>
          <cell r="L117">
            <v>1</v>
          </cell>
          <cell r="O117">
            <v>4</v>
          </cell>
          <cell r="Q117">
            <v>1</v>
          </cell>
        </row>
        <row r="118">
          <cell r="A118">
            <v>117</v>
          </cell>
          <cell r="B118">
            <v>17</v>
          </cell>
          <cell r="C118">
            <v>11</v>
          </cell>
          <cell r="D118">
            <v>10</v>
          </cell>
          <cell r="E118">
            <v>5</v>
          </cell>
          <cell r="F118">
            <v>200</v>
          </cell>
          <cell r="G118">
            <v>2</v>
          </cell>
          <cell r="H118" t="str">
            <v>2</v>
          </cell>
          <cell r="I118">
            <v>3</v>
          </cell>
          <cell r="L118">
            <v>6</v>
          </cell>
          <cell r="O118">
            <v>1</v>
          </cell>
          <cell r="Q118">
            <v>1</v>
          </cell>
        </row>
        <row r="119">
          <cell r="A119">
            <v>118</v>
          </cell>
          <cell r="B119">
            <v>17</v>
          </cell>
          <cell r="C119">
            <v>11</v>
          </cell>
          <cell r="D119">
            <v>10</v>
          </cell>
          <cell r="E119">
            <v>5</v>
          </cell>
          <cell r="F119">
            <v>200</v>
          </cell>
          <cell r="G119">
            <v>2</v>
          </cell>
          <cell r="H119" t="str">
            <v>2</v>
          </cell>
          <cell r="I119">
            <v>3</v>
          </cell>
          <cell r="L119">
            <v>1</v>
          </cell>
          <cell r="O119">
            <v>1</v>
          </cell>
          <cell r="Q119">
            <v>1</v>
          </cell>
        </row>
        <row r="120">
          <cell r="A120">
            <v>119</v>
          </cell>
          <cell r="B120">
            <v>17</v>
          </cell>
          <cell r="C120">
            <v>11</v>
          </cell>
          <cell r="D120">
            <v>10</v>
          </cell>
          <cell r="E120">
            <v>5</v>
          </cell>
          <cell r="F120">
            <v>200</v>
          </cell>
          <cell r="G120">
            <v>2</v>
          </cell>
          <cell r="H120" t="str">
            <v>2</v>
          </cell>
          <cell r="I120">
            <v>3</v>
          </cell>
          <cell r="L120">
            <v>1</v>
          </cell>
          <cell r="O120">
            <v>1</v>
          </cell>
          <cell r="Q120">
            <v>1</v>
          </cell>
        </row>
        <row r="121">
          <cell r="A121">
            <v>120</v>
          </cell>
          <cell r="B121">
            <v>18</v>
          </cell>
          <cell r="C121">
            <v>11</v>
          </cell>
          <cell r="D121">
            <v>10</v>
          </cell>
          <cell r="E121">
            <v>5</v>
          </cell>
          <cell r="F121">
            <v>100</v>
          </cell>
          <cell r="G121">
            <v>2</v>
          </cell>
          <cell r="H121" t="str">
            <v>2</v>
          </cell>
          <cell r="I121">
            <v>3</v>
          </cell>
          <cell r="L121">
            <v>1</v>
          </cell>
          <cell r="O121">
            <v>1</v>
          </cell>
          <cell r="Q121">
            <v>15</v>
          </cell>
        </row>
        <row r="122">
          <cell r="A122">
            <v>121</v>
          </cell>
          <cell r="B122">
            <v>18</v>
          </cell>
          <cell r="C122">
            <v>11</v>
          </cell>
          <cell r="D122">
            <v>10</v>
          </cell>
          <cell r="E122">
            <v>5</v>
          </cell>
          <cell r="F122">
            <v>100</v>
          </cell>
          <cell r="G122">
            <v>2</v>
          </cell>
          <cell r="H122" t="str">
            <v>2</v>
          </cell>
          <cell r="I122">
            <v>7</v>
          </cell>
          <cell r="L122">
            <v>5</v>
          </cell>
          <cell r="O122">
            <v>2</v>
          </cell>
          <cell r="Q122">
            <v>1</v>
          </cell>
        </row>
        <row r="123">
          <cell r="A123">
            <v>122</v>
          </cell>
          <cell r="B123">
            <v>18</v>
          </cell>
          <cell r="C123">
            <v>11</v>
          </cell>
          <cell r="D123">
            <v>10</v>
          </cell>
          <cell r="E123">
            <v>5</v>
          </cell>
          <cell r="F123">
            <v>100</v>
          </cell>
          <cell r="G123">
            <v>2</v>
          </cell>
          <cell r="H123" t="str">
            <v>2</v>
          </cell>
          <cell r="I123">
            <v>3</v>
          </cell>
          <cell r="L123">
            <v>5</v>
          </cell>
          <cell r="O123">
            <v>1</v>
          </cell>
          <cell r="Q123">
            <v>1</v>
          </cell>
        </row>
        <row r="124">
          <cell r="A124">
            <v>123</v>
          </cell>
          <cell r="B124">
            <v>19</v>
          </cell>
          <cell r="C124">
            <v>11</v>
          </cell>
          <cell r="D124">
            <v>10</v>
          </cell>
          <cell r="E124">
            <v>5</v>
          </cell>
          <cell r="F124">
            <v>312</v>
          </cell>
          <cell r="G124">
            <v>1</v>
          </cell>
          <cell r="H124" t="str">
            <v>2</v>
          </cell>
          <cell r="I124">
            <v>1</v>
          </cell>
          <cell r="L124">
            <v>1</v>
          </cell>
          <cell r="O124">
            <v>4</v>
          </cell>
          <cell r="Q124">
            <v>1</v>
          </cell>
        </row>
        <row r="125">
          <cell r="A125">
            <v>124</v>
          </cell>
          <cell r="B125">
            <v>19</v>
          </cell>
          <cell r="C125">
            <v>11</v>
          </cell>
          <cell r="D125">
            <v>10</v>
          </cell>
          <cell r="E125">
            <v>5</v>
          </cell>
          <cell r="F125">
            <v>312</v>
          </cell>
          <cell r="G125">
            <v>1</v>
          </cell>
          <cell r="H125" t="str">
            <v>2</v>
          </cell>
          <cell r="I125">
            <v>3</v>
          </cell>
          <cell r="L125">
            <v>1</v>
          </cell>
          <cell r="O125">
            <v>4</v>
          </cell>
          <cell r="Q125">
            <v>3</v>
          </cell>
        </row>
        <row r="126">
          <cell r="A126">
            <v>125</v>
          </cell>
          <cell r="B126">
            <v>20</v>
          </cell>
          <cell r="I126">
            <v>3</v>
          </cell>
          <cell r="L126">
            <v>6</v>
          </cell>
          <cell r="Q126">
            <v>3</v>
          </cell>
        </row>
        <row r="127">
          <cell r="A127">
            <v>126</v>
          </cell>
          <cell r="B127">
            <v>20</v>
          </cell>
          <cell r="I127">
            <v>8</v>
          </cell>
          <cell r="J127" t="str">
            <v>学生</v>
          </cell>
          <cell r="L127">
            <v>1</v>
          </cell>
          <cell r="Q127">
            <v>2</v>
          </cell>
        </row>
        <row r="128">
          <cell r="A128">
            <v>127</v>
          </cell>
          <cell r="B128">
            <v>20</v>
          </cell>
          <cell r="I128">
            <v>3</v>
          </cell>
          <cell r="L128">
            <v>1</v>
          </cell>
          <cell r="Q128">
            <v>3</v>
          </cell>
        </row>
        <row r="129">
          <cell r="A129">
            <v>128</v>
          </cell>
          <cell r="B129">
            <v>20</v>
          </cell>
          <cell r="I129">
            <v>1</v>
          </cell>
          <cell r="L129">
            <v>1</v>
          </cell>
          <cell r="Q129">
            <v>1</v>
          </cell>
        </row>
        <row r="130">
          <cell r="A130">
            <v>129</v>
          </cell>
          <cell r="B130">
            <v>21</v>
          </cell>
          <cell r="C130">
            <v>11</v>
          </cell>
          <cell r="D130">
            <v>9</v>
          </cell>
          <cell r="E130">
            <v>4</v>
          </cell>
          <cell r="F130">
            <v>100</v>
          </cell>
          <cell r="G130">
            <v>2</v>
          </cell>
          <cell r="H130" t="str">
            <v>1</v>
          </cell>
          <cell r="I130">
            <v>3</v>
          </cell>
          <cell r="L130">
            <v>6</v>
          </cell>
          <cell r="O130">
            <v>1</v>
          </cell>
          <cell r="Q130">
            <v>1</v>
          </cell>
        </row>
        <row r="131">
          <cell r="A131">
            <v>130</v>
          </cell>
          <cell r="B131">
            <v>21</v>
          </cell>
          <cell r="C131">
            <v>11</v>
          </cell>
          <cell r="D131">
            <v>9</v>
          </cell>
          <cell r="E131">
            <v>4</v>
          </cell>
          <cell r="F131">
            <v>100</v>
          </cell>
          <cell r="G131">
            <v>2</v>
          </cell>
          <cell r="H131" t="str">
            <v>1</v>
          </cell>
          <cell r="I131">
            <v>3</v>
          </cell>
          <cell r="L131">
            <v>6</v>
          </cell>
          <cell r="O131">
            <v>4</v>
          </cell>
          <cell r="Q131">
            <v>4</v>
          </cell>
        </row>
        <row r="132">
          <cell r="A132">
            <v>131</v>
          </cell>
          <cell r="B132">
            <v>21</v>
          </cell>
          <cell r="C132">
            <v>11</v>
          </cell>
          <cell r="D132">
            <v>9</v>
          </cell>
          <cell r="E132">
            <v>4</v>
          </cell>
          <cell r="F132">
            <v>100</v>
          </cell>
          <cell r="G132">
            <v>2</v>
          </cell>
          <cell r="H132" t="str">
            <v>1</v>
          </cell>
          <cell r="L132">
            <v>6</v>
          </cell>
          <cell r="Q132">
            <v>1</v>
          </cell>
        </row>
        <row r="133">
          <cell r="A133">
            <v>132</v>
          </cell>
          <cell r="B133">
            <v>21</v>
          </cell>
          <cell r="C133">
            <v>11</v>
          </cell>
          <cell r="D133">
            <v>9</v>
          </cell>
          <cell r="E133">
            <v>4</v>
          </cell>
          <cell r="F133">
            <v>100</v>
          </cell>
          <cell r="G133">
            <v>2</v>
          </cell>
          <cell r="H133" t="str">
            <v>1</v>
          </cell>
          <cell r="I133">
            <v>1</v>
          </cell>
          <cell r="L133">
            <v>2</v>
          </cell>
          <cell r="O133">
            <v>3</v>
          </cell>
          <cell r="Q133">
            <v>1</v>
          </cell>
        </row>
        <row r="134">
          <cell r="A134">
            <v>133</v>
          </cell>
          <cell r="B134">
            <v>21</v>
          </cell>
          <cell r="C134">
            <v>11</v>
          </cell>
          <cell r="D134">
            <v>9</v>
          </cell>
          <cell r="E134">
            <v>4</v>
          </cell>
          <cell r="F134">
            <v>100</v>
          </cell>
          <cell r="G134">
            <v>2</v>
          </cell>
          <cell r="H134" t="str">
            <v>1</v>
          </cell>
          <cell r="I134">
            <v>2</v>
          </cell>
          <cell r="L134">
            <v>5</v>
          </cell>
          <cell r="O134">
            <v>1</v>
          </cell>
          <cell r="Q134">
            <v>1</v>
          </cell>
        </row>
        <row r="135">
          <cell r="A135">
            <v>134</v>
          </cell>
          <cell r="B135">
            <v>21</v>
          </cell>
          <cell r="C135">
            <v>11</v>
          </cell>
          <cell r="D135">
            <v>9</v>
          </cell>
          <cell r="E135">
            <v>4</v>
          </cell>
          <cell r="F135">
            <v>100</v>
          </cell>
          <cell r="G135">
            <v>2</v>
          </cell>
          <cell r="H135" t="str">
            <v>1</v>
          </cell>
          <cell r="I135">
            <v>3</v>
          </cell>
          <cell r="L135">
            <v>1</v>
          </cell>
          <cell r="O135">
            <v>1</v>
          </cell>
          <cell r="Q135">
            <v>6</v>
          </cell>
        </row>
        <row r="136">
          <cell r="A136">
            <v>135</v>
          </cell>
          <cell r="B136">
            <v>21</v>
          </cell>
          <cell r="C136">
            <v>11</v>
          </cell>
          <cell r="D136">
            <v>9</v>
          </cell>
          <cell r="E136">
            <v>4</v>
          </cell>
          <cell r="F136">
            <v>100</v>
          </cell>
          <cell r="G136">
            <v>2</v>
          </cell>
          <cell r="H136" t="str">
            <v>1</v>
          </cell>
          <cell r="I136">
            <v>2</v>
          </cell>
          <cell r="L136">
            <v>5</v>
          </cell>
          <cell r="O136">
            <v>2</v>
          </cell>
          <cell r="Q136">
            <v>1</v>
          </cell>
        </row>
        <row r="137">
          <cell r="A137">
            <v>136</v>
          </cell>
          <cell r="B137">
            <v>21</v>
          </cell>
          <cell r="C137">
            <v>11</v>
          </cell>
          <cell r="D137">
            <v>9</v>
          </cell>
          <cell r="E137">
            <v>4</v>
          </cell>
          <cell r="F137">
            <v>100</v>
          </cell>
          <cell r="G137">
            <v>2</v>
          </cell>
          <cell r="H137" t="str">
            <v>1</v>
          </cell>
          <cell r="I137">
            <v>3</v>
          </cell>
          <cell r="L137">
            <v>1</v>
          </cell>
          <cell r="O137">
            <v>2</v>
          </cell>
          <cell r="Q137">
            <v>1</v>
          </cell>
        </row>
        <row r="138">
          <cell r="A138">
            <v>137</v>
          </cell>
          <cell r="B138">
            <v>21</v>
          </cell>
          <cell r="C138">
            <v>11</v>
          </cell>
          <cell r="D138">
            <v>9</v>
          </cell>
          <cell r="E138">
            <v>4</v>
          </cell>
          <cell r="F138">
            <v>100</v>
          </cell>
          <cell r="G138">
            <v>2</v>
          </cell>
          <cell r="H138" t="str">
            <v>1</v>
          </cell>
          <cell r="I138">
            <v>5</v>
          </cell>
          <cell r="L138">
            <v>2</v>
          </cell>
          <cell r="O138">
            <v>3</v>
          </cell>
          <cell r="Q138">
            <v>1</v>
          </cell>
        </row>
        <row r="139">
          <cell r="A139">
            <v>138</v>
          </cell>
          <cell r="B139">
            <v>22</v>
          </cell>
          <cell r="C139">
            <v>11</v>
          </cell>
          <cell r="D139">
            <v>9</v>
          </cell>
          <cell r="E139">
            <v>4</v>
          </cell>
          <cell r="F139">
            <v>100</v>
          </cell>
          <cell r="G139">
            <v>2</v>
          </cell>
          <cell r="H139" t="str">
            <v>2</v>
          </cell>
          <cell r="I139">
            <v>3</v>
          </cell>
          <cell r="L139">
            <v>1</v>
          </cell>
          <cell r="O139">
            <v>1</v>
          </cell>
          <cell r="Q139">
            <v>6</v>
          </cell>
        </row>
        <row r="140">
          <cell r="A140">
            <v>139</v>
          </cell>
          <cell r="B140">
            <v>23</v>
          </cell>
          <cell r="C140">
            <v>11</v>
          </cell>
          <cell r="D140">
            <v>9</v>
          </cell>
          <cell r="E140">
            <v>4</v>
          </cell>
          <cell r="F140">
            <v>100</v>
          </cell>
          <cell r="G140">
            <v>1</v>
          </cell>
          <cell r="H140" t="str">
            <v>2</v>
          </cell>
          <cell r="I140">
            <v>3</v>
          </cell>
          <cell r="L140">
            <v>1</v>
          </cell>
          <cell r="Q140">
            <v>5</v>
          </cell>
        </row>
        <row r="141">
          <cell r="A141">
            <v>140</v>
          </cell>
          <cell r="B141">
            <v>23</v>
          </cell>
          <cell r="C141">
            <v>11</v>
          </cell>
          <cell r="D141">
            <v>9</v>
          </cell>
          <cell r="E141">
            <v>4</v>
          </cell>
          <cell r="F141">
            <v>100</v>
          </cell>
          <cell r="G141">
            <v>1</v>
          </cell>
          <cell r="H141" t="str">
            <v>2</v>
          </cell>
          <cell r="I141">
            <v>1</v>
          </cell>
          <cell r="L141">
            <v>1</v>
          </cell>
          <cell r="Q141">
            <v>2</v>
          </cell>
        </row>
        <row r="142">
          <cell r="A142">
            <v>141</v>
          </cell>
          <cell r="B142">
            <v>24</v>
          </cell>
          <cell r="C142">
            <v>11</v>
          </cell>
          <cell r="D142">
            <v>9</v>
          </cell>
          <cell r="E142">
            <v>4</v>
          </cell>
          <cell r="F142">
            <v>100</v>
          </cell>
          <cell r="G142">
            <v>1</v>
          </cell>
          <cell r="H142" t="str">
            <v>1</v>
          </cell>
          <cell r="I142">
            <v>3</v>
          </cell>
          <cell r="L142">
            <v>6</v>
          </cell>
          <cell r="O142">
            <v>1</v>
          </cell>
          <cell r="Q142">
            <v>1</v>
          </cell>
        </row>
        <row r="143">
          <cell r="A143">
            <v>142</v>
          </cell>
          <cell r="B143">
            <v>24</v>
          </cell>
          <cell r="C143">
            <v>11</v>
          </cell>
          <cell r="D143">
            <v>9</v>
          </cell>
          <cell r="E143">
            <v>4</v>
          </cell>
          <cell r="F143">
            <v>100</v>
          </cell>
          <cell r="G143">
            <v>1</v>
          </cell>
          <cell r="H143" t="str">
            <v>1</v>
          </cell>
          <cell r="I143">
            <v>3</v>
          </cell>
          <cell r="L143">
            <v>6</v>
          </cell>
          <cell r="O143">
            <v>1</v>
          </cell>
          <cell r="Q143">
            <v>2</v>
          </cell>
        </row>
        <row r="144">
          <cell r="A144">
            <v>143</v>
          </cell>
          <cell r="B144">
            <v>24</v>
          </cell>
          <cell r="C144">
            <v>11</v>
          </cell>
          <cell r="D144">
            <v>9</v>
          </cell>
          <cell r="E144">
            <v>4</v>
          </cell>
          <cell r="F144">
            <v>100</v>
          </cell>
          <cell r="G144">
            <v>1</v>
          </cell>
          <cell r="H144" t="str">
            <v>1</v>
          </cell>
          <cell r="I144">
            <v>3</v>
          </cell>
          <cell r="L144">
            <v>6</v>
          </cell>
          <cell r="O144">
            <v>1</v>
          </cell>
          <cell r="Q144">
            <v>1</v>
          </cell>
        </row>
        <row r="145">
          <cell r="A145">
            <v>144</v>
          </cell>
          <cell r="B145">
            <v>24</v>
          </cell>
          <cell r="C145">
            <v>11</v>
          </cell>
          <cell r="D145">
            <v>9</v>
          </cell>
          <cell r="E145">
            <v>4</v>
          </cell>
          <cell r="F145">
            <v>100</v>
          </cell>
          <cell r="G145">
            <v>1</v>
          </cell>
          <cell r="H145" t="str">
            <v>1</v>
          </cell>
          <cell r="I145">
            <v>1</v>
          </cell>
          <cell r="L145">
            <v>6</v>
          </cell>
          <cell r="O145">
            <v>1</v>
          </cell>
          <cell r="Q145">
            <v>1</v>
          </cell>
        </row>
        <row r="146">
          <cell r="A146">
            <v>145</v>
          </cell>
          <cell r="B146">
            <v>24</v>
          </cell>
          <cell r="C146">
            <v>11</v>
          </cell>
          <cell r="D146">
            <v>9</v>
          </cell>
          <cell r="E146">
            <v>4</v>
          </cell>
          <cell r="F146">
            <v>100</v>
          </cell>
          <cell r="G146">
            <v>1</v>
          </cell>
          <cell r="H146" t="str">
            <v>1</v>
          </cell>
          <cell r="I146">
            <v>3</v>
          </cell>
          <cell r="L146">
            <v>1</v>
          </cell>
          <cell r="O146">
            <v>1</v>
          </cell>
          <cell r="Q146">
            <v>1</v>
          </cell>
        </row>
        <row r="147">
          <cell r="A147">
            <v>146</v>
          </cell>
          <cell r="B147">
            <v>24</v>
          </cell>
          <cell r="C147">
            <v>11</v>
          </cell>
          <cell r="D147">
            <v>9</v>
          </cell>
          <cell r="E147">
            <v>4</v>
          </cell>
          <cell r="F147">
            <v>100</v>
          </cell>
          <cell r="G147">
            <v>1</v>
          </cell>
          <cell r="H147" t="str">
            <v>1</v>
          </cell>
          <cell r="I147">
            <v>3</v>
          </cell>
          <cell r="L147">
            <v>6</v>
          </cell>
          <cell r="O147">
            <v>1</v>
          </cell>
          <cell r="Q147">
            <v>4</v>
          </cell>
        </row>
        <row r="148">
          <cell r="A148">
            <v>147</v>
          </cell>
          <cell r="B148">
            <v>24</v>
          </cell>
          <cell r="C148">
            <v>11</v>
          </cell>
          <cell r="D148">
            <v>9</v>
          </cell>
          <cell r="E148">
            <v>4</v>
          </cell>
          <cell r="F148">
            <v>100</v>
          </cell>
          <cell r="G148">
            <v>1</v>
          </cell>
          <cell r="H148" t="str">
            <v>1</v>
          </cell>
          <cell r="I148">
            <v>3</v>
          </cell>
          <cell r="L148">
            <v>6</v>
          </cell>
          <cell r="O148">
            <v>1</v>
          </cell>
          <cell r="Q148">
            <v>1</v>
          </cell>
        </row>
        <row r="149">
          <cell r="A149">
            <v>148</v>
          </cell>
          <cell r="B149">
            <v>24</v>
          </cell>
          <cell r="C149">
            <v>11</v>
          </cell>
          <cell r="D149">
            <v>9</v>
          </cell>
          <cell r="E149">
            <v>4</v>
          </cell>
          <cell r="F149">
            <v>100</v>
          </cell>
          <cell r="G149">
            <v>1</v>
          </cell>
          <cell r="H149" t="str">
            <v>1</v>
          </cell>
          <cell r="I149">
            <v>3</v>
          </cell>
          <cell r="L149">
            <v>6</v>
          </cell>
          <cell r="O149">
            <v>1</v>
          </cell>
          <cell r="Q149">
            <v>3</v>
          </cell>
        </row>
        <row r="150">
          <cell r="A150">
            <v>149</v>
          </cell>
          <cell r="B150">
            <v>24</v>
          </cell>
          <cell r="C150">
            <v>11</v>
          </cell>
          <cell r="D150">
            <v>9</v>
          </cell>
          <cell r="E150">
            <v>4</v>
          </cell>
          <cell r="F150">
            <v>100</v>
          </cell>
          <cell r="G150">
            <v>1</v>
          </cell>
          <cell r="H150" t="str">
            <v>1</v>
          </cell>
          <cell r="I150">
            <v>3</v>
          </cell>
          <cell r="L150">
            <v>1</v>
          </cell>
          <cell r="O150">
            <v>1</v>
          </cell>
          <cell r="Q150">
            <v>1</v>
          </cell>
        </row>
        <row r="151">
          <cell r="A151">
            <v>150</v>
          </cell>
          <cell r="B151">
            <v>24</v>
          </cell>
          <cell r="C151">
            <v>11</v>
          </cell>
          <cell r="D151">
            <v>9</v>
          </cell>
          <cell r="E151">
            <v>4</v>
          </cell>
          <cell r="F151">
            <v>100</v>
          </cell>
          <cell r="G151">
            <v>1</v>
          </cell>
          <cell r="H151" t="str">
            <v>1</v>
          </cell>
          <cell r="I151">
            <v>3</v>
          </cell>
          <cell r="L151">
            <v>6</v>
          </cell>
          <cell r="O151">
            <v>1</v>
          </cell>
          <cell r="Q151">
            <v>2</v>
          </cell>
        </row>
        <row r="152">
          <cell r="A152">
            <v>151</v>
          </cell>
          <cell r="B152">
            <v>25</v>
          </cell>
          <cell r="C152">
            <v>11</v>
          </cell>
          <cell r="D152">
            <v>8</v>
          </cell>
          <cell r="E152">
            <v>3</v>
          </cell>
          <cell r="F152">
            <v>100</v>
          </cell>
          <cell r="G152">
            <v>2</v>
          </cell>
          <cell r="H152" t="str">
            <v>1</v>
          </cell>
          <cell r="I152">
            <v>3</v>
          </cell>
          <cell r="L152">
            <v>1</v>
          </cell>
          <cell r="O152">
            <v>3</v>
          </cell>
          <cell r="Q152">
            <v>6</v>
          </cell>
        </row>
        <row r="153">
          <cell r="A153">
            <v>152</v>
          </cell>
          <cell r="B153">
            <v>25</v>
          </cell>
          <cell r="C153">
            <v>11</v>
          </cell>
          <cell r="D153">
            <v>8</v>
          </cell>
          <cell r="E153">
            <v>3</v>
          </cell>
          <cell r="F153">
            <v>100</v>
          </cell>
          <cell r="G153">
            <v>2</v>
          </cell>
          <cell r="H153" t="str">
            <v>1</v>
          </cell>
          <cell r="I153">
            <v>1</v>
          </cell>
          <cell r="L153">
            <v>6</v>
          </cell>
          <cell r="M153" t="str">
            <v>払戻案内、切符案内</v>
          </cell>
          <cell r="O153">
            <v>1</v>
          </cell>
          <cell r="Q153">
            <v>2</v>
          </cell>
        </row>
        <row r="154">
          <cell r="A154">
            <v>153</v>
          </cell>
          <cell r="B154">
            <v>25</v>
          </cell>
          <cell r="C154">
            <v>11</v>
          </cell>
          <cell r="D154">
            <v>8</v>
          </cell>
          <cell r="E154">
            <v>3</v>
          </cell>
          <cell r="F154">
            <v>100</v>
          </cell>
          <cell r="G154">
            <v>2</v>
          </cell>
          <cell r="H154" t="str">
            <v>1</v>
          </cell>
          <cell r="I154">
            <v>3</v>
          </cell>
          <cell r="L154">
            <v>1</v>
          </cell>
          <cell r="O154">
            <v>1</v>
          </cell>
          <cell r="Q154">
            <v>9</v>
          </cell>
        </row>
        <row r="155">
          <cell r="A155">
            <v>154</v>
          </cell>
          <cell r="B155">
            <v>25</v>
          </cell>
          <cell r="C155">
            <v>11</v>
          </cell>
          <cell r="D155">
            <v>8</v>
          </cell>
          <cell r="E155">
            <v>3</v>
          </cell>
          <cell r="F155">
            <v>100</v>
          </cell>
          <cell r="G155">
            <v>2</v>
          </cell>
          <cell r="H155" t="str">
            <v>1</v>
          </cell>
          <cell r="I155">
            <v>1</v>
          </cell>
          <cell r="L155">
            <v>1</v>
          </cell>
          <cell r="O155">
            <v>1</v>
          </cell>
          <cell r="Q155">
            <v>2</v>
          </cell>
        </row>
        <row r="156">
          <cell r="A156">
            <v>155</v>
          </cell>
          <cell r="B156">
            <v>26</v>
          </cell>
          <cell r="C156">
            <v>11</v>
          </cell>
          <cell r="D156">
            <v>8</v>
          </cell>
          <cell r="E156">
            <v>3</v>
          </cell>
          <cell r="G156">
            <v>2</v>
          </cell>
          <cell r="H156" t="str">
            <v>2</v>
          </cell>
          <cell r="I156">
            <v>3</v>
          </cell>
          <cell r="L156">
            <v>1</v>
          </cell>
          <cell r="O156">
            <v>1</v>
          </cell>
          <cell r="Q156">
            <v>1</v>
          </cell>
        </row>
        <row r="157">
          <cell r="A157">
            <v>156</v>
          </cell>
          <cell r="B157">
            <v>26</v>
          </cell>
          <cell r="C157">
            <v>11</v>
          </cell>
          <cell r="D157">
            <v>8</v>
          </cell>
          <cell r="E157">
            <v>3</v>
          </cell>
          <cell r="G157">
            <v>2</v>
          </cell>
          <cell r="H157" t="str">
            <v>2</v>
          </cell>
          <cell r="I157">
            <v>3</v>
          </cell>
          <cell r="L157">
            <v>6</v>
          </cell>
          <cell r="O157">
            <v>1</v>
          </cell>
          <cell r="Q157">
            <v>1</v>
          </cell>
        </row>
        <row r="158">
          <cell r="A158">
            <v>157</v>
          </cell>
          <cell r="B158">
            <v>26</v>
          </cell>
          <cell r="C158">
            <v>11</v>
          </cell>
          <cell r="D158">
            <v>8</v>
          </cell>
          <cell r="E158">
            <v>3</v>
          </cell>
          <cell r="G158">
            <v>2</v>
          </cell>
          <cell r="H158" t="str">
            <v>2</v>
          </cell>
          <cell r="I158">
            <v>3</v>
          </cell>
          <cell r="L158">
            <v>1</v>
          </cell>
          <cell r="O158">
            <v>1</v>
          </cell>
          <cell r="Q158">
            <v>1</v>
          </cell>
        </row>
        <row r="159">
          <cell r="A159">
            <v>158</v>
          </cell>
          <cell r="B159">
            <v>27</v>
          </cell>
          <cell r="C159">
            <v>11</v>
          </cell>
          <cell r="D159">
            <v>8</v>
          </cell>
          <cell r="E159">
            <v>3</v>
          </cell>
          <cell r="G159">
            <v>1</v>
          </cell>
          <cell r="H159" t="str">
            <v>1</v>
          </cell>
          <cell r="I159">
            <v>1</v>
          </cell>
          <cell r="L159">
            <v>6</v>
          </cell>
          <cell r="O159">
            <v>4</v>
          </cell>
          <cell r="Q159">
            <v>1</v>
          </cell>
        </row>
        <row r="160">
          <cell r="A160">
            <v>159</v>
          </cell>
          <cell r="B160">
            <v>27</v>
          </cell>
          <cell r="C160">
            <v>11</v>
          </cell>
          <cell r="D160">
            <v>8</v>
          </cell>
          <cell r="E160">
            <v>3</v>
          </cell>
          <cell r="G160">
            <v>1</v>
          </cell>
          <cell r="H160" t="str">
            <v>1</v>
          </cell>
          <cell r="I160">
            <v>1</v>
          </cell>
          <cell r="L160">
            <v>1</v>
          </cell>
          <cell r="O160">
            <v>4</v>
          </cell>
          <cell r="Q160">
            <v>1</v>
          </cell>
        </row>
        <row r="161">
          <cell r="A161">
            <v>160</v>
          </cell>
          <cell r="B161">
            <v>27</v>
          </cell>
          <cell r="C161">
            <v>11</v>
          </cell>
          <cell r="D161">
            <v>8</v>
          </cell>
          <cell r="E161">
            <v>3</v>
          </cell>
          <cell r="G161">
            <v>1</v>
          </cell>
          <cell r="H161" t="str">
            <v>1</v>
          </cell>
          <cell r="I161">
            <v>2</v>
          </cell>
          <cell r="L161">
            <v>1</v>
          </cell>
          <cell r="O161">
            <v>4</v>
          </cell>
          <cell r="Q161">
            <v>1</v>
          </cell>
        </row>
        <row r="162">
          <cell r="A162">
            <v>161</v>
          </cell>
          <cell r="B162">
            <v>27</v>
          </cell>
          <cell r="C162">
            <v>11</v>
          </cell>
          <cell r="D162">
            <v>8</v>
          </cell>
          <cell r="E162">
            <v>3</v>
          </cell>
          <cell r="G162">
            <v>1</v>
          </cell>
          <cell r="H162" t="str">
            <v>1</v>
          </cell>
          <cell r="I162">
            <v>3</v>
          </cell>
          <cell r="L162">
            <v>1</v>
          </cell>
          <cell r="O162">
            <v>1</v>
          </cell>
          <cell r="Q162">
            <v>1</v>
          </cell>
        </row>
        <row r="163">
          <cell r="A163">
            <v>162</v>
          </cell>
          <cell r="B163">
            <v>27</v>
          </cell>
          <cell r="C163">
            <v>11</v>
          </cell>
          <cell r="D163">
            <v>8</v>
          </cell>
          <cell r="E163">
            <v>3</v>
          </cell>
          <cell r="G163">
            <v>1</v>
          </cell>
          <cell r="H163" t="str">
            <v>1</v>
          </cell>
          <cell r="I163">
            <v>3</v>
          </cell>
          <cell r="L163">
            <v>6</v>
          </cell>
          <cell r="O163">
            <v>4</v>
          </cell>
          <cell r="Q163">
            <v>1</v>
          </cell>
        </row>
        <row r="164">
          <cell r="A164">
            <v>163</v>
          </cell>
          <cell r="B164">
            <v>27</v>
          </cell>
          <cell r="C164">
            <v>11</v>
          </cell>
          <cell r="D164">
            <v>8</v>
          </cell>
          <cell r="E164">
            <v>3</v>
          </cell>
          <cell r="G164">
            <v>1</v>
          </cell>
          <cell r="H164" t="str">
            <v>1</v>
          </cell>
          <cell r="I164">
            <v>3</v>
          </cell>
          <cell r="L164">
            <v>6</v>
          </cell>
          <cell r="O164">
            <v>1</v>
          </cell>
          <cell r="Q164">
            <v>1</v>
          </cell>
        </row>
        <row r="165">
          <cell r="A165">
            <v>164</v>
          </cell>
          <cell r="B165">
            <v>27</v>
          </cell>
          <cell r="C165">
            <v>11</v>
          </cell>
          <cell r="D165">
            <v>8</v>
          </cell>
          <cell r="E165">
            <v>3</v>
          </cell>
          <cell r="G165">
            <v>1</v>
          </cell>
          <cell r="H165" t="str">
            <v>1</v>
          </cell>
          <cell r="I165">
            <v>1</v>
          </cell>
          <cell r="L165">
            <v>6</v>
          </cell>
          <cell r="O165">
            <v>1</v>
          </cell>
          <cell r="Q165">
            <v>1</v>
          </cell>
        </row>
        <row r="166">
          <cell r="A166">
            <v>165</v>
          </cell>
          <cell r="B166">
            <v>27</v>
          </cell>
          <cell r="C166">
            <v>11</v>
          </cell>
          <cell r="D166">
            <v>8</v>
          </cell>
          <cell r="E166">
            <v>3</v>
          </cell>
          <cell r="G166">
            <v>1</v>
          </cell>
          <cell r="H166" t="str">
            <v>1</v>
          </cell>
          <cell r="I166">
            <v>3</v>
          </cell>
          <cell r="L166">
            <v>6</v>
          </cell>
          <cell r="O166">
            <v>1</v>
          </cell>
          <cell r="Q166">
            <v>1</v>
          </cell>
        </row>
        <row r="167">
          <cell r="A167">
            <v>166</v>
          </cell>
          <cell r="B167">
            <v>27</v>
          </cell>
          <cell r="C167">
            <v>11</v>
          </cell>
          <cell r="D167">
            <v>8</v>
          </cell>
          <cell r="E167">
            <v>3</v>
          </cell>
          <cell r="G167">
            <v>1</v>
          </cell>
          <cell r="H167" t="str">
            <v>1</v>
          </cell>
          <cell r="I167">
            <v>1</v>
          </cell>
          <cell r="L167">
            <v>6</v>
          </cell>
          <cell r="O167">
            <v>1</v>
          </cell>
          <cell r="Q167">
            <v>1</v>
          </cell>
        </row>
        <row r="168">
          <cell r="A168">
            <v>167</v>
          </cell>
          <cell r="B168">
            <v>27</v>
          </cell>
          <cell r="C168">
            <v>11</v>
          </cell>
          <cell r="D168">
            <v>8</v>
          </cell>
          <cell r="E168">
            <v>3</v>
          </cell>
          <cell r="G168">
            <v>1</v>
          </cell>
          <cell r="H168" t="str">
            <v>1</v>
          </cell>
          <cell r="I168">
            <v>3</v>
          </cell>
          <cell r="L168">
            <v>6</v>
          </cell>
          <cell r="O168">
            <v>4</v>
          </cell>
          <cell r="Q168">
            <v>1</v>
          </cell>
        </row>
        <row r="169">
          <cell r="A169">
            <v>168</v>
          </cell>
          <cell r="B169">
            <v>27</v>
          </cell>
          <cell r="C169">
            <v>11</v>
          </cell>
          <cell r="D169">
            <v>8</v>
          </cell>
          <cell r="E169">
            <v>3</v>
          </cell>
          <cell r="G169">
            <v>1</v>
          </cell>
          <cell r="H169" t="str">
            <v>1</v>
          </cell>
          <cell r="I169">
            <v>1</v>
          </cell>
          <cell r="L169">
            <v>6</v>
          </cell>
          <cell r="O169">
            <v>4</v>
          </cell>
          <cell r="Q169">
            <v>1</v>
          </cell>
        </row>
        <row r="170">
          <cell r="A170">
            <v>169</v>
          </cell>
          <cell r="B170">
            <v>27</v>
          </cell>
          <cell r="C170">
            <v>11</v>
          </cell>
          <cell r="D170">
            <v>8</v>
          </cell>
          <cell r="E170">
            <v>3</v>
          </cell>
          <cell r="G170">
            <v>1</v>
          </cell>
          <cell r="H170" t="str">
            <v>1</v>
          </cell>
          <cell r="I170">
            <v>3</v>
          </cell>
          <cell r="L170">
            <v>1</v>
          </cell>
          <cell r="N170" t="str">
            <v>6</v>
          </cell>
          <cell r="O170">
            <v>1</v>
          </cell>
          <cell r="Q170">
            <v>1</v>
          </cell>
        </row>
        <row r="171">
          <cell r="A171">
            <v>170</v>
          </cell>
          <cell r="B171">
            <v>27</v>
          </cell>
          <cell r="C171">
            <v>11</v>
          </cell>
          <cell r="D171">
            <v>8</v>
          </cell>
          <cell r="E171">
            <v>3</v>
          </cell>
          <cell r="G171">
            <v>1</v>
          </cell>
          <cell r="H171" t="str">
            <v>1</v>
          </cell>
          <cell r="I171">
            <v>1</v>
          </cell>
          <cell r="L171">
            <v>6</v>
          </cell>
          <cell r="O171">
            <v>1</v>
          </cell>
          <cell r="Q171">
            <v>1</v>
          </cell>
        </row>
        <row r="172">
          <cell r="A172">
            <v>171</v>
          </cell>
          <cell r="B172">
            <v>28</v>
          </cell>
          <cell r="C172">
            <v>11</v>
          </cell>
          <cell r="D172">
            <v>8</v>
          </cell>
          <cell r="E172">
            <v>3</v>
          </cell>
          <cell r="G172">
            <v>1</v>
          </cell>
          <cell r="H172" t="str">
            <v>1</v>
          </cell>
          <cell r="I172">
            <v>3</v>
          </cell>
          <cell r="L172">
            <v>6</v>
          </cell>
          <cell r="O172">
            <v>4</v>
          </cell>
          <cell r="Q172">
            <v>1</v>
          </cell>
        </row>
        <row r="173">
          <cell r="A173">
            <v>172</v>
          </cell>
          <cell r="B173">
            <v>29</v>
          </cell>
          <cell r="C173">
            <v>11</v>
          </cell>
          <cell r="D173">
            <v>8</v>
          </cell>
          <cell r="E173">
            <v>3</v>
          </cell>
          <cell r="F173">
            <v>211</v>
          </cell>
          <cell r="G173">
            <v>1</v>
          </cell>
          <cell r="H173" t="str">
            <v>2</v>
          </cell>
          <cell r="I173">
            <v>3</v>
          </cell>
          <cell r="L173">
            <v>1</v>
          </cell>
          <cell r="O173">
            <v>3</v>
          </cell>
          <cell r="Q173">
            <v>4</v>
          </cell>
        </row>
        <row r="174">
          <cell r="A174">
            <v>173</v>
          </cell>
          <cell r="B174">
            <v>29</v>
          </cell>
          <cell r="C174">
            <v>11</v>
          </cell>
          <cell r="D174">
            <v>8</v>
          </cell>
          <cell r="E174">
            <v>3</v>
          </cell>
          <cell r="F174">
            <v>211</v>
          </cell>
          <cell r="G174">
            <v>1</v>
          </cell>
          <cell r="H174" t="str">
            <v>2</v>
          </cell>
          <cell r="I174">
            <v>1</v>
          </cell>
          <cell r="L174">
            <v>1</v>
          </cell>
          <cell r="O174">
            <v>1</v>
          </cell>
          <cell r="Q174">
            <v>2</v>
          </cell>
        </row>
        <row r="175">
          <cell r="A175">
            <v>174</v>
          </cell>
          <cell r="B175">
            <v>29</v>
          </cell>
          <cell r="C175">
            <v>11</v>
          </cell>
          <cell r="D175">
            <v>8</v>
          </cell>
          <cell r="E175">
            <v>3</v>
          </cell>
          <cell r="F175">
            <v>211</v>
          </cell>
          <cell r="G175">
            <v>1</v>
          </cell>
          <cell r="H175" t="str">
            <v>2</v>
          </cell>
          <cell r="I175">
            <v>3</v>
          </cell>
          <cell r="L175">
            <v>1</v>
          </cell>
          <cell r="O175">
            <v>1</v>
          </cell>
          <cell r="Q175">
            <v>1</v>
          </cell>
        </row>
        <row r="176">
          <cell r="A176">
            <v>175</v>
          </cell>
          <cell r="B176">
            <v>29</v>
          </cell>
          <cell r="C176">
            <v>11</v>
          </cell>
          <cell r="D176">
            <v>8</v>
          </cell>
          <cell r="E176">
            <v>3</v>
          </cell>
          <cell r="F176">
            <v>211</v>
          </cell>
          <cell r="G176">
            <v>1</v>
          </cell>
          <cell r="H176" t="str">
            <v>2</v>
          </cell>
          <cell r="I176">
            <v>1</v>
          </cell>
          <cell r="L176">
            <v>1</v>
          </cell>
          <cell r="O176">
            <v>1</v>
          </cell>
          <cell r="Q176">
            <v>5</v>
          </cell>
        </row>
        <row r="177">
          <cell r="A177">
            <v>176</v>
          </cell>
          <cell r="B177">
            <v>30</v>
          </cell>
          <cell r="C177">
            <v>11</v>
          </cell>
          <cell r="D177">
            <v>7</v>
          </cell>
          <cell r="E177">
            <v>2</v>
          </cell>
          <cell r="F177">
            <v>300</v>
          </cell>
          <cell r="G177">
            <v>2</v>
          </cell>
          <cell r="H177" t="str">
            <v>1</v>
          </cell>
          <cell r="I177">
            <v>1</v>
          </cell>
          <cell r="L177">
            <v>6</v>
          </cell>
          <cell r="M177" t="str">
            <v>コインロッカーの使い方</v>
          </cell>
          <cell r="O177">
            <v>4</v>
          </cell>
          <cell r="P177" t="str">
            <v>駅構内</v>
          </cell>
          <cell r="Q177">
            <v>1</v>
          </cell>
        </row>
        <row r="178">
          <cell r="A178">
            <v>177</v>
          </cell>
          <cell r="B178">
            <v>30</v>
          </cell>
          <cell r="C178">
            <v>11</v>
          </cell>
          <cell r="D178">
            <v>7</v>
          </cell>
          <cell r="E178">
            <v>2</v>
          </cell>
          <cell r="F178">
            <v>300</v>
          </cell>
          <cell r="G178">
            <v>2</v>
          </cell>
          <cell r="H178" t="str">
            <v>1</v>
          </cell>
          <cell r="I178">
            <v>3</v>
          </cell>
          <cell r="L178">
            <v>6</v>
          </cell>
          <cell r="M178" t="str">
            <v>乗り場案内、食堂案内</v>
          </cell>
          <cell r="O178">
            <v>1</v>
          </cell>
          <cell r="P178" t="str">
            <v>改札周辺</v>
          </cell>
          <cell r="Q178">
            <v>2</v>
          </cell>
        </row>
        <row r="179">
          <cell r="A179">
            <v>178</v>
          </cell>
          <cell r="B179">
            <v>30</v>
          </cell>
          <cell r="C179">
            <v>11</v>
          </cell>
          <cell r="D179">
            <v>7</v>
          </cell>
          <cell r="E179">
            <v>2</v>
          </cell>
          <cell r="F179">
            <v>300</v>
          </cell>
          <cell r="G179">
            <v>2</v>
          </cell>
          <cell r="H179" t="str">
            <v>1</v>
          </cell>
          <cell r="I179">
            <v>5</v>
          </cell>
          <cell r="L179">
            <v>2</v>
          </cell>
          <cell r="M179" t="str">
            <v>バス停までの介助</v>
          </cell>
          <cell r="O179">
            <v>3</v>
          </cell>
          <cell r="Q179">
            <v>1</v>
          </cell>
        </row>
        <row r="180">
          <cell r="A180">
            <v>179</v>
          </cell>
          <cell r="B180">
            <v>30</v>
          </cell>
          <cell r="C180">
            <v>11</v>
          </cell>
          <cell r="D180">
            <v>7</v>
          </cell>
          <cell r="E180">
            <v>2</v>
          </cell>
          <cell r="F180">
            <v>300</v>
          </cell>
          <cell r="G180">
            <v>2</v>
          </cell>
          <cell r="H180" t="str">
            <v>1</v>
          </cell>
          <cell r="I180">
            <v>1</v>
          </cell>
          <cell r="L180">
            <v>6</v>
          </cell>
          <cell r="M180" t="str">
            <v>公衆電話案内</v>
          </cell>
          <cell r="O180">
            <v>4</v>
          </cell>
          <cell r="P180" t="str">
            <v>駅構内</v>
          </cell>
          <cell r="Q180">
            <v>1</v>
          </cell>
        </row>
        <row r="181">
          <cell r="A181">
            <v>180</v>
          </cell>
          <cell r="B181">
            <v>30</v>
          </cell>
          <cell r="C181">
            <v>11</v>
          </cell>
          <cell r="D181">
            <v>7</v>
          </cell>
          <cell r="E181">
            <v>2</v>
          </cell>
          <cell r="F181">
            <v>300</v>
          </cell>
          <cell r="G181">
            <v>2</v>
          </cell>
          <cell r="H181" t="str">
            <v>1</v>
          </cell>
          <cell r="I181">
            <v>1</v>
          </cell>
          <cell r="L181">
            <v>6</v>
          </cell>
          <cell r="M181" t="str">
            <v>切符の買い方</v>
          </cell>
          <cell r="O181">
            <v>1</v>
          </cell>
          <cell r="Q181">
            <v>3</v>
          </cell>
        </row>
        <row r="182">
          <cell r="A182">
            <v>181</v>
          </cell>
          <cell r="B182">
            <v>30</v>
          </cell>
          <cell r="C182">
            <v>11</v>
          </cell>
          <cell r="D182">
            <v>7</v>
          </cell>
          <cell r="E182">
            <v>2</v>
          </cell>
          <cell r="F182">
            <v>300</v>
          </cell>
          <cell r="G182">
            <v>2</v>
          </cell>
          <cell r="H182" t="str">
            <v>1</v>
          </cell>
          <cell r="I182">
            <v>1</v>
          </cell>
          <cell r="L182">
            <v>6</v>
          </cell>
          <cell r="M182" t="str">
            <v>トイレ案内</v>
          </cell>
          <cell r="O182">
            <v>1</v>
          </cell>
          <cell r="Q182">
            <v>1</v>
          </cell>
        </row>
        <row r="183">
          <cell r="A183">
            <v>182</v>
          </cell>
          <cell r="B183">
            <v>31</v>
          </cell>
          <cell r="C183">
            <v>11</v>
          </cell>
          <cell r="D183">
            <v>7</v>
          </cell>
          <cell r="E183">
            <v>2</v>
          </cell>
          <cell r="F183">
            <v>300</v>
          </cell>
          <cell r="G183">
            <v>2</v>
          </cell>
          <cell r="H183" t="str">
            <v>2</v>
          </cell>
          <cell r="I183">
            <v>1</v>
          </cell>
          <cell r="K183" t="str">
            <v>3</v>
          </cell>
          <cell r="L183">
            <v>1</v>
          </cell>
          <cell r="O183">
            <v>1</v>
          </cell>
          <cell r="Q183">
            <v>1</v>
          </cell>
        </row>
        <row r="184">
          <cell r="A184">
            <v>183</v>
          </cell>
          <cell r="B184">
            <v>31</v>
          </cell>
          <cell r="C184">
            <v>11</v>
          </cell>
          <cell r="D184">
            <v>7</v>
          </cell>
          <cell r="E184">
            <v>2</v>
          </cell>
          <cell r="F184">
            <v>300</v>
          </cell>
          <cell r="G184">
            <v>2</v>
          </cell>
          <cell r="H184" t="str">
            <v>2</v>
          </cell>
          <cell r="I184">
            <v>1</v>
          </cell>
          <cell r="L184">
            <v>2</v>
          </cell>
          <cell r="O184">
            <v>1</v>
          </cell>
          <cell r="Q184">
            <v>2</v>
          </cell>
        </row>
        <row r="185">
          <cell r="A185">
            <v>184</v>
          </cell>
          <cell r="B185">
            <v>31</v>
          </cell>
          <cell r="C185">
            <v>11</v>
          </cell>
          <cell r="D185">
            <v>7</v>
          </cell>
          <cell r="E185">
            <v>2</v>
          </cell>
          <cell r="F185">
            <v>300</v>
          </cell>
          <cell r="G185">
            <v>2</v>
          </cell>
          <cell r="H185" t="str">
            <v>2</v>
          </cell>
          <cell r="I185">
            <v>1</v>
          </cell>
          <cell r="L185">
            <v>2</v>
          </cell>
          <cell r="O185">
            <v>3</v>
          </cell>
          <cell r="Q185">
            <v>1</v>
          </cell>
        </row>
        <row r="186">
          <cell r="A186">
            <v>185</v>
          </cell>
          <cell r="B186">
            <v>32</v>
          </cell>
          <cell r="C186">
            <v>11</v>
          </cell>
          <cell r="D186">
            <v>7</v>
          </cell>
          <cell r="E186">
            <v>2</v>
          </cell>
          <cell r="F186">
            <v>300</v>
          </cell>
          <cell r="G186">
            <v>1</v>
          </cell>
          <cell r="H186" t="str">
            <v>2</v>
          </cell>
          <cell r="I186">
            <v>3</v>
          </cell>
          <cell r="L186">
            <v>1</v>
          </cell>
          <cell r="M186" t="str">
            <v>おいしいおにぎり屋</v>
          </cell>
          <cell r="O186">
            <v>1</v>
          </cell>
          <cell r="Q186">
            <v>2</v>
          </cell>
        </row>
        <row r="187">
          <cell r="A187">
            <v>186</v>
          </cell>
          <cell r="B187">
            <v>32</v>
          </cell>
          <cell r="C187">
            <v>11</v>
          </cell>
          <cell r="D187">
            <v>7</v>
          </cell>
          <cell r="E187">
            <v>2</v>
          </cell>
          <cell r="F187">
            <v>300</v>
          </cell>
          <cell r="G187">
            <v>1</v>
          </cell>
          <cell r="H187" t="str">
            <v>2</v>
          </cell>
          <cell r="I187">
            <v>3</v>
          </cell>
          <cell r="L187">
            <v>1</v>
          </cell>
          <cell r="M187" t="str">
            <v>万代口入口案内</v>
          </cell>
          <cell r="Q187">
            <v>1</v>
          </cell>
        </row>
        <row r="188">
          <cell r="A188">
            <v>187</v>
          </cell>
          <cell r="B188">
            <v>32</v>
          </cell>
          <cell r="C188">
            <v>11</v>
          </cell>
          <cell r="D188">
            <v>7</v>
          </cell>
          <cell r="E188">
            <v>2</v>
          </cell>
          <cell r="F188">
            <v>300</v>
          </cell>
          <cell r="G188">
            <v>1</v>
          </cell>
          <cell r="H188" t="str">
            <v>2</v>
          </cell>
          <cell r="I188">
            <v>1</v>
          </cell>
          <cell r="J188" t="str">
            <v>二人連れ</v>
          </cell>
          <cell r="Q188">
            <v>1</v>
          </cell>
        </row>
        <row r="189">
          <cell r="A189">
            <v>188</v>
          </cell>
          <cell r="B189">
            <v>33</v>
          </cell>
          <cell r="C189">
            <v>11</v>
          </cell>
          <cell r="D189">
            <v>7</v>
          </cell>
          <cell r="E189">
            <v>2</v>
          </cell>
          <cell r="F189">
            <v>300</v>
          </cell>
          <cell r="G189">
            <v>1</v>
          </cell>
          <cell r="H189" t="str">
            <v>1</v>
          </cell>
          <cell r="I189">
            <v>3</v>
          </cell>
          <cell r="L189">
            <v>1</v>
          </cell>
          <cell r="O189">
            <v>3</v>
          </cell>
          <cell r="Q189">
            <v>2</v>
          </cell>
        </row>
        <row r="190">
          <cell r="A190">
            <v>189</v>
          </cell>
          <cell r="B190">
            <v>33</v>
          </cell>
          <cell r="C190">
            <v>11</v>
          </cell>
          <cell r="D190">
            <v>7</v>
          </cell>
          <cell r="E190">
            <v>2</v>
          </cell>
          <cell r="F190">
            <v>300</v>
          </cell>
          <cell r="G190">
            <v>1</v>
          </cell>
          <cell r="H190" t="str">
            <v>1</v>
          </cell>
          <cell r="I190">
            <v>3</v>
          </cell>
          <cell r="L190">
            <v>6</v>
          </cell>
          <cell r="O190">
            <v>1</v>
          </cell>
          <cell r="Q190">
            <v>1</v>
          </cell>
        </row>
        <row r="191">
          <cell r="A191">
            <v>190</v>
          </cell>
          <cell r="B191">
            <v>33</v>
          </cell>
          <cell r="C191">
            <v>11</v>
          </cell>
          <cell r="D191">
            <v>7</v>
          </cell>
          <cell r="E191">
            <v>2</v>
          </cell>
          <cell r="F191">
            <v>300</v>
          </cell>
          <cell r="G191">
            <v>1</v>
          </cell>
          <cell r="H191" t="str">
            <v>1</v>
          </cell>
          <cell r="I191">
            <v>3</v>
          </cell>
          <cell r="L191">
            <v>1</v>
          </cell>
          <cell r="O191">
            <v>1</v>
          </cell>
          <cell r="Q191">
            <v>3</v>
          </cell>
        </row>
        <row r="192">
          <cell r="A192">
            <v>191</v>
          </cell>
          <cell r="B192">
            <v>33</v>
          </cell>
          <cell r="C192">
            <v>11</v>
          </cell>
          <cell r="D192">
            <v>7</v>
          </cell>
          <cell r="E192">
            <v>2</v>
          </cell>
          <cell r="F192">
            <v>300</v>
          </cell>
          <cell r="G192">
            <v>1</v>
          </cell>
          <cell r="H192" t="str">
            <v>1</v>
          </cell>
          <cell r="I192">
            <v>3</v>
          </cell>
          <cell r="L192">
            <v>1</v>
          </cell>
          <cell r="O192">
            <v>4</v>
          </cell>
          <cell r="Q192">
            <v>1</v>
          </cell>
        </row>
        <row r="193">
          <cell r="A193">
            <v>192</v>
          </cell>
          <cell r="B193">
            <v>34</v>
          </cell>
          <cell r="C193">
            <v>11</v>
          </cell>
          <cell r="D193">
            <v>6</v>
          </cell>
          <cell r="E193">
            <v>1</v>
          </cell>
          <cell r="F193">
            <v>200</v>
          </cell>
          <cell r="G193">
            <v>2</v>
          </cell>
          <cell r="H193" t="str">
            <v>1</v>
          </cell>
          <cell r="I193">
            <v>3</v>
          </cell>
          <cell r="L193">
            <v>1</v>
          </cell>
          <cell r="O193">
            <v>1</v>
          </cell>
          <cell r="Q193">
            <v>7</v>
          </cell>
        </row>
        <row r="194">
          <cell r="A194">
            <v>193</v>
          </cell>
          <cell r="B194">
            <v>34</v>
          </cell>
          <cell r="C194">
            <v>11</v>
          </cell>
          <cell r="D194">
            <v>6</v>
          </cell>
          <cell r="E194">
            <v>1</v>
          </cell>
          <cell r="F194">
            <v>200</v>
          </cell>
          <cell r="G194">
            <v>2</v>
          </cell>
          <cell r="H194" t="str">
            <v>1</v>
          </cell>
          <cell r="I194">
            <v>3</v>
          </cell>
          <cell r="L194">
            <v>1</v>
          </cell>
          <cell r="O194">
            <v>4</v>
          </cell>
          <cell r="Q194">
            <v>6</v>
          </cell>
        </row>
        <row r="195">
          <cell r="A195">
            <v>194</v>
          </cell>
          <cell r="B195">
            <v>34</v>
          </cell>
          <cell r="C195">
            <v>11</v>
          </cell>
          <cell r="D195">
            <v>6</v>
          </cell>
          <cell r="E195">
            <v>1</v>
          </cell>
          <cell r="F195">
            <v>200</v>
          </cell>
          <cell r="G195">
            <v>2</v>
          </cell>
          <cell r="H195" t="str">
            <v>1</v>
          </cell>
          <cell r="I195">
            <v>3</v>
          </cell>
          <cell r="L195">
            <v>1</v>
          </cell>
          <cell r="O195">
            <v>3</v>
          </cell>
          <cell r="Q195">
            <v>2</v>
          </cell>
        </row>
        <row r="196">
          <cell r="A196">
            <v>195</v>
          </cell>
          <cell r="B196">
            <v>34</v>
          </cell>
          <cell r="C196">
            <v>11</v>
          </cell>
          <cell r="D196">
            <v>6</v>
          </cell>
          <cell r="E196">
            <v>1</v>
          </cell>
          <cell r="F196">
            <v>200</v>
          </cell>
          <cell r="G196">
            <v>2</v>
          </cell>
          <cell r="H196" t="str">
            <v>1</v>
          </cell>
          <cell r="I196">
            <v>3</v>
          </cell>
          <cell r="L196">
            <v>2</v>
          </cell>
          <cell r="O196">
            <v>1</v>
          </cell>
          <cell r="Q196">
            <v>1</v>
          </cell>
        </row>
        <row r="197">
          <cell r="A197">
            <v>196</v>
          </cell>
          <cell r="B197">
            <v>34</v>
          </cell>
          <cell r="C197">
            <v>11</v>
          </cell>
          <cell r="D197">
            <v>6</v>
          </cell>
          <cell r="E197">
            <v>1</v>
          </cell>
          <cell r="F197">
            <v>200</v>
          </cell>
          <cell r="G197">
            <v>2</v>
          </cell>
          <cell r="H197" t="str">
            <v>1</v>
          </cell>
          <cell r="I197">
            <v>3</v>
          </cell>
          <cell r="L197">
            <v>1</v>
          </cell>
          <cell r="O197">
            <v>4</v>
          </cell>
          <cell r="Q197">
            <v>2</v>
          </cell>
        </row>
        <row r="198">
          <cell r="A198">
            <v>197</v>
          </cell>
          <cell r="B198">
            <v>34</v>
          </cell>
          <cell r="C198">
            <v>11</v>
          </cell>
          <cell r="D198">
            <v>6</v>
          </cell>
          <cell r="E198">
            <v>1</v>
          </cell>
          <cell r="F198">
            <v>200</v>
          </cell>
          <cell r="G198">
            <v>2</v>
          </cell>
          <cell r="H198" t="str">
            <v>1</v>
          </cell>
          <cell r="I198">
            <v>2</v>
          </cell>
          <cell r="L198">
            <v>5</v>
          </cell>
          <cell r="O198">
            <v>2</v>
          </cell>
          <cell r="Q198">
            <v>1</v>
          </cell>
        </row>
        <row r="199">
          <cell r="A199">
            <v>198</v>
          </cell>
          <cell r="B199">
            <v>35</v>
          </cell>
          <cell r="C199">
            <v>11</v>
          </cell>
          <cell r="D199">
            <v>6</v>
          </cell>
          <cell r="E199">
            <v>1</v>
          </cell>
          <cell r="F199">
            <v>200</v>
          </cell>
          <cell r="G199">
            <v>2</v>
          </cell>
          <cell r="H199" t="str">
            <v>2</v>
          </cell>
          <cell r="I199">
            <v>3</v>
          </cell>
          <cell r="L199">
            <v>1</v>
          </cell>
          <cell r="O199">
            <v>1</v>
          </cell>
          <cell r="Q199">
            <v>5</v>
          </cell>
        </row>
        <row r="200">
          <cell r="A200">
            <v>199</v>
          </cell>
          <cell r="B200">
            <v>35</v>
          </cell>
          <cell r="C200">
            <v>11</v>
          </cell>
          <cell r="D200">
            <v>6</v>
          </cell>
          <cell r="E200">
            <v>1</v>
          </cell>
          <cell r="F200">
            <v>200</v>
          </cell>
          <cell r="G200">
            <v>2</v>
          </cell>
          <cell r="H200" t="str">
            <v>2</v>
          </cell>
          <cell r="I200">
            <v>3</v>
          </cell>
          <cell r="L200">
            <v>1</v>
          </cell>
          <cell r="O200">
            <v>2</v>
          </cell>
          <cell r="Q200">
            <v>2</v>
          </cell>
        </row>
        <row r="201">
          <cell r="A201">
            <v>200</v>
          </cell>
          <cell r="B201">
            <v>35</v>
          </cell>
          <cell r="C201">
            <v>11</v>
          </cell>
          <cell r="D201">
            <v>6</v>
          </cell>
          <cell r="E201">
            <v>1</v>
          </cell>
          <cell r="F201">
            <v>200</v>
          </cell>
          <cell r="G201">
            <v>2</v>
          </cell>
          <cell r="H201" t="str">
            <v>2</v>
          </cell>
          <cell r="I201">
            <v>1</v>
          </cell>
          <cell r="L201">
            <v>1</v>
          </cell>
          <cell r="O201">
            <v>1</v>
          </cell>
          <cell r="Q201">
            <v>1</v>
          </cell>
        </row>
        <row r="202">
          <cell r="A202">
            <v>201</v>
          </cell>
          <cell r="B202">
            <v>36</v>
          </cell>
          <cell r="C202">
            <v>11</v>
          </cell>
          <cell r="D202">
            <v>6</v>
          </cell>
          <cell r="E202">
            <v>1</v>
          </cell>
          <cell r="F202">
            <v>100</v>
          </cell>
          <cell r="G202">
            <v>1</v>
          </cell>
          <cell r="H202" t="str">
            <v>2</v>
          </cell>
          <cell r="I202">
            <v>5</v>
          </cell>
          <cell r="L202">
            <v>6</v>
          </cell>
          <cell r="M202" t="str">
            <v>知人待ち</v>
          </cell>
          <cell r="O202">
            <v>4</v>
          </cell>
          <cell r="P202" t="str">
            <v>必要ないと言われた</v>
          </cell>
          <cell r="Q202">
            <v>1</v>
          </cell>
        </row>
        <row r="203">
          <cell r="A203">
            <v>202</v>
          </cell>
          <cell r="B203">
            <v>36</v>
          </cell>
          <cell r="C203">
            <v>11</v>
          </cell>
          <cell r="D203">
            <v>6</v>
          </cell>
          <cell r="E203">
            <v>1</v>
          </cell>
          <cell r="F203">
            <v>100</v>
          </cell>
          <cell r="G203">
            <v>1</v>
          </cell>
          <cell r="H203" t="str">
            <v>2</v>
          </cell>
          <cell r="I203">
            <v>3</v>
          </cell>
          <cell r="L203">
            <v>6</v>
          </cell>
          <cell r="M203" t="str">
            <v>パンフレット</v>
          </cell>
          <cell r="O203">
            <v>4</v>
          </cell>
          <cell r="P203" t="str">
            <v>パンフレットを差し上げました</v>
          </cell>
          <cell r="Q203">
            <v>2</v>
          </cell>
        </row>
        <row r="204">
          <cell r="A204">
            <v>203</v>
          </cell>
          <cell r="B204">
            <v>37</v>
          </cell>
          <cell r="C204">
            <v>11</v>
          </cell>
          <cell r="D204">
            <v>6</v>
          </cell>
          <cell r="E204">
            <v>1</v>
          </cell>
          <cell r="F204">
            <v>100</v>
          </cell>
          <cell r="G204">
            <v>1</v>
          </cell>
          <cell r="H204" t="str">
            <v>1</v>
          </cell>
          <cell r="I204">
            <v>3</v>
          </cell>
          <cell r="J204" t="str">
            <v>一般の方</v>
          </cell>
          <cell r="L204">
            <v>6</v>
          </cell>
          <cell r="M204" t="str">
            <v>時刻表お渡しする</v>
          </cell>
          <cell r="O204">
            <v>1</v>
          </cell>
          <cell r="Q204">
            <v>5</v>
          </cell>
        </row>
        <row r="205">
          <cell r="A205">
            <v>204</v>
          </cell>
          <cell r="B205">
            <v>37</v>
          </cell>
          <cell r="C205">
            <v>11</v>
          </cell>
          <cell r="D205">
            <v>6</v>
          </cell>
          <cell r="E205">
            <v>1</v>
          </cell>
          <cell r="F205">
            <v>100</v>
          </cell>
          <cell r="G205">
            <v>1</v>
          </cell>
          <cell r="H205" t="str">
            <v>1</v>
          </cell>
          <cell r="I205">
            <v>3</v>
          </cell>
          <cell r="L205">
            <v>6</v>
          </cell>
          <cell r="M205" t="str">
            <v>コインロッカー場所</v>
          </cell>
          <cell r="O205">
            <v>1</v>
          </cell>
          <cell r="Q205">
            <v>2</v>
          </cell>
        </row>
        <row r="206">
          <cell r="A206">
            <v>205</v>
          </cell>
          <cell r="B206">
            <v>37</v>
          </cell>
          <cell r="C206">
            <v>11</v>
          </cell>
          <cell r="D206">
            <v>6</v>
          </cell>
          <cell r="E206">
            <v>1</v>
          </cell>
          <cell r="F206">
            <v>100</v>
          </cell>
          <cell r="G206">
            <v>1</v>
          </cell>
          <cell r="H206" t="str">
            <v>1</v>
          </cell>
          <cell r="I206">
            <v>3</v>
          </cell>
          <cell r="L206">
            <v>6</v>
          </cell>
          <cell r="M206" t="str">
            <v>新幹線乗り場は</v>
          </cell>
          <cell r="O206">
            <v>1</v>
          </cell>
          <cell r="Q206">
            <v>2</v>
          </cell>
        </row>
        <row r="207">
          <cell r="A207">
            <v>206</v>
          </cell>
          <cell r="B207">
            <v>37</v>
          </cell>
          <cell r="C207">
            <v>11</v>
          </cell>
          <cell r="D207">
            <v>6</v>
          </cell>
          <cell r="E207">
            <v>1</v>
          </cell>
          <cell r="F207">
            <v>100</v>
          </cell>
          <cell r="G207">
            <v>1</v>
          </cell>
          <cell r="H207" t="str">
            <v>1</v>
          </cell>
          <cell r="I207">
            <v>3</v>
          </cell>
          <cell r="L207">
            <v>1</v>
          </cell>
          <cell r="M207" t="str">
            <v>佐渡汽船の行方</v>
          </cell>
          <cell r="O207">
            <v>1</v>
          </cell>
          <cell r="Q207">
            <v>1</v>
          </cell>
        </row>
        <row r="208">
          <cell r="A208">
            <v>207</v>
          </cell>
          <cell r="B208">
            <v>37</v>
          </cell>
          <cell r="C208">
            <v>11</v>
          </cell>
          <cell r="D208">
            <v>6</v>
          </cell>
          <cell r="E208">
            <v>1</v>
          </cell>
          <cell r="F208">
            <v>100</v>
          </cell>
          <cell r="G208">
            <v>1</v>
          </cell>
          <cell r="H208" t="str">
            <v>1</v>
          </cell>
          <cell r="I208">
            <v>1</v>
          </cell>
          <cell r="L208">
            <v>6</v>
          </cell>
          <cell r="M208" t="str">
            <v>ゴミ捨てたい</v>
          </cell>
          <cell r="O208">
            <v>1</v>
          </cell>
          <cell r="Q208">
            <v>1</v>
          </cell>
        </row>
        <row r="209">
          <cell r="A209">
            <v>208</v>
          </cell>
          <cell r="B209">
            <v>37</v>
          </cell>
          <cell r="C209">
            <v>11</v>
          </cell>
          <cell r="D209">
            <v>6</v>
          </cell>
          <cell r="E209">
            <v>1</v>
          </cell>
          <cell r="F209">
            <v>100</v>
          </cell>
          <cell r="G209">
            <v>1</v>
          </cell>
          <cell r="H209" t="str">
            <v>1</v>
          </cell>
          <cell r="I209">
            <v>1</v>
          </cell>
          <cell r="L209">
            <v>6</v>
          </cell>
          <cell r="M209" t="str">
            <v>自動販売機（切符）使い方</v>
          </cell>
          <cell r="O209">
            <v>4</v>
          </cell>
          <cell r="P209" t="str">
            <v>使い方を手伝い</v>
          </cell>
          <cell r="Q209">
            <v>1</v>
          </cell>
        </row>
        <row r="210">
          <cell r="A210">
            <v>209</v>
          </cell>
          <cell r="B210">
            <v>37</v>
          </cell>
          <cell r="C210">
            <v>11</v>
          </cell>
          <cell r="D210">
            <v>6</v>
          </cell>
          <cell r="E210">
            <v>1</v>
          </cell>
          <cell r="F210">
            <v>100</v>
          </cell>
          <cell r="G210">
            <v>1</v>
          </cell>
          <cell r="H210" t="str">
            <v>1</v>
          </cell>
          <cell r="I210">
            <v>1</v>
          </cell>
          <cell r="L210">
            <v>1</v>
          </cell>
          <cell r="M210" t="str">
            <v>切符購入</v>
          </cell>
          <cell r="O210">
            <v>1</v>
          </cell>
          <cell r="Q210">
            <v>4</v>
          </cell>
        </row>
        <row r="211">
          <cell r="A211">
            <v>210</v>
          </cell>
          <cell r="B211">
            <v>37</v>
          </cell>
          <cell r="C211">
            <v>11</v>
          </cell>
          <cell r="D211">
            <v>6</v>
          </cell>
          <cell r="E211">
            <v>1</v>
          </cell>
          <cell r="F211">
            <v>100</v>
          </cell>
          <cell r="G211">
            <v>1</v>
          </cell>
          <cell r="H211" t="str">
            <v>1</v>
          </cell>
          <cell r="I211">
            <v>1</v>
          </cell>
          <cell r="M211" t="str">
            <v>ショッピング、帽子</v>
          </cell>
          <cell r="O211">
            <v>1</v>
          </cell>
          <cell r="Q211">
            <v>1</v>
          </cell>
        </row>
        <row r="212">
          <cell r="A212">
            <v>211</v>
          </cell>
          <cell r="B212">
            <v>37</v>
          </cell>
          <cell r="C212">
            <v>11</v>
          </cell>
          <cell r="D212">
            <v>6</v>
          </cell>
          <cell r="E212">
            <v>1</v>
          </cell>
          <cell r="F212">
            <v>100</v>
          </cell>
          <cell r="G212">
            <v>1</v>
          </cell>
          <cell r="H212" t="str">
            <v>1</v>
          </cell>
          <cell r="I212">
            <v>8</v>
          </cell>
          <cell r="J212" t="str">
            <v>中国人の方</v>
          </cell>
          <cell r="L212">
            <v>6</v>
          </cell>
          <cell r="M212" t="str">
            <v>手荷物の案内</v>
          </cell>
          <cell r="O212">
            <v>1</v>
          </cell>
          <cell r="Q212">
            <v>1</v>
          </cell>
        </row>
        <row r="213">
          <cell r="A213">
            <v>212</v>
          </cell>
          <cell r="B213">
            <v>37</v>
          </cell>
          <cell r="C213">
            <v>11</v>
          </cell>
          <cell r="D213">
            <v>6</v>
          </cell>
          <cell r="E213">
            <v>1</v>
          </cell>
          <cell r="F213">
            <v>100</v>
          </cell>
          <cell r="G213">
            <v>1</v>
          </cell>
          <cell r="H213" t="str">
            <v>1</v>
          </cell>
          <cell r="I213">
            <v>1</v>
          </cell>
          <cell r="L213">
            <v>1</v>
          </cell>
          <cell r="O213">
            <v>1</v>
          </cell>
          <cell r="Q213">
            <v>1</v>
          </cell>
        </row>
        <row r="214">
          <cell r="A214">
            <v>213</v>
          </cell>
          <cell r="B214">
            <v>37</v>
          </cell>
          <cell r="C214">
            <v>11</v>
          </cell>
          <cell r="D214">
            <v>6</v>
          </cell>
          <cell r="E214">
            <v>1</v>
          </cell>
          <cell r="F214">
            <v>100</v>
          </cell>
          <cell r="G214">
            <v>1</v>
          </cell>
          <cell r="H214" t="str">
            <v>1</v>
          </cell>
          <cell r="I214">
            <v>3</v>
          </cell>
          <cell r="L214">
            <v>1</v>
          </cell>
          <cell r="M214" t="str">
            <v>郵便局</v>
          </cell>
          <cell r="O214">
            <v>1</v>
          </cell>
          <cell r="Q214">
            <v>1</v>
          </cell>
        </row>
        <row r="215">
          <cell r="A215">
            <v>214</v>
          </cell>
          <cell r="B215">
            <v>37</v>
          </cell>
          <cell r="C215">
            <v>11</v>
          </cell>
          <cell r="D215">
            <v>6</v>
          </cell>
          <cell r="E215">
            <v>1</v>
          </cell>
          <cell r="F215">
            <v>100</v>
          </cell>
          <cell r="G215">
            <v>1</v>
          </cell>
          <cell r="H215" t="str">
            <v>1</v>
          </cell>
          <cell r="I215">
            <v>3</v>
          </cell>
          <cell r="L215">
            <v>6</v>
          </cell>
          <cell r="M215" t="str">
            <v>公衆電話案内同行</v>
          </cell>
          <cell r="O215">
            <v>1</v>
          </cell>
          <cell r="Q215">
            <v>1</v>
          </cell>
        </row>
        <row r="216">
          <cell r="A216">
            <v>215</v>
          </cell>
          <cell r="B216">
            <v>37</v>
          </cell>
          <cell r="C216">
            <v>11</v>
          </cell>
          <cell r="D216">
            <v>6</v>
          </cell>
          <cell r="E216">
            <v>1</v>
          </cell>
          <cell r="F216">
            <v>100</v>
          </cell>
          <cell r="G216">
            <v>1</v>
          </cell>
          <cell r="H216" t="str">
            <v>1</v>
          </cell>
          <cell r="I216">
            <v>3</v>
          </cell>
          <cell r="L216">
            <v>6</v>
          </cell>
          <cell r="M216" t="str">
            <v>ATM同行</v>
          </cell>
          <cell r="O216">
            <v>1</v>
          </cell>
          <cell r="Q216">
            <v>1</v>
          </cell>
        </row>
        <row r="217">
          <cell r="A217">
            <v>216</v>
          </cell>
          <cell r="B217">
            <v>38</v>
          </cell>
          <cell r="C217">
            <v>11</v>
          </cell>
          <cell r="D217">
            <v>5</v>
          </cell>
          <cell r="E217">
            <v>7</v>
          </cell>
          <cell r="F217">
            <v>100</v>
          </cell>
          <cell r="G217">
            <v>2</v>
          </cell>
          <cell r="H217" t="str">
            <v>2</v>
          </cell>
          <cell r="I217">
            <v>3</v>
          </cell>
          <cell r="L217">
            <v>1</v>
          </cell>
          <cell r="O217">
            <v>1</v>
          </cell>
          <cell r="Q217">
            <v>1</v>
          </cell>
        </row>
        <row r="218">
          <cell r="A218">
            <v>217</v>
          </cell>
          <cell r="B218">
            <v>38</v>
          </cell>
          <cell r="C218">
            <v>11</v>
          </cell>
          <cell r="D218">
            <v>5</v>
          </cell>
          <cell r="E218">
            <v>7</v>
          </cell>
          <cell r="F218">
            <v>100</v>
          </cell>
          <cell r="G218">
            <v>2</v>
          </cell>
          <cell r="H218" t="str">
            <v>2</v>
          </cell>
          <cell r="I218">
            <v>3</v>
          </cell>
          <cell r="L218">
            <v>1</v>
          </cell>
          <cell r="O218">
            <v>1</v>
          </cell>
          <cell r="Q218">
            <v>2</v>
          </cell>
        </row>
        <row r="219">
          <cell r="A219">
            <v>218</v>
          </cell>
          <cell r="B219">
            <v>38</v>
          </cell>
          <cell r="C219">
            <v>11</v>
          </cell>
          <cell r="D219">
            <v>5</v>
          </cell>
          <cell r="E219">
            <v>7</v>
          </cell>
          <cell r="F219">
            <v>100</v>
          </cell>
          <cell r="G219">
            <v>2</v>
          </cell>
          <cell r="H219" t="str">
            <v>2</v>
          </cell>
          <cell r="I219">
            <v>3</v>
          </cell>
          <cell r="L219">
            <v>1</v>
          </cell>
          <cell r="O219">
            <v>3</v>
          </cell>
          <cell r="Q219">
            <v>1</v>
          </cell>
        </row>
        <row r="220">
          <cell r="A220">
            <v>219</v>
          </cell>
          <cell r="B220">
            <v>38</v>
          </cell>
          <cell r="C220">
            <v>11</v>
          </cell>
          <cell r="D220">
            <v>5</v>
          </cell>
          <cell r="E220">
            <v>7</v>
          </cell>
          <cell r="F220">
            <v>100</v>
          </cell>
          <cell r="G220">
            <v>2</v>
          </cell>
          <cell r="H220" t="str">
            <v>2</v>
          </cell>
          <cell r="I220">
            <v>3</v>
          </cell>
          <cell r="L220">
            <v>1</v>
          </cell>
          <cell r="O220">
            <v>1</v>
          </cell>
          <cell r="Q220">
            <v>1</v>
          </cell>
        </row>
        <row r="221">
          <cell r="A221">
            <v>220</v>
          </cell>
          <cell r="B221">
            <v>38</v>
          </cell>
          <cell r="C221">
            <v>11</v>
          </cell>
          <cell r="D221">
            <v>5</v>
          </cell>
          <cell r="E221">
            <v>7</v>
          </cell>
          <cell r="F221">
            <v>100</v>
          </cell>
          <cell r="G221">
            <v>2</v>
          </cell>
          <cell r="H221" t="str">
            <v>2</v>
          </cell>
          <cell r="I221">
            <v>3</v>
          </cell>
          <cell r="L221">
            <v>6</v>
          </cell>
          <cell r="O221">
            <v>1</v>
          </cell>
          <cell r="Q221">
            <v>1</v>
          </cell>
        </row>
        <row r="222">
          <cell r="A222">
            <v>221</v>
          </cell>
          <cell r="B222">
            <v>38</v>
          </cell>
          <cell r="C222">
            <v>11</v>
          </cell>
          <cell r="D222">
            <v>5</v>
          </cell>
          <cell r="E222">
            <v>7</v>
          </cell>
          <cell r="F222">
            <v>100</v>
          </cell>
          <cell r="G222">
            <v>2</v>
          </cell>
          <cell r="H222" t="str">
            <v>2</v>
          </cell>
          <cell r="I222">
            <v>3</v>
          </cell>
          <cell r="L222">
            <v>6</v>
          </cell>
          <cell r="O222">
            <v>4</v>
          </cell>
          <cell r="Q222">
            <v>1</v>
          </cell>
        </row>
        <row r="223">
          <cell r="A223">
            <v>222</v>
          </cell>
          <cell r="B223">
            <v>38</v>
          </cell>
          <cell r="C223">
            <v>11</v>
          </cell>
          <cell r="D223">
            <v>5</v>
          </cell>
          <cell r="E223">
            <v>7</v>
          </cell>
          <cell r="F223">
            <v>100</v>
          </cell>
          <cell r="G223">
            <v>2</v>
          </cell>
          <cell r="H223" t="str">
            <v>2</v>
          </cell>
          <cell r="I223">
            <v>3</v>
          </cell>
          <cell r="L223">
            <v>6</v>
          </cell>
          <cell r="O223">
            <v>4</v>
          </cell>
          <cell r="Q223">
            <v>1</v>
          </cell>
        </row>
        <row r="224">
          <cell r="A224">
            <v>223</v>
          </cell>
          <cell r="B224">
            <v>39</v>
          </cell>
          <cell r="C224">
            <v>11</v>
          </cell>
          <cell r="D224">
            <v>5</v>
          </cell>
          <cell r="E224">
            <v>7</v>
          </cell>
          <cell r="F224">
            <v>100</v>
          </cell>
          <cell r="G224">
            <v>2</v>
          </cell>
          <cell r="H224" t="str">
            <v>1</v>
          </cell>
          <cell r="I224">
            <v>3</v>
          </cell>
          <cell r="L224">
            <v>1</v>
          </cell>
          <cell r="O224">
            <v>1</v>
          </cell>
          <cell r="Q224">
            <v>1</v>
          </cell>
        </row>
        <row r="225">
          <cell r="A225">
            <v>224</v>
          </cell>
          <cell r="B225">
            <v>39</v>
          </cell>
          <cell r="C225">
            <v>11</v>
          </cell>
          <cell r="D225">
            <v>5</v>
          </cell>
          <cell r="E225">
            <v>7</v>
          </cell>
          <cell r="F225">
            <v>100</v>
          </cell>
          <cell r="G225">
            <v>2</v>
          </cell>
          <cell r="H225" t="str">
            <v>1</v>
          </cell>
          <cell r="I225">
            <v>3</v>
          </cell>
          <cell r="L225">
            <v>1</v>
          </cell>
          <cell r="O225">
            <v>1</v>
          </cell>
          <cell r="Q225">
            <v>1</v>
          </cell>
        </row>
        <row r="226">
          <cell r="A226">
            <v>225</v>
          </cell>
          <cell r="B226">
            <v>39</v>
          </cell>
          <cell r="C226">
            <v>11</v>
          </cell>
          <cell r="D226">
            <v>5</v>
          </cell>
          <cell r="E226">
            <v>7</v>
          </cell>
          <cell r="F226">
            <v>100</v>
          </cell>
          <cell r="G226">
            <v>2</v>
          </cell>
          <cell r="H226" t="str">
            <v>1</v>
          </cell>
          <cell r="I226">
            <v>3</v>
          </cell>
          <cell r="L226">
            <v>1</v>
          </cell>
          <cell r="O226">
            <v>1</v>
          </cell>
          <cell r="Q226">
            <v>1</v>
          </cell>
        </row>
        <row r="227">
          <cell r="A227">
            <v>226</v>
          </cell>
          <cell r="B227">
            <v>39</v>
          </cell>
          <cell r="C227">
            <v>11</v>
          </cell>
          <cell r="D227">
            <v>5</v>
          </cell>
          <cell r="E227">
            <v>7</v>
          </cell>
          <cell r="F227">
            <v>100</v>
          </cell>
          <cell r="G227">
            <v>2</v>
          </cell>
          <cell r="H227" t="str">
            <v>1</v>
          </cell>
          <cell r="I227">
            <v>3</v>
          </cell>
          <cell r="L227">
            <v>1</v>
          </cell>
          <cell r="O227">
            <v>1</v>
          </cell>
          <cell r="Q227">
            <v>1</v>
          </cell>
        </row>
        <row r="228">
          <cell r="A228">
            <v>227</v>
          </cell>
          <cell r="B228">
            <v>39</v>
          </cell>
          <cell r="C228">
            <v>11</v>
          </cell>
          <cell r="D228">
            <v>5</v>
          </cell>
          <cell r="E228">
            <v>7</v>
          </cell>
          <cell r="F228">
            <v>100</v>
          </cell>
          <cell r="G228">
            <v>2</v>
          </cell>
          <cell r="H228" t="str">
            <v>1</v>
          </cell>
          <cell r="I228">
            <v>1</v>
          </cell>
          <cell r="L228">
            <v>6</v>
          </cell>
          <cell r="O228">
            <v>1</v>
          </cell>
          <cell r="Q228">
            <v>1</v>
          </cell>
        </row>
        <row r="229">
          <cell r="A229">
            <v>228</v>
          </cell>
          <cell r="B229">
            <v>39</v>
          </cell>
          <cell r="C229">
            <v>11</v>
          </cell>
          <cell r="D229">
            <v>5</v>
          </cell>
          <cell r="E229">
            <v>7</v>
          </cell>
          <cell r="F229">
            <v>100</v>
          </cell>
          <cell r="G229">
            <v>2</v>
          </cell>
          <cell r="H229" t="str">
            <v>1</v>
          </cell>
          <cell r="I229">
            <v>1</v>
          </cell>
          <cell r="L229">
            <v>1</v>
          </cell>
          <cell r="O229">
            <v>1</v>
          </cell>
          <cell r="Q229">
            <v>3</v>
          </cell>
        </row>
        <row r="230">
          <cell r="A230">
            <v>229</v>
          </cell>
          <cell r="B230">
            <v>39</v>
          </cell>
          <cell r="C230">
            <v>11</v>
          </cell>
          <cell r="D230">
            <v>5</v>
          </cell>
          <cell r="E230">
            <v>7</v>
          </cell>
          <cell r="F230">
            <v>100</v>
          </cell>
          <cell r="G230">
            <v>2</v>
          </cell>
          <cell r="H230" t="str">
            <v>1</v>
          </cell>
          <cell r="I230">
            <v>3</v>
          </cell>
          <cell r="L230">
            <v>1</v>
          </cell>
          <cell r="O230">
            <v>1</v>
          </cell>
          <cell r="Q230">
            <v>4</v>
          </cell>
        </row>
        <row r="231">
          <cell r="A231">
            <v>230</v>
          </cell>
          <cell r="B231">
            <v>39</v>
          </cell>
          <cell r="C231">
            <v>11</v>
          </cell>
          <cell r="D231">
            <v>5</v>
          </cell>
          <cell r="E231">
            <v>7</v>
          </cell>
          <cell r="F231">
            <v>100</v>
          </cell>
          <cell r="G231">
            <v>2</v>
          </cell>
          <cell r="H231" t="str">
            <v>1</v>
          </cell>
          <cell r="I231">
            <v>3</v>
          </cell>
          <cell r="L231">
            <v>1</v>
          </cell>
          <cell r="O231">
            <v>1</v>
          </cell>
          <cell r="Q231">
            <v>1</v>
          </cell>
        </row>
        <row r="232">
          <cell r="A232">
            <v>231</v>
          </cell>
          <cell r="B232">
            <v>39</v>
          </cell>
          <cell r="C232">
            <v>11</v>
          </cell>
          <cell r="D232">
            <v>5</v>
          </cell>
          <cell r="E232">
            <v>7</v>
          </cell>
          <cell r="F232">
            <v>100</v>
          </cell>
          <cell r="G232">
            <v>2</v>
          </cell>
          <cell r="H232" t="str">
            <v>1</v>
          </cell>
          <cell r="I232">
            <v>3</v>
          </cell>
          <cell r="L232">
            <v>1</v>
          </cell>
          <cell r="O232">
            <v>1</v>
          </cell>
          <cell r="Q232">
            <v>1</v>
          </cell>
        </row>
        <row r="233">
          <cell r="A233">
            <v>232</v>
          </cell>
          <cell r="B233">
            <v>39</v>
          </cell>
          <cell r="C233">
            <v>11</v>
          </cell>
          <cell r="D233">
            <v>5</v>
          </cell>
          <cell r="E233">
            <v>7</v>
          </cell>
          <cell r="F233">
            <v>100</v>
          </cell>
          <cell r="G233">
            <v>2</v>
          </cell>
          <cell r="H233" t="str">
            <v>1</v>
          </cell>
          <cell r="I233">
            <v>1</v>
          </cell>
          <cell r="L233">
            <v>5</v>
          </cell>
          <cell r="O233">
            <v>2</v>
          </cell>
          <cell r="Q233">
            <v>1</v>
          </cell>
        </row>
        <row r="234">
          <cell r="A234">
            <v>233</v>
          </cell>
          <cell r="B234">
            <v>39</v>
          </cell>
          <cell r="C234">
            <v>11</v>
          </cell>
          <cell r="D234">
            <v>5</v>
          </cell>
          <cell r="E234">
            <v>7</v>
          </cell>
          <cell r="F234">
            <v>100</v>
          </cell>
          <cell r="G234">
            <v>2</v>
          </cell>
          <cell r="H234" t="str">
            <v>1</v>
          </cell>
          <cell r="I234">
            <v>3</v>
          </cell>
          <cell r="L234">
            <v>1</v>
          </cell>
          <cell r="O234">
            <v>3</v>
          </cell>
          <cell r="Q234">
            <v>1</v>
          </cell>
        </row>
        <row r="235">
          <cell r="A235">
            <v>234</v>
          </cell>
          <cell r="B235">
            <v>40</v>
          </cell>
          <cell r="C235">
            <v>11</v>
          </cell>
          <cell r="D235">
            <v>5</v>
          </cell>
          <cell r="E235">
            <v>7</v>
          </cell>
          <cell r="F235">
            <v>100</v>
          </cell>
          <cell r="G235">
            <v>1</v>
          </cell>
          <cell r="H235" t="str">
            <v>2</v>
          </cell>
          <cell r="I235">
            <v>3</v>
          </cell>
          <cell r="L235">
            <v>6</v>
          </cell>
          <cell r="O235">
            <v>1</v>
          </cell>
          <cell r="Q235">
            <v>1</v>
          </cell>
        </row>
        <row r="236">
          <cell r="A236">
            <v>235</v>
          </cell>
          <cell r="B236">
            <v>40</v>
          </cell>
          <cell r="C236">
            <v>11</v>
          </cell>
          <cell r="D236">
            <v>5</v>
          </cell>
          <cell r="E236">
            <v>7</v>
          </cell>
          <cell r="F236">
            <v>100</v>
          </cell>
          <cell r="G236">
            <v>1</v>
          </cell>
          <cell r="H236" t="str">
            <v>2</v>
          </cell>
          <cell r="I236">
            <v>1</v>
          </cell>
          <cell r="L236">
            <v>2</v>
          </cell>
          <cell r="O236">
            <v>4</v>
          </cell>
          <cell r="Q236">
            <v>1</v>
          </cell>
        </row>
        <row r="237">
          <cell r="A237">
            <v>236</v>
          </cell>
          <cell r="B237">
            <v>41</v>
          </cell>
          <cell r="C237">
            <v>11</v>
          </cell>
          <cell r="D237">
            <v>5</v>
          </cell>
          <cell r="E237">
            <v>7</v>
          </cell>
          <cell r="F237">
            <v>100</v>
          </cell>
          <cell r="G237">
            <v>1</v>
          </cell>
          <cell r="H237" t="str">
            <v>1</v>
          </cell>
          <cell r="I237">
            <v>3</v>
          </cell>
          <cell r="L237">
            <v>1</v>
          </cell>
          <cell r="O237">
            <v>1</v>
          </cell>
          <cell r="Q237">
            <v>4</v>
          </cell>
        </row>
        <row r="238">
          <cell r="A238">
            <v>237</v>
          </cell>
          <cell r="B238">
            <v>41</v>
          </cell>
          <cell r="C238">
            <v>11</v>
          </cell>
          <cell r="D238">
            <v>5</v>
          </cell>
          <cell r="E238">
            <v>7</v>
          </cell>
          <cell r="F238">
            <v>100</v>
          </cell>
          <cell r="G238">
            <v>1</v>
          </cell>
          <cell r="H238" t="str">
            <v>1</v>
          </cell>
          <cell r="I238">
            <v>4</v>
          </cell>
          <cell r="L238">
            <v>2</v>
          </cell>
          <cell r="O238">
            <v>1</v>
          </cell>
          <cell r="Q238">
            <v>2</v>
          </cell>
        </row>
        <row r="239">
          <cell r="A239">
            <v>238</v>
          </cell>
          <cell r="B239">
            <v>41</v>
          </cell>
          <cell r="C239">
            <v>11</v>
          </cell>
          <cell r="D239">
            <v>5</v>
          </cell>
          <cell r="E239">
            <v>7</v>
          </cell>
          <cell r="F239">
            <v>100</v>
          </cell>
          <cell r="G239">
            <v>1</v>
          </cell>
          <cell r="H239" t="str">
            <v>1</v>
          </cell>
          <cell r="I239">
            <v>1</v>
          </cell>
          <cell r="L239">
            <v>1</v>
          </cell>
          <cell r="O239">
            <v>2</v>
          </cell>
          <cell r="Q239">
            <v>4</v>
          </cell>
        </row>
        <row r="240">
          <cell r="A240">
            <v>239</v>
          </cell>
          <cell r="B240">
            <v>41</v>
          </cell>
          <cell r="C240">
            <v>11</v>
          </cell>
          <cell r="D240">
            <v>5</v>
          </cell>
          <cell r="E240">
            <v>7</v>
          </cell>
          <cell r="F240">
            <v>100</v>
          </cell>
          <cell r="G240">
            <v>1</v>
          </cell>
          <cell r="H240" t="str">
            <v>1</v>
          </cell>
          <cell r="I240">
            <v>5</v>
          </cell>
          <cell r="L240">
            <v>2</v>
          </cell>
          <cell r="O240">
            <v>3</v>
          </cell>
          <cell r="Q240">
            <v>1</v>
          </cell>
        </row>
        <row r="241">
          <cell r="A241">
            <v>240</v>
          </cell>
          <cell r="B241">
            <v>41</v>
          </cell>
          <cell r="C241">
            <v>11</v>
          </cell>
          <cell r="D241">
            <v>5</v>
          </cell>
          <cell r="E241">
            <v>7</v>
          </cell>
          <cell r="F241">
            <v>100</v>
          </cell>
          <cell r="G241">
            <v>1</v>
          </cell>
          <cell r="H241" t="str">
            <v>1</v>
          </cell>
          <cell r="I241">
            <v>3</v>
          </cell>
          <cell r="L241">
            <v>5</v>
          </cell>
          <cell r="O241">
            <v>3</v>
          </cell>
          <cell r="Q241">
            <v>1</v>
          </cell>
        </row>
        <row r="242">
          <cell r="A242">
            <v>241</v>
          </cell>
          <cell r="B242">
            <v>41</v>
          </cell>
          <cell r="C242">
            <v>11</v>
          </cell>
          <cell r="D242">
            <v>5</v>
          </cell>
          <cell r="E242">
            <v>7</v>
          </cell>
          <cell r="F242">
            <v>100</v>
          </cell>
          <cell r="G242">
            <v>1</v>
          </cell>
          <cell r="H242" t="str">
            <v>1</v>
          </cell>
          <cell r="I242">
            <v>3</v>
          </cell>
          <cell r="L242">
            <v>1</v>
          </cell>
          <cell r="O242">
            <v>1</v>
          </cell>
          <cell r="Q242">
            <v>1</v>
          </cell>
        </row>
        <row r="243">
          <cell r="A243">
            <v>242</v>
          </cell>
          <cell r="B243">
            <v>41</v>
          </cell>
          <cell r="C243">
            <v>11</v>
          </cell>
          <cell r="D243">
            <v>5</v>
          </cell>
          <cell r="E243">
            <v>7</v>
          </cell>
          <cell r="F243">
            <v>100</v>
          </cell>
          <cell r="G243">
            <v>1</v>
          </cell>
          <cell r="H243" t="str">
            <v>1</v>
          </cell>
          <cell r="I243">
            <v>3</v>
          </cell>
          <cell r="L243">
            <v>1</v>
          </cell>
          <cell r="O243">
            <v>1</v>
          </cell>
          <cell r="Q243">
            <v>8</v>
          </cell>
        </row>
        <row r="244">
          <cell r="A244">
            <v>243</v>
          </cell>
          <cell r="B244">
            <v>41</v>
          </cell>
          <cell r="C244">
            <v>11</v>
          </cell>
          <cell r="D244">
            <v>5</v>
          </cell>
          <cell r="E244">
            <v>7</v>
          </cell>
          <cell r="F244">
            <v>100</v>
          </cell>
          <cell r="G244">
            <v>1</v>
          </cell>
          <cell r="H244" t="str">
            <v>1</v>
          </cell>
          <cell r="I244">
            <v>3</v>
          </cell>
          <cell r="L244">
            <v>1</v>
          </cell>
          <cell r="O244">
            <v>1</v>
          </cell>
          <cell r="Q244">
            <v>3</v>
          </cell>
        </row>
        <row r="245">
          <cell r="A245">
            <v>244</v>
          </cell>
          <cell r="B245">
            <v>41</v>
          </cell>
          <cell r="C245">
            <v>11</v>
          </cell>
          <cell r="D245">
            <v>5</v>
          </cell>
          <cell r="E245">
            <v>7</v>
          </cell>
          <cell r="F245">
            <v>100</v>
          </cell>
          <cell r="G245">
            <v>1</v>
          </cell>
          <cell r="H245" t="str">
            <v>1</v>
          </cell>
          <cell r="I245">
            <v>5</v>
          </cell>
          <cell r="L245">
            <v>2</v>
          </cell>
          <cell r="O245">
            <v>1</v>
          </cell>
          <cell r="Q245">
            <v>1</v>
          </cell>
        </row>
        <row r="246">
          <cell r="A246">
            <v>245</v>
          </cell>
          <cell r="B246">
            <v>41</v>
          </cell>
          <cell r="C246">
            <v>11</v>
          </cell>
          <cell r="D246">
            <v>5</v>
          </cell>
          <cell r="E246">
            <v>7</v>
          </cell>
          <cell r="F246">
            <v>100</v>
          </cell>
          <cell r="G246">
            <v>1</v>
          </cell>
          <cell r="H246" t="str">
            <v>1</v>
          </cell>
          <cell r="I246">
            <v>2</v>
          </cell>
          <cell r="L246">
            <v>1</v>
          </cell>
          <cell r="O246">
            <v>1</v>
          </cell>
          <cell r="Q246">
            <v>1</v>
          </cell>
        </row>
        <row r="247">
          <cell r="A247">
            <v>246</v>
          </cell>
          <cell r="B247">
            <v>41</v>
          </cell>
          <cell r="C247">
            <v>11</v>
          </cell>
          <cell r="D247">
            <v>5</v>
          </cell>
          <cell r="E247">
            <v>7</v>
          </cell>
          <cell r="F247">
            <v>100</v>
          </cell>
          <cell r="G247">
            <v>1</v>
          </cell>
          <cell r="H247" t="str">
            <v>1</v>
          </cell>
          <cell r="I247">
            <v>3</v>
          </cell>
          <cell r="L247">
            <v>6</v>
          </cell>
          <cell r="O247">
            <v>4</v>
          </cell>
          <cell r="Q247">
            <v>1</v>
          </cell>
        </row>
        <row r="248">
          <cell r="A248">
            <v>247</v>
          </cell>
          <cell r="B248">
            <v>41</v>
          </cell>
          <cell r="C248">
            <v>11</v>
          </cell>
          <cell r="D248">
            <v>5</v>
          </cell>
          <cell r="E248">
            <v>7</v>
          </cell>
          <cell r="F248">
            <v>100</v>
          </cell>
          <cell r="G248">
            <v>1</v>
          </cell>
          <cell r="H248" t="str">
            <v>1</v>
          </cell>
          <cell r="I248">
            <v>5</v>
          </cell>
          <cell r="L248">
            <v>2</v>
          </cell>
          <cell r="O248">
            <v>2</v>
          </cell>
          <cell r="Q248">
            <v>1</v>
          </cell>
        </row>
        <row r="249">
          <cell r="A249">
            <v>248</v>
          </cell>
          <cell r="B249">
            <v>42</v>
          </cell>
          <cell r="C249">
            <v>11</v>
          </cell>
          <cell r="D249">
            <v>4</v>
          </cell>
          <cell r="E249">
            <v>6</v>
          </cell>
          <cell r="F249">
            <v>100</v>
          </cell>
          <cell r="G249">
            <v>1</v>
          </cell>
          <cell r="H249" t="str">
            <v>1</v>
          </cell>
          <cell r="I249">
            <v>3</v>
          </cell>
          <cell r="L249">
            <v>1</v>
          </cell>
          <cell r="O249">
            <v>4</v>
          </cell>
          <cell r="Q249">
            <v>4</v>
          </cell>
        </row>
        <row r="250">
          <cell r="A250">
            <v>249</v>
          </cell>
          <cell r="B250">
            <v>42</v>
          </cell>
          <cell r="C250">
            <v>11</v>
          </cell>
          <cell r="D250">
            <v>4</v>
          </cell>
          <cell r="E250">
            <v>6</v>
          </cell>
          <cell r="F250">
            <v>100</v>
          </cell>
          <cell r="G250">
            <v>1</v>
          </cell>
          <cell r="H250" t="str">
            <v>1</v>
          </cell>
          <cell r="I250">
            <v>3</v>
          </cell>
          <cell r="L250">
            <v>1</v>
          </cell>
          <cell r="O250">
            <v>1</v>
          </cell>
          <cell r="Q250">
            <v>2</v>
          </cell>
        </row>
        <row r="251">
          <cell r="A251">
            <v>250</v>
          </cell>
          <cell r="B251">
            <v>42</v>
          </cell>
          <cell r="C251">
            <v>11</v>
          </cell>
          <cell r="D251">
            <v>4</v>
          </cell>
          <cell r="E251">
            <v>6</v>
          </cell>
          <cell r="F251">
            <v>100</v>
          </cell>
          <cell r="G251">
            <v>1</v>
          </cell>
          <cell r="H251" t="str">
            <v>1</v>
          </cell>
          <cell r="I251">
            <v>1</v>
          </cell>
          <cell r="L251">
            <v>6</v>
          </cell>
          <cell r="O251">
            <v>1</v>
          </cell>
          <cell r="Q251">
            <v>1</v>
          </cell>
        </row>
        <row r="252">
          <cell r="A252">
            <v>251</v>
          </cell>
          <cell r="B252">
            <v>42</v>
          </cell>
          <cell r="C252">
            <v>11</v>
          </cell>
          <cell r="D252">
            <v>4</v>
          </cell>
          <cell r="E252">
            <v>6</v>
          </cell>
          <cell r="F252">
            <v>100</v>
          </cell>
          <cell r="G252">
            <v>1</v>
          </cell>
          <cell r="H252" t="str">
            <v>1</v>
          </cell>
          <cell r="I252">
            <v>4</v>
          </cell>
          <cell r="L252">
            <v>1</v>
          </cell>
          <cell r="O252">
            <v>2</v>
          </cell>
          <cell r="Q252">
            <v>1</v>
          </cell>
        </row>
        <row r="253">
          <cell r="A253">
            <v>252</v>
          </cell>
          <cell r="B253">
            <v>42</v>
          </cell>
          <cell r="C253">
            <v>11</v>
          </cell>
          <cell r="D253">
            <v>4</v>
          </cell>
          <cell r="E253">
            <v>6</v>
          </cell>
          <cell r="F253">
            <v>100</v>
          </cell>
          <cell r="G253">
            <v>1</v>
          </cell>
          <cell r="H253" t="str">
            <v>1</v>
          </cell>
          <cell r="I253">
            <v>3</v>
          </cell>
          <cell r="L253">
            <v>1</v>
          </cell>
          <cell r="O253">
            <v>4</v>
          </cell>
          <cell r="Q253">
            <v>9</v>
          </cell>
        </row>
        <row r="254">
          <cell r="A254">
            <v>253</v>
          </cell>
          <cell r="B254">
            <v>43</v>
          </cell>
          <cell r="C254">
            <v>11</v>
          </cell>
          <cell r="D254">
            <v>4</v>
          </cell>
          <cell r="E254">
            <v>6</v>
          </cell>
          <cell r="G254">
            <v>1</v>
          </cell>
          <cell r="H254" t="str">
            <v>2</v>
          </cell>
          <cell r="I254">
            <v>1</v>
          </cell>
          <cell r="L254">
            <v>6</v>
          </cell>
          <cell r="O254">
            <v>4</v>
          </cell>
          <cell r="Q254">
            <v>4</v>
          </cell>
        </row>
        <row r="255">
          <cell r="A255">
            <v>254</v>
          </cell>
          <cell r="B255">
            <v>43</v>
          </cell>
          <cell r="C255">
            <v>11</v>
          </cell>
          <cell r="D255">
            <v>4</v>
          </cell>
          <cell r="E255">
            <v>6</v>
          </cell>
          <cell r="G255">
            <v>1</v>
          </cell>
          <cell r="H255" t="str">
            <v>2</v>
          </cell>
          <cell r="I255">
            <v>3</v>
          </cell>
          <cell r="L255">
            <v>1</v>
          </cell>
          <cell r="O255">
            <v>1</v>
          </cell>
          <cell r="Q255">
            <v>1</v>
          </cell>
        </row>
        <row r="256">
          <cell r="A256">
            <v>255</v>
          </cell>
          <cell r="B256">
            <v>43</v>
          </cell>
          <cell r="C256">
            <v>11</v>
          </cell>
          <cell r="D256">
            <v>4</v>
          </cell>
          <cell r="E256">
            <v>6</v>
          </cell>
          <cell r="G256">
            <v>1</v>
          </cell>
          <cell r="H256" t="str">
            <v>2</v>
          </cell>
          <cell r="I256">
            <v>3</v>
          </cell>
          <cell r="L256">
            <v>1</v>
          </cell>
          <cell r="O256">
            <v>3</v>
          </cell>
          <cell r="Q256">
            <v>2</v>
          </cell>
        </row>
        <row r="257">
          <cell r="A257">
            <v>256</v>
          </cell>
          <cell r="B257">
            <v>43</v>
          </cell>
          <cell r="C257">
            <v>11</v>
          </cell>
          <cell r="D257">
            <v>4</v>
          </cell>
          <cell r="E257">
            <v>6</v>
          </cell>
          <cell r="G257">
            <v>1</v>
          </cell>
          <cell r="H257" t="str">
            <v>2</v>
          </cell>
          <cell r="I257">
            <v>3</v>
          </cell>
          <cell r="L257">
            <v>1</v>
          </cell>
          <cell r="O257">
            <v>4</v>
          </cell>
          <cell r="Q257">
            <v>1</v>
          </cell>
        </row>
        <row r="258">
          <cell r="A258">
            <v>257</v>
          </cell>
          <cell r="B258">
            <v>43</v>
          </cell>
          <cell r="C258">
            <v>11</v>
          </cell>
          <cell r="D258">
            <v>4</v>
          </cell>
          <cell r="E258">
            <v>6</v>
          </cell>
          <cell r="G258">
            <v>1</v>
          </cell>
          <cell r="H258" t="str">
            <v>2</v>
          </cell>
          <cell r="I258">
            <v>3</v>
          </cell>
          <cell r="L258">
            <v>1</v>
          </cell>
          <cell r="O258">
            <v>4</v>
          </cell>
          <cell r="Q258">
            <v>1</v>
          </cell>
        </row>
        <row r="259">
          <cell r="A259">
            <v>258</v>
          </cell>
          <cell r="B259">
            <v>44</v>
          </cell>
          <cell r="C259">
            <v>11</v>
          </cell>
          <cell r="D259">
            <v>3</v>
          </cell>
          <cell r="E259">
            <v>5</v>
          </cell>
          <cell r="F259">
            <v>100</v>
          </cell>
          <cell r="G259">
            <v>1</v>
          </cell>
          <cell r="H259" t="str">
            <v>2</v>
          </cell>
          <cell r="I259">
            <v>3</v>
          </cell>
          <cell r="L259">
            <v>6</v>
          </cell>
          <cell r="M259" t="str">
            <v>新潟マップ</v>
          </cell>
          <cell r="O259">
            <v>1</v>
          </cell>
          <cell r="Q259">
            <v>1</v>
          </cell>
        </row>
        <row r="260">
          <cell r="A260">
            <v>259</v>
          </cell>
          <cell r="B260">
            <v>44</v>
          </cell>
          <cell r="C260">
            <v>11</v>
          </cell>
          <cell r="D260">
            <v>3</v>
          </cell>
          <cell r="E260">
            <v>5</v>
          </cell>
          <cell r="F260">
            <v>100</v>
          </cell>
          <cell r="G260">
            <v>1</v>
          </cell>
          <cell r="H260" t="str">
            <v>2</v>
          </cell>
          <cell r="I260">
            <v>3</v>
          </cell>
          <cell r="L260">
            <v>1</v>
          </cell>
          <cell r="M260" t="str">
            <v>Cocolo市場</v>
          </cell>
          <cell r="O260">
            <v>1</v>
          </cell>
          <cell r="Q260">
            <v>1</v>
          </cell>
        </row>
        <row r="261">
          <cell r="A261">
            <v>260</v>
          </cell>
          <cell r="B261">
            <v>45</v>
          </cell>
          <cell r="C261">
            <v>11</v>
          </cell>
          <cell r="D261">
            <v>3</v>
          </cell>
          <cell r="E261">
            <v>5</v>
          </cell>
          <cell r="G261">
            <v>2</v>
          </cell>
          <cell r="H261" t="str">
            <v>2</v>
          </cell>
          <cell r="I261">
            <v>3</v>
          </cell>
          <cell r="L261">
            <v>1</v>
          </cell>
          <cell r="M261" t="str">
            <v>ヨドバシカメラ</v>
          </cell>
          <cell r="O261">
            <v>1</v>
          </cell>
          <cell r="Q261">
            <v>1</v>
          </cell>
        </row>
        <row r="262">
          <cell r="A262">
            <v>261</v>
          </cell>
          <cell r="B262">
            <v>45</v>
          </cell>
          <cell r="C262">
            <v>11</v>
          </cell>
          <cell r="D262">
            <v>3</v>
          </cell>
          <cell r="E262">
            <v>5</v>
          </cell>
          <cell r="G262">
            <v>2</v>
          </cell>
          <cell r="H262" t="str">
            <v>2</v>
          </cell>
          <cell r="I262">
            <v>3</v>
          </cell>
          <cell r="L262">
            <v>1</v>
          </cell>
          <cell r="M262" t="str">
            <v>観光マップ</v>
          </cell>
          <cell r="O262">
            <v>1</v>
          </cell>
          <cell r="Q262">
            <v>1</v>
          </cell>
        </row>
        <row r="263">
          <cell r="A263">
            <v>262</v>
          </cell>
          <cell r="B263">
            <v>45</v>
          </cell>
          <cell r="C263">
            <v>11</v>
          </cell>
          <cell r="D263">
            <v>3</v>
          </cell>
          <cell r="E263">
            <v>5</v>
          </cell>
          <cell r="G263">
            <v>2</v>
          </cell>
          <cell r="H263" t="str">
            <v>2</v>
          </cell>
          <cell r="I263">
            <v>3</v>
          </cell>
          <cell r="L263">
            <v>5</v>
          </cell>
          <cell r="O263">
            <v>1</v>
          </cell>
          <cell r="Q263">
            <v>1</v>
          </cell>
        </row>
        <row r="264">
          <cell r="A264">
            <v>263</v>
          </cell>
          <cell r="B264">
            <v>46</v>
          </cell>
          <cell r="C264">
            <v>11</v>
          </cell>
          <cell r="D264">
            <v>3</v>
          </cell>
          <cell r="E264">
            <v>5</v>
          </cell>
          <cell r="F264">
            <v>100</v>
          </cell>
          <cell r="G264">
            <v>2</v>
          </cell>
          <cell r="H264" t="str">
            <v>1</v>
          </cell>
          <cell r="I264">
            <v>2</v>
          </cell>
          <cell r="L264">
            <v>1</v>
          </cell>
          <cell r="O264">
            <v>3</v>
          </cell>
          <cell r="Q264">
            <v>2</v>
          </cell>
        </row>
        <row r="265">
          <cell r="A265">
            <v>264</v>
          </cell>
          <cell r="B265">
            <v>46</v>
          </cell>
          <cell r="C265">
            <v>11</v>
          </cell>
          <cell r="D265">
            <v>3</v>
          </cell>
          <cell r="E265">
            <v>5</v>
          </cell>
          <cell r="F265">
            <v>100</v>
          </cell>
          <cell r="G265">
            <v>2</v>
          </cell>
          <cell r="H265" t="str">
            <v>1</v>
          </cell>
          <cell r="I265">
            <v>1</v>
          </cell>
          <cell r="L265">
            <v>1</v>
          </cell>
          <cell r="O265">
            <v>1</v>
          </cell>
          <cell r="Q265">
            <v>4</v>
          </cell>
        </row>
        <row r="266">
          <cell r="A266">
            <v>265</v>
          </cell>
          <cell r="B266">
            <v>46</v>
          </cell>
          <cell r="C266">
            <v>11</v>
          </cell>
          <cell r="D266">
            <v>3</v>
          </cell>
          <cell r="E266">
            <v>5</v>
          </cell>
          <cell r="F266">
            <v>100</v>
          </cell>
          <cell r="G266">
            <v>2</v>
          </cell>
          <cell r="H266" t="str">
            <v>1</v>
          </cell>
          <cell r="I266">
            <v>3</v>
          </cell>
          <cell r="L266">
            <v>1</v>
          </cell>
          <cell r="O266">
            <v>2</v>
          </cell>
          <cell r="Q266">
            <v>9</v>
          </cell>
        </row>
        <row r="267">
          <cell r="A267">
            <v>266</v>
          </cell>
          <cell r="B267">
            <v>46</v>
          </cell>
          <cell r="C267">
            <v>11</v>
          </cell>
          <cell r="D267">
            <v>3</v>
          </cell>
          <cell r="E267">
            <v>5</v>
          </cell>
          <cell r="F267">
            <v>100</v>
          </cell>
          <cell r="G267">
            <v>2</v>
          </cell>
          <cell r="H267" t="str">
            <v>1</v>
          </cell>
          <cell r="I267">
            <v>3</v>
          </cell>
          <cell r="L267">
            <v>6</v>
          </cell>
          <cell r="O267">
            <v>4</v>
          </cell>
          <cell r="Q267">
            <v>3</v>
          </cell>
        </row>
        <row r="268">
          <cell r="A268">
            <v>267</v>
          </cell>
          <cell r="B268">
            <v>46</v>
          </cell>
          <cell r="C268">
            <v>11</v>
          </cell>
          <cell r="D268">
            <v>3</v>
          </cell>
          <cell r="E268">
            <v>5</v>
          </cell>
          <cell r="F268">
            <v>100</v>
          </cell>
          <cell r="G268">
            <v>2</v>
          </cell>
          <cell r="H268" t="str">
            <v>1</v>
          </cell>
          <cell r="I268">
            <v>3</v>
          </cell>
          <cell r="L268">
            <v>1</v>
          </cell>
          <cell r="O268">
            <v>1</v>
          </cell>
          <cell r="Q268">
            <v>4</v>
          </cell>
        </row>
        <row r="269">
          <cell r="A269">
            <v>268</v>
          </cell>
          <cell r="B269">
            <v>47</v>
          </cell>
          <cell r="C269">
            <v>11</v>
          </cell>
          <cell r="D269">
            <v>3</v>
          </cell>
          <cell r="E269">
            <v>5</v>
          </cell>
          <cell r="F269">
            <v>100</v>
          </cell>
          <cell r="G269">
            <v>1</v>
          </cell>
          <cell r="H269" t="str">
            <v>1</v>
          </cell>
          <cell r="I269">
            <v>1</v>
          </cell>
          <cell r="L269">
            <v>6</v>
          </cell>
          <cell r="O269">
            <v>1</v>
          </cell>
          <cell r="Q269">
            <v>3</v>
          </cell>
        </row>
        <row r="270">
          <cell r="A270">
            <v>269</v>
          </cell>
          <cell r="B270">
            <v>47</v>
          </cell>
          <cell r="C270">
            <v>11</v>
          </cell>
          <cell r="D270">
            <v>3</v>
          </cell>
          <cell r="E270">
            <v>5</v>
          </cell>
          <cell r="F270">
            <v>100</v>
          </cell>
          <cell r="G270">
            <v>1</v>
          </cell>
          <cell r="H270" t="str">
            <v>1</v>
          </cell>
          <cell r="I270">
            <v>3</v>
          </cell>
          <cell r="L270">
            <v>1</v>
          </cell>
          <cell r="O270">
            <v>2</v>
          </cell>
          <cell r="Q270">
            <v>14</v>
          </cell>
        </row>
        <row r="271">
          <cell r="A271">
            <v>270</v>
          </cell>
          <cell r="B271">
            <v>47</v>
          </cell>
          <cell r="C271">
            <v>11</v>
          </cell>
          <cell r="D271">
            <v>3</v>
          </cell>
          <cell r="E271">
            <v>5</v>
          </cell>
          <cell r="F271">
            <v>100</v>
          </cell>
          <cell r="G271">
            <v>1</v>
          </cell>
          <cell r="H271" t="str">
            <v>1</v>
          </cell>
          <cell r="I271">
            <v>1</v>
          </cell>
          <cell r="L271">
            <v>1</v>
          </cell>
          <cell r="O271">
            <v>3</v>
          </cell>
          <cell r="Q271">
            <v>2</v>
          </cell>
        </row>
        <row r="272">
          <cell r="A272">
            <v>271</v>
          </cell>
          <cell r="B272">
            <v>47</v>
          </cell>
          <cell r="C272">
            <v>11</v>
          </cell>
          <cell r="D272">
            <v>3</v>
          </cell>
          <cell r="E272">
            <v>5</v>
          </cell>
          <cell r="F272">
            <v>100</v>
          </cell>
          <cell r="G272">
            <v>1</v>
          </cell>
          <cell r="H272" t="str">
            <v>1</v>
          </cell>
          <cell r="I272">
            <v>3</v>
          </cell>
          <cell r="L272">
            <v>1</v>
          </cell>
          <cell r="O272">
            <v>4</v>
          </cell>
          <cell r="Q272">
            <v>1</v>
          </cell>
        </row>
        <row r="273">
          <cell r="A273">
            <v>272</v>
          </cell>
          <cell r="B273">
            <v>47</v>
          </cell>
          <cell r="C273">
            <v>11</v>
          </cell>
          <cell r="D273">
            <v>3</v>
          </cell>
          <cell r="E273">
            <v>5</v>
          </cell>
          <cell r="F273">
            <v>100</v>
          </cell>
          <cell r="G273">
            <v>1</v>
          </cell>
          <cell r="H273" t="str">
            <v>1</v>
          </cell>
          <cell r="I273">
            <v>5</v>
          </cell>
          <cell r="L273">
            <v>1</v>
          </cell>
          <cell r="O273">
            <v>3</v>
          </cell>
          <cell r="Q273">
            <v>1</v>
          </cell>
        </row>
        <row r="274">
          <cell r="A274">
            <v>273</v>
          </cell>
          <cell r="B274">
            <v>47</v>
          </cell>
          <cell r="C274">
            <v>11</v>
          </cell>
          <cell r="D274">
            <v>3</v>
          </cell>
          <cell r="E274">
            <v>5</v>
          </cell>
          <cell r="F274">
            <v>100</v>
          </cell>
          <cell r="G274">
            <v>1</v>
          </cell>
          <cell r="H274" t="str">
            <v>1</v>
          </cell>
          <cell r="I274">
            <v>3</v>
          </cell>
          <cell r="L274">
            <v>6</v>
          </cell>
          <cell r="O274">
            <v>4</v>
          </cell>
          <cell r="Q274">
            <v>5</v>
          </cell>
        </row>
        <row r="275">
          <cell r="A275">
            <v>274</v>
          </cell>
          <cell r="B275">
            <v>47</v>
          </cell>
          <cell r="C275">
            <v>11</v>
          </cell>
          <cell r="D275">
            <v>3</v>
          </cell>
          <cell r="E275">
            <v>5</v>
          </cell>
          <cell r="F275">
            <v>100</v>
          </cell>
          <cell r="G275">
            <v>1</v>
          </cell>
          <cell r="H275" t="str">
            <v>1</v>
          </cell>
          <cell r="I275">
            <v>1</v>
          </cell>
          <cell r="L275">
            <v>1</v>
          </cell>
          <cell r="O275">
            <v>3</v>
          </cell>
          <cell r="Q275">
            <v>1</v>
          </cell>
        </row>
        <row r="276">
          <cell r="A276">
            <v>275</v>
          </cell>
          <cell r="B276">
            <v>47</v>
          </cell>
          <cell r="C276">
            <v>11</v>
          </cell>
          <cell r="D276">
            <v>3</v>
          </cell>
          <cell r="E276">
            <v>5</v>
          </cell>
          <cell r="F276">
            <v>100</v>
          </cell>
          <cell r="G276">
            <v>1</v>
          </cell>
          <cell r="H276" t="str">
            <v>1</v>
          </cell>
          <cell r="I276">
            <v>1</v>
          </cell>
          <cell r="L276">
            <v>1</v>
          </cell>
          <cell r="O276">
            <v>2</v>
          </cell>
          <cell r="Q276">
            <v>1</v>
          </cell>
        </row>
        <row r="277">
          <cell r="A277">
            <v>276</v>
          </cell>
          <cell r="B277">
            <v>47</v>
          </cell>
          <cell r="C277">
            <v>11</v>
          </cell>
          <cell r="D277">
            <v>3</v>
          </cell>
          <cell r="E277">
            <v>5</v>
          </cell>
          <cell r="F277">
            <v>100</v>
          </cell>
          <cell r="G277">
            <v>1</v>
          </cell>
          <cell r="H277" t="str">
            <v>1</v>
          </cell>
          <cell r="I277">
            <v>3</v>
          </cell>
          <cell r="L277">
            <v>1</v>
          </cell>
          <cell r="O277">
            <v>4</v>
          </cell>
          <cell r="Q277">
            <v>1</v>
          </cell>
        </row>
        <row r="278">
          <cell r="A278">
            <v>277</v>
          </cell>
          <cell r="B278">
            <v>47</v>
          </cell>
          <cell r="C278">
            <v>11</v>
          </cell>
          <cell r="D278">
            <v>3</v>
          </cell>
          <cell r="E278">
            <v>5</v>
          </cell>
          <cell r="F278">
            <v>100</v>
          </cell>
          <cell r="G278">
            <v>1</v>
          </cell>
          <cell r="H278" t="str">
            <v>1</v>
          </cell>
          <cell r="I278">
            <v>1</v>
          </cell>
          <cell r="L278">
            <v>1</v>
          </cell>
          <cell r="O278">
            <v>4</v>
          </cell>
          <cell r="Q278">
            <v>1</v>
          </cell>
        </row>
        <row r="279">
          <cell r="A279">
            <v>278</v>
          </cell>
          <cell r="B279">
            <v>47</v>
          </cell>
          <cell r="C279">
            <v>11</v>
          </cell>
          <cell r="D279">
            <v>3</v>
          </cell>
          <cell r="E279">
            <v>5</v>
          </cell>
          <cell r="F279">
            <v>100</v>
          </cell>
          <cell r="G279">
            <v>1</v>
          </cell>
          <cell r="H279" t="str">
            <v>1</v>
          </cell>
          <cell r="I279">
            <v>1</v>
          </cell>
          <cell r="L279">
            <v>1</v>
          </cell>
          <cell r="O279">
            <v>2</v>
          </cell>
          <cell r="Q279">
            <v>1</v>
          </cell>
        </row>
        <row r="280">
          <cell r="A280">
            <v>279</v>
          </cell>
          <cell r="B280">
            <v>47</v>
          </cell>
          <cell r="C280">
            <v>11</v>
          </cell>
          <cell r="D280">
            <v>3</v>
          </cell>
          <cell r="E280">
            <v>5</v>
          </cell>
          <cell r="F280">
            <v>100</v>
          </cell>
          <cell r="G280">
            <v>1</v>
          </cell>
          <cell r="H280" t="str">
            <v>1</v>
          </cell>
          <cell r="I280">
            <v>3</v>
          </cell>
          <cell r="L280">
            <v>6</v>
          </cell>
          <cell r="O280">
            <v>1</v>
          </cell>
          <cell r="Q280">
            <v>1</v>
          </cell>
        </row>
        <row r="281">
          <cell r="A281">
            <v>280</v>
          </cell>
          <cell r="B281">
            <v>48</v>
          </cell>
          <cell r="C281">
            <v>11</v>
          </cell>
          <cell r="D281">
            <v>3</v>
          </cell>
          <cell r="E281">
            <v>5</v>
          </cell>
          <cell r="F281">
            <v>100</v>
          </cell>
          <cell r="G281">
            <v>1</v>
          </cell>
          <cell r="H281" t="str">
            <v>2</v>
          </cell>
          <cell r="I281">
            <v>3</v>
          </cell>
          <cell r="L281">
            <v>6</v>
          </cell>
          <cell r="M281" t="str">
            <v>時刻表</v>
          </cell>
          <cell r="O281">
            <v>1</v>
          </cell>
          <cell r="Q281">
            <v>2</v>
          </cell>
        </row>
        <row r="282">
          <cell r="A282">
            <v>281</v>
          </cell>
          <cell r="B282">
            <v>49</v>
          </cell>
          <cell r="C282">
            <v>11</v>
          </cell>
          <cell r="D282">
            <v>3</v>
          </cell>
          <cell r="E282">
            <v>5</v>
          </cell>
          <cell r="F282">
            <v>100</v>
          </cell>
          <cell r="G282">
            <v>1</v>
          </cell>
          <cell r="H282" t="str">
            <v>2</v>
          </cell>
          <cell r="I282">
            <v>1</v>
          </cell>
          <cell r="J282" t="str">
            <v>男性</v>
          </cell>
          <cell r="L282">
            <v>6</v>
          </cell>
          <cell r="Q282">
            <v>1</v>
          </cell>
        </row>
        <row r="283">
          <cell r="A283">
            <v>282</v>
          </cell>
          <cell r="B283">
            <v>49</v>
          </cell>
          <cell r="C283">
            <v>11</v>
          </cell>
          <cell r="D283">
            <v>3</v>
          </cell>
          <cell r="E283">
            <v>5</v>
          </cell>
          <cell r="F283">
            <v>100</v>
          </cell>
          <cell r="G283">
            <v>1</v>
          </cell>
          <cell r="H283" t="str">
            <v>2</v>
          </cell>
          <cell r="I283">
            <v>1</v>
          </cell>
          <cell r="J283" t="str">
            <v>男性</v>
          </cell>
          <cell r="L283">
            <v>6</v>
          </cell>
          <cell r="Q283">
            <v>1</v>
          </cell>
        </row>
        <row r="284">
          <cell r="A284">
            <v>283</v>
          </cell>
          <cell r="B284">
            <v>49</v>
          </cell>
          <cell r="C284">
            <v>11</v>
          </cell>
          <cell r="D284">
            <v>3</v>
          </cell>
          <cell r="E284">
            <v>5</v>
          </cell>
          <cell r="F284">
            <v>100</v>
          </cell>
          <cell r="G284">
            <v>1</v>
          </cell>
          <cell r="H284" t="str">
            <v>2</v>
          </cell>
          <cell r="I284">
            <v>3</v>
          </cell>
          <cell r="J284" t="str">
            <v>女性</v>
          </cell>
          <cell r="L284">
            <v>6</v>
          </cell>
          <cell r="Q284">
            <v>1</v>
          </cell>
        </row>
        <row r="285">
          <cell r="A285">
            <v>284</v>
          </cell>
          <cell r="B285">
            <v>50</v>
          </cell>
          <cell r="C285">
            <v>11</v>
          </cell>
          <cell r="D285">
            <v>1</v>
          </cell>
          <cell r="E285">
            <v>3</v>
          </cell>
          <cell r="F285">
            <v>100</v>
          </cell>
          <cell r="G285">
            <v>1</v>
          </cell>
          <cell r="H285" t="str">
            <v>1</v>
          </cell>
          <cell r="I285">
            <v>3</v>
          </cell>
          <cell r="M285" t="str">
            <v>トイレ案内</v>
          </cell>
          <cell r="P285" t="str">
            <v>女性足不</v>
          </cell>
          <cell r="Q285">
            <v>2</v>
          </cell>
        </row>
        <row r="286">
          <cell r="A286">
            <v>285</v>
          </cell>
          <cell r="B286">
            <v>50</v>
          </cell>
          <cell r="C286">
            <v>11</v>
          </cell>
          <cell r="D286">
            <v>1</v>
          </cell>
          <cell r="E286">
            <v>3</v>
          </cell>
          <cell r="F286">
            <v>100</v>
          </cell>
          <cell r="G286">
            <v>1</v>
          </cell>
          <cell r="H286" t="str">
            <v>1</v>
          </cell>
          <cell r="I286">
            <v>3</v>
          </cell>
          <cell r="M286" t="str">
            <v>みどりの窓口</v>
          </cell>
          <cell r="O286">
            <v>1</v>
          </cell>
          <cell r="Q286">
            <v>1</v>
          </cell>
        </row>
        <row r="287">
          <cell r="A287">
            <v>286</v>
          </cell>
          <cell r="B287">
            <v>50</v>
          </cell>
          <cell r="C287">
            <v>11</v>
          </cell>
          <cell r="D287">
            <v>1</v>
          </cell>
          <cell r="E287">
            <v>3</v>
          </cell>
          <cell r="F287">
            <v>100</v>
          </cell>
          <cell r="G287">
            <v>1</v>
          </cell>
          <cell r="H287" t="str">
            <v>1</v>
          </cell>
          <cell r="I287">
            <v>7</v>
          </cell>
          <cell r="L287">
            <v>2</v>
          </cell>
          <cell r="N287" t="str">
            <v>3</v>
          </cell>
          <cell r="O287">
            <v>1</v>
          </cell>
          <cell r="P287" t="str">
            <v>トイレ</v>
          </cell>
          <cell r="Q287">
            <v>1</v>
          </cell>
        </row>
        <row r="288">
          <cell r="A288">
            <v>287</v>
          </cell>
          <cell r="B288">
            <v>50</v>
          </cell>
          <cell r="C288">
            <v>11</v>
          </cell>
          <cell r="D288">
            <v>1</v>
          </cell>
          <cell r="E288">
            <v>3</v>
          </cell>
          <cell r="F288">
            <v>100</v>
          </cell>
          <cell r="G288">
            <v>1</v>
          </cell>
          <cell r="H288" t="str">
            <v>1</v>
          </cell>
          <cell r="I288">
            <v>1</v>
          </cell>
          <cell r="L288">
            <v>6</v>
          </cell>
          <cell r="M288" t="str">
            <v>食堂</v>
          </cell>
          <cell r="O288">
            <v>4</v>
          </cell>
          <cell r="P288" t="str">
            <v>COCORO</v>
          </cell>
          <cell r="Q288">
            <v>1</v>
          </cell>
        </row>
        <row r="289">
          <cell r="A289">
            <v>288</v>
          </cell>
          <cell r="B289">
            <v>50</v>
          </cell>
          <cell r="C289">
            <v>11</v>
          </cell>
          <cell r="D289">
            <v>1</v>
          </cell>
          <cell r="E289">
            <v>3</v>
          </cell>
          <cell r="F289">
            <v>100</v>
          </cell>
          <cell r="G289">
            <v>1</v>
          </cell>
          <cell r="H289" t="str">
            <v>1</v>
          </cell>
          <cell r="I289">
            <v>1</v>
          </cell>
          <cell r="L289">
            <v>1</v>
          </cell>
          <cell r="M289" t="str">
            <v>待合室</v>
          </cell>
          <cell r="P289" t="str">
            <v>待合室案内</v>
          </cell>
          <cell r="Q289">
            <v>1</v>
          </cell>
        </row>
        <row r="290">
          <cell r="A290">
            <v>289</v>
          </cell>
          <cell r="B290">
            <v>51</v>
          </cell>
          <cell r="C290">
            <v>11</v>
          </cell>
          <cell r="D290">
            <v>1</v>
          </cell>
          <cell r="E290">
            <v>3</v>
          </cell>
          <cell r="F290">
            <v>100</v>
          </cell>
          <cell r="G290">
            <v>1</v>
          </cell>
          <cell r="H290" t="str">
            <v>1</v>
          </cell>
          <cell r="I290">
            <v>4</v>
          </cell>
          <cell r="L290">
            <v>2</v>
          </cell>
          <cell r="O290">
            <v>3</v>
          </cell>
          <cell r="Q290">
            <v>1</v>
          </cell>
        </row>
        <row r="291">
          <cell r="A291">
            <v>290</v>
          </cell>
          <cell r="B291">
            <v>51</v>
          </cell>
          <cell r="C291">
            <v>11</v>
          </cell>
          <cell r="D291">
            <v>1</v>
          </cell>
          <cell r="E291">
            <v>3</v>
          </cell>
          <cell r="F291">
            <v>100</v>
          </cell>
          <cell r="G291">
            <v>1</v>
          </cell>
          <cell r="H291" t="str">
            <v>1</v>
          </cell>
          <cell r="I291">
            <v>7</v>
          </cell>
          <cell r="L291">
            <v>3</v>
          </cell>
          <cell r="O291">
            <v>1</v>
          </cell>
          <cell r="Q291">
            <v>1</v>
          </cell>
        </row>
        <row r="292">
          <cell r="A292">
            <v>291</v>
          </cell>
          <cell r="B292">
            <v>52</v>
          </cell>
          <cell r="C292">
            <v>11</v>
          </cell>
          <cell r="D292">
            <v>1</v>
          </cell>
          <cell r="E292">
            <v>3</v>
          </cell>
          <cell r="F292">
            <v>100</v>
          </cell>
          <cell r="G292">
            <v>1</v>
          </cell>
          <cell r="H292" t="str">
            <v>1</v>
          </cell>
          <cell r="I292">
            <v>3</v>
          </cell>
          <cell r="L292">
            <v>1</v>
          </cell>
          <cell r="P292" t="str">
            <v>途中で見覚えていた場所（東目■）</v>
          </cell>
          <cell r="Q292">
            <v>1</v>
          </cell>
        </row>
        <row r="293">
          <cell r="A293">
            <v>292</v>
          </cell>
          <cell r="B293">
            <v>52</v>
          </cell>
          <cell r="C293">
            <v>11</v>
          </cell>
          <cell r="D293">
            <v>1</v>
          </cell>
          <cell r="E293">
            <v>3</v>
          </cell>
          <cell r="F293">
            <v>100</v>
          </cell>
          <cell r="G293">
            <v>1</v>
          </cell>
          <cell r="H293" t="str">
            <v>1</v>
          </cell>
          <cell r="I293">
            <v>3</v>
          </cell>
          <cell r="L293">
            <v>1</v>
          </cell>
          <cell r="P293" t="str">
            <v>途中で見覚えていた場所（西口）</v>
          </cell>
          <cell r="Q293">
            <v>1</v>
          </cell>
        </row>
        <row r="294">
          <cell r="A294">
            <v>293</v>
          </cell>
          <cell r="B294">
            <v>52</v>
          </cell>
          <cell r="C294">
            <v>11</v>
          </cell>
          <cell r="D294">
            <v>1</v>
          </cell>
          <cell r="E294">
            <v>3</v>
          </cell>
          <cell r="F294">
            <v>100</v>
          </cell>
          <cell r="G294">
            <v>1</v>
          </cell>
          <cell r="H294" t="str">
            <v>1</v>
          </cell>
          <cell r="I294">
            <v>3</v>
          </cell>
          <cell r="L294">
            <v>6</v>
          </cell>
          <cell r="O294">
            <v>1</v>
          </cell>
          <cell r="Q294">
            <v>1</v>
          </cell>
        </row>
        <row r="295">
          <cell r="A295">
            <v>294</v>
          </cell>
          <cell r="B295">
            <v>53</v>
          </cell>
          <cell r="C295">
            <v>11</v>
          </cell>
          <cell r="D295">
            <v>1</v>
          </cell>
          <cell r="E295">
            <v>3</v>
          </cell>
          <cell r="F295">
            <v>100</v>
          </cell>
          <cell r="G295">
            <v>2</v>
          </cell>
          <cell r="H295" t="str">
            <v>1</v>
          </cell>
          <cell r="J295" t="str">
            <v>切符の買い方</v>
          </cell>
          <cell r="Q295">
            <v>4</v>
          </cell>
        </row>
        <row r="296">
          <cell r="A296">
            <v>295</v>
          </cell>
          <cell r="B296">
            <v>53</v>
          </cell>
          <cell r="C296">
            <v>11</v>
          </cell>
          <cell r="D296">
            <v>1</v>
          </cell>
          <cell r="E296">
            <v>3</v>
          </cell>
          <cell r="F296">
            <v>100</v>
          </cell>
          <cell r="G296">
            <v>2</v>
          </cell>
          <cell r="H296" t="str">
            <v>1</v>
          </cell>
          <cell r="J296" t="str">
            <v>化粧室</v>
          </cell>
          <cell r="Q296">
            <v>5</v>
          </cell>
        </row>
        <row r="297">
          <cell r="A297">
            <v>296</v>
          </cell>
          <cell r="B297">
            <v>53</v>
          </cell>
          <cell r="C297">
            <v>11</v>
          </cell>
          <cell r="D297">
            <v>1</v>
          </cell>
          <cell r="E297">
            <v>3</v>
          </cell>
          <cell r="F297">
            <v>100</v>
          </cell>
          <cell r="G297">
            <v>2</v>
          </cell>
          <cell r="H297" t="str">
            <v>1</v>
          </cell>
          <cell r="I297">
            <v>3</v>
          </cell>
          <cell r="L297">
            <v>1</v>
          </cell>
          <cell r="O297">
            <v>1</v>
          </cell>
          <cell r="Q297">
            <v>6</v>
          </cell>
        </row>
        <row r="298">
          <cell r="A298">
            <v>297</v>
          </cell>
          <cell r="B298">
            <v>54</v>
          </cell>
          <cell r="C298">
            <v>11</v>
          </cell>
          <cell r="D298">
            <v>1</v>
          </cell>
          <cell r="E298">
            <v>3</v>
          </cell>
          <cell r="F298">
            <v>100</v>
          </cell>
          <cell r="G298">
            <v>1</v>
          </cell>
          <cell r="H298" t="str">
            <v>2</v>
          </cell>
          <cell r="I298">
            <v>3</v>
          </cell>
          <cell r="L298">
            <v>1</v>
          </cell>
          <cell r="O298">
            <v>1</v>
          </cell>
          <cell r="Q298">
            <v>3</v>
          </cell>
        </row>
        <row r="299">
          <cell r="A299">
            <v>298</v>
          </cell>
          <cell r="B299">
            <v>54</v>
          </cell>
          <cell r="C299">
            <v>11</v>
          </cell>
          <cell r="D299">
            <v>1</v>
          </cell>
          <cell r="E299">
            <v>3</v>
          </cell>
          <cell r="F299">
            <v>100</v>
          </cell>
          <cell r="G299">
            <v>1</v>
          </cell>
          <cell r="H299" t="str">
            <v>2</v>
          </cell>
          <cell r="I299">
            <v>1</v>
          </cell>
          <cell r="L299">
            <v>6</v>
          </cell>
          <cell r="O299">
            <v>4</v>
          </cell>
          <cell r="P299" t="str">
            <v>連絡通路</v>
          </cell>
          <cell r="Q299">
            <v>1</v>
          </cell>
        </row>
        <row r="300">
          <cell r="A300">
            <v>299</v>
          </cell>
          <cell r="B300">
            <v>55</v>
          </cell>
          <cell r="C300">
            <v>11</v>
          </cell>
          <cell r="D300">
            <v>1</v>
          </cell>
          <cell r="E300">
            <v>3</v>
          </cell>
          <cell r="F300">
            <v>100</v>
          </cell>
          <cell r="G300">
            <v>1</v>
          </cell>
          <cell r="H300" t="str">
            <v>2</v>
          </cell>
          <cell r="I300">
            <v>3</v>
          </cell>
          <cell r="L300">
            <v>1</v>
          </cell>
          <cell r="O300">
            <v>1</v>
          </cell>
          <cell r="Q300">
            <v>1</v>
          </cell>
        </row>
        <row r="301">
          <cell r="A301">
            <v>300</v>
          </cell>
          <cell r="B301">
            <v>55</v>
          </cell>
          <cell r="C301">
            <v>11</v>
          </cell>
          <cell r="D301">
            <v>1</v>
          </cell>
          <cell r="E301">
            <v>3</v>
          </cell>
          <cell r="F301">
            <v>100</v>
          </cell>
          <cell r="G301">
            <v>1</v>
          </cell>
          <cell r="H301" t="str">
            <v>2</v>
          </cell>
          <cell r="I301">
            <v>7</v>
          </cell>
          <cell r="L301">
            <v>2</v>
          </cell>
          <cell r="O301">
            <v>3</v>
          </cell>
          <cell r="Q301">
            <v>1</v>
          </cell>
        </row>
        <row r="302">
          <cell r="A302">
            <v>301</v>
          </cell>
          <cell r="B302">
            <v>56</v>
          </cell>
          <cell r="C302">
            <v>11</v>
          </cell>
          <cell r="D302">
            <v>4</v>
          </cell>
          <cell r="E302">
            <v>6</v>
          </cell>
          <cell r="G302">
            <v>2</v>
          </cell>
          <cell r="H302" t="str">
            <v>2</v>
          </cell>
          <cell r="I302">
            <v>3</v>
          </cell>
          <cell r="L302">
            <v>1</v>
          </cell>
          <cell r="O302">
            <v>1</v>
          </cell>
          <cell r="Q302">
            <v>1</v>
          </cell>
        </row>
        <row r="303">
          <cell r="A303">
            <v>302</v>
          </cell>
          <cell r="B303">
            <v>56</v>
          </cell>
          <cell r="C303">
            <v>11</v>
          </cell>
          <cell r="D303">
            <v>4</v>
          </cell>
          <cell r="E303">
            <v>6</v>
          </cell>
          <cell r="G303">
            <v>2</v>
          </cell>
          <cell r="H303" t="str">
            <v>2</v>
          </cell>
          <cell r="I303">
            <v>3</v>
          </cell>
          <cell r="L303">
            <v>1</v>
          </cell>
          <cell r="O303">
            <v>1</v>
          </cell>
          <cell r="Q303">
            <v>1</v>
          </cell>
        </row>
        <row r="304">
          <cell r="A304">
            <v>303</v>
          </cell>
          <cell r="B304">
            <v>56</v>
          </cell>
          <cell r="C304">
            <v>11</v>
          </cell>
          <cell r="D304">
            <v>4</v>
          </cell>
          <cell r="E304">
            <v>6</v>
          </cell>
          <cell r="G304">
            <v>2</v>
          </cell>
          <cell r="H304" t="str">
            <v>2</v>
          </cell>
          <cell r="I304">
            <v>3</v>
          </cell>
          <cell r="L304">
            <v>1</v>
          </cell>
          <cell r="O304">
            <v>1</v>
          </cell>
          <cell r="Q304">
            <v>1</v>
          </cell>
        </row>
        <row r="305">
          <cell r="A305">
            <v>304</v>
          </cell>
          <cell r="B305">
            <v>56</v>
          </cell>
          <cell r="C305">
            <v>11</v>
          </cell>
          <cell r="D305">
            <v>4</v>
          </cell>
          <cell r="E305">
            <v>6</v>
          </cell>
          <cell r="G305">
            <v>2</v>
          </cell>
          <cell r="H305" t="str">
            <v>2</v>
          </cell>
          <cell r="I305">
            <v>3</v>
          </cell>
          <cell r="L305">
            <v>1</v>
          </cell>
          <cell r="O305">
            <v>1</v>
          </cell>
          <cell r="Q305">
            <v>2</v>
          </cell>
        </row>
        <row r="306">
          <cell r="A306">
            <v>305</v>
          </cell>
          <cell r="B306">
            <v>56</v>
          </cell>
          <cell r="C306">
            <v>11</v>
          </cell>
          <cell r="D306">
            <v>4</v>
          </cell>
          <cell r="E306">
            <v>6</v>
          </cell>
          <cell r="G306">
            <v>2</v>
          </cell>
          <cell r="H306" t="str">
            <v>2</v>
          </cell>
          <cell r="I306">
            <v>3</v>
          </cell>
          <cell r="L306">
            <v>6</v>
          </cell>
          <cell r="O306">
            <v>1</v>
          </cell>
          <cell r="Q306">
            <v>2</v>
          </cell>
        </row>
        <row r="307">
          <cell r="A307">
            <v>306</v>
          </cell>
          <cell r="B307">
            <v>56</v>
          </cell>
          <cell r="C307">
            <v>11</v>
          </cell>
          <cell r="D307">
            <v>4</v>
          </cell>
          <cell r="E307">
            <v>6</v>
          </cell>
          <cell r="G307">
            <v>2</v>
          </cell>
          <cell r="H307" t="str">
            <v>2</v>
          </cell>
          <cell r="I307">
            <v>3</v>
          </cell>
          <cell r="L307">
            <v>1</v>
          </cell>
          <cell r="O307">
            <v>1</v>
          </cell>
          <cell r="Q307">
            <v>1</v>
          </cell>
        </row>
        <row r="308">
          <cell r="A308">
            <v>307</v>
          </cell>
          <cell r="B308">
            <v>57</v>
          </cell>
          <cell r="C308">
            <v>11</v>
          </cell>
          <cell r="D308">
            <v>4</v>
          </cell>
          <cell r="E308">
            <v>6</v>
          </cell>
          <cell r="F308">
            <v>100</v>
          </cell>
          <cell r="G308">
            <v>2</v>
          </cell>
          <cell r="H308" t="str">
            <v>1</v>
          </cell>
          <cell r="I308">
            <v>3</v>
          </cell>
          <cell r="L308">
            <v>1</v>
          </cell>
          <cell r="O308">
            <v>3</v>
          </cell>
          <cell r="Q308">
            <v>1</v>
          </cell>
        </row>
        <row r="309">
          <cell r="A309">
            <v>308</v>
          </cell>
          <cell r="B309">
            <v>57</v>
          </cell>
          <cell r="C309">
            <v>11</v>
          </cell>
          <cell r="D309">
            <v>4</v>
          </cell>
          <cell r="E309">
            <v>6</v>
          </cell>
          <cell r="F309">
            <v>100</v>
          </cell>
          <cell r="G309">
            <v>2</v>
          </cell>
          <cell r="H309" t="str">
            <v>1</v>
          </cell>
          <cell r="I309">
            <v>3</v>
          </cell>
          <cell r="L309">
            <v>1</v>
          </cell>
          <cell r="O309">
            <v>1</v>
          </cell>
          <cell r="Q309">
            <v>1</v>
          </cell>
        </row>
        <row r="310">
          <cell r="A310">
            <v>309</v>
          </cell>
          <cell r="B310">
            <v>57</v>
          </cell>
          <cell r="C310">
            <v>11</v>
          </cell>
          <cell r="D310">
            <v>4</v>
          </cell>
          <cell r="E310">
            <v>6</v>
          </cell>
          <cell r="F310">
            <v>100</v>
          </cell>
          <cell r="G310">
            <v>2</v>
          </cell>
          <cell r="H310" t="str">
            <v>1</v>
          </cell>
          <cell r="I310">
            <v>3</v>
          </cell>
          <cell r="L310">
            <v>1</v>
          </cell>
          <cell r="O310">
            <v>4</v>
          </cell>
          <cell r="Q310">
            <v>1</v>
          </cell>
        </row>
        <row r="311">
          <cell r="A311">
            <v>310</v>
          </cell>
          <cell r="B311">
            <v>57</v>
          </cell>
          <cell r="C311">
            <v>11</v>
          </cell>
          <cell r="D311">
            <v>4</v>
          </cell>
          <cell r="E311">
            <v>6</v>
          </cell>
          <cell r="F311">
            <v>100</v>
          </cell>
          <cell r="G311">
            <v>2</v>
          </cell>
          <cell r="H311" t="str">
            <v>1</v>
          </cell>
          <cell r="I311">
            <v>3</v>
          </cell>
          <cell r="L311">
            <v>1</v>
          </cell>
          <cell r="O311">
            <v>1</v>
          </cell>
          <cell r="Q311">
            <v>1</v>
          </cell>
        </row>
        <row r="312">
          <cell r="A312">
            <v>311</v>
          </cell>
          <cell r="B312">
            <v>57</v>
          </cell>
          <cell r="C312">
            <v>11</v>
          </cell>
          <cell r="D312">
            <v>4</v>
          </cell>
          <cell r="E312">
            <v>6</v>
          </cell>
          <cell r="F312">
            <v>100</v>
          </cell>
          <cell r="G312">
            <v>2</v>
          </cell>
          <cell r="H312" t="str">
            <v>1</v>
          </cell>
          <cell r="I312">
            <v>3</v>
          </cell>
          <cell r="L312">
            <v>6</v>
          </cell>
          <cell r="O312">
            <v>1</v>
          </cell>
          <cell r="Q312">
            <v>1</v>
          </cell>
        </row>
        <row r="313">
          <cell r="A313">
            <v>312</v>
          </cell>
          <cell r="B313">
            <v>57</v>
          </cell>
          <cell r="C313">
            <v>11</v>
          </cell>
          <cell r="D313">
            <v>4</v>
          </cell>
          <cell r="E313">
            <v>6</v>
          </cell>
          <cell r="F313">
            <v>100</v>
          </cell>
          <cell r="G313">
            <v>2</v>
          </cell>
          <cell r="H313" t="str">
            <v>1</v>
          </cell>
          <cell r="I313">
            <v>3</v>
          </cell>
          <cell r="L313">
            <v>1</v>
          </cell>
          <cell r="O313">
            <v>1</v>
          </cell>
          <cell r="Q313">
            <v>1</v>
          </cell>
        </row>
        <row r="314">
          <cell r="A314">
            <v>313</v>
          </cell>
          <cell r="B314">
            <v>57</v>
          </cell>
          <cell r="C314">
            <v>11</v>
          </cell>
          <cell r="D314">
            <v>4</v>
          </cell>
          <cell r="E314">
            <v>6</v>
          </cell>
          <cell r="F314">
            <v>100</v>
          </cell>
          <cell r="G314">
            <v>2</v>
          </cell>
          <cell r="H314" t="str">
            <v>1</v>
          </cell>
          <cell r="I314">
            <v>3</v>
          </cell>
          <cell r="L314">
            <v>1</v>
          </cell>
          <cell r="O314">
            <v>1</v>
          </cell>
          <cell r="Q314">
            <v>1</v>
          </cell>
        </row>
        <row r="315">
          <cell r="A315">
            <v>314</v>
          </cell>
          <cell r="B315">
            <v>57</v>
          </cell>
          <cell r="C315">
            <v>11</v>
          </cell>
          <cell r="D315">
            <v>4</v>
          </cell>
          <cell r="E315">
            <v>6</v>
          </cell>
          <cell r="F315">
            <v>100</v>
          </cell>
          <cell r="G315">
            <v>2</v>
          </cell>
          <cell r="H315" t="str">
            <v>1</v>
          </cell>
          <cell r="I315">
            <v>3</v>
          </cell>
          <cell r="L315">
            <v>1</v>
          </cell>
          <cell r="O315">
            <v>1</v>
          </cell>
          <cell r="Q315">
            <v>1</v>
          </cell>
        </row>
        <row r="316">
          <cell r="A316">
            <v>315</v>
          </cell>
          <cell r="B316">
            <v>57</v>
          </cell>
          <cell r="C316">
            <v>11</v>
          </cell>
          <cell r="D316">
            <v>4</v>
          </cell>
          <cell r="E316">
            <v>6</v>
          </cell>
          <cell r="F316">
            <v>100</v>
          </cell>
          <cell r="G316">
            <v>2</v>
          </cell>
          <cell r="H316" t="str">
            <v>1</v>
          </cell>
          <cell r="I316">
            <v>4</v>
          </cell>
          <cell r="L316">
            <v>2</v>
          </cell>
          <cell r="O316">
            <v>4</v>
          </cell>
          <cell r="P316" t="str">
            <v>自由通路</v>
          </cell>
          <cell r="Q316">
            <v>1</v>
          </cell>
        </row>
        <row r="317">
          <cell r="A317">
            <v>316</v>
          </cell>
          <cell r="B317">
            <v>57</v>
          </cell>
          <cell r="C317">
            <v>11</v>
          </cell>
          <cell r="D317">
            <v>4</v>
          </cell>
          <cell r="E317">
            <v>6</v>
          </cell>
          <cell r="F317">
            <v>100</v>
          </cell>
          <cell r="G317">
            <v>2</v>
          </cell>
          <cell r="H317" t="str">
            <v>1</v>
          </cell>
          <cell r="I317">
            <v>3</v>
          </cell>
          <cell r="L317">
            <v>1</v>
          </cell>
          <cell r="O317">
            <v>1</v>
          </cell>
          <cell r="Q317">
            <v>1</v>
          </cell>
        </row>
        <row r="318">
          <cell r="A318">
            <v>317</v>
          </cell>
          <cell r="B318">
            <v>57</v>
          </cell>
          <cell r="C318">
            <v>11</v>
          </cell>
          <cell r="D318">
            <v>4</v>
          </cell>
          <cell r="E318">
            <v>6</v>
          </cell>
          <cell r="F318">
            <v>100</v>
          </cell>
          <cell r="G318">
            <v>2</v>
          </cell>
          <cell r="H318" t="str">
            <v>1</v>
          </cell>
          <cell r="I318">
            <v>3</v>
          </cell>
          <cell r="L318">
            <v>1</v>
          </cell>
          <cell r="O318">
            <v>1</v>
          </cell>
          <cell r="Q318">
            <v>1</v>
          </cell>
        </row>
        <row r="319">
          <cell r="A319">
            <v>318</v>
          </cell>
          <cell r="B319">
            <v>57</v>
          </cell>
          <cell r="C319">
            <v>11</v>
          </cell>
          <cell r="D319">
            <v>4</v>
          </cell>
          <cell r="E319">
            <v>6</v>
          </cell>
          <cell r="F319">
            <v>100</v>
          </cell>
          <cell r="G319">
            <v>2</v>
          </cell>
          <cell r="H319" t="str">
            <v>1</v>
          </cell>
          <cell r="I319">
            <v>3</v>
          </cell>
          <cell r="L319">
            <v>1</v>
          </cell>
          <cell r="O319">
            <v>1</v>
          </cell>
          <cell r="Q319">
            <v>1</v>
          </cell>
        </row>
        <row r="320">
          <cell r="A320">
            <v>319</v>
          </cell>
          <cell r="B320">
            <v>58</v>
          </cell>
          <cell r="C320">
            <v>11</v>
          </cell>
          <cell r="D320">
            <v>2</v>
          </cell>
          <cell r="E320">
            <v>4</v>
          </cell>
          <cell r="F320">
            <v>100</v>
          </cell>
          <cell r="G320">
            <v>2</v>
          </cell>
          <cell r="H320" t="str">
            <v>2</v>
          </cell>
          <cell r="I320">
            <v>3</v>
          </cell>
          <cell r="L320">
            <v>1</v>
          </cell>
          <cell r="O320">
            <v>3</v>
          </cell>
          <cell r="Q320">
            <v>1</v>
          </cell>
        </row>
        <row r="321">
          <cell r="A321">
            <v>320</v>
          </cell>
          <cell r="B321">
            <v>58</v>
          </cell>
          <cell r="C321">
            <v>11</v>
          </cell>
          <cell r="D321">
            <v>2</v>
          </cell>
          <cell r="E321">
            <v>4</v>
          </cell>
          <cell r="F321">
            <v>100</v>
          </cell>
          <cell r="G321">
            <v>2</v>
          </cell>
          <cell r="H321" t="str">
            <v>2</v>
          </cell>
          <cell r="I321">
            <v>3</v>
          </cell>
          <cell r="L321">
            <v>1</v>
          </cell>
          <cell r="O321">
            <v>1</v>
          </cell>
          <cell r="Q321">
            <v>1</v>
          </cell>
        </row>
        <row r="322">
          <cell r="A322">
            <v>321</v>
          </cell>
          <cell r="B322">
            <v>58</v>
          </cell>
          <cell r="C322">
            <v>11</v>
          </cell>
          <cell r="D322">
            <v>2</v>
          </cell>
          <cell r="E322">
            <v>4</v>
          </cell>
          <cell r="F322">
            <v>100</v>
          </cell>
          <cell r="G322">
            <v>2</v>
          </cell>
          <cell r="H322" t="str">
            <v>2</v>
          </cell>
          <cell r="I322">
            <v>1</v>
          </cell>
          <cell r="L322">
            <v>1</v>
          </cell>
          <cell r="O322">
            <v>3</v>
          </cell>
          <cell r="Q322">
            <v>1</v>
          </cell>
        </row>
        <row r="323">
          <cell r="A323">
            <v>322</v>
          </cell>
          <cell r="B323">
            <v>59</v>
          </cell>
          <cell r="C323">
            <v>11</v>
          </cell>
          <cell r="D323">
            <v>2</v>
          </cell>
          <cell r="E323">
            <v>4</v>
          </cell>
          <cell r="F323">
            <v>100</v>
          </cell>
          <cell r="G323">
            <v>1</v>
          </cell>
          <cell r="H323" t="str">
            <v>2</v>
          </cell>
          <cell r="I323">
            <v>1</v>
          </cell>
          <cell r="L323">
            <v>1</v>
          </cell>
          <cell r="N323" t="str">
            <v>5</v>
          </cell>
          <cell r="O323">
            <v>1</v>
          </cell>
          <cell r="Q323">
            <v>1</v>
          </cell>
        </row>
        <row r="324">
          <cell r="A324">
            <v>323</v>
          </cell>
          <cell r="B324">
            <v>59</v>
          </cell>
          <cell r="C324">
            <v>11</v>
          </cell>
          <cell r="D324">
            <v>2</v>
          </cell>
          <cell r="E324">
            <v>4</v>
          </cell>
          <cell r="F324">
            <v>100</v>
          </cell>
          <cell r="G324">
            <v>1</v>
          </cell>
          <cell r="H324" t="str">
            <v>2</v>
          </cell>
          <cell r="I324">
            <v>3</v>
          </cell>
          <cell r="L324">
            <v>1</v>
          </cell>
          <cell r="O324">
            <v>1</v>
          </cell>
          <cell r="Q324">
            <v>1</v>
          </cell>
        </row>
        <row r="325">
          <cell r="A325">
            <v>324</v>
          </cell>
          <cell r="B325">
            <v>60</v>
          </cell>
          <cell r="C325">
            <v>11</v>
          </cell>
          <cell r="D325">
            <v>2</v>
          </cell>
          <cell r="E325">
            <v>4</v>
          </cell>
          <cell r="F325">
            <v>100</v>
          </cell>
          <cell r="G325">
            <v>1</v>
          </cell>
          <cell r="H325" t="str">
            <v>2</v>
          </cell>
          <cell r="I325">
            <v>8</v>
          </cell>
          <cell r="J325" t="str">
            <v>観光</v>
          </cell>
          <cell r="L325">
            <v>1</v>
          </cell>
          <cell r="O325">
            <v>3</v>
          </cell>
          <cell r="Q325">
            <v>2</v>
          </cell>
        </row>
        <row r="326">
          <cell r="A326">
            <v>325</v>
          </cell>
          <cell r="B326">
            <v>60</v>
          </cell>
          <cell r="C326">
            <v>11</v>
          </cell>
          <cell r="D326">
            <v>2</v>
          </cell>
          <cell r="E326">
            <v>4</v>
          </cell>
          <cell r="F326">
            <v>100</v>
          </cell>
          <cell r="G326">
            <v>1</v>
          </cell>
          <cell r="H326" t="str">
            <v>2</v>
          </cell>
          <cell r="I326">
            <v>7</v>
          </cell>
          <cell r="L326">
            <v>2</v>
          </cell>
          <cell r="O326">
            <v>1</v>
          </cell>
          <cell r="Q326">
            <v>1</v>
          </cell>
        </row>
        <row r="327">
          <cell r="A327">
            <v>326</v>
          </cell>
          <cell r="B327">
            <v>60</v>
          </cell>
          <cell r="C327">
            <v>11</v>
          </cell>
          <cell r="D327">
            <v>2</v>
          </cell>
          <cell r="E327">
            <v>4</v>
          </cell>
          <cell r="F327">
            <v>100</v>
          </cell>
          <cell r="G327">
            <v>1</v>
          </cell>
          <cell r="H327" t="str">
            <v>2</v>
          </cell>
          <cell r="I327">
            <v>8</v>
          </cell>
          <cell r="L327">
            <v>1</v>
          </cell>
          <cell r="O327">
            <v>1</v>
          </cell>
          <cell r="Q327">
            <v>2</v>
          </cell>
        </row>
        <row r="328">
          <cell r="A328">
            <v>327</v>
          </cell>
          <cell r="B328">
            <v>60</v>
          </cell>
          <cell r="C328">
            <v>11</v>
          </cell>
          <cell r="D328">
            <v>2</v>
          </cell>
          <cell r="E328">
            <v>4</v>
          </cell>
          <cell r="F328">
            <v>100</v>
          </cell>
          <cell r="G328">
            <v>1</v>
          </cell>
          <cell r="H328" t="str">
            <v>2</v>
          </cell>
          <cell r="I328">
            <v>1</v>
          </cell>
          <cell r="L328">
            <v>1</v>
          </cell>
          <cell r="O328">
            <v>1</v>
          </cell>
          <cell r="Q328">
            <v>2</v>
          </cell>
        </row>
        <row r="329">
          <cell r="A329">
            <v>328</v>
          </cell>
          <cell r="B329">
            <v>61</v>
          </cell>
          <cell r="C329">
            <v>11</v>
          </cell>
          <cell r="D329">
            <v>2</v>
          </cell>
          <cell r="E329">
            <v>4</v>
          </cell>
          <cell r="F329">
            <v>100</v>
          </cell>
          <cell r="G329">
            <v>1</v>
          </cell>
          <cell r="H329" t="str">
            <v>2</v>
          </cell>
          <cell r="I329">
            <v>3</v>
          </cell>
          <cell r="L329">
            <v>1</v>
          </cell>
          <cell r="M329" t="str">
            <v>ローっカー場所</v>
          </cell>
          <cell r="O329">
            <v>1</v>
          </cell>
          <cell r="Q329">
            <v>1</v>
          </cell>
        </row>
        <row r="330">
          <cell r="A330">
            <v>329</v>
          </cell>
          <cell r="B330">
            <v>61</v>
          </cell>
          <cell r="C330">
            <v>11</v>
          </cell>
          <cell r="D330">
            <v>2</v>
          </cell>
          <cell r="E330">
            <v>4</v>
          </cell>
          <cell r="F330">
            <v>100</v>
          </cell>
          <cell r="G330">
            <v>1</v>
          </cell>
          <cell r="H330" t="str">
            <v>2</v>
          </cell>
          <cell r="I330">
            <v>3</v>
          </cell>
          <cell r="L330">
            <v>1</v>
          </cell>
          <cell r="M330" t="str">
            <v>切符売り場</v>
          </cell>
          <cell r="O330">
            <v>1</v>
          </cell>
          <cell r="Q330">
            <v>1</v>
          </cell>
        </row>
        <row r="331">
          <cell r="A331">
            <v>330</v>
          </cell>
          <cell r="B331">
            <v>61</v>
          </cell>
          <cell r="C331">
            <v>11</v>
          </cell>
          <cell r="D331">
            <v>2</v>
          </cell>
          <cell r="E331">
            <v>4</v>
          </cell>
          <cell r="F331">
            <v>100</v>
          </cell>
          <cell r="G331">
            <v>1</v>
          </cell>
          <cell r="H331" t="str">
            <v>2</v>
          </cell>
          <cell r="I331">
            <v>7</v>
          </cell>
          <cell r="L331">
            <v>2</v>
          </cell>
          <cell r="O331">
            <v>1</v>
          </cell>
          <cell r="Q331">
            <v>1</v>
          </cell>
        </row>
        <row r="332">
          <cell r="A332">
            <v>331</v>
          </cell>
          <cell r="B332">
            <v>61</v>
          </cell>
          <cell r="C332">
            <v>11</v>
          </cell>
          <cell r="D332">
            <v>2</v>
          </cell>
          <cell r="E332">
            <v>4</v>
          </cell>
          <cell r="F332">
            <v>100</v>
          </cell>
          <cell r="G332">
            <v>1</v>
          </cell>
          <cell r="H332" t="str">
            <v>2</v>
          </cell>
          <cell r="I332">
            <v>3</v>
          </cell>
          <cell r="L332">
            <v>1</v>
          </cell>
          <cell r="O332">
            <v>1</v>
          </cell>
          <cell r="Q332">
            <v>1</v>
          </cell>
        </row>
        <row r="333">
          <cell r="A333">
            <v>332</v>
          </cell>
          <cell r="B333">
            <v>62</v>
          </cell>
          <cell r="C333">
            <v>11</v>
          </cell>
          <cell r="D333">
            <v>2</v>
          </cell>
          <cell r="E333">
            <v>4</v>
          </cell>
          <cell r="F333">
            <v>100</v>
          </cell>
          <cell r="G333">
            <v>2</v>
          </cell>
          <cell r="H333" t="str">
            <v>1</v>
          </cell>
          <cell r="I333">
            <v>1</v>
          </cell>
          <cell r="L333">
            <v>1</v>
          </cell>
          <cell r="O333">
            <v>1</v>
          </cell>
          <cell r="Q333">
            <v>15</v>
          </cell>
        </row>
        <row r="334">
          <cell r="A334">
            <v>333</v>
          </cell>
          <cell r="B334">
            <v>62</v>
          </cell>
          <cell r="C334">
            <v>11</v>
          </cell>
          <cell r="D334">
            <v>2</v>
          </cell>
          <cell r="E334">
            <v>4</v>
          </cell>
          <cell r="F334">
            <v>100</v>
          </cell>
          <cell r="G334">
            <v>2</v>
          </cell>
          <cell r="H334" t="str">
            <v>1</v>
          </cell>
          <cell r="I334">
            <v>3</v>
          </cell>
          <cell r="L334">
            <v>1</v>
          </cell>
          <cell r="O334">
            <v>1</v>
          </cell>
          <cell r="Q334">
            <v>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ローデータ"/>
      <sheetName val="単純集計表"/>
      <sheetName val="クロス集計表（属性×手伝い内容）"/>
      <sheetName val="クロス集計表（属性×手伝い範囲）"/>
      <sheetName val="活動時間"/>
      <sheetName val="活動拠点"/>
      <sheetName val="相手の属性"/>
      <sheetName val="手伝い内容"/>
      <sheetName val="手伝い範囲"/>
      <sheetName val="属性×手伝い内容"/>
      <sheetName val="属性×手伝い範囲"/>
    </sheetNames>
    <sheetDataSet>
      <sheetData sheetId="0">
        <row r="1">
          <cell r="A1" t="str">
            <v>seek</v>
          </cell>
          <cell r="B1" t="str">
            <v>sampleNo</v>
          </cell>
          <cell r="C1" t="str">
            <v>月</v>
          </cell>
          <cell r="D1" t="str">
            <v>日</v>
          </cell>
          <cell r="E1" t="str">
            <v>曜日コード：1月　2火　3水　4木　5金　6土　7日</v>
          </cell>
          <cell r="F1" t="str">
            <v>天気コード：1晴　2曇　3雨　4雪　0
連結コード：1のち　2時々　3一時　0　</v>
          </cell>
          <cell r="G1" t="str">
            <v>活動時間</v>
          </cell>
          <cell r="H1" t="str">
            <v>活動拠点</v>
          </cell>
          <cell r="I1" t="str">
            <v>相手の属性1</v>
          </cell>
          <cell r="J1" t="str">
            <v>具体的に</v>
          </cell>
          <cell r="K1" t="str">
            <v>相手の属性2</v>
          </cell>
          <cell r="L1" t="str">
            <v>お手伝い内容1</v>
          </cell>
          <cell r="M1" t="str">
            <v>具体的に</v>
          </cell>
          <cell r="N1" t="str">
            <v>お手伝い内容2</v>
          </cell>
          <cell r="O1" t="str">
            <v>お手伝い範囲1</v>
          </cell>
          <cell r="P1" t="str">
            <v>具体的に</v>
          </cell>
          <cell r="Q1" t="str">
            <v>件数</v>
          </cell>
        </row>
        <row r="2">
          <cell r="A2">
            <v>1</v>
          </cell>
          <cell r="B2">
            <v>1</v>
          </cell>
          <cell r="C2">
            <v>11</v>
          </cell>
          <cell r="D2">
            <v>11</v>
          </cell>
          <cell r="E2">
            <v>6</v>
          </cell>
          <cell r="F2">
            <v>200</v>
          </cell>
          <cell r="G2">
            <v>1</v>
          </cell>
          <cell r="H2" t="str">
            <v>1</v>
          </cell>
          <cell r="I2">
            <v>1</v>
          </cell>
          <cell r="L2">
            <v>1</v>
          </cell>
          <cell r="O2">
            <v>3</v>
          </cell>
          <cell r="Q2">
            <v>1</v>
          </cell>
        </row>
        <row r="3">
          <cell r="A3">
            <v>2</v>
          </cell>
          <cell r="B3">
            <v>1</v>
          </cell>
          <cell r="C3">
            <v>11</v>
          </cell>
          <cell r="D3">
            <v>11</v>
          </cell>
          <cell r="E3">
            <v>6</v>
          </cell>
          <cell r="F3">
            <v>200</v>
          </cell>
          <cell r="G3">
            <v>1</v>
          </cell>
          <cell r="H3" t="str">
            <v>1</v>
          </cell>
          <cell r="I3">
            <v>3</v>
          </cell>
          <cell r="L3">
            <v>1</v>
          </cell>
          <cell r="O3">
            <v>1</v>
          </cell>
          <cell r="Q3">
            <v>1</v>
          </cell>
        </row>
        <row r="4">
          <cell r="A4">
            <v>3</v>
          </cell>
          <cell r="B4">
            <v>1</v>
          </cell>
          <cell r="C4">
            <v>11</v>
          </cell>
          <cell r="D4">
            <v>11</v>
          </cell>
          <cell r="E4">
            <v>6</v>
          </cell>
          <cell r="F4">
            <v>200</v>
          </cell>
          <cell r="G4">
            <v>1</v>
          </cell>
          <cell r="H4" t="str">
            <v>1</v>
          </cell>
          <cell r="I4">
            <v>3</v>
          </cell>
          <cell r="L4">
            <v>1</v>
          </cell>
          <cell r="O4">
            <v>1</v>
          </cell>
          <cell r="Q4">
            <v>1</v>
          </cell>
        </row>
        <row r="5">
          <cell r="A5">
            <v>4</v>
          </cell>
          <cell r="B5">
            <v>1</v>
          </cell>
          <cell r="C5">
            <v>11</v>
          </cell>
          <cell r="D5">
            <v>11</v>
          </cell>
          <cell r="E5">
            <v>6</v>
          </cell>
          <cell r="F5">
            <v>200</v>
          </cell>
          <cell r="G5">
            <v>1</v>
          </cell>
          <cell r="H5" t="str">
            <v>1</v>
          </cell>
          <cell r="I5">
            <v>1</v>
          </cell>
          <cell r="L5">
            <v>1</v>
          </cell>
          <cell r="O5">
            <v>1</v>
          </cell>
          <cell r="Q5">
            <v>1</v>
          </cell>
        </row>
        <row r="6">
          <cell r="A6">
            <v>5</v>
          </cell>
          <cell r="B6">
            <v>1</v>
          </cell>
          <cell r="C6">
            <v>11</v>
          </cell>
          <cell r="D6">
            <v>11</v>
          </cell>
          <cell r="E6">
            <v>6</v>
          </cell>
          <cell r="F6">
            <v>200</v>
          </cell>
          <cell r="G6">
            <v>1</v>
          </cell>
          <cell r="H6" t="str">
            <v>1</v>
          </cell>
          <cell r="I6">
            <v>3</v>
          </cell>
          <cell r="L6">
            <v>1</v>
          </cell>
          <cell r="O6">
            <v>1</v>
          </cell>
          <cell r="Q6">
            <v>1</v>
          </cell>
        </row>
        <row r="7">
          <cell r="A7">
            <v>6</v>
          </cell>
          <cell r="B7">
            <v>1</v>
          </cell>
          <cell r="C7">
            <v>11</v>
          </cell>
          <cell r="D7">
            <v>11</v>
          </cell>
          <cell r="E7">
            <v>6</v>
          </cell>
          <cell r="F7">
            <v>200</v>
          </cell>
          <cell r="G7">
            <v>1</v>
          </cell>
          <cell r="H7" t="str">
            <v>1</v>
          </cell>
          <cell r="I7">
            <v>1</v>
          </cell>
          <cell r="L7">
            <v>1</v>
          </cell>
          <cell r="O7">
            <v>1</v>
          </cell>
          <cell r="Q7">
            <v>1</v>
          </cell>
        </row>
        <row r="8">
          <cell r="A8">
            <v>7</v>
          </cell>
          <cell r="B8">
            <v>1</v>
          </cell>
          <cell r="C8">
            <v>11</v>
          </cell>
          <cell r="D8">
            <v>11</v>
          </cell>
          <cell r="E8">
            <v>6</v>
          </cell>
          <cell r="F8">
            <v>200</v>
          </cell>
          <cell r="G8">
            <v>1</v>
          </cell>
          <cell r="H8" t="str">
            <v>1</v>
          </cell>
          <cell r="I8">
            <v>8</v>
          </cell>
          <cell r="J8" t="str">
            <v>酔っ払い</v>
          </cell>
          <cell r="L8">
            <v>1</v>
          </cell>
          <cell r="O8">
            <v>1</v>
          </cell>
          <cell r="Q8">
            <v>1</v>
          </cell>
        </row>
        <row r="9">
          <cell r="A9">
            <v>8</v>
          </cell>
          <cell r="B9">
            <v>1</v>
          </cell>
          <cell r="C9">
            <v>11</v>
          </cell>
          <cell r="D9">
            <v>11</v>
          </cell>
          <cell r="E9">
            <v>6</v>
          </cell>
          <cell r="F9">
            <v>200</v>
          </cell>
          <cell r="G9">
            <v>1</v>
          </cell>
          <cell r="H9" t="str">
            <v>1</v>
          </cell>
          <cell r="I9">
            <v>3</v>
          </cell>
          <cell r="L9">
            <v>1</v>
          </cell>
          <cell r="O9">
            <v>1</v>
          </cell>
          <cell r="Q9">
            <v>1</v>
          </cell>
        </row>
        <row r="10">
          <cell r="A10">
            <v>9</v>
          </cell>
          <cell r="B10">
            <v>1</v>
          </cell>
          <cell r="C10">
            <v>11</v>
          </cell>
          <cell r="D10">
            <v>11</v>
          </cell>
          <cell r="E10">
            <v>6</v>
          </cell>
          <cell r="F10">
            <v>200</v>
          </cell>
          <cell r="G10">
            <v>1</v>
          </cell>
          <cell r="H10" t="str">
            <v>1</v>
          </cell>
          <cell r="I10">
            <v>1</v>
          </cell>
          <cell r="L10">
            <v>1</v>
          </cell>
          <cell r="O10">
            <v>1</v>
          </cell>
          <cell r="Q10">
            <v>1</v>
          </cell>
        </row>
        <row r="11">
          <cell r="A11">
            <v>10</v>
          </cell>
          <cell r="B11">
            <v>1</v>
          </cell>
          <cell r="C11">
            <v>11</v>
          </cell>
          <cell r="D11">
            <v>11</v>
          </cell>
          <cell r="E11">
            <v>6</v>
          </cell>
          <cell r="F11">
            <v>200</v>
          </cell>
          <cell r="G11">
            <v>1</v>
          </cell>
          <cell r="H11" t="str">
            <v>1</v>
          </cell>
          <cell r="I11">
            <v>3</v>
          </cell>
          <cell r="L11">
            <v>1</v>
          </cell>
          <cell r="O11">
            <v>1</v>
          </cell>
          <cell r="Q11">
            <v>1</v>
          </cell>
        </row>
        <row r="12">
          <cell r="A12">
            <v>11</v>
          </cell>
          <cell r="B12">
            <v>1</v>
          </cell>
          <cell r="C12">
            <v>11</v>
          </cell>
          <cell r="D12">
            <v>11</v>
          </cell>
          <cell r="E12">
            <v>6</v>
          </cell>
          <cell r="F12">
            <v>200</v>
          </cell>
          <cell r="G12">
            <v>1</v>
          </cell>
          <cell r="H12" t="str">
            <v>1</v>
          </cell>
          <cell r="I12">
            <v>3</v>
          </cell>
          <cell r="L12">
            <v>1</v>
          </cell>
          <cell r="O12">
            <v>1</v>
          </cell>
          <cell r="Q12">
            <v>1</v>
          </cell>
        </row>
        <row r="13">
          <cell r="A13">
            <v>12</v>
          </cell>
          <cell r="B13">
            <v>1</v>
          </cell>
          <cell r="C13">
            <v>11</v>
          </cell>
          <cell r="D13">
            <v>11</v>
          </cell>
          <cell r="E13">
            <v>6</v>
          </cell>
          <cell r="F13">
            <v>200</v>
          </cell>
          <cell r="G13">
            <v>1</v>
          </cell>
          <cell r="H13" t="str">
            <v>1</v>
          </cell>
          <cell r="I13">
            <v>1</v>
          </cell>
          <cell r="L13">
            <v>1</v>
          </cell>
          <cell r="O13">
            <v>1</v>
          </cell>
          <cell r="Q13">
            <v>1</v>
          </cell>
        </row>
        <row r="14">
          <cell r="A14">
            <v>13</v>
          </cell>
          <cell r="B14">
            <v>1</v>
          </cell>
          <cell r="C14">
            <v>11</v>
          </cell>
          <cell r="D14">
            <v>11</v>
          </cell>
          <cell r="E14">
            <v>6</v>
          </cell>
          <cell r="F14">
            <v>200</v>
          </cell>
          <cell r="G14">
            <v>1</v>
          </cell>
          <cell r="H14" t="str">
            <v>1</v>
          </cell>
          <cell r="I14">
            <v>5</v>
          </cell>
          <cell r="L14">
            <v>2</v>
          </cell>
          <cell r="O14">
            <v>3</v>
          </cell>
          <cell r="Q14">
            <v>5</v>
          </cell>
        </row>
        <row r="15">
          <cell r="A15">
            <v>14</v>
          </cell>
          <cell r="B15">
            <v>2</v>
          </cell>
          <cell r="C15">
            <v>11</v>
          </cell>
          <cell r="D15">
            <v>14</v>
          </cell>
          <cell r="E15">
            <v>2</v>
          </cell>
          <cell r="F15">
            <v>300</v>
          </cell>
          <cell r="G15">
            <v>2</v>
          </cell>
          <cell r="H15" t="str">
            <v>1</v>
          </cell>
          <cell r="I15">
            <v>3</v>
          </cell>
          <cell r="L15">
            <v>6</v>
          </cell>
          <cell r="M15" t="str">
            <v>待合室はどこか</v>
          </cell>
          <cell r="O15">
            <v>1</v>
          </cell>
          <cell r="Q15">
            <v>1</v>
          </cell>
        </row>
        <row r="16">
          <cell r="A16">
            <v>15</v>
          </cell>
          <cell r="B16">
            <v>2</v>
          </cell>
          <cell r="C16">
            <v>11</v>
          </cell>
          <cell r="D16">
            <v>14</v>
          </cell>
          <cell r="E16">
            <v>2</v>
          </cell>
          <cell r="F16">
            <v>300</v>
          </cell>
          <cell r="G16">
            <v>2</v>
          </cell>
          <cell r="H16" t="str">
            <v>1</v>
          </cell>
          <cell r="I16">
            <v>3</v>
          </cell>
          <cell r="L16">
            <v>6</v>
          </cell>
          <cell r="M16" t="str">
            <v>トイレの場所</v>
          </cell>
          <cell r="O16">
            <v>4</v>
          </cell>
          <cell r="Q16">
            <v>3</v>
          </cell>
        </row>
        <row r="17">
          <cell r="A17">
            <v>16</v>
          </cell>
          <cell r="B17">
            <v>2</v>
          </cell>
          <cell r="C17">
            <v>11</v>
          </cell>
          <cell r="D17">
            <v>14</v>
          </cell>
          <cell r="E17">
            <v>2</v>
          </cell>
          <cell r="F17">
            <v>300</v>
          </cell>
          <cell r="G17">
            <v>2</v>
          </cell>
          <cell r="H17" t="str">
            <v>1</v>
          </cell>
          <cell r="I17">
            <v>5</v>
          </cell>
          <cell r="L17">
            <v>6</v>
          </cell>
          <cell r="M17" t="str">
            <v>宝くじのあたり番号を調べたい（サービスカウンター）</v>
          </cell>
          <cell r="O17">
            <v>1</v>
          </cell>
          <cell r="Q17">
            <v>1</v>
          </cell>
        </row>
        <row r="18">
          <cell r="A18">
            <v>17</v>
          </cell>
          <cell r="B18">
            <v>2</v>
          </cell>
          <cell r="C18">
            <v>11</v>
          </cell>
          <cell r="D18">
            <v>14</v>
          </cell>
          <cell r="E18">
            <v>2</v>
          </cell>
          <cell r="F18">
            <v>300</v>
          </cell>
          <cell r="G18">
            <v>2</v>
          </cell>
          <cell r="H18" t="str">
            <v>1</v>
          </cell>
          <cell r="I18">
            <v>1</v>
          </cell>
          <cell r="L18">
            <v>2</v>
          </cell>
          <cell r="N18" t="str">
            <v>5</v>
          </cell>
          <cell r="O18">
            <v>1</v>
          </cell>
          <cell r="Q18">
            <v>2</v>
          </cell>
        </row>
        <row r="19">
          <cell r="A19">
            <v>18</v>
          </cell>
          <cell r="B19">
            <v>2</v>
          </cell>
          <cell r="C19">
            <v>11</v>
          </cell>
          <cell r="D19">
            <v>14</v>
          </cell>
          <cell r="E19">
            <v>2</v>
          </cell>
          <cell r="F19">
            <v>300</v>
          </cell>
          <cell r="G19">
            <v>2</v>
          </cell>
          <cell r="H19" t="str">
            <v>1</v>
          </cell>
          <cell r="I19">
            <v>3</v>
          </cell>
          <cell r="L19">
            <v>6</v>
          </cell>
          <cell r="M19" t="str">
            <v>10円足りないのでこのタバコと10円と換えてくれないか</v>
          </cell>
          <cell r="O19">
            <v>1</v>
          </cell>
          <cell r="Q19">
            <v>1</v>
          </cell>
        </row>
        <row r="20">
          <cell r="A20">
            <v>19</v>
          </cell>
          <cell r="B20">
            <v>2</v>
          </cell>
          <cell r="C20">
            <v>11</v>
          </cell>
          <cell r="D20">
            <v>14</v>
          </cell>
          <cell r="E20">
            <v>2</v>
          </cell>
          <cell r="F20">
            <v>300</v>
          </cell>
          <cell r="G20">
            <v>2</v>
          </cell>
          <cell r="H20" t="str">
            <v>1</v>
          </cell>
          <cell r="I20">
            <v>3</v>
          </cell>
          <cell r="L20">
            <v>6</v>
          </cell>
          <cell r="M20" t="str">
            <v>一番近い喫茶店はどこか</v>
          </cell>
          <cell r="O20">
            <v>1</v>
          </cell>
          <cell r="Q20">
            <v>1</v>
          </cell>
        </row>
        <row r="21">
          <cell r="A21">
            <v>20</v>
          </cell>
          <cell r="B21">
            <v>2</v>
          </cell>
          <cell r="C21">
            <v>11</v>
          </cell>
          <cell r="D21">
            <v>14</v>
          </cell>
          <cell r="E21">
            <v>2</v>
          </cell>
          <cell r="F21">
            <v>300</v>
          </cell>
          <cell r="G21">
            <v>2</v>
          </cell>
          <cell r="H21" t="str">
            <v>1</v>
          </cell>
          <cell r="I21">
            <v>3</v>
          </cell>
          <cell r="L21">
            <v>6</v>
          </cell>
          <cell r="M21" t="str">
            <v>ゴミ箱はありませんか</v>
          </cell>
          <cell r="O21">
            <v>4</v>
          </cell>
          <cell r="Q21">
            <v>2</v>
          </cell>
        </row>
        <row r="22">
          <cell r="A22">
            <v>21</v>
          </cell>
          <cell r="B22">
            <v>2</v>
          </cell>
          <cell r="C22">
            <v>11</v>
          </cell>
          <cell r="D22">
            <v>14</v>
          </cell>
          <cell r="E22">
            <v>2</v>
          </cell>
          <cell r="F22">
            <v>300</v>
          </cell>
          <cell r="G22">
            <v>2</v>
          </cell>
          <cell r="H22" t="str">
            <v>1</v>
          </cell>
          <cell r="I22">
            <v>3</v>
          </cell>
          <cell r="L22">
            <v>1</v>
          </cell>
          <cell r="O22">
            <v>4</v>
          </cell>
          <cell r="Q22">
            <v>1</v>
          </cell>
        </row>
        <row r="23">
          <cell r="A23">
            <v>22</v>
          </cell>
          <cell r="B23">
            <v>2</v>
          </cell>
          <cell r="C23">
            <v>11</v>
          </cell>
          <cell r="D23">
            <v>14</v>
          </cell>
          <cell r="E23">
            <v>2</v>
          </cell>
          <cell r="F23">
            <v>300</v>
          </cell>
          <cell r="G23">
            <v>2</v>
          </cell>
          <cell r="H23" t="str">
            <v>1</v>
          </cell>
          <cell r="I23">
            <v>3</v>
          </cell>
          <cell r="L23">
            <v>1</v>
          </cell>
          <cell r="O23">
            <v>4</v>
          </cell>
          <cell r="Q23">
            <v>2</v>
          </cell>
        </row>
        <row r="24">
          <cell r="A24">
            <v>23</v>
          </cell>
          <cell r="B24">
            <v>2</v>
          </cell>
          <cell r="C24">
            <v>11</v>
          </cell>
          <cell r="D24">
            <v>14</v>
          </cell>
          <cell r="E24">
            <v>2</v>
          </cell>
          <cell r="F24">
            <v>300</v>
          </cell>
          <cell r="G24">
            <v>2</v>
          </cell>
          <cell r="H24" t="str">
            <v>1</v>
          </cell>
          <cell r="I24">
            <v>4</v>
          </cell>
          <cell r="L24">
            <v>1</v>
          </cell>
          <cell r="O24">
            <v>4</v>
          </cell>
          <cell r="Q24">
            <v>1</v>
          </cell>
        </row>
        <row r="25">
          <cell r="A25">
            <v>24</v>
          </cell>
          <cell r="B25">
            <v>3</v>
          </cell>
          <cell r="C25">
            <v>11</v>
          </cell>
          <cell r="D25">
            <v>11</v>
          </cell>
          <cell r="E25">
            <v>6</v>
          </cell>
          <cell r="F25">
            <v>200</v>
          </cell>
          <cell r="G25">
            <v>1</v>
          </cell>
          <cell r="I25">
            <v>5</v>
          </cell>
          <cell r="L25">
            <v>2</v>
          </cell>
          <cell r="O25">
            <v>2</v>
          </cell>
          <cell r="Q25">
            <v>1</v>
          </cell>
        </row>
        <row r="26">
          <cell r="A26">
            <v>25</v>
          </cell>
          <cell r="B26">
            <v>3</v>
          </cell>
          <cell r="C26">
            <v>11</v>
          </cell>
          <cell r="D26">
            <v>11</v>
          </cell>
          <cell r="E26">
            <v>6</v>
          </cell>
          <cell r="F26">
            <v>200</v>
          </cell>
          <cell r="G26">
            <v>1</v>
          </cell>
          <cell r="I26">
            <v>5</v>
          </cell>
          <cell r="L26">
            <v>2</v>
          </cell>
          <cell r="O26">
            <v>2</v>
          </cell>
          <cell r="Q26">
            <v>2</v>
          </cell>
        </row>
        <row r="27">
          <cell r="A27">
            <v>26</v>
          </cell>
          <cell r="B27">
            <v>3</v>
          </cell>
          <cell r="C27">
            <v>11</v>
          </cell>
          <cell r="D27">
            <v>11</v>
          </cell>
          <cell r="E27">
            <v>6</v>
          </cell>
          <cell r="F27">
            <v>200</v>
          </cell>
          <cell r="G27">
            <v>1</v>
          </cell>
          <cell r="I27">
            <v>1</v>
          </cell>
          <cell r="L27">
            <v>1</v>
          </cell>
          <cell r="O27">
            <v>1</v>
          </cell>
          <cell r="Q27">
            <v>1</v>
          </cell>
        </row>
        <row r="28">
          <cell r="A28">
            <v>27</v>
          </cell>
          <cell r="B28">
            <v>4</v>
          </cell>
          <cell r="C28">
            <v>11</v>
          </cell>
          <cell r="D28">
            <v>14</v>
          </cell>
          <cell r="E28">
            <v>2</v>
          </cell>
          <cell r="F28">
            <v>200</v>
          </cell>
          <cell r="G28">
            <v>1</v>
          </cell>
          <cell r="H28" t="str">
            <v>2</v>
          </cell>
          <cell r="I28">
            <v>1</v>
          </cell>
          <cell r="L28">
            <v>1</v>
          </cell>
          <cell r="O28">
            <v>1</v>
          </cell>
          <cell r="Q28">
            <v>5</v>
          </cell>
        </row>
        <row r="29">
          <cell r="A29">
            <v>28</v>
          </cell>
          <cell r="B29">
            <v>4</v>
          </cell>
          <cell r="C29">
            <v>11</v>
          </cell>
          <cell r="D29">
            <v>14</v>
          </cell>
          <cell r="E29">
            <v>2</v>
          </cell>
          <cell r="F29">
            <v>200</v>
          </cell>
          <cell r="G29">
            <v>1</v>
          </cell>
          <cell r="H29" t="str">
            <v>2</v>
          </cell>
          <cell r="I29">
            <v>3</v>
          </cell>
          <cell r="L29">
            <v>1</v>
          </cell>
          <cell r="O29">
            <v>1</v>
          </cell>
          <cell r="Q29">
            <v>2</v>
          </cell>
        </row>
        <row r="30">
          <cell r="A30">
            <v>29</v>
          </cell>
          <cell r="B30">
            <v>4</v>
          </cell>
          <cell r="C30">
            <v>11</v>
          </cell>
          <cell r="D30">
            <v>14</v>
          </cell>
          <cell r="E30">
            <v>2</v>
          </cell>
          <cell r="F30">
            <v>200</v>
          </cell>
          <cell r="G30">
            <v>1</v>
          </cell>
          <cell r="H30" t="str">
            <v>2</v>
          </cell>
          <cell r="I30">
            <v>3</v>
          </cell>
          <cell r="L30">
            <v>1</v>
          </cell>
          <cell r="O30">
            <v>1</v>
          </cell>
          <cell r="Q30">
            <v>1</v>
          </cell>
        </row>
        <row r="31">
          <cell r="A31">
            <v>30</v>
          </cell>
          <cell r="B31">
            <v>4</v>
          </cell>
          <cell r="C31">
            <v>11</v>
          </cell>
          <cell r="D31">
            <v>14</v>
          </cell>
          <cell r="E31">
            <v>2</v>
          </cell>
          <cell r="F31">
            <v>200</v>
          </cell>
          <cell r="G31">
            <v>1</v>
          </cell>
          <cell r="H31" t="str">
            <v>2</v>
          </cell>
          <cell r="I31">
            <v>3</v>
          </cell>
          <cell r="L31">
            <v>1</v>
          </cell>
          <cell r="O31">
            <v>3</v>
          </cell>
          <cell r="Q31">
            <v>1</v>
          </cell>
        </row>
        <row r="32">
          <cell r="A32">
            <v>31</v>
          </cell>
          <cell r="B32">
            <v>4</v>
          </cell>
          <cell r="C32">
            <v>11</v>
          </cell>
          <cell r="D32">
            <v>14</v>
          </cell>
          <cell r="E32">
            <v>2</v>
          </cell>
          <cell r="F32">
            <v>200</v>
          </cell>
          <cell r="G32">
            <v>1</v>
          </cell>
          <cell r="H32" t="str">
            <v>2</v>
          </cell>
          <cell r="I32">
            <v>3</v>
          </cell>
          <cell r="L32">
            <v>1</v>
          </cell>
          <cell r="O32">
            <v>1</v>
          </cell>
          <cell r="Q32">
            <v>1</v>
          </cell>
        </row>
        <row r="33">
          <cell r="A33">
            <v>32</v>
          </cell>
          <cell r="B33">
            <v>5</v>
          </cell>
          <cell r="C33">
            <v>11</v>
          </cell>
          <cell r="D33">
            <v>14</v>
          </cell>
          <cell r="E33">
            <v>2</v>
          </cell>
          <cell r="F33">
            <v>300</v>
          </cell>
          <cell r="G33">
            <v>1</v>
          </cell>
          <cell r="I33">
            <v>1</v>
          </cell>
          <cell r="L33">
            <v>6</v>
          </cell>
          <cell r="M33" t="str">
            <v>びゅー案内</v>
          </cell>
          <cell r="O33">
            <v>1</v>
          </cell>
          <cell r="Q33">
            <v>2</v>
          </cell>
        </row>
        <row r="34">
          <cell r="A34">
            <v>33</v>
          </cell>
          <cell r="B34">
            <v>5</v>
          </cell>
          <cell r="C34">
            <v>11</v>
          </cell>
          <cell r="D34">
            <v>14</v>
          </cell>
          <cell r="E34">
            <v>2</v>
          </cell>
          <cell r="F34">
            <v>300</v>
          </cell>
          <cell r="G34">
            <v>1</v>
          </cell>
          <cell r="I34">
            <v>3</v>
          </cell>
          <cell r="L34">
            <v>6</v>
          </cell>
          <cell r="M34" t="str">
            <v>構内の警官（声かけ）</v>
          </cell>
          <cell r="O34">
            <v>1</v>
          </cell>
          <cell r="Q34">
            <v>1</v>
          </cell>
        </row>
        <row r="35">
          <cell r="A35">
            <v>34</v>
          </cell>
          <cell r="B35">
            <v>5</v>
          </cell>
          <cell r="C35">
            <v>11</v>
          </cell>
          <cell r="D35">
            <v>14</v>
          </cell>
          <cell r="E35">
            <v>2</v>
          </cell>
          <cell r="F35">
            <v>300</v>
          </cell>
          <cell r="G35">
            <v>1</v>
          </cell>
          <cell r="I35">
            <v>1</v>
          </cell>
          <cell r="L35">
            <v>1</v>
          </cell>
          <cell r="O35">
            <v>1</v>
          </cell>
          <cell r="Q35">
            <v>3</v>
          </cell>
        </row>
        <row r="36">
          <cell r="A36">
            <v>35</v>
          </cell>
          <cell r="B36">
            <v>5</v>
          </cell>
          <cell r="C36">
            <v>11</v>
          </cell>
          <cell r="D36">
            <v>14</v>
          </cell>
          <cell r="E36">
            <v>2</v>
          </cell>
          <cell r="F36">
            <v>300</v>
          </cell>
          <cell r="G36">
            <v>1</v>
          </cell>
          <cell r="I36">
            <v>1</v>
          </cell>
          <cell r="L36">
            <v>1</v>
          </cell>
          <cell r="M36" t="str">
            <v>ヨドバシカメラ</v>
          </cell>
          <cell r="O36">
            <v>1</v>
          </cell>
          <cell r="Q36">
            <v>1</v>
          </cell>
        </row>
        <row r="37">
          <cell r="A37">
            <v>36</v>
          </cell>
          <cell r="B37">
            <v>5</v>
          </cell>
          <cell r="C37">
            <v>11</v>
          </cell>
          <cell r="D37">
            <v>14</v>
          </cell>
          <cell r="E37">
            <v>2</v>
          </cell>
          <cell r="F37">
            <v>300</v>
          </cell>
          <cell r="G37">
            <v>1</v>
          </cell>
          <cell r="I37">
            <v>3</v>
          </cell>
          <cell r="L37">
            <v>6</v>
          </cell>
          <cell r="M37" t="str">
            <v>時刻表配布</v>
          </cell>
          <cell r="O37">
            <v>1</v>
          </cell>
          <cell r="Q37">
            <v>6</v>
          </cell>
        </row>
        <row r="38">
          <cell r="A38">
            <v>37</v>
          </cell>
          <cell r="B38">
            <v>5</v>
          </cell>
          <cell r="C38">
            <v>11</v>
          </cell>
          <cell r="D38">
            <v>14</v>
          </cell>
          <cell r="E38">
            <v>2</v>
          </cell>
          <cell r="F38">
            <v>300</v>
          </cell>
          <cell r="G38">
            <v>1</v>
          </cell>
          <cell r="I38">
            <v>3</v>
          </cell>
          <cell r="L38">
            <v>1</v>
          </cell>
          <cell r="M38" t="str">
            <v>地下へ続くエスカレーター</v>
          </cell>
          <cell r="O38">
            <v>1</v>
          </cell>
          <cell r="Q38">
            <v>1</v>
          </cell>
        </row>
        <row r="39">
          <cell r="A39">
            <v>38</v>
          </cell>
          <cell r="B39">
            <v>5</v>
          </cell>
          <cell r="C39">
            <v>11</v>
          </cell>
          <cell r="D39">
            <v>14</v>
          </cell>
          <cell r="E39">
            <v>2</v>
          </cell>
          <cell r="F39">
            <v>300</v>
          </cell>
          <cell r="G39">
            <v>1</v>
          </cell>
          <cell r="I39">
            <v>1</v>
          </cell>
          <cell r="L39">
            <v>1</v>
          </cell>
          <cell r="M39" t="str">
            <v>トイレ、キップ</v>
          </cell>
          <cell r="O39">
            <v>1</v>
          </cell>
          <cell r="Q39">
            <v>1</v>
          </cell>
        </row>
        <row r="40">
          <cell r="A40">
            <v>39</v>
          </cell>
          <cell r="B40">
            <v>5</v>
          </cell>
          <cell r="C40">
            <v>11</v>
          </cell>
          <cell r="D40">
            <v>14</v>
          </cell>
          <cell r="E40">
            <v>2</v>
          </cell>
          <cell r="F40">
            <v>300</v>
          </cell>
          <cell r="G40">
            <v>1</v>
          </cell>
          <cell r="I40">
            <v>1</v>
          </cell>
          <cell r="L40">
            <v>6</v>
          </cell>
          <cell r="M40" t="str">
            <v>声かけ（友人待ち）</v>
          </cell>
          <cell r="O40">
            <v>1</v>
          </cell>
          <cell r="Q40">
            <v>1</v>
          </cell>
        </row>
        <row r="41">
          <cell r="A41">
            <v>40</v>
          </cell>
          <cell r="B41">
            <v>5</v>
          </cell>
          <cell r="C41">
            <v>11</v>
          </cell>
          <cell r="D41">
            <v>14</v>
          </cell>
          <cell r="E41">
            <v>2</v>
          </cell>
          <cell r="F41">
            <v>300</v>
          </cell>
          <cell r="G41">
            <v>1</v>
          </cell>
          <cell r="I41">
            <v>1</v>
          </cell>
          <cell r="L41">
            <v>1</v>
          </cell>
          <cell r="M41" t="str">
            <v>熊谷行■後キップ</v>
          </cell>
          <cell r="O41">
            <v>1</v>
          </cell>
          <cell r="P41" t="str">
            <v>みどりの窓口案内</v>
          </cell>
          <cell r="Q41">
            <v>1</v>
          </cell>
        </row>
        <row r="42">
          <cell r="A42">
            <v>41</v>
          </cell>
          <cell r="B42">
            <v>5</v>
          </cell>
          <cell r="C42">
            <v>11</v>
          </cell>
          <cell r="D42">
            <v>14</v>
          </cell>
          <cell r="E42">
            <v>2</v>
          </cell>
          <cell r="F42">
            <v>300</v>
          </cell>
          <cell r="G42">
            <v>1</v>
          </cell>
          <cell r="I42">
            <v>1</v>
          </cell>
          <cell r="L42">
            <v>6</v>
          </cell>
          <cell r="M42" t="str">
            <v>キップ購入</v>
          </cell>
          <cell r="O42">
            <v>1</v>
          </cell>
          <cell r="Q42">
            <v>1</v>
          </cell>
        </row>
        <row r="43">
          <cell r="A43">
            <v>42</v>
          </cell>
          <cell r="B43">
            <v>5</v>
          </cell>
          <cell r="C43">
            <v>11</v>
          </cell>
          <cell r="D43">
            <v>14</v>
          </cell>
          <cell r="E43">
            <v>2</v>
          </cell>
          <cell r="F43">
            <v>300</v>
          </cell>
          <cell r="G43">
            <v>1</v>
          </cell>
          <cell r="I43">
            <v>3</v>
          </cell>
          <cell r="L43">
            <v>6</v>
          </cell>
          <cell r="M43" t="str">
            <v>定期券の更新について</v>
          </cell>
          <cell r="O43">
            <v>1</v>
          </cell>
          <cell r="Q43">
            <v>1</v>
          </cell>
        </row>
        <row r="44">
          <cell r="A44">
            <v>43</v>
          </cell>
          <cell r="B44">
            <v>5</v>
          </cell>
          <cell r="C44">
            <v>11</v>
          </cell>
          <cell r="D44">
            <v>14</v>
          </cell>
          <cell r="E44">
            <v>2</v>
          </cell>
          <cell r="F44">
            <v>300</v>
          </cell>
          <cell r="G44">
            <v>1</v>
          </cell>
          <cell r="I44">
            <v>1</v>
          </cell>
          <cell r="L44">
            <v>6</v>
          </cell>
          <cell r="M44" t="str">
            <v>エレベーターは乗口にないか</v>
          </cell>
          <cell r="O44">
            <v>1</v>
          </cell>
          <cell r="Q44">
            <v>1</v>
          </cell>
        </row>
        <row r="45">
          <cell r="A45">
            <v>44</v>
          </cell>
          <cell r="B45">
            <v>5</v>
          </cell>
          <cell r="C45">
            <v>11</v>
          </cell>
          <cell r="D45">
            <v>14</v>
          </cell>
          <cell r="E45">
            <v>2</v>
          </cell>
          <cell r="F45">
            <v>300</v>
          </cell>
          <cell r="G45">
            <v>1</v>
          </cell>
          <cell r="I45">
            <v>8</v>
          </cell>
          <cell r="J45" t="str">
            <v>タバコ</v>
          </cell>
          <cell r="L45">
            <v>6</v>
          </cell>
          <cell r="M45" t="str">
            <v>ポイ捨て　吸殻入れへ</v>
          </cell>
          <cell r="O45">
            <v>1</v>
          </cell>
          <cell r="Q45">
            <v>1</v>
          </cell>
        </row>
        <row r="46">
          <cell r="A46">
            <v>45</v>
          </cell>
          <cell r="B46">
            <v>6</v>
          </cell>
          <cell r="C46">
            <v>11</v>
          </cell>
          <cell r="D46">
            <v>13</v>
          </cell>
          <cell r="E46">
            <v>1</v>
          </cell>
          <cell r="F46">
            <v>200</v>
          </cell>
          <cell r="G46">
            <v>2</v>
          </cell>
          <cell r="H46" t="str">
            <v>1</v>
          </cell>
          <cell r="I46">
            <v>1</v>
          </cell>
          <cell r="L46">
            <v>3</v>
          </cell>
          <cell r="O46">
            <v>1</v>
          </cell>
          <cell r="Q46">
            <v>1</v>
          </cell>
        </row>
        <row r="47">
          <cell r="A47">
            <v>46</v>
          </cell>
          <cell r="B47">
            <v>6</v>
          </cell>
          <cell r="C47">
            <v>11</v>
          </cell>
          <cell r="D47">
            <v>13</v>
          </cell>
          <cell r="E47">
            <v>1</v>
          </cell>
          <cell r="F47">
            <v>200</v>
          </cell>
          <cell r="G47">
            <v>2</v>
          </cell>
          <cell r="H47" t="str">
            <v>1</v>
          </cell>
          <cell r="I47">
            <v>1</v>
          </cell>
          <cell r="L47">
            <v>6</v>
          </cell>
          <cell r="O47">
            <v>1</v>
          </cell>
          <cell r="Q47">
            <v>2</v>
          </cell>
        </row>
        <row r="48">
          <cell r="A48">
            <v>47</v>
          </cell>
          <cell r="B48">
            <v>6</v>
          </cell>
          <cell r="C48">
            <v>11</v>
          </cell>
          <cell r="D48">
            <v>13</v>
          </cell>
          <cell r="E48">
            <v>1</v>
          </cell>
          <cell r="F48">
            <v>200</v>
          </cell>
          <cell r="G48">
            <v>2</v>
          </cell>
          <cell r="H48" t="str">
            <v>1</v>
          </cell>
          <cell r="I48">
            <v>3</v>
          </cell>
          <cell r="L48">
            <v>6</v>
          </cell>
          <cell r="O48">
            <v>1</v>
          </cell>
          <cell r="Q48">
            <v>3</v>
          </cell>
        </row>
        <row r="49">
          <cell r="A49">
            <v>48</v>
          </cell>
          <cell r="B49">
            <v>6</v>
          </cell>
          <cell r="C49">
            <v>11</v>
          </cell>
          <cell r="D49">
            <v>13</v>
          </cell>
          <cell r="E49">
            <v>1</v>
          </cell>
          <cell r="F49">
            <v>200</v>
          </cell>
          <cell r="G49">
            <v>2</v>
          </cell>
          <cell r="H49" t="str">
            <v>1</v>
          </cell>
          <cell r="I49">
            <v>1</v>
          </cell>
          <cell r="L49">
            <v>4</v>
          </cell>
          <cell r="O49">
            <v>2</v>
          </cell>
          <cell r="Q49">
            <v>1</v>
          </cell>
        </row>
        <row r="50">
          <cell r="A50">
            <v>49</v>
          </cell>
          <cell r="B50">
            <v>6</v>
          </cell>
          <cell r="C50">
            <v>11</v>
          </cell>
          <cell r="D50">
            <v>13</v>
          </cell>
          <cell r="E50">
            <v>1</v>
          </cell>
          <cell r="F50">
            <v>200</v>
          </cell>
          <cell r="G50">
            <v>2</v>
          </cell>
          <cell r="H50" t="str">
            <v>1</v>
          </cell>
          <cell r="I50">
            <v>7</v>
          </cell>
          <cell r="L50">
            <v>6</v>
          </cell>
          <cell r="O50">
            <v>4</v>
          </cell>
          <cell r="Q50">
            <v>1</v>
          </cell>
        </row>
        <row r="51">
          <cell r="A51">
            <v>50</v>
          </cell>
          <cell r="B51">
            <v>6</v>
          </cell>
          <cell r="C51">
            <v>11</v>
          </cell>
          <cell r="D51">
            <v>13</v>
          </cell>
          <cell r="E51">
            <v>1</v>
          </cell>
          <cell r="F51">
            <v>200</v>
          </cell>
          <cell r="G51">
            <v>2</v>
          </cell>
          <cell r="H51" t="str">
            <v>1</v>
          </cell>
          <cell r="I51">
            <v>3</v>
          </cell>
          <cell r="L51">
            <v>6</v>
          </cell>
          <cell r="O51">
            <v>1</v>
          </cell>
          <cell r="Q51">
            <v>1</v>
          </cell>
        </row>
        <row r="52">
          <cell r="A52">
            <v>51</v>
          </cell>
          <cell r="B52">
            <v>7</v>
          </cell>
          <cell r="C52">
            <v>11</v>
          </cell>
          <cell r="D52">
            <v>13</v>
          </cell>
          <cell r="E52">
            <v>1</v>
          </cell>
          <cell r="F52">
            <v>200</v>
          </cell>
          <cell r="G52">
            <v>2</v>
          </cell>
          <cell r="H52" t="str">
            <v>2</v>
          </cell>
          <cell r="I52">
            <v>1</v>
          </cell>
          <cell r="L52">
            <v>1</v>
          </cell>
          <cell r="O52">
            <v>1</v>
          </cell>
          <cell r="Q52">
            <v>1</v>
          </cell>
        </row>
        <row r="53">
          <cell r="A53">
            <v>52</v>
          </cell>
          <cell r="B53">
            <v>7</v>
          </cell>
          <cell r="C53">
            <v>11</v>
          </cell>
          <cell r="D53">
            <v>13</v>
          </cell>
          <cell r="E53">
            <v>1</v>
          </cell>
          <cell r="F53">
            <v>200</v>
          </cell>
          <cell r="G53">
            <v>2</v>
          </cell>
          <cell r="H53" t="str">
            <v>2</v>
          </cell>
          <cell r="I53">
            <v>3</v>
          </cell>
          <cell r="L53">
            <v>1</v>
          </cell>
          <cell r="O53">
            <v>1</v>
          </cell>
          <cell r="Q53">
            <v>1</v>
          </cell>
        </row>
        <row r="54">
          <cell r="A54">
            <v>53</v>
          </cell>
          <cell r="B54">
            <v>7</v>
          </cell>
          <cell r="C54">
            <v>11</v>
          </cell>
          <cell r="D54">
            <v>13</v>
          </cell>
          <cell r="E54">
            <v>1</v>
          </cell>
          <cell r="F54">
            <v>200</v>
          </cell>
          <cell r="G54">
            <v>2</v>
          </cell>
          <cell r="H54" t="str">
            <v>2</v>
          </cell>
          <cell r="I54">
            <v>1</v>
          </cell>
          <cell r="L54">
            <v>1</v>
          </cell>
          <cell r="N54" t="str">
            <v>5</v>
          </cell>
          <cell r="O54">
            <v>3</v>
          </cell>
          <cell r="Q54">
            <v>1</v>
          </cell>
        </row>
        <row r="55">
          <cell r="A55">
            <v>54</v>
          </cell>
          <cell r="B55">
            <v>7</v>
          </cell>
          <cell r="C55">
            <v>11</v>
          </cell>
          <cell r="D55">
            <v>13</v>
          </cell>
          <cell r="E55">
            <v>1</v>
          </cell>
          <cell r="F55">
            <v>200</v>
          </cell>
          <cell r="G55">
            <v>2</v>
          </cell>
          <cell r="H55" t="str">
            <v>2</v>
          </cell>
          <cell r="I55">
            <v>1</v>
          </cell>
          <cell r="L55">
            <v>1</v>
          </cell>
          <cell r="O55">
            <v>1</v>
          </cell>
          <cell r="Q55">
            <v>2</v>
          </cell>
        </row>
        <row r="56">
          <cell r="A56">
            <v>55</v>
          </cell>
          <cell r="B56">
            <v>8</v>
          </cell>
          <cell r="C56">
            <v>11</v>
          </cell>
          <cell r="D56">
            <v>13</v>
          </cell>
          <cell r="E56">
            <v>1</v>
          </cell>
          <cell r="F56">
            <v>300</v>
          </cell>
          <cell r="G56">
            <v>1</v>
          </cell>
          <cell r="H56" t="str">
            <v>1</v>
          </cell>
          <cell r="I56">
            <v>1</v>
          </cell>
          <cell r="L56">
            <v>2</v>
          </cell>
          <cell r="O56">
            <v>3</v>
          </cell>
          <cell r="Q56">
            <v>2</v>
          </cell>
        </row>
        <row r="57">
          <cell r="A57">
            <v>56</v>
          </cell>
          <cell r="B57">
            <v>8</v>
          </cell>
          <cell r="C57">
            <v>11</v>
          </cell>
          <cell r="D57">
            <v>13</v>
          </cell>
          <cell r="E57">
            <v>1</v>
          </cell>
          <cell r="F57">
            <v>300</v>
          </cell>
          <cell r="G57">
            <v>1</v>
          </cell>
          <cell r="H57" t="str">
            <v>1</v>
          </cell>
          <cell r="I57">
            <v>3</v>
          </cell>
          <cell r="L57">
            <v>6</v>
          </cell>
          <cell r="M57" t="str">
            <v>切符の買い方</v>
          </cell>
          <cell r="O57">
            <v>4</v>
          </cell>
          <cell r="Q57">
            <v>4</v>
          </cell>
        </row>
        <row r="58">
          <cell r="A58">
            <v>57</v>
          </cell>
          <cell r="B58">
            <v>8</v>
          </cell>
          <cell r="C58">
            <v>11</v>
          </cell>
          <cell r="D58">
            <v>13</v>
          </cell>
          <cell r="E58">
            <v>1</v>
          </cell>
          <cell r="F58">
            <v>300</v>
          </cell>
          <cell r="G58">
            <v>1</v>
          </cell>
          <cell r="H58" t="str">
            <v>1</v>
          </cell>
          <cell r="I58">
            <v>1</v>
          </cell>
          <cell r="L58">
            <v>5</v>
          </cell>
          <cell r="O58">
            <v>4</v>
          </cell>
          <cell r="P58" t="str">
            <v>ロッカー</v>
          </cell>
          <cell r="Q58">
            <v>3</v>
          </cell>
        </row>
        <row r="59">
          <cell r="A59">
            <v>58</v>
          </cell>
          <cell r="B59">
            <v>8</v>
          </cell>
          <cell r="C59">
            <v>11</v>
          </cell>
          <cell r="D59">
            <v>13</v>
          </cell>
          <cell r="E59">
            <v>1</v>
          </cell>
          <cell r="F59">
            <v>300</v>
          </cell>
          <cell r="G59">
            <v>1</v>
          </cell>
          <cell r="H59" t="str">
            <v>1</v>
          </cell>
          <cell r="I59">
            <v>3</v>
          </cell>
          <cell r="L59">
            <v>1</v>
          </cell>
          <cell r="O59">
            <v>4</v>
          </cell>
          <cell r="P59" t="str">
            <v>観光案内所</v>
          </cell>
          <cell r="Q59">
            <v>2</v>
          </cell>
        </row>
        <row r="60">
          <cell r="A60">
            <v>59</v>
          </cell>
          <cell r="B60">
            <v>8</v>
          </cell>
          <cell r="C60">
            <v>11</v>
          </cell>
          <cell r="D60">
            <v>13</v>
          </cell>
          <cell r="E60">
            <v>1</v>
          </cell>
          <cell r="F60">
            <v>300</v>
          </cell>
          <cell r="G60">
            <v>1</v>
          </cell>
          <cell r="H60" t="str">
            <v>1</v>
          </cell>
          <cell r="I60">
            <v>3</v>
          </cell>
          <cell r="L60">
            <v>1</v>
          </cell>
          <cell r="O60">
            <v>4</v>
          </cell>
          <cell r="P60" t="str">
            <v>トイレ</v>
          </cell>
          <cell r="Q60">
            <v>3</v>
          </cell>
        </row>
        <row r="61">
          <cell r="A61">
            <v>60</v>
          </cell>
          <cell r="B61">
            <v>8</v>
          </cell>
          <cell r="C61">
            <v>11</v>
          </cell>
          <cell r="D61">
            <v>13</v>
          </cell>
          <cell r="E61">
            <v>1</v>
          </cell>
          <cell r="F61">
            <v>300</v>
          </cell>
          <cell r="G61">
            <v>1</v>
          </cell>
          <cell r="H61" t="str">
            <v>1</v>
          </cell>
          <cell r="I61">
            <v>3</v>
          </cell>
          <cell r="L61">
            <v>1</v>
          </cell>
          <cell r="O61">
            <v>4</v>
          </cell>
          <cell r="P61" t="str">
            <v>食事</v>
          </cell>
          <cell r="Q61">
            <v>1</v>
          </cell>
        </row>
        <row r="62">
          <cell r="A62">
            <v>61</v>
          </cell>
          <cell r="B62">
            <v>8</v>
          </cell>
          <cell r="C62">
            <v>11</v>
          </cell>
          <cell r="D62">
            <v>13</v>
          </cell>
          <cell r="E62">
            <v>1</v>
          </cell>
          <cell r="F62">
            <v>300</v>
          </cell>
          <cell r="G62">
            <v>1</v>
          </cell>
          <cell r="H62" t="str">
            <v>1</v>
          </cell>
          <cell r="I62">
            <v>3</v>
          </cell>
          <cell r="L62">
            <v>1</v>
          </cell>
          <cell r="O62">
            <v>4</v>
          </cell>
          <cell r="P62" t="str">
            <v>ロッカー</v>
          </cell>
          <cell r="Q62">
            <v>1</v>
          </cell>
        </row>
        <row r="63">
          <cell r="A63">
            <v>62</v>
          </cell>
          <cell r="B63">
            <v>8</v>
          </cell>
          <cell r="C63">
            <v>11</v>
          </cell>
          <cell r="D63">
            <v>13</v>
          </cell>
          <cell r="E63">
            <v>1</v>
          </cell>
          <cell r="F63">
            <v>300</v>
          </cell>
          <cell r="G63">
            <v>1</v>
          </cell>
          <cell r="H63" t="str">
            <v>1</v>
          </cell>
          <cell r="I63">
            <v>3</v>
          </cell>
          <cell r="L63">
            <v>5</v>
          </cell>
          <cell r="O63">
            <v>1</v>
          </cell>
          <cell r="Q63">
            <v>1</v>
          </cell>
        </row>
        <row r="64">
          <cell r="A64">
            <v>63</v>
          </cell>
          <cell r="B64">
            <v>8</v>
          </cell>
          <cell r="C64">
            <v>11</v>
          </cell>
          <cell r="D64">
            <v>13</v>
          </cell>
          <cell r="E64">
            <v>1</v>
          </cell>
          <cell r="F64">
            <v>300</v>
          </cell>
          <cell r="G64">
            <v>1</v>
          </cell>
          <cell r="H64" t="str">
            <v>1</v>
          </cell>
          <cell r="I64">
            <v>7</v>
          </cell>
          <cell r="L64">
            <v>6</v>
          </cell>
          <cell r="M64" t="str">
            <v>切符</v>
          </cell>
          <cell r="O64">
            <v>4</v>
          </cell>
          <cell r="Q64">
            <v>5</v>
          </cell>
        </row>
        <row r="65">
          <cell r="A65">
            <v>64</v>
          </cell>
          <cell r="B65">
            <v>9</v>
          </cell>
          <cell r="C65">
            <v>11</v>
          </cell>
          <cell r="D65">
            <v>13</v>
          </cell>
          <cell r="E65">
            <v>1</v>
          </cell>
          <cell r="F65">
            <v>300</v>
          </cell>
          <cell r="G65">
            <v>1</v>
          </cell>
          <cell r="H65" t="str">
            <v>2</v>
          </cell>
          <cell r="I65">
            <v>3</v>
          </cell>
          <cell r="L65">
            <v>6</v>
          </cell>
          <cell r="M65" t="str">
            <v>高速バス乗り場</v>
          </cell>
          <cell r="O65">
            <v>1</v>
          </cell>
          <cell r="Q65">
            <v>1</v>
          </cell>
        </row>
        <row r="66">
          <cell r="A66">
            <v>65</v>
          </cell>
          <cell r="B66">
            <v>9</v>
          </cell>
          <cell r="C66">
            <v>11</v>
          </cell>
          <cell r="D66">
            <v>13</v>
          </cell>
          <cell r="E66">
            <v>1</v>
          </cell>
          <cell r="F66">
            <v>300</v>
          </cell>
          <cell r="G66">
            <v>1</v>
          </cell>
          <cell r="H66" t="str">
            <v>2</v>
          </cell>
          <cell r="I66">
            <v>3</v>
          </cell>
          <cell r="L66">
            <v>6</v>
          </cell>
          <cell r="M66" t="str">
            <v>新幹線降りる人を待つ</v>
          </cell>
          <cell r="O66">
            <v>1</v>
          </cell>
          <cell r="Q66">
            <v>1</v>
          </cell>
        </row>
        <row r="67">
          <cell r="A67">
            <v>66</v>
          </cell>
          <cell r="B67">
            <v>9</v>
          </cell>
          <cell r="C67">
            <v>11</v>
          </cell>
          <cell r="D67">
            <v>13</v>
          </cell>
          <cell r="E67">
            <v>1</v>
          </cell>
          <cell r="F67">
            <v>300</v>
          </cell>
          <cell r="G67">
            <v>1</v>
          </cell>
          <cell r="H67" t="str">
            <v>2</v>
          </cell>
          <cell r="I67">
            <v>3</v>
          </cell>
          <cell r="L67">
            <v>1</v>
          </cell>
          <cell r="O67">
            <v>4</v>
          </cell>
          <cell r="P67" t="str">
            <v>コインロッカー</v>
          </cell>
          <cell r="Q67">
            <v>1</v>
          </cell>
        </row>
        <row r="68">
          <cell r="A68">
            <v>67</v>
          </cell>
          <cell r="B68">
            <v>9</v>
          </cell>
          <cell r="C68">
            <v>11</v>
          </cell>
          <cell r="D68">
            <v>13</v>
          </cell>
          <cell r="E68">
            <v>1</v>
          </cell>
          <cell r="F68">
            <v>300</v>
          </cell>
          <cell r="G68">
            <v>1</v>
          </cell>
          <cell r="H68" t="str">
            <v>2</v>
          </cell>
          <cell r="I68">
            <v>3</v>
          </cell>
          <cell r="L68">
            <v>6</v>
          </cell>
          <cell r="M68" t="str">
            <v>小嶋屋そば屋案内</v>
          </cell>
          <cell r="O68">
            <v>1</v>
          </cell>
          <cell r="Q68">
            <v>1</v>
          </cell>
        </row>
        <row r="69">
          <cell r="A69">
            <v>68</v>
          </cell>
          <cell r="B69">
            <v>9</v>
          </cell>
          <cell r="C69">
            <v>11</v>
          </cell>
          <cell r="D69">
            <v>13</v>
          </cell>
          <cell r="E69">
            <v>1</v>
          </cell>
          <cell r="F69">
            <v>300</v>
          </cell>
          <cell r="G69">
            <v>1</v>
          </cell>
          <cell r="H69" t="str">
            <v>2</v>
          </cell>
          <cell r="I69">
            <v>4</v>
          </cell>
          <cell r="L69">
            <v>5</v>
          </cell>
          <cell r="M69" t="str">
            <v>荷物の番とパン屋案内</v>
          </cell>
          <cell r="O69">
            <v>1</v>
          </cell>
          <cell r="Q69">
            <v>1</v>
          </cell>
        </row>
        <row r="70">
          <cell r="A70">
            <v>69</v>
          </cell>
          <cell r="B70">
            <v>9</v>
          </cell>
          <cell r="C70">
            <v>11</v>
          </cell>
          <cell r="D70">
            <v>13</v>
          </cell>
          <cell r="E70">
            <v>1</v>
          </cell>
          <cell r="F70">
            <v>300</v>
          </cell>
          <cell r="G70">
            <v>1</v>
          </cell>
          <cell r="H70" t="str">
            <v>2</v>
          </cell>
          <cell r="I70">
            <v>3</v>
          </cell>
          <cell r="L70">
            <v>1</v>
          </cell>
          <cell r="M70" t="str">
            <v>朱鷺メッセ（4人）</v>
          </cell>
          <cell r="O70">
            <v>1</v>
          </cell>
          <cell r="P70" t="str">
            <v>タクシーを勧めた</v>
          </cell>
          <cell r="Q70">
            <v>1</v>
          </cell>
        </row>
        <row r="71">
          <cell r="A71">
            <v>70</v>
          </cell>
          <cell r="B71">
            <v>9</v>
          </cell>
          <cell r="C71">
            <v>11</v>
          </cell>
          <cell r="D71">
            <v>13</v>
          </cell>
          <cell r="E71">
            <v>1</v>
          </cell>
          <cell r="F71">
            <v>300</v>
          </cell>
          <cell r="G71">
            <v>1</v>
          </cell>
          <cell r="H71" t="str">
            <v>2</v>
          </cell>
          <cell r="I71">
            <v>3</v>
          </cell>
          <cell r="L71">
            <v>6</v>
          </cell>
          <cell r="M71" t="str">
            <v>新潟市地図</v>
          </cell>
          <cell r="O71">
            <v>1</v>
          </cell>
          <cell r="Q71">
            <v>1</v>
          </cell>
        </row>
        <row r="72">
          <cell r="A72">
            <v>71</v>
          </cell>
          <cell r="B72">
            <v>9</v>
          </cell>
          <cell r="C72">
            <v>11</v>
          </cell>
          <cell r="D72">
            <v>13</v>
          </cell>
          <cell r="E72">
            <v>1</v>
          </cell>
          <cell r="F72">
            <v>300</v>
          </cell>
          <cell r="G72">
            <v>1</v>
          </cell>
          <cell r="H72" t="str">
            <v>2</v>
          </cell>
          <cell r="I72">
            <v>1</v>
          </cell>
          <cell r="L72">
            <v>1</v>
          </cell>
          <cell r="M72" t="str">
            <v>新幹線乗り場案内</v>
          </cell>
          <cell r="O72">
            <v>1</v>
          </cell>
          <cell r="Q72">
            <v>1</v>
          </cell>
        </row>
        <row r="73">
          <cell r="A73">
            <v>72</v>
          </cell>
          <cell r="B73">
            <v>9</v>
          </cell>
          <cell r="C73">
            <v>11</v>
          </cell>
          <cell r="D73">
            <v>13</v>
          </cell>
          <cell r="E73">
            <v>1</v>
          </cell>
          <cell r="F73">
            <v>300</v>
          </cell>
          <cell r="G73">
            <v>1</v>
          </cell>
          <cell r="H73" t="str">
            <v>2</v>
          </cell>
          <cell r="I73">
            <v>1</v>
          </cell>
          <cell r="L73">
            <v>6</v>
          </cell>
          <cell r="M73" t="str">
            <v>時刻表</v>
          </cell>
          <cell r="O73">
            <v>1</v>
          </cell>
          <cell r="Q73">
            <v>1</v>
          </cell>
        </row>
        <row r="74">
          <cell r="A74">
            <v>73</v>
          </cell>
          <cell r="B74">
            <v>10</v>
          </cell>
          <cell r="C74">
            <v>11</v>
          </cell>
          <cell r="D74">
            <v>12</v>
          </cell>
          <cell r="E74">
            <v>7</v>
          </cell>
          <cell r="F74">
            <v>200</v>
          </cell>
          <cell r="G74">
            <v>2</v>
          </cell>
          <cell r="H74" t="str">
            <v>2</v>
          </cell>
          <cell r="I74">
            <v>3</v>
          </cell>
          <cell r="L74">
            <v>1</v>
          </cell>
          <cell r="O74">
            <v>4</v>
          </cell>
          <cell r="P74" t="str">
            <v>万代橋</v>
          </cell>
          <cell r="Q74">
            <v>1</v>
          </cell>
        </row>
        <row r="75">
          <cell r="A75">
            <v>74</v>
          </cell>
          <cell r="B75">
            <v>10</v>
          </cell>
          <cell r="C75">
            <v>11</v>
          </cell>
          <cell r="D75">
            <v>12</v>
          </cell>
          <cell r="E75">
            <v>7</v>
          </cell>
          <cell r="F75">
            <v>200</v>
          </cell>
          <cell r="G75">
            <v>2</v>
          </cell>
          <cell r="H75" t="str">
            <v>2</v>
          </cell>
          <cell r="I75">
            <v>3</v>
          </cell>
          <cell r="L75">
            <v>1</v>
          </cell>
          <cell r="O75">
            <v>3</v>
          </cell>
          <cell r="Q75">
            <v>1</v>
          </cell>
        </row>
        <row r="76">
          <cell r="A76">
            <v>75</v>
          </cell>
          <cell r="B76">
            <v>10</v>
          </cell>
          <cell r="C76">
            <v>11</v>
          </cell>
          <cell r="D76">
            <v>12</v>
          </cell>
          <cell r="E76">
            <v>7</v>
          </cell>
          <cell r="F76">
            <v>200</v>
          </cell>
          <cell r="G76">
            <v>2</v>
          </cell>
          <cell r="H76" t="str">
            <v>2</v>
          </cell>
          <cell r="I76">
            <v>3</v>
          </cell>
          <cell r="L76">
            <v>1</v>
          </cell>
          <cell r="O76">
            <v>4</v>
          </cell>
          <cell r="P76" t="str">
            <v>ヨドバシ</v>
          </cell>
          <cell r="Q76">
            <v>1</v>
          </cell>
        </row>
        <row r="77">
          <cell r="A77">
            <v>76</v>
          </cell>
          <cell r="B77">
            <v>10</v>
          </cell>
          <cell r="C77">
            <v>11</v>
          </cell>
          <cell r="D77">
            <v>12</v>
          </cell>
          <cell r="E77">
            <v>7</v>
          </cell>
          <cell r="F77">
            <v>200</v>
          </cell>
          <cell r="G77">
            <v>2</v>
          </cell>
          <cell r="H77" t="str">
            <v>2</v>
          </cell>
          <cell r="I77">
            <v>3</v>
          </cell>
          <cell r="L77">
            <v>1</v>
          </cell>
          <cell r="O77">
            <v>4</v>
          </cell>
          <cell r="P77" t="str">
            <v>観光</v>
          </cell>
          <cell r="Q77">
            <v>1</v>
          </cell>
        </row>
        <row r="78">
          <cell r="A78">
            <v>77</v>
          </cell>
          <cell r="B78">
            <v>10</v>
          </cell>
          <cell r="C78">
            <v>11</v>
          </cell>
          <cell r="D78">
            <v>12</v>
          </cell>
          <cell r="E78">
            <v>7</v>
          </cell>
          <cell r="F78">
            <v>200</v>
          </cell>
          <cell r="G78">
            <v>2</v>
          </cell>
          <cell r="H78" t="str">
            <v>2</v>
          </cell>
          <cell r="I78">
            <v>3</v>
          </cell>
          <cell r="L78">
            <v>1</v>
          </cell>
          <cell r="O78">
            <v>4</v>
          </cell>
          <cell r="P78" t="str">
            <v>ロッテリア</v>
          </cell>
          <cell r="Q78">
            <v>1</v>
          </cell>
        </row>
        <row r="79">
          <cell r="A79">
            <v>78</v>
          </cell>
          <cell r="B79">
            <v>10</v>
          </cell>
          <cell r="C79">
            <v>11</v>
          </cell>
          <cell r="D79">
            <v>12</v>
          </cell>
          <cell r="E79">
            <v>7</v>
          </cell>
          <cell r="F79">
            <v>200</v>
          </cell>
          <cell r="G79">
            <v>2</v>
          </cell>
          <cell r="H79" t="str">
            <v>2</v>
          </cell>
          <cell r="I79">
            <v>3</v>
          </cell>
          <cell r="L79">
            <v>1</v>
          </cell>
          <cell r="O79">
            <v>2</v>
          </cell>
          <cell r="Q79">
            <v>1</v>
          </cell>
        </row>
        <row r="80">
          <cell r="A80">
            <v>79</v>
          </cell>
          <cell r="B80">
            <v>10</v>
          </cell>
          <cell r="C80">
            <v>11</v>
          </cell>
          <cell r="D80">
            <v>12</v>
          </cell>
          <cell r="E80">
            <v>7</v>
          </cell>
          <cell r="F80">
            <v>200</v>
          </cell>
          <cell r="G80">
            <v>2</v>
          </cell>
          <cell r="H80" t="str">
            <v>2</v>
          </cell>
          <cell r="I80">
            <v>3</v>
          </cell>
          <cell r="L80">
            <v>1</v>
          </cell>
          <cell r="O80">
            <v>4</v>
          </cell>
          <cell r="P80" t="str">
            <v>観光</v>
          </cell>
          <cell r="Q80">
            <v>1</v>
          </cell>
        </row>
        <row r="81">
          <cell r="A81">
            <v>80</v>
          </cell>
          <cell r="B81">
            <v>10</v>
          </cell>
          <cell r="C81">
            <v>11</v>
          </cell>
          <cell r="D81">
            <v>12</v>
          </cell>
          <cell r="E81">
            <v>7</v>
          </cell>
          <cell r="F81">
            <v>200</v>
          </cell>
          <cell r="G81">
            <v>2</v>
          </cell>
          <cell r="H81" t="str">
            <v>2</v>
          </cell>
          <cell r="I81">
            <v>3</v>
          </cell>
          <cell r="L81">
            <v>1</v>
          </cell>
          <cell r="O81">
            <v>2</v>
          </cell>
          <cell r="Q81">
            <v>1</v>
          </cell>
        </row>
        <row r="82">
          <cell r="A82">
            <v>81</v>
          </cell>
          <cell r="B82">
            <v>10</v>
          </cell>
          <cell r="C82">
            <v>11</v>
          </cell>
          <cell r="D82">
            <v>12</v>
          </cell>
          <cell r="E82">
            <v>7</v>
          </cell>
          <cell r="F82">
            <v>200</v>
          </cell>
          <cell r="G82">
            <v>2</v>
          </cell>
          <cell r="H82" t="str">
            <v>2</v>
          </cell>
          <cell r="I82">
            <v>3</v>
          </cell>
          <cell r="L82">
            <v>1</v>
          </cell>
          <cell r="O82">
            <v>1</v>
          </cell>
          <cell r="Q82">
            <v>1</v>
          </cell>
        </row>
        <row r="83">
          <cell r="A83">
            <v>82</v>
          </cell>
          <cell r="B83">
            <v>11</v>
          </cell>
          <cell r="C83">
            <v>11</v>
          </cell>
          <cell r="D83">
            <v>12</v>
          </cell>
          <cell r="E83">
            <v>7</v>
          </cell>
          <cell r="F83">
            <v>102</v>
          </cell>
          <cell r="G83">
            <v>2</v>
          </cell>
          <cell r="H83" t="str">
            <v>1</v>
          </cell>
          <cell r="I83">
            <v>3</v>
          </cell>
          <cell r="L83">
            <v>1</v>
          </cell>
          <cell r="O83">
            <v>1</v>
          </cell>
          <cell r="Q83">
            <v>1</v>
          </cell>
        </row>
        <row r="84">
          <cell r="A84">
            <v>83</v>
          </cell>
          <cell r="B84">
            <v>11</v>
          </cell>
          <cell r="C84">
            <v>11</v>
          </cell>
          <cell r="D84">
            <v>12</v>
          </cell>
          <cell r="E84">
            <v>7</v>
          </cell>
          <cell r="F84">
            <v>102</v>
          </cell>
          <cell r="G84">
            <v>2</v>
          </cell>
          <cell r="H84" t="str">
            <v>1</v>
          </cell>
          <cell r="I84">
            <v>3</v>
          </cell>
          <cell r="L84">
            <v>1</v>
          </cell>
          <cell r="O84">
            <v>2</v>
          </cell>
          <cell r="Q84">
            <v>1</v>
          </cell>
        </row>
        <row r="85">
          <cell r="A85">
            <v>84</v>
          </cell>
          <cell r="B85">
            <v>11</v>
          </cell>
          <cell r="C85">
            <v>11</v>
          </cell>
          <cell r="D85">
            <v>12</v>
          </cell>
          <cell r="E85">
            <v>7</v>
          </cell>
          <cell r="F85">
            <v>102</v>
          </cell>
          <cell r="G85">
            <v>2</v>
          </cell>
          <cell r="H85" t="str">
            <v>1</v>
          </cell>
          <cell r="I85">
            <v>3</v>
          </cell>
          <cell r="L85">
            <v>1</v>
          </cell>
          <cell r="O85">
            <v>1</v>
          </cell>
          <cell r="Q85">
            <v>1</v>
          </cell>
        </row>
        <row r="86">
          <cell r="A86">
            <v>85</v>
          </cell>
          <cell r="B86">
            <v>11</v>
          </cell>
          <cell r="C86">
            <v>11</v>
          </cell>
          <cell r="D86">
            <v>12</v>
          </cell>
          <cell r="E86">
            <v>7</v>
          </cell>
          <cell r="F86">
            <v>102</v>
          </cell>
          <cell r="G86">
            <v>2</v>
          </cell>
          <cell r="H86" t="str">
            <v>1</v>
          </cell>
          <cell r="I86">
            <v>3</v>
          </cell>
          <cell r="L86">
            <v>6</v>
          </cell>
          <cell r="O86">
            <v>1</v>
          </cell>
          <cell r="Q86">
            <v>1</v>
          </cell>
        </row>
        <row r="87">
          <cell r="A87">
            <v>86</v>
          </cell>
          <cell r="B87">
            <v>11</v>
          </cell>
          <cell r="C87">
            <v>11</v>
          </cell>
          <cell r="D87">
            <v>12</v>
          </cell>
          <cell r="E87">
            <v>7</v>
          </cell>
          <cell r="F87">
            <v>102</v>
          </cell>
          <cell r="G87">
            <v>2</v>
          </cell>
          <cell r="H87" t="str">
            <v>1</v>
          </cell>
          <cell r="I87">
            <v>3</v>
          </cell>
          <cell r="L87">
            <v>1</v>
          </cell>
          <cell r="O87">
            <v>1</v>
          </cell>
          <cell r="Q87">
            <v>1</v>
          </cell>
        </row>
        <row r="88">
          <cell r="A88">
            <v>87</v>
          </cell>
          <cell r="B88">
            <v>11</v>
          </cell>
          <cell r="C88">
            <v>11</v>
          </cell>
          <cell r="D88">
            <v>12</v>
          </cell>
          <cell r="E88">
            <v>7</v>
          </cell>
          <cell r="F88">
            <v>102</v>
          </cell>
          <cell r="G88">
            <v>2</v>
          </cell>
          <cell r="H88" t="str">
            <v>1</v>
          </cell>
          <cell r="I88">
            <v>3</v>
          </cell>
          <cell r="L88">
            <v>6</v>
          </cell>
          <cell r="O88">
            <v>1</v>
          </cell>
          <cell r="Q88">
            <v>1</v>
          </cell>
        </row>
        <row r="89">
          <cell r="A89">
            <v>88</v>
          </cell>
          <cell r="B89">
            <v>11</v>
          </cell>
          <cell r="C89">
            <v>11</v>
          </cell>
          <cell r="D89">
            <v>12</v>
          </cell>
          <cell r="E89">
            <v>7</v>
          </cell>
          <cell r="F89">
            <v>102</v>
          </cell>
          <cell r="G89">
            <v>2</v>
          </cell>
          <cell r="H89" t="str">
            <v>1</v>
          </cell>
          <cell r="I89">
            <v>3</v>
          </cell>
          <cell r="L89">
            <v>6</v>
          </cell>
          <cell r="O89">
            <v>3</v>
          </cell>
          <cell r="Q89">
            <v>1</v>
          </cell>
        </row>
        <row r="90">
          <cell r="A90">
            <v>89</v>
          </cell>
          <cell r="B90">
            <v>11</v>
          </cell>
          <cell r="C90">
            <v>11</v>
          </cell>
          <cell r="D90">
            <v>12</v>
          </cell>
          <cell r="E90">
            <v>7</v>
          </cell>
          <cell r="F90">
            <v>102</v>
          </cell>
          <cell r="G90">
            <v>2</v>
          </cell>
          <cell r="H90" t="str">
            <v>1</v>
          </cell>
          <cell r="I90">
            <v>3</v>
          </cell>
          <cell r="L90">
            <v>6</v>
          </cell>
          <cell r="O90">
            <v>4</v>
          </cell>
          <cell r="Q90">
            <v>1</v>
          </cell>
        </row>
        <row r="91">
          <cell r="A91">
            <v>90</v>
          </cell>
          <cell r="B91">
            <v>11</v>
          </cell>
          <cell r="C91">
            <v>11</v>
          </cell>
          <cell r="D91">
            <v>12</v>
          </cell>
          <cell r="E91">
            <v>7</v>
          </cell>
          <cell r="F91">
            <v>102</v>
          </cell>
          <cell r="G91">
            <v>2</v>
          </cell>
          <cell r="H91" t="str">
            <v>1</v>
          </cell>
          <cell r="I91">
            <v>3</v>
          </cell>
          <cell r="L91">
            <v>6</v>
          </cell>
          <cell r="O91">
            <v>3</v>
          </cell>
          <cell r="Q91">
            <v>1</v>
          </cell>
        </row>
        <row r="92">
          <cell r="A92">
            <v>91</v>
          </cell>
          <cell r="B92">
            <v>12</v>
          </cell>
          <cell r="C92">
            <v>11</v>
          </cell>
          <cell r="D92">
            <v>12</v>
          </cell>
          <cell r="E92">
            <v>7</v>
          </cell>
          <cell r="F92">
            <v>200</v>
          </cell>
          <cell r="G92">
            <v>1</v>
          </cell>
          <cell r="H92" t="str">
            <v>1</v>
          </cell>
          <cell r="I92">
            <v>3</v>
          </cell>
          <cell r="L92">
            <v>1</v>
          </cell>
          <cell r="O92">
            <v>1</v>
          </cell>
          <cell r="Q92">
            <v>3</v>
          </cell>
        </row>
        <row r="93">
          <cell r="A93">
            <v>92</v>
          </cell>
          <cell r="B93">
            <v>12</v>
          </cell>
          <cell r="C93">
            <v>11</v>
          </cell>
          <cell r="D93">
            <v>12</v>
          </cell>
          <cell r="E93">
            <v>7</v>
          </cell>
          <cell r="F93">
            <v>200</v>
          </cell>
          <cell r="G93">
            <v>1</v>
          </cell>
          <cell r="H93" t="str">
            <v>1</v>
          </cell>
          <cell r="I93">
            <v>1</v>
          </cell>
          <cell r="L93">
            <v>1</v>
          </cell>
          <cell r="O93">
            <v>1</v>
          </cell>
          <cell r="Q93">
            <v>1</v>
          </cell>
        </row>
        <row r="94">
          <cell r="A94">
            <v>93</v>
          </cell>
          <cell r="B94">
            <v>12</v>
          </cell>
          <cell r="C94">
            <v>11</v>
          </cell>
          <cell r="D94">
            <v>12</v>
          </cell>
          <cell r="E94">
            <v>7</v>
          </cell>
          <cell r="F94">
            <v>200</v>
          </cell>
          <cell r="G94">
            <v>1</v>
          </cell>
          <cell r="H94" t="str">
            <v>1</v>
          </cell>
          <cell r="I94">
            <v>1</v>
          </cell>
          <cell r="L94">
            <v>1</v>
          </cell>
          <cell r="O94">
            <v>4</v>
          </cell>
          <cell r="Q94">
            <v>2</v>
          </cell>
        </row>
        <row r="95">
          <cell r="A95">
            <v>94</v>
          </cell>
          <cell r="B95">
            <v>12</v>
          </cell>
          <cell r="C95">
            <v>11</v>
          </cell>
          <cell r="D95">
            <v>12</v>
          </cell>
          <cell r="E95">
            <v>7</v>
          </cell>
          <cell r="F95">
            <v>200</v>
          </cell>
          <cell r="G95">
            <v>1</v>
          </cell>
          <cell r="H95" t="str">
            <v>1</v>
          </cell>
          <cell r="I95">
            <v>1</v>
          </cell>
          <cell r="L95">
            <v>6</v>
          </cell>
          <cell r="O95">
            <v>1</v>
          </cell>
          <cell r="Q95">
            <v>3</v>
          </cell>
        </row>
        <row r="96">
          <cell r="A96">
            <v>95</v>
          </cell>
          <cell r="B96">
            <v>12</v>
          </cell>
          <cell r="C96">
            <v>11</v>
          </cell>
          <cell r="D96">
            <v>12</v>
          </cell>
          <cell r="E96">
            <v>7</v>
          </cell>
          <cell r="F96">
            <v>200</v>
          </cell>
          <cell r="G96">
            <v>1</v>
          </cell>
          <cell r="H96" t="str">
            <v>1</v>
          </cell>
          <cell r="I96">
            <v>3</v>
          </cell>
          <cell r="L96">
            <v>5</v>
          </cell>
          <cell r="O96">
            <v>3</v>
          </cell>
          <cell r="Q96">
            <v>1</v>
          </cell>
        </row>
        <row r="97">
          <cell r="A97">
            <v>96</v>
          </cell>
          <cell r="B97">
            <v>13</v>
          </cell>
          <cell r="C97">
            <v>11</v>
          </cell>
          <cell r="D97">
            <v>12</v>
          </cell>
          <cell r="E97">
            <v>7</v>
          </cell>
          <cell r="F97">
            <v>200</v>
          </cell>
          <cell r="G97">
            <v>1</v>
          </cell>
          <cell r="H97" t="str">
            <v>1</v>
          </cell>
          <cell r="I97">
            <v>3</v>
          </cell>
          <cell r="L97">
            <v>6</v>
          </cell>
          <cell r="O97">
            <v>1</v>
          </cell>
          <cell r="Q97">
            <v>1</v>
          </cell>
        </row>
        <row r="98">
          <cell r="A98">
            <v>97</v>
          </cell>
          <cell r="B98">
            <v>13</v>
          </cell>
          <cell r="C98">
            <v>11</v>
          </cell>
          <cell r="D98">
            <v>12</v>
          </cell>
          <cell r="E98">
            <v>7</v>
          </cell>
          <cell r="F98">
            <v>200</v>
          </cell>
          <cell r="G98">
            <v>1</v>
          </cell>
          <cell r="H98" t="str">
            <v>1</v>
          </cell>
          <cell r="I98">
            <v>1</v>
          </cell>
          <cell r="L98">
            <v>1</v>
          </cell>
          <cell r="N98" t="str">
            <v>5</v>
          </cell>
          <cell r="O98">
            <v>1</v>
          </cell>
          <cell r="Q98">
            <v>1</v>
          </cell>
        </row>
        <row r="99">
          <cell r="A99">
            <v>98</v>
          </cell>
          <cell r="B99">
            <v>13</v>
          </cell>
          <cell r="C99">
            <v>11</v>
          </cell>
          <cell r="D99">
            <v>12</v>
          </cell>
          <cell r="E99">
            <v>7</v>
          </cell>
          <cell r="F99">
            <v>200</v>
          </cell>
          <cell r="G99">
            <v>1</v>
          </cell>
          <cell r="H99" t="str">
            <v>1</v>
          </cell>
          <cell r="I99">
            <v>3</v>
          </cell>
          <cell r="L99">
            <v>1</v>
          </cell>
          <cell r="O99">
            <v>1</v>
          </cell>
          <cell r="Q99">
            <v>1</v>
          </cell>
        </row>
        <row r="100">
          <cell r="A100">
            <v>99</v>
          </cell>
          <cell r="B100">
            <v>13</v>
          </cell>
          <cell r="C100">
            <v>11</v>
          </cell>
          <cell r="D100">
            <v>12</v>
          </cell>
          <cell r="E100">
            <v>7</v>
          </cell>
          <cell r="F100">
            <v>200</v>
          </cell>
          <cell r="G100">
            <v>1</v>
          </cell>
          <cell r="H100" t="str">
            <v>1</v>
          </cell>
          <cell r="I100">
            <v>3</v>
          </cell>
          <cell r="L100">
            <v>1</v>
          </cell>
          <cell r="O100">
            <v>1</v>
          </cell>
          <cell r="Q100">
            <v>2</v>
          </cell>
        </row>
        <row r="101">
          <cell r="A101">
            <v>100</v>
          </cell>
          <cell r="B101">
            <v>13</v>
          </cell>
          <cell r="C101">
            <v>11</v>
          </cell>
          <cell r="D101">
            <v>12</v>
          </cell>
          <cell r="E101">
            <v>7</v>
          </cell>
          <cell r="F101">
            <v>200</v>
          </cell>
          <cell r="G101">
            <v>1</v>
          </cell>
          <cell r="H101" t="str">
            <v>1</v>
          </cell>
          <cell r="I101">
            <v>3</v>
          </cell>
          <cell r="L101">
            <v>1</v>
          </cell>
          <cell r="O101">
            <v>1</v>
          </cell>
          <cell r="Q101">
            <v>1</v>
          </cell>
        </row>
        <row r="102">
          <cell r="A102">
            <v>101</v>
          </cell>
          <cell r="B102">
            <v>13</v>
          </cell>
          <cell r="C102">
            <v>11</v>
          </cell>
          <cell r="D102">
            <v>12</v>
          </cell>
          <cell r="E102">
            <v>7</v>
          </cell>
          <cell r="F102">
            <v>200</v>
          </cell>
          <cell r="G102">
            <v>1</v>
          </cell>
          <cell r="H102" t="str">
            <v>1</v>
          </cell>
          <cell r="I102">
            <v>3</v>
          </cell>
          <cell r="L102">
            <v>1</v>
          </cell>
          <cell r="O102">
            <v>1</v>
          </cell>
          <cell r="Q102">
            <v>1</v>
          </cell>
        </row>
        <row r="103">
          <cell r="A103">
            <v>102</v>
          </cell>
          <cell r="B103">
            <v>14</v>
          </cell>
          <cell r="C103">
            <v>11</v>
          </cell>
          <cell r="D103">
            <v>12</v>
          </cell>
          <cell r="E103">
            <v>7</v>
          </cell>
          <cell r="F103">
            <v>223</v>
          </cell>
          <cell r="G103">
            <v>1</v>
          </cell>
          <cell r="H103" t="str">
            <v>2</v>
          </cell>
          <cell r="I103">
            <v>8</v>
          </cell>
          <cell r="L103">
            <v>5</v>
          </cell>
          <cell r="O103">
            <v>3</v>
          </cell>
          <cell r="Q103">
            <v>1</v>
          </cell>
        </row>
        <row r="104">
          <cell r="A104">
            <v>103</v>
          </cell>
          <cell r="B104">
            <v>14</v>
          </cell>
          <cell r="C104">
            <v>11</v>
          </cell>
          <cell r="D104">
            <v>12</v>
          </cell>
          <cell r="E104">
            <v>7</v>
          </cell>
          <cell r="F104">
            <v>223</v>
          </cell>
          <cell r="G104">
            <v>1</v>
          </cell>
          <cell r="H104" t="str">
            <v>2</v>
          </cell>
          <cell r="I104">
            <v>1</v>
          </cell>
          <cell r="L104">
            <v>5</v>
          </cell>
          <cell r="O104">
            <v>4</v>
          </cell>
          <cell r="Q104">
            <v>1</v>
          </cell>
        </row>
        <row r="105">
          <cell r="A105">
            <v>104</v>
          </cell>
          <cell r="B105">
            <v>14</v>
          </cell>
          <cell r="C105">
            <v>11</v>
          </cell>
          <cell r="D105">
            <v>12</v>
          </cell>
          <cell r="E105">
            <v>7</v>
          </cell>
          <cell r="F105">
            <v>223</v>
          </cell>
          <cell r="G105">
            <v>1</v>
          </cell>
          <cell r="H105" t="str">
            <v>2</v>
          </cell>
          <cell r="I105">
            <v>3</v>
          </cell>
          <cell r="L105">
            <v>1</v>
          </cell>
          <cell r="O105">
            <v>1</v>
          </cell>
          <cell r="Q105">
            <v>5</v>
          </cell>
        </row>
        <row r="106">
          <cell r="A106">
            <v>105</v>
          </cell>
          <cell r="B106">
            <v>14</v>
          </cell>
          <cell r="C106">
            <v>11</v>
          </cell>
          <cell r="D106">
            <v>12</v>
          </cell>
          <cell r="E106">
            <v>7</v>
          </cell>
          <cell r="F106">
            <v>223</v>
          </cell>
          <cell r="G106">
            <v>1</v>
          </cell>
          <cell r="H106" t="str">
            <v>2</v>
          </cell>
          <cell r="I106">
            <v>3</v>
          </cell>
          <cell r="L106">
            <v>1</v>
          </cell>
          <cell r="O106">
            <v>4</v>
          </cell>
          <cell r="Q106">
            <v>3</v>
          </cell>
        </row>
        <row r="107">
          <cell r="A107">
            <v>106</v>
          </cell>
          <cell r="B107">
            <v>15</v>
          </cell>
          <cell r="C107">
            <v>11</v>
          </cell>
          <cell r="D107">
            <v>11</v>
          </cell>
          <cell r="E107">
            <v>6</v>
          </cell>
          <cell r="F107">
            <v>300</v>
          </cell>
          <cell r="G107">
            <v>12</v>
          </cell>
          <cell r="H107" t="str">
            <v>2</v>
          </cell>
          <cell r="I107">
            <v>1</v>
          </cell>
          <cell r="L107">
            <v>1</v>
          </cell>
          <cell r="O107">
            <v>3</v>
          </cell>
          <cell r="Q107">
            <v>1</v>
          </cell>
        </row>
        <row r="108">
          <cell r="A108">
            <v>107</v>
          </cell>
          <cell r="B108">
            <v>15</v>
          </cell>
          <cell r="C108">
            <v>11</v>
          </cell>
          <cell r="D108">
            <v>11</v>
          </cell>
          <cell r="E108">
            <v>6</v>
          </cell>
          <cell r="F108">
            <v>300</v>
          </cell>
          <cell r="G108">
            <v>12</v>
          </cell>
          <cell r="H108" t="str">
            <v>2</v>
          </cell>
          <cell r="I108">
            <v>1</v>
          </cell>
          <cell r="L108">
            <v>1</v>
          </cell>
          <cell r="O108">
            <v>4</v>
          </cell>
          <cell r="P108" t="str">
            <v>コミュニケーションセンター</v>
          </cell>
          <cell r="Q108">
            <v>1</v>
          </cell>
        </row>
        <row r="109">
          <cell r="A109">
            <v>108</v>
          </cell>
          <cell r="B109">
            <v>15</v>
          </cell>
          <cell r="C109">
            <v>11</v>
          </cell>
          <cell r="D109">
            <v>11</v>
          </cell>
          <cell r="E109">
            <v>6</v>
          </cell>
          <cell r="F109">
            <v>300</v>
          </cell>
          <cell r="G109">
            <v>12</v>
          </cell>
          <cell r="H109" t="str">
            <v>2</v>
          </cell>
          <cell r="I109">
            <v>1</v>
          </cell>
          <cell r="L109">
            <v>1</v>
          </cell>
          <cell r="O109">
            <v>4</v>
          </cell>
          <cell r="P109" t="str">
            <v>喫茶店</v>
          </cell>
          <cell r="Q109">
            <v>1</v>
          </cell>
        </row>
        <row r="110">
          <cell r="A110">
            <v>109</v>
          </cell>
          <cell r="B110">
            <v>15</v>
          </cell>
          <cell r="C110">
            <v>11</v>
          </cell>
          <cell r="D110">
            <v>11</v>
          </cell>
          <cell r="E110">
            <v>6</v>
          </cell>
          <cell r="F110">
            <v>300</v>
          </cell>
          <cell r="G110">
            <v>12</v>
          </cell>
          <cell r="H110" t="str">
            <v>2</v>
          </cell>
          <cell r="I110">
            <v>3</v>
          </cell>
          <cell r="L110">
            <v>1</v>
          </cell>
          <cell r="O110">
            <v>2</v>
          </cell>
          <cell r="Q110">
            <v>1</v>
          </cell>
        </row>
        <row r="111">
          <cell r="A111">
            <v>110</v>
          </cell>
          <cell r="B111">
            <v>15</v>
          </cell>
          <cell r="C111">
            <v>11</v>
          </cell>
          <cell r="D111">
            <v>11</v>
          </cell>
          <cell r="E111">
            <v>6</v>
          </cell>
          <cell r="F111">
            <v>300</v>
          </cell>
          <cell r="G111">
            <v>12</v>
          </cell>
          <cell r="H111" t="str">
            <v>2</v>
          </cell>
          <cell r="I111">
            <v>3</v>
          </cell>
          <cell r="L111">
            <v>1</v>
          </cell>
          <cell r="O111">
            <v>4</v>
          </cell>
          <cell r="P111" t="str">
            <v>服屋</v>
          </cell>
          <cell r="Q111">
            <v>1</v>
          </cell>
        </row>
        <row r="112">
          <cell r="A112">
            <v>111</v>
          </cell>
          <cell r="B112">
            <v>16</v>
          </cell>
          <cell r="C112">
            <v>11</v>
          </cell>
          <cell r="D112">
            <v>11</v>
          </cell>
          <cell r="E112">
            <v>6</v>
          </cell>
          <cell r="F112">
            <v>200</v>
          </cell>
          <cell r="G112">
            <v>2</v>
          </cell>
          <cell r="H112" t="str">
            <v>1</v>
          </cell>
          <cell r="I112">
            <v>3</v>
          </cell>
          <cell r="L112">
            <v>1</v>
          </cell>
          <cell r="O112">
            <v>4</v>
          </cell>
          <cell r="Q112">
            <v>5</v>
          </cell>
        </row>
        <row r="113">
          <cell r="A113">
            <v>112</v>
          </cell>
          <cell r="B113">
            <v>16</v>
          </cell>
          <cell r="C113">
            <v>11</v>
          </cell>
          <cell r="D113">
            <v>11</v>
          </cell>
          <cell r="E113">
            <v>6</v>
          </cell>
          <cell r="F113">
            <v>200</v>
          </cell>
          <cell r="G113">
            <v>2</v>
          </cell>
          <cell r="H113" t="str">
            <v>1</v>
          </cell>
          <cell r="I113">
            <v>3</v>
          </cell>
          <cell r="L113">
            <v>1</v>
          </cell>
          <cell r="O113">
            <v>2</v>
          </cell>
          <cell r="Q113">
            <v>13</v>
          </cell>
        </row>
        <row r="114">
          <cell r="A114">
            <v>113</v>
          </cell>
          <cell r="B114">
            <v>16</v>
          </cell>
          <cell r="C114">
            <v>11</v>
          </cell>
          <cell r="D114">
            <v>11</v>
          </cell>
          <cell r="E114">
            <v>6</v>
          </cell>
          <cell r="F114">
            <v>200</v>
          </cell>
          <cell r="G114">
            <v>2</v>
          </cell>
          <cell r="H114" t="str">
            <v>1</v>
          </cell>
          <cell r="I114">
            <v>5</v>
          </cell>
          <cell r="L114">
            <v>2</v>
          </cell>
          <cell r="O114">
            <v>3</v>
          </cell>
          <cell r="Q114">
            <v>1</v>
          </cell>
        </row>
        <row r="115">
          <cell r="A115">
            <v>114</v>
          </cell>
          <cell r="B115">
            <v>16</v>
          </cell>
          <cell r="C115">
            <v>11</v>
          </cell>
          <cell r="D115">
            <v>11</v>
          </cell>
          <cell r="E115">
            <v>6</v>
          </cell>
          <cell r="F115">
            <v>200</v>
          </cell>
          <cell r="G115">
            <v>2</v>
          </cell>
          <cell r="H115" t="str">
            <v>1</v>
          </cell>
          <cell r="I115">
            <v>5</v>
          </cell>
          <cell r="L115">
            <v>4</v>
          </cell>
          <cell r="O115">
            <v>2</v>
          </cell>
          <cell r="Q115">
            <v>2</v>
          </cell>
        </row>
        <row r="116">
          <cell r="A116">
            <v>115</v>
          </cell>
          <cell r="B116">
            <v>16</v>
          </cell>
          <cell r="C116">
            <v>11</v>
          </cell>
          <cell r="D116">
            <v>11</v>
          </cell>
          <cell r="E116">
            <v>6</v>
          </cell>
          <cell r="F116">
            <v>200</v>
          </cell>
          <cell r="G116">
            <v>2</v>
          </cell>
          <cell r="H116" t="str">
            <v>1</v>
          </cell>
          <cell r="I116">
            <v>3</v>
          </cell>
          <cell r="L116">
            <v>1</v>
          </cell>
          <cell r="O116">
            <v>1</v>
          </cell>
          <cell r="Q116">
            <v>1</v>
          </cell>
        </row>
        <row r="117">
          <cell r="A117">
            <v>116</v>
          </cell>
          <cell r="B117">
            <v>17</v>
          </cell>
          <cell r="C117">
            <v>11</v>
          </cell>
          <cell r="D117">
            <v>10</v>
          </cell>
          <cell r="E117">
            <v>5</v>
          </cell>
          <cell r="F117">
            <v>200</v>
          </cell>
          <cell r="G117">
            <v>2</v>
          </cell>
          <cell r="H117" t="str">
            <v>2</v>
          </cell>
          <cell r="I117">
            <v>3</v>
          </cell>
          <cell r="L117">
            <v>1</v>
          </cell>
          <cell r="O117">
            <v>4</v>
          </cell>
          <cell r="Q117">
            <v>1</v>
          </cell>
        </row>
        <row r="118">
          <cell r="A118">
            <v>117</v>
          </cell>
          <cell r="B118">
            <v>17</v>
          </cell>
          <cell r="C118">
            <v>11</v>
          </cell>
          <cell r="D118">
            <v>10</v>
          </cell>
          <cell r="E118">
            <v>5</v>
          </cell>
          <cell r="F118">
            <v>200</v>
          </cell>
          <cell r="G118">
            <v>2</v>
          </cell>
          <cell r="H118" t="str">
            <v>2</v>
          </cell>
          <cell r="I118">
            <v>3</v>
          </cell>
          <cell r="L118">
            <v>6</v>
          </cell>
          <cell r="O118">
            <v>1</v>
          </cell>
          <cell r="Q118">
            <v>1</v>
          </cell>
        </row>
        <row r="119">
          <cell r="A119">
            <v>118</v>
          </cell>
          <cell r="B119">
            <v>17</v>
          </cell>
          <cell r="C119">
            <v>11</v>
          </cell>
          <cell r="D119">
            <v>10</v>
          </cell>
          <cell r="E119">
            <v>5</v>
          </cell>
          <cell r="F119">
            <v>200</v>
          </cell>
          <cell r="G119">
            <v>2</v>
          </cell>
          <cell r="H119" t="str">
            <v>2</v>
          </cell>
          <cell r="I119">
            <v>3</v>
          </cell>
          <cell r="L119">
            <v>1</v>
          </cell>
          <cell r="O119">
            <v>1</v>
          </cell>
          <cell r="Q119">
            <v>1</v>
          </cell>
        </row>
        <row r="120">
          <cell r="A120">
            <v>119</v>
          </cell>
          <cell r="B120">
            <v>17</v>
          </cell>
          <cell r="C120">
            <v>11</v>
          </cell>
          <cell r="D120">
            <v>10</v>
          </cell>
          <cell r="E120">
            <v>5</v>
          </cell>
          <cell r="F120">
            <v>200</v>
          </cell>
          <cell r="G120">
            <v>2</v>
          </cell>
          <cell r="H120" t="str">
            <v>2</v>
          </cell>
          <cell r="I120">
            <v>3</v>
          </cell>
          <cell r="L120">
            <v>1</v>
          </cell>
          <cell r="O120">
            <v>1</v>
          </cell>
          <cell r="Q120">
            <v>1</v>
          </cell>
        </row>
        <row r="121">
          <cell r="A121">
            <v>120</v>
          </cell>
          <cell r="B121">
            <v>18</v>
          </cell>
          <cell r="C121">
            <v>11</v>
          </cell>
          <cell r="D121">
            <v>10</v>
          </cell>
          <cell r="E121">
            <v>5</v>
          </cell>
          <cell r="F121">
            <v>100</v>
          </cell>
          <cell r="G121">
            <v>2</v>
          </cell>
          <cell r="H121" t="str">
            <v>2</v>
          </cell>
          <cell r="I121">
            <v>3</v>
          </cell>
          <cell r="L121">
            <v>1</v>
          </cell>
          <cell r="O121">
            <v>1</v>
          </cell>
          <cell r="Q121">
            <v>15</v>
          </cell>
        </row>
        <row r="122">
          <cell r="A122">
            <v>121</v>
          </cell>
          <cell r="B122">
            <v>18</v>
          </cell>
          <cell r="C122">
            <v>11</v>
          </cell>
          <cell r="D122">
            <v>10</v>
          </cell>
          <cell r="E122">
            <v>5</v>
          </cell>
          <cell r="F122">
            <v>100</v>
          </cell>
          <cell r="G122">
            <v>2</v>
          </cell>
          <cell r="H122" t="str">
            <v>2</v>
          </cell>
          <cell r="I122">
            <v>7</v>
          </cell>
          <cell r="L122">
            <v>5</v>
          </cell>
          <cell r="O122">
            <v>2</v>
          </cell>
          <cell r="Q122">
            <v>1</v>
          </cell>
        </row>
        <row r="123">
          <cell r="A123">
            <v>122</v>
          </cell>
          <cell r="B123">
            <v>18</v>
          </cell>
          <cell r="C123">
            <v>11</v>
          </cell>
          <cell r="D123">
            <v>10</v>
          </cell>
          <cell r="E123">
            <v>5</v>
          </cell>
          <cell r="F123">
            <v>100</v>
          </cell>
          <cell r="G123">
            <v>2</v>
          </cell>
          <cell r="H123" t="str">
            <v>2</v>
          </cell>
          <cell r="I123">
            <v>3</v>
          </cell>
          <cell r="L123">
            <v>5</v>
          </cell>
          <cell r="O123">
            <v>1</v>
          </cell>
          <cell r="Q123">
            <v>1</v>
          </cell>
        </row>
        <row r="124">
          <cell r="A124">
            <v>123</v>
          </cell>
          <cell r="B124">
            <v>19</v>
          </cell>
          <cell r="C124">
            <v>11</v>
          </cell>
          <cell r="D124">
            <v>10</v>
          </cell>
          <cell r="E124">
            <v>5</v>
          </cell>
          <cell r="F124">
            <v>312</v>
          </cell>
          <cell r="G124">
            <v>1</v>
          </cell>
          <cell r="H124" t="str">
            <v>2</v>
          </cell>
          <cell r="I124">
            <v>1</v>
          </cell>
          <cell r="L124">
            <v>1</v>
          </cell>
          <cell r="O124">
            <v>4</v>
          </cell>
          <cell r="Q124">
            <v>1</v>
          </cell>
        </row>
        <row r="125">
          <cell r="A125">
            <v>124</v>
          </cell>
          <cell r="B125">
            <v>19</v>
          </cell>
          <cell r="C125">
            <v>11</v>
          </cell>
          <cell r="D125">
            <v>10</v>
          </cell>
          <cell r="E125">
            <v>5</v>
          </cell>
          <cell r="F125">
            <v>312</v>
          </cell>
          <cell r="G125">
            <v>1</v>
          </cell>
          <cell r="H125" t="str">
            <v>2</v>
          </cell>
          <cell r="I125">
            <v>3</v>
          </cell>
          <cell r="L125">
            <v>1</v>
          </cell>
          <cell r="O125">
            <v>4</v>
          </cell>
          <cell r="Q125">
            <v>3</v>
          </cell>
        </row>
        <row r="126">
          <cell r="A126">
            <v>125</v>
          </cell>
          <cell r="B126">
            <v>20</v>
          </cell>
          <cell r="I126">
            <v>3</v>
          </cell>
          <cell r="L126">
            <v>6</v>
          </cell>
          <cell r="Q126">
            <v>3</v>
          </cell>
        </row>
        <row r="127">
          <cell r="A127">
            <v>126</v>
          </cell>
          <cell r="B127">
            <v>20</v>
          </cell>
          <cell r="I127">
            <v>8</v>
          </cell>
          <cell r="J127" t="str">
            <v>学生</v>
          </cell>
          <cell r="L127">
            <v>1</v>
          </cell>
          <cell r="Q127">
            <v>2</v>
          </cell>
        </row>
        <row r="128">
          <cell r="A128">
            <v>127</v>
          </cell>
          <cell r="B128">
            <v>20</v>
          </cell>
          <cell r="I128">
            <v>3</v>
          </cell>
          <cell r="L128">
            <v>1</v>
          </cell>
          <cell r="Q128">
            <v>3</v>
          </cell>
        </row>
        <row r="129">
          <cell r="A129">
            <v>128</v>
          </cell>
          <cell r="B129">
            <v>20</v>
          </cell>
          <cell r="I129">
            <v>1</v>
          </cell>
          <cell r="L129">
            <v>1</v>
          </cell>
          <cell r="Q129">
            <v>1</v>
          </cell>
        </row>
        <row r="130">
          <cell r="A130">
            <v>129</v>
          </cell>
          <cell r="B130">
            <v>21</v>
          </cell>
          <cell r="C130">
            <v>11</v>
          </cell>
          <cell r="D130">
            <v>9</v>
          </cell>
          <cell r="E130">
            <v>4</v>
          </cell>
          <cell r="F130">
            <v>100</v>
          </cell>
          <cell r="G130">
            <v>2</v>
          </cell>
          <cell r="H130" t="str">
            <v>1</v>
          </cell>
          <cell r="I130">
            <v>3</v>
          </cell>
          <cell r="L130">
            <v>6</v>
          </cell>
          <cell r="O130">
            <v>1</v>
          </cell>
          <cell r="Q130">
            <v>1</v>
          </cell>
        </row>
        <row r="131">
          <cell r="A131">
            <v>130</v>
          </cell>
          <cell r="B131">
            <v>21</v>
          </cell>
          <cell r="C131">
            <v>11</v>
          </cell>
          <cell r="D131">
            <v>9</v>
          </cell>
          <cell r="E131">
            <v>4</v>
          </cell>
          <cell r="F131">
            <v>100</v>
          </cell>
          <cell r="G131">
            <v>2</v>
          </cell>
          <cell r="H131" t="str">
            <v>1</v>
          </cell>
          <cell r="I131">
            <v>3</v>
          </cell>
          <cell r="L131">
            <v>6</v>
          </cell>
          <cell r="O131">
            <v>4</v>
          </cell>
          <cell r="Q131">
            <v>4</v>
          </cell>
        </row>
        <row r="132">
          <cell r="A132">
            <v>131</v>
          </cell>
          <cell r="B132">
            <v>21</v>
          </cell>
          <cell r="C132">
            <v>11</v>
          </cell>
          <cell r="D132">
            <v>9</v>
          </cell>
          <cell r="E132">
            <v>4</v>
          </cell>
          <cell r="F132">
            <v>100</v>
          </cell>
          <cell r="G132">
            <v>2</v>
          </cell>
          <cell r="H132" t="str">
            <v>1</v>
          </cell>
          <cell r="L132">
            <v>6</v>
          </cell>
          <cell r="Q132">
            <v>1</v>
          </cell>
        </row>
        <row r="133">
          <cell r="A133">
            <v>132</v>
          </cell>
          <cell r="B133">
            <v>21</v>
          </cell>
          <cell r="C133">
            <v>11</v>
          </cell>
          <cell r="D133">
            <v>9</v>
          </cell>
          <cell r="E133">
            <v>4</v>
          </cell>
          <cell r="F133">
            <v>100</v>
          </cell>
          <cell r="G133">
            <v>2</v>
          </cell>
          <cell r="H133" t="str">
            <v>1</v>
          </cell>
          <cell r="I133">
            <v>1</v>
          </cell>
          <cell r="L133">
            <v>2</v>
          </cell>
          <cell r="O133">
            <v>3</v>
          </cell>
          <cell r="Q133">
            <v>1</v>
          </cell>
        </row>
        <row r="134">
          <cell r="A134">
            <v>133</v>
          </cell>
          <cell r="B134">
            <v>21</v>
          </cell>
          <cell r="C134">
            <v>11</v>
          </cell>
          <cell r="D134">
            <v>9</v>
          </cell>
          <cell r="E134">
            <v>4</v>
          </cell>
          <cell r="F134">
            <v>100</v>
          </cell>
          <cell r="G134">
            <v>2</v>
          </cell>
          <cell r="H134" t="str">
            <v>1</v>
          </cell>
          <cell r="I134">
            <v>2</v>
          </cell>
          <cell r="L134">
            <v>5</v>
          </cell>
          <cell r="O134">
            <v>1</v>
          </cell>
          <cell r="Q134">
            <v>1</v>
          </cell>
        </row>
        <row r="135">
          <cell r="A135">
            <v>134</v>
          </cell>
          <cell r="B135">
            <v>21</v>
          </cell>
          <cell r="C135">
            <v>11</v>
          </cell>
          <cell r="D135">
            <v>9</v>
          </cell>
          <cell r="E135">
            <v>4</v>
          </cell>
          <cell r="F135">
            <v>100</v>
          </cell>
          <cell r="G135">
            <v>2</v>
          </cell>
          <cell r="H135" t="str">
            <v>1</v>
          </cell>
          <cell r="I135">
            <v>3</v>
          </cell>
          <cell r="L135">
            <v>1</v>
          </cell>
          <cell r="O135">
            <v>1</v>
          </cell>
          <cell r="Q135">
            <v>6</v>
          </cell>
        </row>
        <row r="136">
          <cell r="A136">
            <v>135</v>
          </cell>
          <cell r="B136">
            <v>21</v>
          </cell>
          <cell r="C136">
            <v>11</v>
          </cell>
          <cell r="D136">
            <v>9</v>
          </cell>
          <cell r="E136">
            <v>4</v>
          </cell>
          <cell r="F136">
            <v>100</v>
          </cell>
          <cell r="G136">
            <v>2</v>
          </cell>
          <cell r="H136" t="str">
            <v>1</v>
          </cell>
          <cell r="I136">
            <v>2</v>
          </cell>
          <cell r="L136">
            <v>5</v>
          </cell>
          <cell r="O136">
            <v>2</v>
          </cell>
          <cell r="Q136">
            <v>1</v>
          </cell>
        </row>
        <row r="137">
          <cell r="A137">
            <v>136</v>
          </cell>
          <cell r="B137">
            <v>21</v>
          </cell>
          <cell r="C137">
            <v>11</v>
          </cell>
          <cell r="D137">
            <v>9</v>
          </cell>
          <cell r="E137">
            <v>4</v>
          </cell>
          <cell r="F137">
            <v>100</v>
          </cell>
          <cell r="G137">
            <v>2</v>
          </cell>
          <cell r="H137" t="str">
            <v>1</v>
          </cell>
          <cell r="I137">
            <v>3</v>
          </cell>
          <cell r="L137">
            <v>1</v>
          </cell>
          <cell r="O137">
            <v>2</v>
          </cell>
          <cell r="Q137">
            <v>1</v>
          </cell>
        </row>
        <row r="138">
          <cell r="A138">
            <v>137</v>
          </cell>
          <cell r="B138">
            <v>21</v>
          </cell>
          <cell r="C138">
            <v>11</v>
          </cell>
          <cell r="D138">
            <v>9</v>
          </cell>
          <cell r="E138">
            <v>4</v>
          </cell>
          <cell r="F138">
            <v>100</v>
          </cell>
          <cell r="G138">
            <v>2</v>
          </cell>
          <cell r="H138" t="str">
            <v>1</v>
          </cell>
          <cell r="I138">
            <v>5</v>
          </cell>
          <cell r="L138">
            <v>2</v>
          </cell>
          <cell r="O138">
            <v>3</v>
          </cell>
          <cell r="Q138">
            <v>1</v>
          </cell>
        </row>
        <row r="139">
          <cell r="A139">
            <v>138</v>
          </cell>
          <cell r="B139">
            <v>22</v>
          </cell>
          <cell r="C139">
            <v>11</v>
          </cell>
          <cell r="D139">
            <v>9</v>
          </cell>
          <cell r="E139">
            <v>4</v>
          </cell>
          <cell r="F139">
            <v>100</v>
          </cell>
          <cell r="G139">
            <v>2</v>
          </cell>
          <cell r="H139" t="str">
            <v>2</v>
          </cell>
          <cell r="I139">
            <v>3</v>
          </cell>
          <cell r="L139">
            <v>1</v>
          </cell>
          <cell r="O139">
            <v>1</v>
          </cell>
          <cell r="Q139">
            <v>6</v>
          </cell>
        </row>
        <row r="140">
          <cell r="A140">
            <v>139</v>
          </cell>
          <cell r="B140">
            <v>23</v>
          </cell>
          <cell r="C140">
            <v>11</v>
          </cell>
          <cell r="D140">
            <v>9</v>
          </cell>
          <cell r="E140">
            <v>4</v>
          </cell>
          <cell r="F140">
            <v>100</v>
          </cell>
          <cell r="G140">
            <v>1</v>
          </cell>
          <cell r="H140" t="str">
            <v>2</v>
          </cell>
          <cell r="I140">
            <v>3</v>
          </cell>
          <cell r="L140">
            <v>1</v>
          </cell>
          <cell r="Q140">
            <v>5</v>
          </cell>
        </row>
        <row r="141">
          <cell r="A141">
            <v>140</v>
          </cell>
          <cell r="B141">
            <v>23</v>
          </cell>
          <cell r="C141">
            <v>11</v>
          </cell>
          <cell r="D141">
            <v>9</v>
          </cell>
          <cell r="E141">
            <v>4</v>
          </cell>
          <cell r="F141">
            <v>100</v>
          </cell>
          <cell r="G141">
            <v>1</v>
          </cell>
          <cell r="H141" t="str">
            <v>2</v>
          </cell>
          <cell r="I141">
            <v>1</v>
          </cell>
          <cell r="L141">
            <v>1</v>
          </cell>
          <cell r="Q141">
            <v>2</v>
          </cell>
        </row>
        <row r="142">
          <cell r="A142">
            <v>141</v>
          </cell>
          <cell r="B142">
            <v>24</v>
          </cell>
          <cell r="C142">
            <v>11</v>
          </cell>
          <cell r="D142">
            <v>9</v>
          </cell>
          <cell r="E142">
            <v>4</v>
          </cell>
          <cell r="F142">
            <v>100</v>
          </cell>
          <cell r="G142">
            <v>1</v>
          </cell>
          <cell r="H142" t="str">
            <v>1</v>
          </cell>
          <cell r="I142">
            <v>3</v>
          </cell>
          <cell r="L142">
            <v>6</v>
          </cell>
          <cell r="O142">
            <v>1</v>
          </cell>
          <cell r="Q142">
            <v>1</v>
          </cell>
        </row>
        <row r="143">
          <cell r="A143">
            <v>142</v>
          </cell>
          <cell r="B143">
            <v>24</v>
          </cell>
          <cell r="C143">
            <v>11</v>
          </cell>
          <cell r="D143">
            <v>9</v>
          </cell>
          <cell r="E143">
            <v>4</v>
          </cell>
          <cell r="F143">
            <v>100</v>
          </cell>
          <cell r="G143">
            <v>1</v>
          </cell>
          <cell r="H143" t="str">
            <v>1</v>
          </cell>
          <cell r="I143">
            <v>3</v>
          </cell>
          <cell r="L143">
            <v>6</v>
          </cell>
          <cell r="O143">
            <v>1</v>
          </cell>
          <cell r="Q143">
            <v>2</v>
          </cell>
        </row>
        <row r="144">
          <cell r="A144">
            <v>143</v>
          </cell>
          <cell r="B144">
            <v>24</v>
          </cell>
          <cell r="C144">
            <v>11</v>
          </cell>
          <cell r="D144">
            <v>9</v>
          </cell>
          <cell r="E144">
            <v>4</v>
          </cell>
          <cell r="F144">
            <v>100</v>
          </cell>
          <cell r="G144">
            <v>1</v>
          </cell>
          <cell r="H144" t="str">
            <v>1</v>
          </cell>
          <cell r="I144">
            <v>3</v>
          </cell>
          <cell r="L144">
            <v>6</v>
          </cell>
          <cell r="O144">
            <v>1</v>
          </cell>
          <cell r="Q144">
            <v>1</v>
          </cell>
        </row>
        <row r="145">
          <cell r="A145">
            <v>144</v>
          </cell>
          <cell r="B145">
            <v>24</v>
          </cell>
          <cell r="C145">
            <v>11</v>
          </cell>
          <cell r="D145">
            <v>9</v>
          </cell>
          <cell r="E145">
            <v>4</v>
          </cell>
          <cell r="F145">
            <v>100</v>
          </cell>
          <cell r="G145">
            <v>1</v>
          </cell>
          <cell r="H145" t="str">
            <v>1</v>
          </cell>
          <cell r="I145">
            <v>1</v>
          </cell>
          <cell r="L145">
            <v>6</v>
          </cell>
          <cell r="O145">
            <v>1</v>
          </cell>
          <cell r="Q145">
            <v>1</v>
          </cell>
        </row>
        <row r="146">
          <cell r="A146">
            <v>145</v>
          </cell>
          <cell r="B146">
            <v>24</v>
          </cell>
          <cell r="C146">
            <v>11</v>
          </cell>
          <cell r="D146">
            <v>9</v>
          </cell>
          <cell r="E146">
            <v>4</v>
          </cell>
          <cell r="F146">
            <v>100</v>
          </cell>
          <cell r="G146">
            <v>1</v>
          </cell>
          <cell r="H146" t="str">
            <v>1</v>
          </cell>
          <cell r="I146">
            <v>3</v>
          </cell>
          <cell r="L146">
            <v>1</v>
          </cell>
          <cell r="O146">
            <v>1</v>
          </cell>
          <cell r="Q146">
            <v>1</v>
          </cell>
        </row>
        <row r="147">
          <cell r="A147">
            <v>146</v>
          </cell>
          <cell r="B147">
            <v>24</v>
          </cell>
          <cell r="C147">
            <v>11</v>
          </cell>
          <cell r="D147">
            <v>9</v>
          </cell>
          <cell r="E147">
            <v>4</v>
          </cell>
          <cell r="F147">
            <v>100</v>
          </cell>
          <cell r="G147">
            <v>1</v>
          </cell>
          <cell r="H147" t="str">
            <v>1</v>
          </cell>
          <cell r="I147">
            <v>3</v>
          </cell>
          <cell r="L147">
            <v>6</v>
          </cell>
          <cell r="O147">
            <v>1</v>
          </cell>
          <cell r="Q147">
            <v>4</v>
          </cell>
        </row>
        <row r="148">
          <cell r="A148">
            <v>147</v>
          </cell>
          <cell r="B148">
            <v>24</v>
          </cell>
          <cell r="C148">
            <v>11</v>
          </cell>
          <cell r="D148">
            <v>9</v>
          </cell>
          <cell r="E148">
            <v>4</v>
          </cell>
          <cell r="F148">
            <v>100</v>
          </cell>
          <cell r="G148">
            <v>1</v>
          </cell>
          <cell r="H148" t="str">
            <v>1</v>
          </cell>
          <cell r="I148">
            <v>3</v>
          </cell>
          <cell r="L148">
            <v>6</v>
          </cell>
          <cell r="O148">
            <v>1</v>
          </cell>
          <cell r="Q148">
            <v>1</v>
          </cell>
        </row>
        <row r="149">
          <cell r="A149">
            <v>148</v>
          </cell>
          <cell r="B149">
            <v>24</v>
          </cell>
          <cell r="C149">
            <v>11</v>
          </cell>
          <cell r="D149">
            <v>9</v>
          </cell>
          <cell r="E149">
            <v>4</v>
          </cell>
          <cell r="F149">
            <v>100</v>
          </cell>
          <cell r="G149">
            <v>1</v>
          </cell>
          <cell r="H149" t="str">
            <v>1</v>
          </cell>
          <cell r="I149">
            <v>3</v>
          </cell>
          <cell r="L149">
            <v>6</v>
          </cell>
          <cell r="O149">
            <v>1</v>
          </cell>
          <cell r="Q149">
            <v>3</v>
          </cell>
        </row>
        <row r="150">
          <cell r="A150">
            <v>149</v>
          </cell>
          <cell r="B150">
            <v>24</v>
          </cell>
          <cell r="C150">
            <v>11</v>
          </cell>
          <cell r="D150">
            <v>9</v>
          </cell>
          <cell r="E150">
            <v>4</v>
          </cell>
          <cell r="F150">
            <v>100</v>
          </cell>
          <cell r="G150">
            <v>1</v>
          </cell>
          <cell r="H150" t="str">
            <v>1</v>
          </cell>
          <cell r="I150">
            <v>3</v>
          </cell>
          <cell r="L150">
            <v>1</v>
          </cell>
          <cell r="O150">
            <v>1</v>
          </cell>
          <cell r="Q150">
            <v>1</v>
          </cell>
        </row>
        <row r="151">
          <cell r="A151">
            <v>150</v>
          </cell>
          <cell r="B151">
            <v>24</v>
          </cell>
          <cell r="C151">
            <v>11</v>
          </cell>
          <cell r="D151">
            <v>9</v>
          </cell>
          <cell r="E151">
            <v>4</v>
          </cell>
          <cell r="F151">
            <v>100</v>
          </cell>
          <cell r="G151">
            <v>1</v>
          </cell>
          <cell r="H151" t="str">
            <v>1</v>
          </cell>
          <cell r="I151">
            <v>3</v>
          </cell>
          <cell r="L151">
            <v>6</v>
          </cell>
          <cell r="O151">
            <v>1</v>
          </cell>
          <cell r="Q151">
            <v>2</v>
          </cell>
        </row>
        <row r="152">
          <cell r="A152">
            <v>151</v>
          </cell>
          <cell r="B152">
            <v>25</v>
          </cell>
          <cell r="C152">
            <v>11</v>
          </cell>
          <cell r="D152">
            <v>8</v>
          </cell>
          <cell r="E152">
            <v>3</v>
          </cell>
          <cell r="F152">
            <v>100</v>
          </cell>
          <cell r="G152">
            <v>2</v>
          </cell>
          <cell r="H152" t="str">
            <v>1</v>
          </cell>
          <cell r="I152">
            <v>3</v>
          </cell>
          <cell r="L152">
            <v>1</v>
          </cell>
          <cell r="O152">
            <v>3</v>
          </cell>
          <cell r="Q152">
            <v>6</v>
          </cell>
        </row>
        <row r="153">
          <cell r="A153">
            <v>152</v>
          </cell>
          <cell r="B153">
            <v>25</v>
          </cell>
          <cell r="C153">
            <v>11</v>
          </cell>
          <cell r="D153">
            <v>8</v>
          </cell>
          <cell r="E153">
            <v>3</v>
          </cell>
          <cell r="F153">
            <v>100</v>
          </cell>
          <cell r="G153">
            <v>2</v>
          </cell>
          <cell r="H153" t="str">
            <v>1</v>
          </cell>
          <cell r="I153">
            <v>1</v>
          </cell>
          <cell r="L153">
            <v>6</v>
          </cell>
          <cell r="M153" t="str">
            <v>払戻案内、切符案内</v>
          </cell>
          <cell r="O153">
            <v>1</v>
          </cell>
          <cell r="Q153">
            <v>2</v>
          </cell>
        </row>
        <row r="154">
          <cell r="A154">
            <v>153</v>
          </cell>
          <cell r="B154">
            <v>25</v>
          </cell>
          <cell r="C154">
            <v>11</v>
          </cell>
          <cell r="D154">
            <v>8</v>
          </cell>
          <cell r="E154">
            <v>3</v>
          </cell>
          <cell r="F154">
            <v>100</v>
          </cell>
          <cell r="G154">
            <v>2</v>
          </cell>
          <cell r="H154" t="str">
            <v>1</v>
          </cell>
          <cell r="I154">
            <v>3</v>
          </cell>
          <cell r="L154">
            <v>1</v>
          </cell>
          <cell r="O154">
            <v>1</v>
          </cell>
          <cell r="Q154">
            <v>9</v>
          </cell>
        </row>
        <row r="155">
          <cell r="A155">
            <v>154</v>
          </cell>
          <cell r="B155">
            <v>25</v>
          </cell>
          <cell r="C155">
            <v>11</v>
          </cell>
          <cell r="D155">
            <v>8</v>
          </cell>
          <cell r="E155">
            <v>3</v>
          </cell>
          <cell r="F155">
            <v>100</v>
          </cell>
          <cell r="G155">
            <v>2</v>
          </cell>
          <cell r="H155" t="str">
            <v>1</v>
          </cell>
          <cell r="I155">
            <v>1</v>
          </cell>
          <cell r="L155">
            <v>1</v>
          </cell>
          <cell r="O155">
            <v>1</v>
          </cell>
          <cell r="Q155">
            <v>2</v>
          </cell>
        </row>
        <row r="156">
          <cell r="A156">
            <v>155</v>
          </cell>
          <cell r="B156">
            <v>26</v>
          </cell>
          <cell r="C156">
            <v>11</v>
          </cell>
          <cell r="D156">
            <v>8</v>
          </cell>
          <cell r="E156">
            <v>3</v>
          </cell>
          <cell r="G156">
            <v>2</v>
          </cell>
          <cell r="H156" t="str">
            <v>2</v>
          </cell>
          <cell r="I156">
            <v>3</v>
          </cell>
          <cell r="L156">
            <v>1</v>
          </cell>
          <cell r="O156">
            <v>1</v>
          </cell>
          <cell r="Q156">
            <v>1</v>
          </cell>
        </row>
        <row r="157">
          <cell r="A157">
            <v>156</v>
          </cell>
          <cell r="B157">
            <v>26</v>
          </cell>
          <cell r="C157">
            <v>11</v>
          </cell>
          <cell r="D157">
            <v>8</v>
          </cell>
          <cell r="E157">
            <v>3</v>
          </cell>
          <cell r="G157">
            <v>2</v>
          </cell>
          <cell r="H157" t="str">
            <v>2</v>
          </cell>
          <cell r="I157">
            <v>3</v>
          </cell>
          <cell r="L157">
            <v>6</v>
          </cell>
          <cell r="O157">
            <v>1</v>
          </cell>
          <cell r="Q157">
            <v>1</v>
          </cell>
        </row>
        <row r="158">
          <cell r="A158">
            <v>157</v>
          </cell>
          <cell r="B158">
            <v>26</v>
          </cell>
          <cell r="C158">
            <v>11</v>
          </cell>
          <cell r="D158">
            <v>8</v>
          </cell>
          <cell r="E158">
            <v>3</v>
          </cell>
          <cell r="G158">
            <v>2</v>
          </cell>
          <cell r="H158" t="str">
            <v>2</v>
          </cell>
          <cell r="I158">
            <v>3</v>
          </cell>
          <cell r="L158">
            <v>1</v>
          </cell>
          <cell r="O158">
            <v>1</v>
          </cell>
          <cell r="Q158">
            <v>1</v>
          </cell>
        </row>
        <row r="159">
          <cell r="A159">
            <v>158</v>
          </cell>
          <cell r="B159">
            <v>27</v>
          </cell>
          <cell r="C159">
            <v>11</v>
          </cell>
          <cell r="D159">
            <v>8</v>
          </cell>
          <cell r="E159">
            <v>3</v>
          </cell>
          <cell r="G159">
            <v>1</v>
          </cell>
          <cell r="H159" t="str">
            <v>1</v>
          </cell>
          <cell r="I159">
            <v>1</v>
          </cell>
          <cell r="L159">
            <v>6</v>
          </cell>
          <cell r="O159">
            <v>4</v>
          </cell>
          <cell r="Q159">
            <v>1</v>
          </cell>
        </row>
        <row r="160">
          <cell r="A160">
            <v>159</v>
          </cell>
          <cell r="B160">
            <v>27</v>
          </cell>
          <cell r="C160">
            <v>11</v>
          </cell>
          <cell r="D160">
            <v>8</v>
          </cell>
          <cell r="E160">
            <v>3</v>
          </cell>
          <cell r="G160">
            <v>1</v>
          </cell>
          <cell r="H160" t="str">
            <v>1</v>
          </cell>
          <cell r="I160">
            <v>1</v>
          </cell>
          <cell r="L160">
            <v>1</v>
          </cell>
          <cell r="O160">
            <v>4</v>
          </cell>
          <cell r="Q160">
            <v>1</v>
          </cell>
        </row>
        <row r="161">
          <cell r="A161">
            <v>160</v>
          </cell>
          <cell r="B161">
            <v>27</v>
          </cell>
          <cell r="C161">
            <v>11</v>
          </cell>
          <cell r="D161">
            <v>8</v>
          </cell>
          <cell r="E161">
            <v>3</v>
          </cell>
          <cell r="G161">
            <v>1</v>
          </cell>
          <cell r="H161" t="str">
            <v>1</v>
          </cell>
          <cell r="I161">
            <v>2</v>
          </cell>
          <cell r="L161">
            <v>1</v>
          </cell>
          <cell r="O161">
            <v>4</v>
          </cell>
          <cell r="Q161">
            <v>1</v>
          </cell>
        </row>
        <row r="162">
          <cell r="A162">
            <v>161</v>
          </cell>
          <cell r="B162">
            <v>27</v>
          </cell>
          <cell r="C162">
            <v>11</v>
          </cell>
          <cell r="D162">
            <v>8</v>
          </cell>
          <cell r="E162">
            <v>3</v>
          </cell>
          <cell r="G162">
            <v>1</v>
          </cell>
          <cell r="H162" t="str">
            <v>1</v>
          </cell>
          <cell r="I162">
            <v>3</v>
          </cell>
          <cell r="L162">
            <v>1</v>
          </cell>
          <cell r="O162">
            <v>1</v>
          </cell>
          <cell r="Q162">
            <v>1</v>
          </cell>
        </row>
        <row r="163">
          <cell r="A163">
            <v>162</v>
          </cell>
          <cell r="B163">
            <v>27</v>
          </cell>
          <cell r="C163">
            <v>11</v>
          </cell>
          <cell r="D163">
            <v>8</v>
          </cell>
          <cell r="E163">
            <v>3</v>
          </cell>
          <cell r="G163">
            <v>1</v>
          </cell>
          <cell r="H163" t="str">
            <v>1</v>
          </cell>
          <cell r="I163">
            <v>3</v>
          </cell>
          <cell r="L163">
            <v>6</v>
          </cell>
          <cell r="O163">
            <v>4</v>
          </cell>
          <cell r="Q163">
            <v>1</v>
          </cell>
        </row>
        <row r="164">
          <cell r="A164">
            <v>163</v>
          </cell>
          <cell r="B164">
            <v>27</v>
          </cell>
          <cell r="C164">
            <v>11</v>
          </cell>
          <cell r="D164">
            <v>8</v>
          </cell>
          <cell r="E164">
            <v>3</v>
          </cell>
          <cell r="G164">
            <v>1</v>
          </cell>
          <cell r="H164" t="str">
            <v>1</v>
          </cell>
          <cell r="I164">
            <v>3</v>
          </cell>
          <cell r="L164">
            <v>6</v>
          </cell>
          <cell r="O164">
            <v>1</v>
          </cell>
          <cell r="Q164">
            <v>1</v>
          </cell>
        </row>
        <row r="165">
          <cell r="A165">
            <v>164</v>
          </cell>
          <cell r="B165">
            <v>27</v>
          </cell>
          <cell r="C165">
            <v>11</v>
          </cell>
          <cell r="D165">
            <v>8</v>
          </cell>
          <cell r="E165">
            <v>3</v>
          </cell>
          <cell r="G165">
            <v>1</v>
          </cell>
          <cell r="H165" t="str">
            <v>1</v>
          </cell>
          <cell r="I165">
            <v>1</v>
          </cell>
          <cell r="L165">
            <v>6</v>
          </cell>
          <cell r="O165">
            <v>1</v>
          </cell>
          <cell r="Q165">
            <v>1</v>
          </cell>
        </row>
        <row r="166">
          <cell r="A166">
            <v>165</v>
          </cell>
          <cell r="B166">
            <v>27</v>
          </cell>
          <cell r="C166">
            <v>11</v>
          </cell>
          <cell r="D166">
            <v>8</v>
          </cell>
          <cell r="E166">
            <v>3</v>
          </cell>
          <cell r="G166">
            <v>1</v>
          </cell>
          <cell r="H166" t="str">
            <v>1</v>
          </cell>
          <cell r="I166">
            <v>3</v>
          </cell>
          <cell r="L166">
            <v>6</v>
          </cell>
          <cell r="O166">
            <v>1</v>
          </cell>
          <cell r="Q166">
            <v>1</v>
          </cell>
        </row>
        <row r="167">
          <cell r="A167">
            <v>166</v>
          </cell>
          <cell r="B167">
            <v>27</v>
          </cell>
          <cell r="C167">
            <v>11</v>
          </cell>
          <cell r="D167">
            <v>8</v>
          </cell>
          <cell r="E167">
            <v>3</v>
          </cell>
          <cell r="G167">
            <v>1</v>
          </cell>
          <cell r="H167" t="str">
            <v>1</v>
          </cell>
          <cell r="I167">
            <v>1</v>
          </cell>
          <cell r="L167">
            <v>6</v>
          </cell>
          <cell r="O167">
            <v>1</v>
          </cell>
          <cell r="Q167">
            <v>1</v>
          </cell>
        </row>
        <row r="168">
          <cell r="A168">
            <v>167</v>
          </cell>
          <cell r="B168">
            <v>27</v>
          </cell>
          <cell r="C168">
            <v>11</v>
          </cell>
          <cell r="D168">
            <v>8</v>
          </cell>
          <cell r="E168">
            <v>3</v>
          </cell>
          <cell r="G168">
            <v>1</v>
          </cell>
          <cell r="H168" t="str">
            <v>1</v>
          </cell>
          <cell r="I168">
            <v>3</v>
          </cell>
          <cell r="L168">
            <v>6</v>
          </cell>
          <cell r="O168">
            <v>4</v>
          </cell>
          <cell r="Q168">
            <v>1</v>
          </cell>
        </row>
        <row r="169">
          <cell r="A169">
            <v>168</v>
          </cell>
          <cell r="B169">
            <v>27</v>
          </cell>
          <cell r="C169">
            <v>11</v>
          </cell>
          <cell r="D169">
            <v>8</v>
          </cell>
          <cell r="E169">
            <v>3</v>
          </cell>
          <cell r="G169">
            <v>1</v>
          </cell>
          <cell r="H169" t="str">
            <v>1</v>
          </cell>
          <cell r="I169">
            <v>1</v>
          </cell>
          <cell r="L169">
            <v>6</v>
          </cell>
          <cell r="O169">
            <v>4</v>
          </cell>
          <cell r="Q169">
            <v>1</v>
          </cell>
        </row>
        <row r="170">
          <cell r="A170">
            <v>169</v>
          </cell>
          <cell r="B170">
            <v>27</v>
          </cell>
          <cell r="C170">
            <v>11</v>
          </cell>
          <cell r="D170">
            <v>8</v>
          </cell>
          <cell r="E170">
            <v>3</v>
          </cell>
          <cell r="G170">
            <v>1</v>
          </cell>
          <cell r="H170" t="str">
            <v>1</v>
          </cell>
          <cell r="I170">
            <v>3</v>
          </cell>
          <cell r="L170">
            <v>1</v>
          </cell>
          <cell r="N170" t="str">
            <v>6</v>
          </cell>
          <cell r="O170">
            <v>1</v>
          </cell>
          <cell r="Q170">
            <v>1</v>
          </cell>
        </row>
        <row r="171">
          <cell r="A171">
            <v>170</v>
          </cell>
          <cell r="B171">
            <v>27</v>
          </cell>
          <cell r="C171">
            <v>11</v>
          </cell>
          <cell r="D171">
            <v>8</v>
          </cell>
          <cell r="E171">
            <v>3</v>
          </cell>
          <cell r="G171">
            <v>1</v>
          </cell>
          <cell r="H171" t="str">
            <v>1</v>
          </cell>
          <cell r="I171">
            <v>1</v>
          </cell>
          <cell r="L171">
            <v>6</v>
          </cell>
          <cell r="O171">
            <v>1</v>
          </cell>
          <cell r="Q171">
            <v>1</v>
          </cell>
        </row>
        <row r="172">
          <cell r="A172">
            <v>171</v>
          </cell>
          <cell r="B172">
            <v>28</v>
          </cell>
          <cell r="C172">
            <v>11</v>
          </cell>
          <cell r="D172">
            <v>8</v>
          </cell>
          <cell r="E172">
            <v>3</v>
          </cell>
          <cell r="G172">
            <v>1</v>
          </cell>
          <cell r="H172" t="str">
            <v>1</v>
          </cell>
          <cell r="I172">
            <v>3</v>
          </cell>
          <cell r="L172">
            <v>6</v>
          </cell>
          <cell r="O172">
            <v>4</v>
          </cell>
          <cell r="Q172">
            <v>1</v>
          </cell>
        </row>
        <row r="173">
          <cell r="A173">
            <v>172</v>
          </cell>
          <cell r="B173">
            <v>29</v>
          </cell>
          <cell r="C173">
            <v>11</v>
          </cell>
          <cell r="D173">
            <v>8</v>
          </cell>
          <cell r="E173">
            <v>3</v>
          </cell>
          <cell r="F173">
            <v>211</v>
          </cell>
          <cell r="G173">
            <v>1</v>
          </cell>
          <cell r="H173" t="str">
            <v>2</v>
          </cell>
          <cell r="I173">
            <v>3</v>
          </cell>
          <cell r="L173">
            <v>1</v>
          </cell>
          <cell r="O173">
            <v>3</v>
          </cell>
          <cell r="Q173">
            <v>4</v>
          </cell>
        </row>
        <row r="174">
          <cell r="A174">
            <v>173</v>
          </cell>
          <cell r="B174">
            <v>29</v>
          </cell>
          <cell r="C174">
            <v>11</v>
          </cell>
          <cell r="D174">
            <v>8</v>
          </cell>
          <cell r="E174">
            <v>3</v>
          </cell>
          <cell r="F174">
            <v>211</v>
          </cell>
          <cell r="G174">
            <v>1</v>
          </cell>
          <cell r="H174" t="str">
            <v>2</v>
          </cell>
          <cell r="I174">
            <v>1</v>
          </cell>
          <cell r="L174">
            <v>1</v>
          </cell>
          <cell r="O174">
            <v>1</v>
          </cell>
          <cell r="Q174">
            <v>2</v>
          </cell>
        </row>
        <row r="175">
          <cell r="A175">
            <v>174</v>
          </cell>
          <cell r="B175">
            <v>29</v>
          </cell>
          <cell r="C175">
            <v>11</v>
          </cell>
          <cell r="D175">
            <v>8</v>
          </cell>
          <cell r="E175">
            <v>3</v>
          </cell>
          <cell r="F175">
            <v>211</v>
          </cell>
          <cell r="G175">
            <v>1</v>
          </cell>
          <cell r="H175" t="str">
            <v>2</v>
          </cell>
          <cell r="I175">
            <v>3</v>
          </cell>
          <cell r="L175">
            <v>1</v>
          </cell>
          <cell r="O175">
            <v>1</v>
          </cell>
          <cell r="Q175">
            <v>1</v>
          </cell>
        </row>
        <row r="176">
          <cell r="A176">
            <v>175</v>
          </cell>
          <cell r="B176">
            <v>29</v>
          </cell>
          <cell r="C176">
            <v>11</v>
          </cell>
          <cell r="D176">
            <v>8</v>
          </cell>
          <cell r="E176">
            <v>3</v>
          </cell>
          <cell r="F176">
            <v>211</v>
          </cell>
          <cell r="G176">
            <v>1</v>
          </cell>
          <cell r="H176" t="str">
            <v>2</v>
          </cell>
          <cell r="I176">
            <v>1</v>
          </cell>
          <cell r="L176">
            <v>1</v>
          </cell>
          <cell r="O176">
            <v>1</v>
          </cell>
          <cell r="Q176">
            <v>5</v>
          </cell>
        </row>
        <row r="177">
          <cell r="A177">
            <v>176</v>
          </cell>
          <cell r="B177">
            <v>30</v>
          </cell>
          <cell r="C177">
            <v>11</v>
          </cell>
          <cell r="D177">
            <v>7</v>
          </cell>
          <cell r="E177">
            <v>2</v>
          </cell>
          <cell r="F177">
            <v>300</v>
          </cell>
          <cell r="G177">
            <v>2</v>
          </cell>
          <cell r="H177" t="str">
            <v>1</v>
          </cell>
          <cell r="I177">
            <v>1</v>
          </cell>
          <cell r="L177">
            <v>6</v>
          </cell>
          <cell r="M177" t="str">
            <v>コインロッカーの使い方</v>
          </cell>
          <cell r="O177">
            <v>4</v>
          </cell>
          <cell r="P177" t="str">
            <v>駅構内</v>
          </cell>
          <cell r="Q177">
            <v>1</v>
          </cell>
        </row>
        <row r="178">
          <cell r="A178">
            <v>177</v>
          </cell>
          <cell r="B178">
            <v>30</v>
          </cell>
          <cell r="C178">
            <v>11</v>
          </cell>
          <cell r="D178">
            <v>7</v>
          </cell>
          <cell r="E178">
            <v>2</v>
          </cell>
          <cell r="F178">
            <v>300</v>
          </cell>
          <cell r="G178">
            <v>2</v>
          </cell>
          <cell r="H178" t="str">
            <v>1</v>
          </cell>
          <cell r="I178">
            <v>3</v>
          </cell>
          <cell r="L178">
            <v>6</v>
          </cell>
          <cell r="M178" t="str">
            <v>乗り場案内、食堂案内</v>
          </cell>
          <cell r="O178">
            <v>1</v>
          </cell>
          <cell r="P178" t="str">
            <v>改札周辺</v>
          </cell>
          <cell r="Q178">
            <v>2</v>
          </cell>
        </row>
        <row r="179">
          <cell r="A179">
            <v>178</v>
          </cell>
          <cell r="B179">
            <v>30</v>
          </cell>
          <cell r="C179">
            <v>11</v>
          </cell>
          <cell r="D179">
            <v>7</v>
          </cell>
          <cell r="E179">
            <v>2</v>
          </cell>
          <cell r="F179">
            <v>300</v>
          </cell>
          <cell r="G179">
            <v>2</v>
          </cell>
          <cell r="H179" t="str">
            <v>1</v>
          </cell>
          <cell r="I179">
            <v>5</v>
          </cell>
          <cell r="L179">
            <v>2</v>
          </cell>
          <cell r="M179" t="str">
            <v>バス停までの介助</v>
          </cell>
          <cell r="O179">
            <v>3</v>
          </cell>
          <cell r="Q179">
            <v>1</v>
          </cell>
        </row>
        <row r="180">
          <cell r="A180">
            <v>179</v>
          </cell>
          <cell r="B180">
            <v>30</v>
          </cell>
          <cell r="C180">
            <v>11</v>
          </cell>
          <cell r="D180">
            <v>7</v>
          </cell>
          <cell r="E180">
            <v>2</v>
          </cell>
          <cell r="F180">
            <v>300</v>
          </cell>
          <cell r="G180">
            <v>2</v>
          </cell>
          <cell r="H180" t="str">
            <v>1</v>
          </cell>
          <cell r="I180">
            <v>1</v>
          </cell>
          <cell r="L180">
            <v>6</v>
          </cell>
          <cell r="M180" t="str">
            <v>公衆電話案内</v>
          </cell>
          <cell r="O180">
            <v>4</v>
          </cell>
          <cell r="P180" t="str">
            <v>駅構内</v>
          </cell>
          <cell r="Q180">
            <v>1</v>
          </cell>
        </row>
        <row r="181">
          <cell r="A181">
            <v>180</v>
          </cell>
          <cell r="B181">
            <v>30</v>
          </cell>
          <cell r="C181">
            <v>11</v>
          </cell>
          <cell r="D181">
            <v>7</v>
          </cell>
          <cell r="E181">
            <v>2</v>
          </cell>
          <cell r="F181">
            <v>300</v>
          </cell>
          <cell r="G181">
            <v>2</v>
          </cell>
          <cell r="H181" t="str">
            <v>1</v>
          </cell>
          <cell r="I181">
            <v>1</v>
          </cell>
          <cell r="L181">
            <v>6</v>
          </cell>
          <cell r="M181" t="str">
            <v>切符の買い方</v>
          </cell>
          <cell r="O181">
            <v>1</v>
          </cell>
          <cell r="Q181">
            <v>3</v>
          </cell>
        </row>
        <row r="182">
          <cell r="A182">
            <v>181</v>
          </cell>
          <cell r="B182">
            <v>30</v>
          </cell>
          <cell r="C182">
            <v>11</v>
          </cell>
          <cell r="D182">
            <v>7</v>
          </cell>
          <cell r="E182">
            <v>2</v>
          </cell>
          <cell r="F182">
            <v>300</v>
          </cell>
          <cell r="G182">
            <v>2</v>
          </cell>
          <cell r="H182" t="str">
            <v>1</v>
          </cell>
          <cell r="I182">
            <v>1</v>
          </cell>
          <cell r="L182">
            <v>6</v>
          </cell>
          <cell r="M182" t="str">
            <v>トイレ案内</v>
          </cell>
          <cell r="O182">
            <v>1</v>
          </cell>
          <cell r="Q182">
            <v>1</v>
          </cell>
        </row>
        <row r="183">
          <cell r="A183">
            <v>182</v>
          </cell>
          <cell r="B183">
            <v>31</v>
          </cell>
          <cell r="C183">
            <v>11</v>
          </cell>
          <cell r="D183">
            <v>7</v>
          </cell>
          <cell r="E183">
            <v>2</v>
          </cell>
          <cell r="F183">
            <v>300</v>
          </cell>
          <cell r="G183">
            <v>2</v>
          </cell>
          <cell r="H183" t="str">
            <v>2</v>
          </cell>
          <cell r="I183">
            <v>1</v>
          </cell>
          <cell r="K183" t="str">
            <v>3</v>
          </cell>
          <cell r="L183">
            <v>1</v>
          </cell>
          <cell r="O183">
            <v>1</v>
          </cell>
          <cell r="Q183">
            <v>1</v>
          </cell>
        </row>
        <row r="184">
          <cell r="A184">
            <v>183</v>
          </cell>
          <cell r="B184">
            <v>31</v>
          </cell>
          <cell r="C184">
            <v>11</v>
          </cell>
          <cell r="D184">
            <v>7</v>
          </cell>
          <cell r="E184">
            <v>2</v>
          </cell>
          <cell r="F184">
            <v>300</v>
          </cell>
          <cell r="G184">
            <v>2</v>
          </cell>
          <cell r="H184" t="str">
            <v>2</v>
          </cell>
          <cell r="I184">
            <v>1</v>
          </cell>
          <cell r="L184">
            <v>2</v>
          </cell>
          <cell r="O184">
            <v>1</v>
          </cell>
          <cell r="Q184">
            <v>2</v>
          </cell>
        </row>
        <row r="185">
          <cell r="A185">
            <v>184</v>
          </cell>
          <cell r="B185">
            <v>31</v>
          </cell>
          <cell r="C185">
            <v>11</v>
          </cell>
          <cell r="D185">
            <v>7</v>
          </cell>
          <cell r="E185">
            <v>2</v>
          </cell>
          <cell r="F185">
            <v>300</v>
          </cell>
          <cell r="G185">
            <v>2</v>
          </cell>
          <cell r="H185" t="str">
            <v>2</v>
          </cell>
          <cell r="I185">
            <v>1</v>
          </cell>
          <cell r="L185">
            <v>2</v>
          </cell>
          <cell r="O185">
            <v>3</v>
          </cell>
          <cell r="Q185">
            <v>1</v>
          </cell>
        </row>
        <row r="186">
          <cell r="A186">
            <v>185</v>
          </cell>
          <cell r="B186">
            <v>32</v>
          </cell>
          <cell r="C186">
            <v>11</v>
          </cell>
          <cell r="D186">
            <v>7</v>
          </cell>
          <cell r="E186">
            <v>2</v>
          </cell>
          <cell r="F186">
            <v>300</v>
          </cell>
          <cell r="G186">
            <v>1</v>
          </cell>
          <cell r="H186" t="str">
            <v>2</v>
          </cell>
          <cell r="I186">
            <v>3</v>
          </cell>
          <cell r="L186">
            <v>1</v>
          </cell>
          <cell r="M186" t="str">
            <v>おいしいおにぎり屋</v>
          </cell>
          <cell r="O186">
            <v>1</v>
          </cell>
          <cell r="Q186">
            <v>2</v>
          </cell>
        </row>
        <row r="187">
          <cell r="A187">
            <v>186</v>
          </cell>
          <cell r="B187">
            <v>32</v>
          </cell>
          <cell r="C187">
            <v>11</v>
          </cell>
          <cell r="D187">
            <v>7</v>
          </cell>
          <cell r="E187">
            <v>2</v>
          </cell>
          <cell r="F187">
            <v>300</v>
          </cell>
          <cell r="G187">
            <v>1</v>
          </cell>
          <cell r="H187" t="str">
            <v>2</v>
          </cell>
          <cell r="I187">
            <v>3</v>
          </cell>
          <cell r="L187">
            <v>1</v>
          </cell>
          <cell r="M187" t="str">
            <v>万代口入口案内</v>
          </cell>
          <cell r="Q187">
            <v>1</v>
          </cell>
        </row>
        <row r="188">
          <cell r="A188">
            <v>187</v>
          </cell>
          <cell r="B188">
            <v>32</v>
          </cell>
          <cell r="C188">
            <v>11</v>
          </cell>
          <cell r="D188">
            <v>7</v>
          </cell>
          <cell r="E188">
            <v>2</v>
          </cell>
          <cell r="F188">
            <v>300</v>
          </cell>
          <cell r="G188">
            <v>1</v>
          </cell>
          <cell r="H188" t="str">
            <v>2</v>
          </cell>
          <cell r="I188">
            <v>1</v>
          </cell>
          <cell r="J188" t="str">
            <v>二人連れ</v>
          </cell>
          <cell r="Q188">
            <v>1</v>
          </cell>
        </row>
        <row r="189">
          <cell r="A189">
            <v>188</v>
          </cell>
          <cell r="B189">
            <v>33</v>
          </cell>
          <cell r="C189">
            <v>11</v>
          </cell>
          <cell r="D189">
            <v>7</v>
          </cell>
          <cell r="E189">
            <v>2</v>
          </cell>
          <cell r="F189">
            <v>300</v>
          </cell>
          <cell r="G189">
            <v>1</v>
          </cell>
          <cell r="H189" t="str">
            <v>1</v>
          </cell>
          <cell r="I189">
            <v>3</v>
          </cell>
          <cell r="L189">
            <v>1</v>
          </cell>
          <cell r="O189">
            <v>3</v>
          </cell>
          <cell r="Q189">
            <v>2</v>
          </cell>
        </row>
        <row r="190">
          <cell r="A190">
            <v>189</v>
          </cell>
          <cell r="B190">
            <v>33</v>
          </cell>
          <cell r="C190">
            <v>11</v>
          </cell>
          <cell r="D190">
            <v>7</v>
          </cell>
          <cell r="E190">
            <v>2</v>
          </cell>
          <cell r="F190">
            <v>300</v>
          </cell>
          <cell r="G190">
            <v>1</v>
          </cell>
          <cell r="H190" t="str">
            <v>1</v>
          </cell>
          <cell r="I190">
            <v>3</v>
          </cell>
          <cell r="L190">
            <v>6</v>
          </cell>
          <cell r="O190">
            <v>1</v>
          </cell>
          <cell r="Q190">
            <v>1</v>
          </cell>
        </row>
        <row r="191">
          <cell r="A191">
            <v>190</v>
          </cell>
          <cell r="B191">
            <v>33</v>
          </cell>
          <cell r="C191">
            <v>11</v>
          </cell>
          <cell r="D191">
            <v>7</v>
          </cell>
          <cell r="E191">
            <v>2</v>
          </cell>
          <cell r="F191">
            <v>300</v>
          </cell>
          <cell r="G191">
            <v>1</v>
          </cell>
          <cell r="H191" t="str">
            <v>1</v>
          </cell>
          <cell r="I191">
            <v>3</v>
          </cell>
          <cell r="L191">
            <v>1</v>
          </cell>
          <cell r="O191">
            <v>1</v>
          </cell>
          <cell r="Q191">
            <v>3</v>
          </cell>
        </row>
        <row r="192">
          <cell r="A192">
            <v>191</v>
          </cell>
          <cell r="B192">
            <v>33</v>
          </cell>
          <cell r="C192">
            <v>11</v>
          </cell>
          <cell r="D192">
            <v>7</v>
          </cell>
          <cell r="E192">
            <v>2</v>
          </cell>
          <cell r="F192">
            <v>300</v>
          </cell>
          <cell r="G192">
            <v>1</v>
          </cell>
          <cell r="H192" t="str">
            <v>1</v>
          </cell>
          <cell r="I192">
            <v>3</v>
          </cell>
          <cell r="L192">
            <v>1</v>
          </cell>
          <cell r="O192">
            <v>4</v>
          </cell>
          <cell r="Q192">
            <v>1</v>
          </cell>
        </row>
        <row r="193">
          <cell r="A193">
            <v>192</v>
          </cell>
          <cell r="B193">
            <v>34</v>
          </cell>
          <cell r="C193">
            <v>11</v>
          </cell>
          <cell r="D193">
            <v>6</v>
          </cell>
          <cell r="E193">
            <v>1</v>
          </cell>
          <cell r="F193">
            <v>200</v>
          </cell>
          <cell r="G193">
            <v>2</v>
          </cell>
          <cell r="H193" t="str">
            <v>1</v>
          </cell>
          <cell r="I193">
            <v>3</v>
          </cell>
          <cell r="L193">
            <v>1</v>
          </cell>
          <cell r="O193">
            <v>1</v>
          </cell>
          <cell r="Q193">
            <v>7</v>
          </cell>
        </row>
        <row r="194">
          <cell r="A194">
            <v>193</v>
          </cell>
          <cell r="B194">
            <v>34</v>
          </cell>
          <cell r="C194">
            <v>11</v>
          </cell>
          <cell r="D194">
            <v>6</v>
          </cell>
          <cell r="E194">
            <v>1</v>
          </cell>
          <cell r="F194">
            <v>200</v>
          </cell>
          <cell r="G194">
            <v>2</v>
          </cell>
          <cell r="H194" t="str">
            <v>1</v>
          </cell>
          <cell r="I194">
            <v>3</v>
          </cell>
          <cell r="L194">
            <v>1</v>
          </cell>
          <cell r="O194">
            <v>4</v>
          </cell>
          <cell r="Q194">
            <v>6</v>
          </cell>
        </row>
        <row r="195">
          <cell r="A195">
            <v>194</v>
          </cell>
          <cell r="B195">
            <v>34</v>
          </cell>
          <cell r="C195">
            <v>11</v>
          </cell>
          <cell r="D195">
            <v>6</v>
          </cell>
          <cell r="E195">
            <v>1</v>
          </cell>
          <cell r="F195">
            <v>200</v>
          </cell>
          <cell r="G195">
            <v>2</v>
          </cell>
          <cell r="H195" t="str">
            <v>1</v>
          </cell>
          <cell r="I195">
            <v>3</v>
          </cell>
          <cell r="L195">
            <v>1</v>
          </cell>
          <cell r="O195">
            <v>3</v>
          </cell>
          <cell r="Q195">
            <v>2</v>
          </cell>
        </row>
        <row r="196">
          <cell r="A196">
            <v>195</v>
          </cell>
          <cell r="B196">
            <v>34</v>
          </cell>
          <cell r="C196">
            <v>11</v>
          </cell>
          <cell r="D196">
            <v>6</v>
          </cell>
          <cell r="E196">
            <v>1</v>
          </cell>
          <cell r="F196">
            <v>200</v>
          </cell>
          <cell r="G196">
            <v>2</v>
          </cell>
          <cell r="H196" t="str">
            <v>1</v>
          </cell>
          <cell r="I196">
            <v>3</v>
          </cell>
          <cell r="L196">
            <v>2</v>
          </cell>
          <cell r="O196">
            <v>1</v>
          </cell>
          <cell r="Q196">
            <v>1</v>
          </cell>
        </row>
        <row r="197">
          <cell r="A197">
            <v>196</v>
          </cell>
          <cell r="B197">
            <v>34</v>
          </cell>
          <cell r="C197">
            <v>11</v>
          </cell>
          <cell r="D197">
            <v>6</v>
          </cell>
          <cell r="E197">
            <v>1</v>
          </cell>
          <cell r="F197">
            <v>200</v>
          </cell>
          <cell r="G197">
            <v>2</v>
          </cell>
          <cell r="H197" t="str">
            <v>1</v>
          </cell>
          <cell r="I197">
            <v>3</v>
          </cell>
          <cell r="L197">
            <v>1</v>
          </cell>
          <cell r="O197">
            <v>4</v>
          </cell>
          <cell r="Q197">
            <v>2</v>
          </cell>
        </row>
        <row r="198">
          <cell r="A198">
            <v>197</v>
          </cell>
          <cell r="B198">
            <v>34</v>
          </cell>
          <cell r="C198">
            <v>11</v>
          </cell>
          <cell r="D198">
            <v>6</v>
          </cell>
          <cell r="E198">
            <v>1</v>
          </cell>
          <cell r="F198">
            <v>200</v>
          </cell>
          <cell r="G198">
            <v>2</v>
          </cell>
          <cell r="H198" t="str">
            <v>1</v>
          </cell>
          <cell r="I198">
            <v>2</v>
          </cell>
          <cell r="L198">
            <v>5</v>
          </cell>
          <cell r="O198">
            <v>2</v>
          </cell>
          <cell r="Q198">
            <v>1</v>
          </cell>
        </row>
        <row r="199">
          <cell r="A199">
            <v>198</v>
          </cell>
          <cell r="B199">
            <v>35</v>
          </cell>
          <cell r="C199">
            <v>11</v>
          </cell>
          <cell r="D199">
            <v>6</v>
          </cell>
          <cell r="E199">
            <v>1</v>
          </cell>
          <cell r="F199">
            <v>200</v>
          </cell>
          <cell r="G199">
            <v>2</v>
          </cell>
          <cell r="H199" t="str">
            <v>2</v>
          </cell>
          <cell r="I199">
            <v>3</v>
          </cell>
          <cell r="L199">
            <v>1</v>
          </cell>
          <cell r="O199">
            <v>1</v>
          </cell>
          <cell r="Q199">
            <v>5</v>
          </cell>
        </row>
        <row r="200">
          <cell r="A200">
            <v>199</v>
          </cell>
          <cell r="B200">
            <v>35</v>
          </cell>
          <cell r="C200">
            <v>11</v>
          </cell>
          <cell r="D200">
            <v>6</v>
          </cell>
          <cell r="E200">
            <v>1</v>
          </cell>
          <cell r="F200">
            <v>200</v>
          </cell>
          <cell r="G200">
            <v>2</v>
          </cell>
          <cell r="H200" t="str">
            <v>2</v>
          </cell>
          <cell r="I200">
            <v>3</v>
          </cell>
          <cell r="L200">
            <v>1</v>
          </cell>
          <cell r="O200">
            <v>2</v>
          </cell>
          <cell r="Q200">
            <v>2</v>
          </cell>
        </row>
        <row r="201">
          <cell r="A201">
            <v>200</v>
          </cell>
          <cell r="B201">
            <v>35</v>
          </cell>
          <cell r="C201">
            <v>11</v>
          </cell>
          <cell r="D201">
            <v>6</v>
          </cell>
          <cell r="E201">
            <v>1</v>
          </cell>
          <cell r="F201">
            <v>200</v>
          </cell>
          <cell r="G201">
            <v>2</v>
          </cell>
          <cell r="H201" t="str">
            <v>2</v>
          </cell>
          <cell r="I201">
            <v>1</v>
          </cell>
          <cell r="L201">
            <v>1</v>
          </cell>
          <cell r="O201">
            <v>1</v>
          </cell>
          <cell r="Q201">
            <v>1</v>
          </cell>
        </row>
        <row r="202">
          <cell r="A202">
            <v>201</v>
          </cell>
          <cell r="B202">
            <v>36</v>
          </cell>
          <cell r="C202">
            <v>11</v>
          </cell>
          <cell r="D202">
            <v>6</v>
          </cell>
          <cell r="E202">
            <v>1</v>
          </cell>
          <cell r="F202">
            <v>100</v>
          </cell>
          <cell r="G202">
            <v>1</v>
          </cell>
          <cell r="H202" t="str">
            <v>2</v>
          </cell>
          <cell r="I202">
            <v>5</v>
          </cell>
          <cell r="L202">
            <v>6</v>
          </cell>
          <cell r="M202" t="str">
            <v>知人待ち</v>
          </cell>
          <cell r="O202">
            <v>4</v>
          </cell>
          <cell r="P202" t="str">
            <v>必要ないと言われた</v>
          </cell>
          <cell r="Q202">
            <v>1</v>
          </cell>
        </row>
        <row r="203">
          <cell r="A203">
            <v>202</v>
          </cell>
          <cell r="B203">
            <v>36</v>
          </cell>
          <cell r="C203">
            <v>11</v>
          </cell>
          <cell r="D203">
            <v>6</v>
          </cell>
          <cell r="E203">
            <v>1</v>
          </cell>
          <cell r="F203">
            <v>100</v>
          </cell>
          <cell r="G203">
            <v>1</v>
          </cell>
          <cell r="H203" t="str">
            <v>2</v>
          </cell>
          <cell r="I203">
            <v>3</v>
          </cell>
          <cell r="L203">
            <v>6</v>
          </cell>
          <cell r="M203" t="str">
            <v>パンフレット</v>
          </cell>
          <cell r="O203">
            <v>4</v>
          </cell>
          <cell r="P203" t="str">
            <v>パンフレットを差し上げました</v>
          </cell>
          <cell r="Q203">
            <v>2</v>
          </cell>
        </row>
        <row r="204">
          <cell r="A204">
            <v>203</v>
          </cell>
          <cell r="B204">
            <v>37</v>
          </cell>
          <cell r="C204">
            <v>11</v>
          </cell>
          <cell r="D204">
            <v>6</v>
          </cell>
          <cell r="E204">
            <v>1</v>
          </cell>
          <cell r="F204">
            <v>100</v>
          </cell>
          <cell r="G204">
            <v>1</v>
          </cell>
          <cell r="H204" t="str">
            <v>1</v>
          </cell>
          <cell r="I204">
            <v>3</v>
          </cell>
          <cell r="J204" t="str">
            <v>一般の方</v>
          </cell>
          <cell r="L204">
            <v>6</v>
          </cell>
          <cell r="M204" t="str">
            <v>時刻表お渡しする</v>
          </cell>
          <cell r="O204">
            <v>1</v>
          </cell>
          <cell r="Q204">
            <v>5</v>
          </cell>
        </row>
        <row r="205">
          <cell r="A205">
            <v>204</v>
          </cell>
          <cell r="B205">
            <v>37</v>
          </cell>
          <cell r="C205">
            <v>11</v>
          </cell>
          <cell r="D205">
            <v>6</v>
          </cell>
          <cell r="E205">
            <v>1</v>
          </cell>
          <cell r="F205">
            <v>100</v>
          </cell>
          <cell r="G205">
            <v>1</v>
          </cell>
          <cell r="H205" t="str">
            <v>1</v>
          </cell>
          <cell r="I205">
            <v>3</v>
          </cell>
          <cell r="L205">
            <v>6</v>
          </cell>
          <cell r="M205" t="str">
            <v>コインロッカー場所</v>
          </cell>
          <cell r="O205">
            <v>1</v>
          </cell>
          <cell r="Q205">
            <v>2</v>
          </cell>
        </row>
        <row r="206">
          <cell r="A206">
            <v>205</v>
          </cell>
          <cell r="B206">
            <v>37</v>
          </cell>
          <cell r="C206">
            <v>11</v>
          </cell>
          <cell r="D206">
            <v>6</v>
          </cell>
          <cell r="E206">
            <v>1</v>
          </cell>
          <cell r="F206">
            <v>100</v>
          </cell>
          <cell r="G206">
            <v>1</v>
          </cell>
          <cell r="H206" t="str">
            <v>1</v>
          </cell>
          <cell r="I206">
            <v>3</v>
          </cell>
          <cell r="L206">
            <v>6</v>
          </cell>
          <cell r="M206" t="str">
            <v>新幹線乗り場は</v>
          </cell>
          <cell r="O206">
            <v>1</v>
          </cell>
          <cell r="Q206">
            <v>2</v>
          </cell>
        </row>
        <row r="207">
          <cell r="A207">
            <v>206</v>
          </cell>
          <cell r="B207">
            <v>37</v>
          </cell>
          <cell r="C207">
            <v>11</v>
          </cell>
          <cell r="D207">
            <v>6</v>
          </cell>
          <cell r="E207">
            <v>1</v>
          </cell>
          <cell r="F207">
            <v>100</v>
          </cell>
          <cell r="G207">
            <v>1</v>
          </cell>
          <cell r="H207" t="str">
            <v>1</v>
          </cell>
          <cell r="I207">
            <v>3</v>
          </cell>
          <cell r="L207">
            <v>1</v>
          </cell>
          <cell r="M207" t="str">
            <v>佐渡汽船の行方</v>
          </cell>
          <cell r="O207">
            <v>1</v>
          </cell>
          <cell r="Q207">
            <v>1</v>
          </cell>
        </row>
        <row r="208">
          <cell r="A208">
            <v>207</v>
          </cell>
          <cell r="B208">
            <v>37</v>
          </cell>
          <cell r="C208">
            <v>11</v>
          </cell>
          <cell r="D208">
            <v>6</v>
          </cell>
          <cell r="E208">
            <v>1</v>
          </cell>
          <cell r="F208">
            <v>100</v>
          </cell>
          <cell r="G208">
            <v>1</v>
          </cell>
          <cell r="H208" t="str">
            <v>1</v>
          </cell>
          <cell r="I208">
            <v>1</v>
          </cell>
          <cell r="L208">
            <v>6</v>
          </cell>
          <cell r="M208" t="str">
            <v>ゴミ捨てたい</v>
          </cell>
          <cell r="O208">
            <v>1</v>
          </cell>
          <cell r="Q208">
            <v>1</v>
          </cell>
        </row>
        <row r="209">
          <cell r="A209">
            <v>208</v>
          </cell>
          <cell r="B209">
            <v>37</v>
          </cell>
          <cell r="C209">
            <v>11</v>
          </cell>
          <cell r="D209">
            <v>6</v>
          </cell>
          <cell r="E209">
            <v>1</v>
          </cell>
          <cell r="F209">
            <v>100</v>
          </cell>
          <cell r="G209">
            <v>1</v>
          </cell>
          <cell r="H209" t="str">
            <v>1</v>
          </cell>
          <cell r="I209">
            <v>1</v>
          </cell>
          <cell r="L209">
            <v>6</v>
          </cell>
          <cell r="M209" t="str">
            <v>自動販売機（切符）使い方</v>
          </cell>
          <cell r="O209">
            <v>4</v>
          </cell>
          <cell r="P209" t="str">
            <v>使い方を手伝い</v>
          </cell>
          <cell r="Q209">
            <v>1</v>
          </cell>
        </row>
        <row r="210">
          <cell r="A210">
            <v>209</v>
          </cell>
          <cell r="B210">
            <v>37</v>
          </cell>
          <cell r="C210">
            <v>11</v>
          </cell>
          <cell r="D210">
            <v>6</v>
          </cell>
          <cell r="E210">
            <v>1</v>
          </cell>
          <cell r="F210">
            <v>100</v>
          </cell>
          <cell r="G210">
            <v>1</v>
          </cell>
          <cell r="H210" t="str">
            <v>1</v>
          </cell>
          <cell r="I210">
            <v>1</v>
          </cell>
          <cell r="L210">
            <v>1</v>
          </cell>
          <cell r="M210" t="str">
            <v>切符購入</v>
          </cell>
          <cell r="O210">
            <v>1</v>
          </cell>
          <cell r="Q210">
            <v>4</v>
          </cell>
        </row>
        <row r="211">
          <cell r="A211">
            <v>210</v>
          </cell>
          <cell r="B211">
            <v>37</v>
          </cell>
          <cell r="C211">
            <v>11</v>
          </cell>
          <cell r="D211">
            <v>6</v>
          </cell>
          <cell r="E211">
            <v>1</v>
          </cell>
          <cell r="F211">
            <v>100</v>
          </cell>
          <cell r="G211">
            <v>1</v>
          </cell>
          <cell r="H211" t="str">
            <v>1</v>
          </cell>
          <cell r="I211">
            <v>1</v>
          </cell>
          <cell r="M211" t="str">
            <v>ショッピング、帽子</v>
          </cell>
          <cell r="O211">
            <v>1</v>
          </cell>
          <cell r="Q211">
            <v>1</v>
          </cell>
        </row>
        <row r="212">
          <cell r="A212">
            <v>211</v>
          </cell>
          <cell r="B212">
            <v>37</v>
          </cell>
          <cell r="C212">
            <v>11</v>
          </cell>
          <cell r="D212">
            <v>6</v>
          </cell>
          <cell r="E212">
            <v>1</v>
          </cell>
          <cell r="F212">
            <v>100</v>
          </cell>
          <cell r="G212">
            <v>1</v>
          </cell>
          <cell r="H212" t="str">
            <v>1</v>
          </cell>
          <cell r="I212">
            <v>8</v>
          </cell>
          <cell r="J212" t="str">
            <v>中国人の方</v>
          </cell>
          <cell r="L212">
            <v>6</v>
          </cell>
          <cell r="M212" t="str">
            <v>手荷物の案内</v>
          </cell>
          <cell r="O212">
            <v>1</v>
          </cell>
          <cell r="Q212">
            <v>1</v>
          </cell>
        </row>
        <row r="213">
          <cell r="A213">
            <v>212</v>
          </cell>
          <cell r="B213">
            <v>37</v>
          </cell>
          <cell r="C213">
            <v>11</v>
          </cell>
          <cell r="D213">
            <v>6</v>
          </cell>
          <cell r="E213">
            <v>1</v>
          </cell>
          <cell r="F213">
            <v>100</v>
          </cell>
          <cell r="G213">
            <v>1</v>
          </cell>
          <cell r="H213" t="str">
            <v>1</v>
          </cell>
          <cell r="I213">
            <v>1</v>
          </cell>
          <cell r="L213">
            <v>1</v>
          </cell>
          <cell r="O213">
            <v>1</v>
          </cell>
          <cell r="Q213">
            <v>1</v>
          </cell>
        </row>
        <row r="214">
          <cell r="A214">
            <v>213</v>
          </cell>
          <cell r="B214">
            <v>37</v>
          </cell>
          <cell r="C214">
            <v>11</v>
          </cell>
          <cell r="D214">
            <v>6</v>
          </cell>
          <cell r="E214">
            <v>1</v>
          </cell>
          <cell r="F214">
            <v>100</v>
          </cell>
          <cell r="G214">
            <v>1</v>
          </cell>
          <cell r="H214" t="str">
            <v>1</v>
          </cell>
          <cell r="I214">
            <v>3</v>
          </cell>
          <cell r="L214">
            <v>1</v>
          </cell>
          <cell r="M214" t="str">
            <v>郵便局</v>
          </cell>
          <cell r="O214">
            <v>1</v>
          </cell>
          <cell r="Q214">
            <v>1</v>
          </cell>
        </row>
        <row r="215">
          <cell r="A215">
            <v>214</v>
          </cell>
          <cell r="B215">
            <v>37</v>
          </cell>
          <cell r="C215">
            <v>11</v>
          </cell>
          <cell r="D215">
            <v>6</v>
          </cell>
          <cell r="E215">
            <v>1</v>
          </cell>
          <cell r="F215">
            <v>100</v>
          </cell>
          <cell r="G215">
            <v>1</v>
          </cell>
          <cell r="H215" t="str">
            <v>1</v>
          </cell>
          <cell r="I215">
            <v>3</v>
          </cell>
          <cell r="L215">
            <v>6</v>
          </cell>
          <cell r="M215" t="str">
            <v>公衆電話案内同行</v>
          </cell>
          <cell r="O215">
            <v>1</v>
          </cell>
          <cell r="Q215">
            <v>1</v>
          </cell>
        </row>
        <row r="216">
          <cell r="A216">
            <v>215</v>
          </cell>
          <cell r="B216">
            <v>37</v>
          </cell>
          <cell r="C216">
            <v>11</v>
          </cell>
          <cell r="D216">
            <v>6</v>
          </cell>
          <cell r="E216">
            <v>1</v>
          </cell>
          <cell r="F216">
            <v>100</v>
          </cell>
          <cell r="G216">
            <v>1</v>
          </cell>
          <cell r="H216" t="str">
            <v>1</v>
          </cell>
          <cell r="I216">
            <v>3</v>
          </cell>
          <cell r="L216">
            <v>6</v>
          </cell>
          <cell r="M216" t="str">
            <v>ATM同行</v>
          </cell>
          <cell r="O216">
            <v>1</v>
          </cell>
          <cell r="Q216">
            <v>1</v>
          </cell>
        </row>
        <row r="217">
          <cell r="A217">
            <v>216</v>
          </cell>
          <cell r="B217">
            <v>38</v>
          </cell>
          <cell r="C217">
            <v>11</v>
          </cell>
          <cell r="D217">
            <v>5</v>
          </cell>
          <cell r="E217">
            <v>7</v>
          </cell>
          <cell r="F217">
            <v>100</v>
          </cell>
          <cell r="G217">
            <v>2</v>
          </cell>
          <cell r="H217" t="str">
            <v>2</v>
          </cell>
          <cell r="I217">
            <v>3</v>
          </cell>
          <cell r="L217">
            <v>1</v>
          </cell>
          <cell r="O217">
            <v>1</v>
          </cell>
          <cell r="Q217">
            <v>1</v>
          </cell>
        </row>
        <row r="218">
          <cell r="A218">
            <v>217</v>
          </cell>
          <cell r="B218">
            <v>38</v>
          </cell>
          <cell r="C218">
            <v>11</v>
          </cell>
          <cell r="D218">
            <v>5</v>
          </cell>
          <cell r="E218">
            <v>7</v>
          </cell>
          <cell r="F218">
            <v>100</v>
          </cell>
          <cell r="G218">
            <v>2</v>
          </cell>
          <cell r="H218" t="str">
            <v>2</v>
          </cell>
          <cell r="I218">
            <v>3</v>
          </cell>
          <cell r="L218">
            <v>1</v>
          </cell>
          <cell r="O218">
            <v>1</v>
          </cell>
          <cell r="Q218">
            <v>2</v>
          </cell>
        </row>
        <row r="219">
          <cell r="A219">
            <v>218</v>
          </cell>
          <cell r="B219">
            <v>38</v>
          </cell>
          <cell r="C219">
            <v>11</v>
          </cell>
          <cell r="D219">
            <v>5</v>
          </cell>
          <cell r="E219">
            <v>7</v>
          </cell>
          <cell r="F219">
            <v>100</v>
          </cell>
          <cell r="G219">
            <v>2</v>
          </cell>
          <cell r="H219" t="str">
            <v>2</v>
          </cell>
          <cell r="I219">
            <v>3</v>
          </cell>
          <cell r="L219">
            <v>1</v>
          </cell>
          <cell r="O219">
            <v>3</v>
          </cell>
          <cell r="Q219">
            <v>1</v>
          </cell>
        </row>
        <row r="220">
          <cell r="A220">
            <v>219</v>
          </cell>
          <cell r="B220">
            <v>38</v>
          </cell>
          <cell r="C220">
            <v>11</v>
          </cell>
          <cell r="D220">
            <v>5</v>
          </cell>
          <cell r="E220">
            <v>7</v>
          </cell>
          <cell r="F220">
            <v>100</v>
          </cell>
          <cell r="G220">
            <v>2</v>
          </cell>
          <cell r="H220" t="str">
            <v>2</v>
          </cell>
          <cell r="I220">
            <v>3</v>
          </cell>
          <cell r="L220">
            <v>1</v>
          </cell>
          <cell r="O220">
            <v>1</v>
          </cell>
          <cell r="Q220">
            <v>1</v>
          </cell>
        </row>
        <row r="221">
          <cell r="A221">
            <v>220</v>
          </cell>
          <cell r="B221">
            <v>38</v>
          </cell>
          <cell r="C221">
            <v>11</v>
          </cell>
          <cell r="D221">
            <v>5</v>
          </cell>
          <cell r="E221">
            <v>7</v>
          </cell>
          <cell r="F221">
            <v>100</v>
          </cell>
          <cell r="G221">
            <v>2</v>
          </cell>
          <cell r="H221" t="str">
            <v>2</v>
          </cell>
          <cell r="I221">
            <v>3</v>
          </cell>
          <cell r="L221">
            <v>6</v>
          </cell>
          <cell r="O221">
            <v>1</v>
          </cell>
          <cell r="Q221">
            <v>1</v>
          </cell>
        </row>
        <row r="222">
          <cell r="A222">
            <v>221</v>
          </cell>
          <cell r="B222">
            <v>38</v>
          </cell>
          <cell r="C222">
            <v>11</v>
          </cell>
          <cell r="D222">
            <v>5</v>
          </cell>
          <cell r="E222">
            <v>7</v>
          </cell>
          <cell r="F222">
            <v>100</v>
          </cell>
          <cell r="G222">
            <v>2</v>
          </cell>
          <cell r="H222" t="str">
            <v>2</v>
          </cell>
          <cell r="I222">
            <v>3</v>
          </cell>
          <cell r="L222">
            <v>6</v>
          </cell>
          <cell r="O222">
            <v>4</v>
          </cell>
          <cell r="Q222">
            <v>1</v>
          </cell>
        </row>
        <row r="223">
          <cell r="A223">
            <v>222</v>
          </cell>
          <cell r="B223">
            <v>38</v>
          </cell>
          <cell r="C223">
            <v>11</v>
          </cell>
          <cell r="D223">
            <v>5</v>
          </cell>
          <cell r="E223">
            <v>7</v>
          </cell>
          <cell r="F223">
            <v>100</v>
          </cell>
          <cell r="G223">
            <v>2</v>
          </cell>
          <cell r="H223" t="str">
            <v>2</v>
          </cell>
          <cell r="I223">
            <v>3</v>
          </cell>
          <cell r="L223">
            <v>6</v>
          </cell>
          <cell r="O223">
            <v>4</v>
          </cell>
          <cell r="Q223">
            <v>1</v>
          </cell>
        </row>
        <row r="224">
          <cell r="A224">
            <v>223</v>
          </cell>
          <cell r="B224">
            <v>39</v>
          </cell>
          <cell r="C224">
            <v>11</v>
          </cell>
          <cell r="D224">
            <v>5</v>
          </cell>
          <cell r="E224">
            <v>7</v>
          </cell>
          <cell r="F224">
            <v>100</v>
          </cell>
          <cell r="G224">
            <v>2</v>
          </cell>
          <cell r="H224" t="str">
            <v>1</v>
          </cell>
          <cell r="I224">
            <v>3</v>
          </cell>
          <cell r="L224">
            <v>1</v>
          </cell>
          <cell r="O224">
            <v>1</v>
          </cell>
          <cell r="Q224">
            <v>1</v>
          </cell>
        </row>
        <row r="225">
          <cell r="A225">
            <v>224</v>
          </cell>
          <cell r="B225">
            <v>39</v>
          </cell>
          <cell r="C225">
            <v>11</v>
          </cell>
          <cell r="D225">
            <v>5</v>
          </cell>
          <cell r="E225">
            <v>7</v>
          </cell>
          <cell r="F225">
            <v>100</v>
          </cell>
          <cell r="G225">
            <v>2</v>
          </cell>
          <cell r="H225" t="str">
            <v>1</v>
          </cell>
          <cell r="I225">
            <v>3</v>
          </cell>
          <cell r="L225">
            <v>1</v>
          </cell>
          <cell r="O225">
            <v>1</v>
          </cell>
          <cell r="Q225">
            <v>1</v>
          </cell>
        </row>
        <row r="226">
          <cell r="A226">
            <v>225</v>
          </cell>
          <cell r="B226">
            <v>39</v>
          </cell>
          <cell r="C226">
            <v>11</v>
          </cell>
          <cell r="D226">
            <v>5</v>
          </cell>
          <cell r="E226">
            <v>7</v>
          </cell>
          <cell r="F226">
            <v>100</v>
          </cell>
          <cell r="G226">
            <v>2</v>
          </cell>
          <cell r="H226" t="str">
            <v>1</v>
          </cell>
          <cell r="I226">
            <v>3</v>
          </cell>
          <cell r="L226">
            <v>1</v>
          </cell>
          <cell r="O226">
            <v>1</v>
          </cell>
          <cell r="Q226">
            <v>1</v>
          </cell>
        </row>
        <row r="227">
          <cell r="A227">
            <v>226</v>
          </cell>
          <cell r="B227">
            <v>39</v>
          </cell>
          <cell r="C227">
            <v>11</v>
          </cell>
          <cell r="D227">
            <v>5</v>
          </cell>
          <cell r="E227">
            <v>7</v>
          </cell>
          <cell r="F227">
            <v>100</v>
          </cell>
          <cell r="G227">
            <v>2</v>
          </cell>
          <cell r="H227" t="str">
            <v>1</v>
          </cell>
          <cell r="I227">
            <v>3</v>
          </cell>
          <cell r="L227">
            <v>1</v>
          </cell>
          <cell r="O227">
            <v>1</v>
          </cell>
          <cell r="Q227">
            <v>1</v>
          </cell>
        </row>
        <row r="228">
          <cell r="A228">
            <v>227</v>
          </cell>
          <cell r="B228">
            <v>39</v>
          </cell>
          <cell r="C228">
            <v>11</v>
          </cell>
          <cell r="D228">
            <v>5</v>
          </cell>
          <cell r="E228">
            <v>7</v>
          </cell>
          <cell r="F228">
            <v>100</v>
          </cell>
          <cell r="G228">
            <v>2</v>
          </cell>
          <cell r="H228" t="str">
            <v>1</v>
          </cell>
          <cell r="I228">
            <v>1</v>
          </cell>
          <cell r="L228">
            <v>6</v>
          </cell>
          <cell r="O228">
            <v>1</v>
          </cell>
          <cell r="Q228">
            <v>1</v>
          </cell>
        </row>
        <row r="229">
          <cell r="A229">
            <v>228</v>
          </cell>
          <cell r="B229">
            <v>39</v>
          </cell>
          <cell r="C229">
            <v>11</v>
          </cell>
          <cell r="D229">
            <v>5</v>
          </cell>
          <cell r="E229">
            <v>7</v>
          </cell>
          <cell r="F229">
            <v>100</v>
          </cell>
          <cell r="G229">
            <v>2</v>
          </cell>
          <cell r="H229" t="str">
            <v>1</v>
          </cell>
          <cell r="I229">
            <v>1</v>
          </cell>
          <cell r="L229">
            <v>1</v>
          </cell>
          <cell r="O229">
            <v>1</v>
          </cell>
          <cell r="Q229">
            <v>3</v>
          </cell>
        </row>
        <row r="230">
          <cell r="A230">
            <v>229</v>
          </cell>
          <cell r="B230">
            <v>39</v>
          </cell>
          <cell r="C230">
            <v>11</v>
          </cell>
          <cell r="D230">
            <v>5</v>
          </cell>
          <cell r="E230">
            <v>7</v>
          </cell>
          <cell r="F230">
            <v>100</v>
          </cell>
          <cell r="G230">
            <v>2</v>
          </cell>
          <cell r="H230" t="str">
            <v>1</v>
          </cell>
          <cell r="I230">
            <v>3</v>
          </cell>
          <cell r="L230">
            <v>1</v>
          </cell>
          <cell r="O230">
            <v>1</v>
          </cell>
          <cell r="Q230">
            <v>4</v>
          </cell>
        </row>
        <row r="231">
          <cell r="A231">
            <v>230</v>
          </cell>
          <cell r="B231">
            <v>39</v>
          </cell>
          <cell r="C231">
            <v>11</v>
          </cell>
          <cell r="D231">
            <v>5</v>
          </cell>
          <cell r="E231">
            <v>7</v>
          </cell>
          <cell r="F231">
            <v>100</v>
          </cell>
          <cell r="G231">
            <v>2</v>
          </cell>
          <cell r="H231" t="str">
            <v>1</v>
          </cell>
          <cell r="I231">
            <v>3</v>
          </cell>
          <cell r="L231">
            <v>1</v>
          </cell>
          <cell r="O231">
            <v>1</v>
          </cell>
          <cell r="Q231">
            <v>1</v>
          </cell>
        </row>
        <row r="232">
          <cell r="A232">
            <v>231</v>
          </cell>
          <cell r="B232">
            <v>39</v>
          </cell>
          <cell r="C232">
            <v>11</v>
          </cell>
          <cell r="D232">
            <v>5</v>
          </cell>
          <cell r="E232">
            <v>7</v>
          </cell>
          <cell r="F232">
            <v>100</v>
          </cell>
          <cell r="G232">
            <v>2</v>
          </cell>
          <cell r="H232" t="str">
            <v>1</v>
          </cell>
          <cell r="I232">
            <v>3</v>
          </cell>
          <cell r="L232">
            <v>1</v>
          </cell>
          <cell r="O232">
            <v>1</v>
          </cell>
          <cell r="Q232">
            <v>1</v>
          </cell>
        </row>
        <row r="233">
          <cell r="A233">
            <v>232</v>
          </cell>
          <cell r="B233">
            <v>39</v>
          </cell>
          <cell r="C233">
            <v>11</v>
          </cell>
          <cell r="D233">
            <v>5</v>
          </cell>
          <cell r="E233">
            <v>7</v>
          </cell>
          <cell r="F233">
            <v>100</v>
          </cell>
          <cell r="G233">
            <v>2</v>
          </cell>
          <cell r="H233" t="str">
            <v>1</v>
          </cell>
          <cell r="I233">
            <v>1</v>
          </cell>
          <cell r="L233">
            <v>5</v>
          </cell>
          <cell r="O233">
            <v>2</v>
          </cell>
          <cell r="Q233">
            <v>1</v>
          </cell>
        </row>
        <row r="234">
          <cell r="A234">
            <v>233</v>
          </cell>
          <cell r="B234">
            <v>39</v>
          </cell>
          <cell r="C234">
            <v>11</v>
          </cell>
          <cell r="D234">
            <v>5</v>
          </cell>
          <cell r="E234">
            <v>7</v>
          </cell>
          <cell r="F234">
            <v>100</v>
          </cell>
          <cell r="G234">
            <v>2</v>
          </cell>
          <cell r="H234" t="str">
            <v>1</v>
          </cell>
          <cell r="I234">
            <v>3</v>
          </cell>
          <cell r="L234">
            <v>1</v>
          </cell>
          <cell r="O234">
            <v>3</v>
          </cell>
          <cell r="Q234">
            <v>1</v>
          </cell>
        </row>
        <row r="235">
          <cell r="A235">
            <v>234</v>
          </cell>
          <cell r="B235">
            <v>40</v>
          </cell>
          <cell r="C235">
            <v>11</v>
          </cell>
          <cell r="D235">
            <v>5</v>
          </cell>
          <cell r="E235">
            <v>7</v>
          </cell>
          <cell r="F235">
            <v>100</v>
          </cell>
          <cell r="G235">
            <v>1</v>
          </cell>
          <cell r="H235" t="str">
            <v>2</v>
          </cell>
          <cell r="I235">
            <v>3</v>
          </cell>
          <cell r="L235">
            <v>6</v>
          </cell>
          <cell r="O235">
            <v>1</v>
          </cell>
          <cell r="Q235">
            <v>1</v>
          </cell>
        </row>
        <row r="236">
          <cell r="A236">
            <v>235</v>
          </cell>
          <cell r="B236">
            <v>40</v>
          </cell>
          <cell r="C236">
            <v>11</v>
          </cell>
          <cell r="D236">
            <v>5</v>
          </cell>
          <cell r="E236">
            <v>7</v>
          </cell>
          <cell r="F236">
            <v>100</v>
          </cell>
          <cell r="G236">
            <v>1</v>
          </cell>
          <cell r="H236" t="str">
            <v>2</v>
          </cell>
          <cell r="I236">
            <v>1</v>
          </cell>
          <cell r="L236">
            <v>2</v>
          </cell>
          <cell r="O236">
            <v>4</v>
          </cell>
          <cell r="Q236">
            <v>1</v>
          </cell>
        </row>
        <row r="237">
          <cell r="A237">
            <v>236</v>
          </cell>
          <cell r="B237">
            <v>41</v>
          </cell>
          <cell r="C237">
            <v>11</v>
          </cell>
          <cell r="D237">
            <v>5</v>
          </cell>
          <cell r="E237">
            <v>7</v>
          </cell>
          <cell r="F237">
            <v>100</v>
          </cell>
          <cell r="G237">
            <v>1</v>
          </cell>
          <cell r="H237" t="str">
            <v>1</v>
          </cell>
          <cell r="I237">
            <v>3</v>
          </cell>
          <cell r="L237">
            <v>1</v>
          </cell>
          <cell r="O237">
            <v>1</v>
          </cell>
          <cell r="Q237">
            <v>4</v>
          </cell>
        </row>
        <row r="238">
          <cell r="A238">
            <v>237</v>
          </cell>
          <cell r="B238">
            <v>41</v>
          </cell>
          <cell r="C238">
            <v>11</v>
          </cell>
          <cell r="D238">
            <v>5</v>
          </cell>
          <cell r="E238">
            <v>7</v>
          </cell>
          <cell r="F238">
            <v>100</v>
          </cell>
          <cell r="G238">
            <v>1</v>
          </cell>
          <cell r="H238" t="str">
            <v>1</v>
          </cell>
          <cell r="I238">
            <v>4</v>
          </cell>
          <cell r="L238">
            <v>2</v>
          </cell>
          <cell r="O238">
            <v>1</v>
          </cell>
          <cell r="Q238">
            <v>2</v>
          </cell>
        </row>
        <row r="239">
          <cell r="A239">
            <v>238</v>
          </cell>
          <cell r="B239">
            <v>41</v>
          </cell>
          <cell r="C239">
            <v>11</v>
          </cell>
          <cell r="D239">
            <v>5</v>
          </cell>
          <cell r="E239">
            <v>7</v>
          </cell>
          <cell r="F239">
            <v>100</v>
          </cell>
          <cell r="G239">
            <v>1</v>
          </cell>
          <cell r="H239" t="str">
            <v>1</v>
          </cell>
          <cell r="I239">
            <v>1</v>
          </cell>
          <cell r="L239">
            <v>1</v>
          </cell>
          <cell r="O239">
            <v>2</v>
          </cell>
          <cell r="Q239">
            <v>4</v>
          </cell>
        </row>
        <row r="240">
          <cell r="A240">
            <v>239</v>
          </cell>
          <cell r="B240">
            <v>41</v>
          </cell>
          <cell r="C240">
            <v>11</v>
          </cell>
          <cell r="D240">
            <v>5</v>
          </cell>
          <cell r="E240">
            <v>7</v>
          </cell>
          <cell r="F240">
            <v>100</v>
          </cell>
          <cell r="G240">
            <v>1</v>
          </cell>
          <cell r="H240" t="str">
            <v>1</v>
          </cell>
          <cell r="I240">
            <v>5</v>
          </cell>
          <cell r="L240">
            <v>2</v>
          </cell>
          <cell r="O240">
            <v>3</v>
          </cell>
          <cell r="Q240">
            <v>1</v>
          </cell>
        </row>
        <row r="241">
          <cell r="A241">
            <v>240</v>
          </cell>
          <cell r="B241">
            <v>41</v>
          </cell>
          <cell r="C241">
            <v>11</v>
          </cell>
          <cell r="D241">
            <v>5</v>
          </cell>
          <cell r="E241">
            <v>7</v>
          </cell>
          <cell r="F241">
            <v>100</v>
          </cell>
          <cell r="G241">
            <v>1</v>
          </cell>
          <cell r="H241" t="str">
            <v>1</v>
          </cell>
          <cell r="I241">
            <v>3</v>
          </cell>
          <cell r="L241">
            <v>5</v>
          </cell>
          <cell r="O241">
            <v>3</v>
          </cell>
          <cell r="Q241">
            <v>1</v>
          </cell>
        </row>
        <row r="242">
          <cell r="A242">
            <v>241</v>
          </cell>
          <cell r="B242">
            <v>41</v>
          </cell>
          <cell r="C242">
            <v>11</v>
          </cell>
          <cell r="D242">
            <v>5</v>
          </cell>
          <cell r="E242">
            <v>7</v>
          </cell>
          <cell r="F242">
            <v>100</v>
          </cell>
          <cell r="G242">
            <v>1</v>
          </cell>
          <cell r="H242" t="str">
            <v>1</v>
          </cell>
          <cell r="I242">
            <v>3</v>
          </cell>
          <cell r="L242">
            <v>1</v>
          </cell>
          <cell r="O242">
            <v>1</v>
          </cell>
          <cell r="Q242">
            <v>1</v>
          </cell>
        </row>
        <row r="243">
          <cell r="A243">
            <v>242</v>
          </cell>
          <cell r="B243">
            <v>41</v>
          </cell>
          <cell r="C243">
            <v>11</v>
          </cell>
          <cell r="D243">
            <v>5</v>
          </cell>
          <cell r="E243">
            <v>7</v>
          </cell>
          <cell r="F243">
            <v>100</v>
          </cell>
          <cell r="G243">
            <v>1</v>
          </cell>
          <cell r="H243" t="str">
            <v>1</v>
          </cell>
          <cell r="I243">
            <v>3</v>
          </cell>
          <cell r="L243">
            <v>1</v>
          </cell>
          <cell r="O243">
            <v>1</v>
          </cell>
          <cell r="Q243">
            <v>8</v>
          </cell>
        </row>
        <row r="244">
          <cell r="A244">
            <v>243</v>
          </cell>
          <cell r="B244">
            <v>41</v>
          </cell>
          <cell r="C244">
            <v>11</v>
          </cell>
          <cell r="D244">
            <v>5</v>
          </cell>
          <cell r="E244">
            <v>7</v>
          </cell>
          <cell r="F244">
            <v>100</v>
          </cell>
          <cell r="G244">
            <v>1</v>
          </cell>
          <cell r="H244" t="str">
            <v>1</v>
          </cell>
          <cell r="I244">
            <v>3</v>
          </cell>
          <cell r="L244">
            <v>1</v>
          </cell>
          <cell r="O244">
            <v>1</v>
          </cell>
          <cell r="Q244">
            <v>3</v>
          </cell>
        </row>
        <row r="245">
          <cell r="A245">
            <v>244</v>
          </cell>
          <cell r="B245">
            <v>41</v>
          </cell>
          <cell r="C245">
            <v>11</v>
          </cell>
          <cell r="D245">
            <v>5</v>
          </cell>
          <cell r="E245">
            <v>7</v>
          </cell>
          <cell r="F245">
            <v>100</v>
          </cell>
          <cell r="G245">
            <v>1</v>
          </cell>
          <cell r="H245" t="str">
            <v>1</v>
          </cell>
          <cell r="I245">
            <v>5</v>
          </cell>
          <cell r="L245">
            <v>2</v>
          </cell>
          <cell r="O245">
            <v>1</v>
          </cell>
          <cell r="Q245">
            <v>1</v>
          </cell>
        </row>
        <row r="246">
          <cell r="A246">
            <v>245</v>
          </cell>
          <cell r="B246">
            <v>41</v>
          </cell>
          <cell r="C246">
            <v>11</v>
          </cell>
          <cell r="D246">
            <v>5</v>
          </cell>
          <cell r="E246">
            <v>7</v>
          </cell>
          <cell r="F246">
            <v>100</v>
          </cell>
          <cell r="G246">
            <v>1</v>
          </cell>
          <cell r="H246" t="str">
            <v>1</v>
          </cell>
          <cell r="I246">
            <v>2</v>
          </cell>
          <cell r="L246">
            <v>1</v>
          </cell>
          <cell r="O246">
            <v>1</v>
          </cell>
          <cell r="Q246">
            <v>1</v>
          </cell>
        </row>
        <row r="247">
          <cell r="A247">
            <v>246</v>
          </cell>
          <cell r="B247">
            <v>41</v>
          </cell>
          <cell r="C247">
            <v>11</v>
          </cell>
          <cell r="D247">
            <v>5</v>
          </cell>
          <cell r="E247">
            <v>7</v>
          </cell>
          <cell r="F247">
            <v>100</v>
          </cell>
          <cell r="G247">
            <v>1</v>
          </cell>
          <cell r="H247" t="str">
            <v>1</v>
          </cell>
          <cell r="I247">
            <v>3</v>
          </cell>
          <cell r="L247">
            <v>6</v>
          </cell>
          <cell r="O247">
            <v>4</v>
          </cell>
          <cell r="Q247">
            <v>1</v>
          </cell>
        </row>
        <row r="248">
          <cell r="A248">
            <v>247</v>
          </cell>
          <cell r="B248">
            <v>41</v>
          </cell>
          <cell r="C248">
            <v>11</v>
          </cell>
          <cell r="D248">
            <v>5</v>
          </cell>
          <cell r="E248">
            <v>7</v>
          </cell>
          <cell r="F248">
            <v>100</v>
          </cell>
          <cell r="G248">
            <v>1</v>
          </cell>
          <cell r="H248" t="str">
            <v>1</v>
          </cell>
          <cell r="I248">
            <v>5</v>
          </cell>
          <cell r="L248">
            <v>2</v>
          </cell>
          <cell r="O248">
            <v>2</v>
          </cell>
          <cell r="Q248">
            <v>1</v>
          </cell>
        </row>
        <row r="249">
          <cell r="A249">
            <v>248</v>
          </cell>
          <cell r="B249">
            <v>42</v>
          </cell>
          <cell r="C249">
            <v>11</v>
          </cell>
          <cell r="D249">
            <v>4</v>
          </cell>
          <cell r="E249">
            <v>6</v>
          </cell>
          <cell r="F249">
            <v>100</v>
          </cell>
          <cell r="G249">
            <v>1</v>
          </cell>
          <cell r="H249" t="str">
            <v>1</v>
          </cell>
          <cell r="I249">
            <v>3</v>
          </cell>
          <cell r="L249">
            <v>1</v>
          </cell>
          <cell r="O249">
            <v>4</v>
          </cell>
          <cell r="Q249">
            <v>4</v>
          </cell>
        </row>
        <row r="250">
          <cell r="A250">
            <v>249</v>
          </cell>
          <cell r="B250">
            <v>42</v>
          </cell>
          <cell r="C250">
            <v>11</v>
          </cell>
          <cell r="D250">
            <v>4</v>
          </cell>
          <cell r="E250">
            <v>6</v>
          </cell>
          <cell r="F250">
            <v>100</v>
          </cell>
          <cell r="G250">
            <v>1</v>
          </cell>
          <cell r="H250" t="str">
            <v>1</v>
          </cell>
          <cell r="I250">
            <v>3</v>
          </cell>
          <cell r="L250">
            <v>1</v>
          </cell>
          <cell r="O250">
            <v>1</v>
          </cell>
          <cell r="Q250">
            <v>2</v>
          </cell>
        </row>
        <row r="251">
          <cell r="A251">
            <v>250</v>
          </cell>
          <cell r="B251">
            <v>42</v>
          </cell>
          <cell r="C251">
            <v>11</v>
          </cell>
          <cell r="D251">
            <v>4</v>
          </cell>
          <cell r="E251">
            <v>6</v>
          </cell>
          <cell r="F251">
            <v>100</v>
          </cell>
          <cell r="G251">
            <v>1</v>
          </cell>
          <cell r="H251" t="str">
            <v>1</v>
          </cell>
          <cell r="I251">
            <v>1</v>
          </cell>
          <cell r="L251">
            <v>6</v>
          </cell>
          <cell r="O251">
            <v>1</v>
          </cell>
          <cell r="Q251">
            <v>1</v>
          </cell>
        </row>
        <row r="252">
          <cell r="A252">
            <v>251</v>
          </cell>
          <cell r="B252">
            <v>42</v>
          </cell>
          <cell r="C252">
            <v>11</v>
          </cell>
          <cell r="D252">
            <v>4</v>
          </cell>
          <cell r="E252">
            <v>6</v>
          </cell>
          <cell r="F252">
            <v>100</v>
          </cell>
          <cell r="G252">
            <v>1</v>
          </cell>
          <cell r="H252" t="str">
            <v>1</v>
          </cell>
          <cell r="I252">
            <v>4</v>
          </cell>
          <cell r="L252">
            <v>1</v>
          </cell>
          <cell r="O252">
            <v>2</v>
          </cell>
          <cell r="Q252">
            <v>1</v>
          </cell>
        </row>
        <row r="253">
          <cell r="A253">
            <v>252</v>
          </cell>
          <cell r="B253">
            <v>42</v>
          </cell>
          <cell r="C253">
            <v>11</v>
          </cell>
          <cell r="D253">
            <v>4</v>
          </cell>
          <cell r="E253">
            <v>6</v>
          </cell>
          <cell r="F253">
            <v>100</v>
          </cell>
          <cell r="G253">
            <v>1</v>
          </cell>
          <cell r="H253" t="str">
            <v>1</v>
          </cell>
          <cell r="I253">
            <v>3</v>
          </cell>
          <cell r="L253">
            <v>1</v>
          </cell>
          <cell r="O253">
            <v>4</v>
          </cell>
          <cell r="Q253">
            <v>9</v>
          </cell>
        </row>
        <row r="254">
          <cell r="A254">
            <v>253</v>
          </cell>
          <cell r="B254">
            <v>43</v>
          </cell>
          <cell r="C254">
            <v>11</v>
          </cell>
          <cell r="D254">
            <v>4</v>
          </cell>
          <cell r="E254">
            <v>6</v>
          </cell>
          <cell r="G254">
            <v>1</v>
          </cell>
          <cell r="H254" t="str">
            <v>2</v>
          </cell>
          <cell r="I254">
            <v>1</v>
          </cell>
          <cell r="L254">
            <v>6</v>
          </cell>
          <cell r="O254">
            <v>4</v>
          </cell>
          <cell r="Q254">
            <v>4</v>
          </cell>
        </row>
        <row r="255">
          <cell r="A255">
            <v>254</v>
          </cell>
          <cell r="B255">
            <v>43</v>
          </cell>
          <cell r="C255">
            <v>11</v>
          </cell>
          <cell r="D255">
            <v>4</v>
          </cell>
          <cell r="E255">
            <v>6</v>
          </cell>
          <cell r="G255">
            <v>1</v>
          </cell>
          <cell r="H255" t="str">
            <v>2</v>
          </cell>
          <cell r="I255">
            <v>3</v>
          </cell>
          <cell r="L255">
            <v>1</v>
          </cell>
          <cell r="O255">
            <v>1</v>
          </cell>
          <cell r="Q255">
            <v>1</v>
          </cell>
        </row>
        <row r="256">
          <cell r="A256">
            <v>255</v>
          </cell>
          <cell r="B256">
            <v>43</v>
          </cell>
          <cell r="C256">
            <v>11</v>
          </cell>
          <cell r="D256">
            <v>4</v>
          </cell>
          <cell r="E256">
            <v>6</v>
          </cell>
          <cell r="G256">
            <v>1</v>
          </cell>
          <cell r="H256" t="str">
            <v>2</v>
          </cell>
          <cell r="I256">
            <v>3</v>
          </cell>
          <cell r="L256">
            <v>1</v>
          </cell>
          <cell r="O256">
            <v>3</v>
          </cell>
          <cell r="Q256">
            <v>2</v>
          </cell>
        </row>
        <row r="257">
          <cell r="A257">
            <v>256</v>
          </cell>
          <cell r="B257">
            <v>43</v>
          </cell>
          <cell r="C257">
            <v>11</v>
          </cell>
          <cell r="D257">
            <v>4</v>
          </cell>
          <cell r="E257">
            <v>6</v>
          </cell>
          <cell r="G257">
            <v>1</v>
          </cell>
          <cell r="H257" t="str">
            <v>2</v>
          </cell>
          <cell r="I257">
            <v>3</v>
          </cell>
          <cell r="L257">
            <v>1</v>
          </cell>
          <cell r="O257">
            <v>4</v>
          </cell>
          <cell r="Q257">
            <v>1</v>
          </cell>
        </row>
        <row r="258">
          <cell r="A258">
            <v>257</v>
          </cell>
          <cell r="B258">
            <v>43</v>
          </cell>
          <cell r="C258">
            <v>11</v>
          </cell>
          <cell r="D258">
            <v>4</v>
          </cell>
          <cell r="E258">
            <v>6</v>
          </cell>
          <cell r="G258">
            <v>1</v>
          </cell>
          <cell r="H258" t="str">
            <v>2</v>
          </cell>
          <cell r="I258">
            <v>3</v>
          </cell>
          <cell r="L258">
            <v>1</v>
          </cell>
          <cell r="O258">
            <v>4</v>
          </cell>
          <cell r="Q258">
            <v>1</v>
          </cell>
        </row>
        <row r="259">
          <cell r="A259">
            <v>258</v>
          </cell>
          <cell r="B259">
            <v>44</v>
          </cell>
          <cell r="C259">
            <v>11</v>
          </cell>
          <cell r="D259">
            <v>3</v>
          </cell>
          <cell r="E259">
            <v>5</v>
          </cell>
          <cell r="F259">
            <v>100</v>
          </cell>
          <cell r="G259">
            <v>1</v>
          </cell>
          <cell r="H259" t="str">
            <v>2</v>
          </cell>
          <cell r="I259">
            <v>3</v>
          </cell>
          <cell r="L259">
            <v>6</v>
          </cell>
          <cell r="M259" t="str">
            <v>新潟マップ</v>
          </cell>
          <cell r="O259">
            <v>1</v>
          </cell>
          <cell r="Q259">
            <v>1</v>
          </cell>
        </row>
        <row r="260">
          <cell r="A260">
            <v>259</v>
          </cell>
          <cell r="B260">
            <v>44</v>
          </cell>
          <cell r="C260">
            <v>11</v>
          </cell>
          <cell r="D260">
            <v>3</v>
          </cell>
          <cell r="E260">
            <v>5</v>
          </cell>
          <cell r="F260">
            <v>100</v>
          </cell>
          <cell r="G260">
            <v>1</v>
          </cell>
          <cell r="H260" t="str">
            <v>2</v>
          </cell>
          <cell r="I260">
            <v>3</v>
          </cell>
          <cell r="L260">
            <v>1</v>
          </cell>
          <cell r="M260" t="str">
            <v>Cocolo市場</v>
          </cell>
          <cell r="O260">
            <v>1</v>
          </cell>
          <cell r="Q260">
            <v>1</v>
          </cell>
        </row>
        <row r="261">
          <cell r="A261">
            <v>260</v>
          </cell>
          <cell r="B261">
            <v>45</v>
          </cell>
          <cell r="C261">
            <v>11</v>
          </cell>
          <cell r="D261">
            <v>3</v>
          </cell>
          <cell r="E261">
            <v>5</v>
          </cell>
          <cell r="G261">
            <v>2</v>
          </cell>
          <cell r="H261" t="str">
            <v>2</v>
          </cell>
          <cell r="I261">
            <v>3</v>
          </cell>
          <cell r="L261">
            <v>1</v>
          </cell>
          <cell r="M261" t="str">
            <v>ヨドバシカメラ</v>
          </cell>
          <cell r="O261">
            <v>1</v>
          </cell>
          <cell r="Q261">
            <v>1</v>
          </cell>
        </row>
        <row r="262">
          <cell r="A262">
            <v>261</v>
          </cell>
          <cell r="B262">
            <v>45</v>
          </cell>
          <cell r="C262">
            <v>11</v>
          </cell>
          <cell r="D262">
            <v>3</v>
          </cell>
          <cell r="E262">
            <v>5</v>
          </cell>
          <cell r="G262">
            <v>2</v>
          </cell>
          <cell r="H262" t="str">
            <v>2</v>
          </cell>
          <cell r="I262">
            <v>3</v>
          </cell>
          <cell r="L262">
            <v>1</v>
          </cell>
          <cell r="M262" t="str">
            <v>観光マップ</v>
          </cell>
          <cell r="O262">
            <v>1</v>
          </cell>
          <cell r="Q262">
            <v>1</v>
          </cell>
        </row>
        <row r="263">
          <cell r="A263">
            <v>262</v>
          </cell>
          <cell r="B263">
            <v>45</v>
          </cell>
          <cell r="C263">
            <v>11</v>
          </cell>
          <cell r="D263">
            <v>3</v>
          </cell>
          <cell r="E263">
            <v>5</v>
          </cell>
          <cell r="G263">
            <v>2</v>
          </cell>
          <cell r="H263" t="str">
            <v>2</v>
          </cell>
          <cell r="I263">
            <v>3</v>
          </cell>
          <cell r="L263">
            <v>5</v>
          </cell>
          <cell r="O263">
            <v>1</v>
          </cell>
          <cell r="Q263">
            <v>1</v>
          </cell>
        </row>
        <row r="264">
          <cell r="A264">
            <v>263</v>
          </cell>
          <cell r="B264">
            <v>46</v>
          </cell>
          <cell r="C264">
            <v>11</v>
          </cell>
          <cell r="D264">
            <v>3</v>
          </cell>
          <cell r="E264">
            <v>5</v>
          </cell>
          <cell r="F264">
            <v>100</v>
          </cell>
          <cell r="G264">
            <v>2</v>
          </cell>
          <cell r="H264" t="str">
            <v>1</v>
          </cell>
          <cell r="I264">
            <v>2</v>
          </cell>
          <cell r="L264">
            <v>1</v>
          </cell>
          <cell r="O264">
            <v>3</v>
          </cell>
          <cell r="Q264">
            <v>2</v>
          </cell>
        </row>
        <row r="265">
          <cell r="A265">
            <v>264</v>
          </cell>
          <cell r="B265">
            <v>46</v>
          </cell>
          <cell r="C265">
            <v>11</v>
          </cell>
          <cell r="D265">
            <v>3</v>
          </cell>
          <cell r="E265">
            <v>5</v>
          </cell>
          <cell r="F265">
            <v>100</v>
          </cell>
          <cell r="G265">
            <v>2</v>
          </cell>
          <cell r="H265" t="str">
            <v>1</v>
          </cell>
          <cell r="I265">
            <v>1</v>
          </cell>
          <cell r="L265">
            <v>1</v>
          </cell>
          <cell r="O265">
            <v>1</v>
          </cell>
          <cell r="Q265">
            <v>4</v>
          </cell>
        </row>
        <row r="266">
          <cell r="A266">
            <v>265</v>
          </cell>
          <cell r="B266">
            <v>46</v>
          </cell>
          <cell r="C266">
            <v>11</v>
          </cell>
          <cell r="D266">
            <v>3</v>
          </cell>
          <cell r="E266">
            <v>5</v>
          </cell>
          <cell r="F266">
            <v>100</v>
          </cell>
          <cell r="G266">
            <v>2</v>
          </cell>
          <cell r="H266" t="str">
            <v>1</v>
          </cell>
          <cell r="I266">
            <v>3</v>
          </cell>
          <cell r="L266">
            <v>1</v>
          </cell>
          <cell r="O266">
            <v>2</v>
          </cell>
          <cell r="Q266">
            <v>9</v>
          </cell>
        </row>
        <row r="267">
          <cell r="A267">
            <v>266</v>
          </cell>
          <cell r="B267">
            <v>46</v>
          </cell>
          <cell r="C267">
            <v>11</v>
          </cell>
          <cell r="D267">
            <v>3</v>
          </cell>
          <cell r="E267">
            <v>5</v>
          </cell>
          <cell r="F267">
            <v>100</v>
          </cell>
          <cell r="G267">
            <v>2</v>
          </cell>
          <cell r="H267" t="str">
            <v>1</v>
          </cell>
          <cell r="I267">
            <v>3</v>
          </cell>
          <cell r="L267">
            <v>6</v>
          </cell>
          <cell r="O267">
            <v>4</v>
          </cell>
          <cell r="Q267">
            <v>3</v>
          </cell>
        </row>
        <row r="268">
          <cell r="A268">
            <v>267</v>
          </cell>
          <cell r="B268">
            <v>46</v>
          </cell>
          <cell r="C268">
            <v>11</v>
          </cell>
          <cell r="D268">
            <v>3</v>
          </cell>
          <cell r="E268">
            <v>5</v>
          </cell>
          <cell r="F268">
            <v>100</v>
          </cell>
          <cell r="G268">
            <v>2</v>
          </cell>
          <cell r="H268" t="str">
            <v>1</v>
          </cell>
          <cell r="I268">
            <v>3</v>
          </cell>
          <cell r="L268">
            <v>1</v>
          </cell>
          <cell r="O268">
            <v>1</v>
          </cell>
          <cell r="Q268">
            <v>4</v>
          </cell>
        </row>
        <row r="269">
          <cell r="A269">
            <v>268</v>
          </cell>
          <cell r="B269">
            <v>47</v>
          </cell>
          <cell r="C269">
            <v>11</v>
          </cell>
          <cell r="D269">
            <v>3</v>
          </cell>
          <cell r="E269">
            <v>5</v>
          </cell>
          <cell r="F269">
            <v>100</v>
          </cell>
          <cell r="G269">
            <v>1</v>
          </cell>
          <cell r="H269" t="str">
            <v>1</v>
          </cell>
          <cell r="I269">
            <v>1</v>
          </cell>
          <cell r="L269">
            <v>6</v>
          </cell>
          <cell r="O269">
            <v>1</v>
          </cell>
          <cell r="Q269">
            <v>3</v>
          </cell>
        </row>
        <row r="270">
          <cell r="A270">
            <v>269</v>
          </cell>
          <cell r="B270">
            <v>47</v>
          </cell>
          <cell r="C270">
            <v>11</v>
          </cell>
          <cell r="D270">
            <v>3</v>
          </cell>
          <cell r="E270">
            <v>5</v>
          </cell>
          <cell r="F270">
            <v>100</v>
          </cell>
          <cell r="G270">
            <v>1</v>
          </cell>
          <cell r="H270" t="str">
            <v>1</v>
          </cell>
          <cell r="I270">
            <v>3</v>
          </cell>
          <cell r="L270">
            <v>1</v>
          </cell>
          <cell r="O270">
            <v>2</v>
          </cell>
          <cell r="Q270">
            <v>14</v>
          </cell>
        </row>
        <row r="271">
          <cell r="A271">
            <v>270</v>
          </cell>
          <cell r="B271">
            <v>47</v>
          </cell>
          <cell r="C271">
            <v>11</v>
          </cell>
          <cell r="D271">
            <v>3</v>
          </cell>
          <cell r="E271">
            <v>5</v>
          </cell>
          <cell r="F271">
            <v>100</v>
          </cell>
          <cell r="G271">
            <v>1</v>
          </cell>
          <cell r="H271" t="str">
            <v>1</v>
          </cell>
          <cell r="I271">
            <v>1</v>
          </cell>
          <cell r="L271">
            <v>1</v>
          </cell>
          <cell r="O271">
            <v>3</v>
          </cell>
          <cell r="Q271">
            <v>2</v>
          </cell>
        </row>
        <row r="272">
          <cell r="A272">
            <v>271</v>
          </cell>
          <cell r="B272">
            <v>47</v>
          </cell>
          <cell r="C272">
            <v>11</v>
          </cell>
          <cell r="D272">
            <v>3</v>
          </cell>
          <cell r="E272">
            <v>5</v>
          </cell>
          <cell r="F272">
            <v>100</v>
          </cell>
          <cell r="G272">
            <v>1</v>
          </cell>
          <cell r="H272" t="str">
            <v>1</v>
          </cell>
          <cell r="I272">
            <v>3</v>
          </cell>
          <cell r="L272">
            <v>1</v>
          </cell>
          <cell r="O272">
            <v>4</v>
          </cell>
          <cell r="Q272">
            <v>1</v>
          </cell>
        </row>
        <row r="273">
          <cell r="A273">
            <v>272</v>
          </cell>
          <cell r="B273">
            <v>47</v>
          </cell>
          <cell r="C273">
            <v>11</v>
          </cell>
          <cell r="D273">
            <v>3</v>
          </cell>
          <cell r="E273">
            <v>5</v>
          </cell>
          <cell r="F273">
            <v>100</v>
          </cell>
          <cell r="G273">
            <v>1</v>
          </cell>
          <cell r="H273" t="str">
            <v>1</v>
          </cell>
          <cell r="I273">
            <v>5</v>
          </cell>
          <cell r="L273">
            <v>1</v>
          </cell>
          <cell r="O273">
            <v>3</v>
          </cell>
          <cell r="Q273">
            <v>1</v>
          </cell>
        </row>
        <row r="274">
          <cell r="A274">
            <v>273</v>
          </cell>
          <cell r="B274">
            <v>47</v>
          </cell>
          <cell r="C274">
            <v>11</v>
          </cell>
          <cell r="D274">
            <v>3</v>
          </cell>
          <cell r="E274">
            <v>5</v>
          </cell>
          <cell r="F274">
            <v>100</v>
          </cell>
          <cell r="G274">
            <v>1</v>
          </cell>
          <cell r="H274" t="str">
            <v>1</v>
          </cell>
          <cell r="I274">
            <v>3</v>
          </cell>
          <cell r="L274">
            <v>6</v>
          </cell>
          <cell r="O274">
            <v>4</v>
          </cell>
          <cell r="Q274">
            <v>5</v>
          </cell>
        </row>
        <row r="275">
          <cell r="A275">
            <v>274</v>
          </cell>
          <cell r="B275">
            <v>47</v>
          </cell>
          <cell r="C275">
            <v>11</v>
          </cell>
          <cell r="D275">
            <v>3</v>
          </cell>
          <cell r="E275">
            <v>5</v>
          </cell>
          <cell r="F275">
            <v>100</v>
          </cell>
          <cell r="G275">
            <v>1</v>
          </cell>
          <cell r="H275" t="str">
            <v>1</v>
          </cell>
          <cell r="I275">
            <v>1</v>
          </cell>
          <cell r="L275">
            <v>1</v>
          </cell>
          <cell r="O275">
            <v>3</v>
          </cell>
          <cell r="Q275">
            <v>1</v>
          </cell>
        </row>
        <row r="276">
          <cell r="A276">
            <v>275</v>
          </cell>
          <cell r="B276">
            <v>47</v>
          </cell>
          <cell r="C276">
            <v>11</v>
          </cell>
          <cell r="D276">
            <v>3</v>
          </cell>
          <cell r="E276">
            <v>5</v>
          </cell>
          <cell r="F276">
            <v>100</v>
          </cell>
          <cell r="G276">
            <v>1</v>
          </cell>
          <cell r="H276" t="str">
            <v>1</v>
          </cell>
          <cell r="I276">
            <v>1</v>
          </cell>
          <cell r="L276">
            <v>1</v>
          </cell>
          <cell r="O276">
            <v>2</v>
          </cell>
          <cell r="Q276">
            <v>1</v>
          </cell>
        </row>
        <row r="277">
          <cell r="A277">
            <v>276</v>
          </cell>
          <cell r="B277">
            <v>47</v>
          </cell>
          <cell r="C277">
            <v>11</v>
          </cell>
          <cell r="D277">
            <v>3</v>
          </cell>
          <cell r="E277">
            <v>5</v>
          </cell>
          <cell r="F277">
            <v>100</v>
          </cell>
          <cell r="G277">
            <v>1</v>
          </cell>
          <cell r="H277" t="str">
            <v>1</v>
          </cell>
          <cell r="I277">
            <v>3</v>
          </cell>
          <cell r="L277">
            <v>1</v>
          </cell>
          <cell r="O277">
            <v>4</v>
          </cell>
          <cell r="Q277">
            <v>1</v>
          </cell>
        </row>
        <row r="278">
          <cell r="A278">
            <v>277</v>
          </cell>
          <cell r="B278">
            <v>47</v>
          </cell>
          <cell r="C278">
            <v>11</v>
          </cell>
          <cell r="D278">
            <v>3</v>
          </cell>
          <cell r="E278">
            <v>5</v>
          </cell>
          <cell r="F278">
            <v>100</v>
          </cell>
          <cell r="G278">
            <v>1</v>
          </cell>
          <cell r="H278" t="str">
            <v>1</v>
          </cell>
          <cell r="I278">
            <v>1</v>
          </cell>
          <cell r="L278">
            <v>1</v>
          </cell>
          <cell r="O278">
            <v>4</v>
          </cell>
          <cell r="Q278">
            <v>1</v>
          </cell>
        </row>
        <row r="279">
          <cell r="A279">
            <v>278</v>
          </cell>
          <cell r="B279">
            <v>47</v>
          </cell>
          <cell r="C279">
            <v>11</v>
          </cell>
          <cell r="D279">
            <v>3</v>
          </cell>
          <cell r="E279">
            <v>5</v>
          </cell>
          <cell r="F279">
            <v>100</v>
          </cell>
          <cell r="G279">
            <v>1</v>
          </cell>
          <cell r="H279" t="str">
            <v>1</v>
          </cell>
          <cell r="I279">
            <v>1</v>
          </cell>
          <cell r="L279">
            <v>1</v>
          </cell>
          <cell r="O279">
            <v>2</v>
          </cell>
          <cell r="Q279">
            <v>1</v>
          </cell>
        </row>
        <row r="280">
          <cell r="A280">
            <v>279</v>
          </cell>
          <cell r="B280">
            <v>47</v>
          </cell>
          <cell r="C280">
            <v>11</v>
          </cell>
          <cell r="D280">
            <v>3</v>
          </cell>
          <cell r="E280">
            <v>5</v>
          </cell>
          <cell r="F280">
            <v>100</v>
          </cell>
          <cell r="G280">
            <v>1</v>
          </cell>
          <cell r="H280" t="str">
            <v>1</v>
          </cell>
          <cell r="I280">
            <v>3</v>
          </cell>
          <cell r="L280">
            <v>6</v>
          </cell>
          <cell r="O280">
            <v>1</v>
          </cell>
          <cell r="Q280">
            <v>1</v>
          </cell>
        </row>
        <row r="281">
          <cell r="A281">
            <v>280</v>
          </cell>
          <cell r="B281">
            <v>48</v>
          </cell>
          <cell r="C281">
            <v>11</v>
          </cell>
          <cell r="D281">
            <v>3</v>
          </cell>
          <cell r="E281">
            <v>5</v>
          </cell>
          <cell r="F281">
            <v>100</v>
          </cell>
          <cell r="G281">
            <v>1</v>
          </cell>
          <cell r="H281" t="str">
            <v>2</v>
          </cell>
          <cell r="I281">
            <v>3</v>
          </cell>
          <cell r="L281">
            <v>6</v>
          </cell>
          <cell r="M281" t="str">
            <v>時刻表</v>
          </cell>
          <cell r="O281">
            <v>1</v>
          </cell>
          <cell r="Q281">
            <v>2</v>
          </cell>
        </row>
        <row r="282">
          <cell r="A282">
            <v>281</v>
          </cell>
          <cell r="B282">
            <v>49</v>
          </cell>
          <cell r="C282">
            <v>11</v>
          </cell>
          <cell r="D282">
            <v>3</v>
          </cell>
          <cell r="E282">
            <v>5</v>
          </cell>
          <cell r="F282">
            <v>100</v>
          </cell>
          <cell r="G282">
            <v>1</v>
          </cell>
          <cell r="H282" t="str">
            <v>2</v>
          </cell>
          <cell r="I282">
            <v>1</v>
          </cell>
          <cell r="J282" t="str">
            <v>男性</v>
          </cell>
          <cell r="L282">
            <v>6</v>
          </cell>
          <cell r="Q282">
            <v>1</v>
          </cell>
        </row>
        <row r="283">
          <cell r="A283">
            <v>282</v>
          </cell>
          <cell r="B283">
            <v>49</v>
          </cell>
          <cell r="C283">
            <v>11</v>
          </cell>
          <cell r="D283">
            <v>3</v>
          </cell>
          <cell r="E283">
            <v>5</v>
          </cell>
          <cell r="F283">
            <v>100</v>
          </cell>
          <cell r="G283">
            <v>1</v>
          </cell>
          <cell r="H283" t="str">
            <v>2</v>
          </cell>
          <cell r="I283">
            <v>1</v>
          </cell>
          <cell r="J283" t="str">
            <v>男性</v>
          </cell>
          <cell r="L283">
            <v>6</v>
          </cell>
          <cell r="Q283">
            <v>1</v>
          </cell>
        </row>
        <row r="284">
          <cell r="A284">
            <v>283</v>
          </cell>
          <cell r="B284">
            <v>49</v>
          </cell>
          <cell r="C284">
            <v>11</v>
          </cell>
          <cell r="D284">
            <v>3</v>
          </cell>
          <cell r="E284">
            <v>5</v>
          </cell>
          <cell r="F284">
            <v>100</v>
          </cell>
          <cell r="G284">
            <v>1</v>
          </cell>
          <cell r="H284" t="str">
            <v>2</v>
          </cell>
          <cell r="I284">
            <v>3</v>
          </cell>
          <cell r="J284" t="str">
            <v>女性</v>
          </cell>
          <cell r="L284">
            <v>6</v>
          </cell>
          <cell r="Q284">
            <v>1</v>
          </cell>
        </row>
        <row r="285">
          <cell r="A285">
            <v>284</v>
          </cell>
          <cell r="B285">
            <v>50</v>
          </cell>
          <cell r="C285">
            <v>11</v>
          </cell>
          <cell r="D285">
            <v>1</v>
          </cell>
          <cell r="E285">
            <v>3</v>
          </cell>
          <cell r="F285">
            <v>100</v>
          </cell>
          <cell r="G285">
            <v>1</v>
          </cell>
          <cell r="H285" t="str">
            <v>1</v>
          </cell>
          <cell r="I285">
            <v>3</v>
          </cell>
          <cell r="M285" t="str">
            <v>トイレ案内</v>
          </cell>
          <cell r="P285" t="str">
            <v>女性足不</v>
          </cell>
          <cell r="Q285">
            <v>2</v>
          </cell>
        </row>
        <row r="286">
          <cell r="A286">
            <v>285</v>
          </cell>
          <cell r="B286">
            <v>50</v>
          </cell>
          <cell r="C286">
            <v>11</v>
          </cell>
          <cell r="D286">
            <v>1</v>
          </cell>
          <cell r="E286">
            <v>3</v>
          </cell>
          <cell r="F286">
            <v>100</v>
          </cell>
          <cell r="G286">
            <v>1</v>
          </cell>
          <cell r="H286" t="str">
            <v>1</v>
          </cell>
          <cell r="I286">
            <v>3</v>
          </cell>
          <cell r="M286" t="str">
            <v>みどりの窓口</v>
          </cell>
          <cell r="O286">
            <v>1</v>
          </cell>
          <cell r="Q286">
            <v>1</v>
          </cell>
        </row>
        <row r="287">
          <cell r="A287">
            <v>286</v>
          </cell>
          <cell r="B287">
            <v>50</v>
          </cell>
          <cell r="C287">
            <v>11</v>
          </cell>
          <cell r="D287">
            <v>1</v>
          </cell>
          <cell r="E287">
            <v>3</v>
          </cell>
          <cell r="F287">
            <v>100</v>
          </cell>
          <cell r="G287">
            <v>1</v>
          </cell>
          <cell r="H287" t="str">
            <v>1</v>
          </cell>
          <cell r="I287">
            <v>7</v>
          </cell>
          <cell r="L287">
            <v>2</v>
          </cell>
          <cell r="N287" t="str">
            <v>3</v>
          </cell>
          <cell r="O287">
            <v>1</v>
          </cell>
          <cell r="P287" t="str">
            <v>トイレ</v>
          </cell>
          <cell r="Q287">
            <v>1</v>
          </cell>
        </row>
        <row r="288">
          <cell r="A288">
            <v>287</v>
          </cell>
          <cell r="B288">
            <v>50</v>
          </cell>
          <cell r="C288">
            <v>11</v>
          </cell>
          <cell r="D288">
            <v>1</v>
          </cell>
          <cell r="E288">
            <v>3</v>
          </cell>
          <cell r="F288">
            <v>100</v>
          </cell>
          <cell r="G288">
            <v>1</v>
          </cell>
          <cell r="H288" t="str">
            <v>1</v>
          </cell>
          <cell r="I288">
            <v>1</v>
          </cell>
          <cell r="L288">
            <v>6</v>
          </cell>
          <cell r="M288" t="str">
            <v>食堂</v>
          </cell>
          <cell r="O288">
            <v>4</v>
          </cell>
          <cell r="P288" t="str">
            <v>COCORO</v>
          </cell>
          <cell r="Q288">
            <v>1</v>
          </cell>
        </row>
        <row r="289">
          <cell r="A289">
            <v>288</v>
          </cell>
          <cell r="B289">
            <v>50</v>
          </cell>
          <cell r="C289">
            <v>11</v>
          </cell>
          <cell r="D289">
            <v>1</v>
          </cell>
          <cell r="E289">
            <v>3</v>
          </cell>
          <cell r="F289">
            <v>100</v>
          </cell>
          <cell r="G289">
            <v>1</v>
          </cell>
          <cell r="H289" t="str">
            <v>1</v>
          </cell>
          <cell r="I289">
            <v>1</v>
          </cell>
          <cell r="L289">
            <v>1</v>
          </cell>
          <cell r="M289" t="str">
            <v>待合室</v>
          </cell>
          <cell r="P289" t="str">
            <v>待合室案内</v>
          </cell>
          <cell r="Q289">
            <v>1</v>
          </cell>
        </row>
        <row r="290">
          <cell r="A290">
            <v>289</v>
          </cell>
          <cell r="B290">
            <v>51</v>
          </cell>
          <cell r="C290">
            <v>11</v>
          </cell>
          <cell r="D290">
            <v>1</v>
          </cell>
          <cell r="E290">
            <v>3</v>
          </cell>
          <cell r="F290">
            <v>100</v>
          </cell>
          <cell r="G290">
            <v>1</v>
          </cell>
          <cell r="H290" t="str">
            <v>1</v>
          </cell>
          <cell r="I290">
            <v>4</v>
          </cell>
          <cell r="L290">
            <v>2</v>
          </cell>
          <cell r="O290">
            <v>3</v>
          </cell>
          <cell r="Q290">
            <v>1</v>
          </cell>
        </row>
        <row r="291">
          <cell r="A291">
            <v>290</v>
          </cell>
          <cell r="B291">
            <v>51</v>
          </cell>
          <cell r="C291">
            <v>11</v>
          </cell>
          <cell r="D291">
            <v>1</v>
          </cell>
          <cell r="E291">
            <v>3</v>
          </cell>
          <cell r="F291">
            <v>100</v>
          </cell>
          <cell r="G291">
            <v>1</v>
          </cell>
          <cell r="H291" t="str">
            <v>1</v>
          </cell>
          <cell r="I291">
            <v>7</v>
          </cell>
          <cell r="L291">
            <v>3</v>
          </cell>
          <cell r="O291">
            <v>1</v>
          </cell>
          <cell r="Q291">
            <v>1</v>
          </cell>
        </row>
        <row r="292">
          <cell r="A292">
            <v>291</v>
          </cell>
          <cell r="B292">
            <v>52</v>
          </cell>
          <cell r="C292">
            <v>11</v>
          </cell>
          <cell r="D292">
            <v>1</v>
          </cell>
          <cell r="E292">
            <v>3</v>
          </cell>
          <cell r="F292">
            <v>100</v>
          </cell>
          <cell r="G292">
            <v>1</v>
          </cell>
          <cell r="H292" t="str">
            <v>1</v>
          </cell>
          <cell r="I292">
            <v>3</v>
          </cell>
          <cell r="L292">
            <v>1</v>
          </cell>
          <cell r="P292" t="str">
            <v>途中で見覚えていた場所（東目■）</v>
          </cell>
          <cell r="Q292">
            <v>1</v>
          </cell>
        </row>
        <row r="293">
          <cell r="A293">
            <v>292</v>
          </cell>
          <cell r="B293">
            <v>52</v>
          </cell>
          <cell r="C293">
            <v>11</v>
          </cell>
          <cell r="D293">
            <v>1</v>
          </cell>
          <cell r="E293">
            <v>3</v>
          </cell>
          <cell r="F293">
            <v>100</v>
          </cell>
          <cell r="G293">
            <v>1</v>
          </cell>
          <cell r="H293" t="str">
            <v>1</v>
          </cell>
          <cell r="I293">
            <v>3</v>
          </cell>
          <cell r="L293">
            <v>1</v>
          </cell>
          <cell r="P293" t="str">
            <v>途中で見覚えていた場所（西口）</v>
          </cell>
          <cell r="Q293">
            <v>1</v>
          </cell>
        </row>
        <row r="294">
          <cell r="A294">
            <v>293</v>
          </cell>
          <cell r="B294">
            <v>52</v>
          </cell>
          <cell r="C294">
            <v>11</v>
          </cell>
          <cell r="D294">
            <v>1</v>
          </cell>
          <cell r="E294">
            <v>3</v>
          </cell>
          <cell r="F294">
            <v>100</v>
          </cell>
          <cell r="G294">
            <v>1</v>
          </cell>
          <cell r="H294" t="str">
            <v>1</v>
          </cell>
          <cell r="I294">
            <v>3</v>
          </cell>
          <cell r="L294">
            <v>6</v>
          </cell>
          <cell r="O294">
            <v>1</v>
          </cell>
          <cell r="Q294">
            <v>1</v>
          </cell>
        </row>
        <row r="295">
          <cell r="A295">
            <v>294</v>
          </cell>
          <cell r="B295">
            <v>53</v>
          </cell>
          <cell r="C295">
            <v>11</v>
          </cell>
          <cell r="D295">
            <v>1</v>
          </cell>
          <cell r="E295">
            <v>3</v>
          </cell>
          <cell r="F295">
            <v>100</v>
          </cell>
          <cell r="G295">
            <v>2</v>
          </cell>
          <cell r="H295" t="str">
            <v>1</v>
          </cell>
          <cell r="J295" t="str">
            <v>切符の買い方</v>
          </cell>
          <cell r="Q295">
            <v>4</v>
          </cell>
        </row>
        <row r="296">
          <cell r="A296">
            <v>295</v>
          </cell>
          <cell r="B296">
            <v>53</v>
          </cell>
          <cell r="C296">
            <v>11</v>
          </cell>
          <cell r="D296">
            <v>1</v>
          </cell>
          <cell r="E296">
            <v>3</v>
          </cell>
          <cell r="F296">
            <v>100</v>
          </cell>
          <cell r="G296">
            <v>2</v>
          </cell>
          <cell r="H296" t="str">
            <v>1</v>
          </cell>
          <cell r="J296" t="str">
            <v>化粧室</v>
          </cell>
          <cell r="Q296">
            <v>5</v>
          </cell>
        </row>
        <row r="297">
          <cell r="A297">
            <v>296</v>
          </cell>
          <cell r="B297">
            <v>53</v>
          </cell>
          <cell r="C297">
            <v>11</v>
          </cell>
          <cell r="D297">
            <v>1</v>
          </cell>
          <cell r="E297">
            <v>3</v>
          </cell>
          <cell r="F297">
            <v>100</v>
          </cell>
          <cell r="G297">
            <v>2</v>
          </cell>
          <cell r="H297" t="str">
            <v>1</v>
          </cell>
          <cell r="I297">
            <v>3</v>
          </cell>
          <cell r="L297">
            <v>1</v>
          </cell>
          <cell r="O297">
            <v>1</v>
          </cell>
          <cell r="Q297">
            <v>6</v>
          </cell>
        </row>
        <row r="298">
          <cell r="A298">
            <v>297</v>
          </cell>
          <cell r="B298">
            <v>54</v>
          </cell>
          <cell r="C298">
            <v>11</v>
          </cell>
          <cell r="D298">
            <v>1</v>
          </cell>
          <cell r="E298">
            <v>3</v>
          </cell>
          <cell r="F298">
            <v>100</v>
          </cell>
          <cell r="G298">
            <v>1</v>
          </cell>
          <cell r="H298" t="str">
            <v>2</v>
          </cell>
          <cell r="I298">
            <v>3</v>
          </cell>
          <cell r="L298">
            <v>1</v>
          </cell>
          <cell r="O298">
            <v>1</v>
          </cell>
          <cell r="Q298">
            <v>3</v>
          </cell>
        </row>
        <row r="299">
          <cell r="A299">
            <v>298</v>
          </cell>
          <cell r="B299">
            <v>54</v>
          </cell>
          <cell r="C299">
            <v>11</v>
          </cell>
          <cell r="D299">
            <v>1</v>
          </cell>
          <cell r="E299">
            <v>3</v>
          </cell>
          <cell r="F299">
            <v>100</v>
          </cell>
          <cell r="G299">
            <v>1</v>
          </cell>
          <cell r="H299" t="str">
            <v>2</v>
          </cell>
          <cell r="I299">
            <v>1</v>
          </cell>
          <cell r="L299">
            <v>6</v>
          </cell>
          <cell r="O299">
            <v>4</v>
          </cell>
          <cell r="P299" t="str">
            <v>連絡通路</v>
          </cell>
          <cell r="Q299">
            <v>1</v>
          </cell>
        </row>
        <row r="300">
          <cell r="A300">
            <v>299</v>
          </cell>
          <cell r="B300">
            <v>55</v>
          </cell>
          <cell r="C300">
            <v>11</v>
          </cell>
          <cell r="D300">
            <v>1</v>
          </cell>
          <cell r="E300">
            <v>3</v>
          </cell>
          <cell r="F300">
            <v>100</v>
          </cell>
          <cell r="G300">
            <v>1</v>
          </cell>
          <cell r="H300" t="str">
            <v>2</v>
          </cell>
          <cell r="I300">
            <v>3</v>
          </cell>
          <cell r="L300">
            <v>1</v>
          </cell>
          <cell r="O300">
            <v>1</v>
          </cell>
          <cell r="Q300">
            <v>1</v>
          </cell>
        </row>
        <row r="301">
          <cell r="A301">
            <v>300</v>
          </cell>
          <cell r="B301">
            <v>55</v>
          </cell>
          <cell r="C301">
            <v>11</v>
          </cell>
          <cell r="D301">
            <v>1</v>
          </cell>
          <cell r="E301">
            <v>3</v>
          </cell>
          <cell r="F301">
            <v>100</v>
          </cell>
          <cell r="G301">
            <v>1</v>
          </cell>
          <cell r="H301" t="str">
            <v>2</v>
          </cell>
          <cell r="I301">
            <v>7</v>
          </cell>
          <cell r="L301">
            <v>2</v>
          </cell>
          <cell r="O301">
            <v>3</v>
          </cell>
          <cell r="Q301">
            <v>1</v>
          </cell>
        </row>
        <row r="302">
          <cell r="A302">
            <v>301</v>
          </cell>
          <cell r="B302">
            <v>56</v>
          </cell>
          <cell r="C302">
            <v>11</v>
          </cell>
          <cell r="D302">
            <v>4</v>
          </cell>
          <cell r="E302">
            <v>6</v>
          </cell>
          <cell r="G302">
            <v>2</v>
          </cell>
          <cell r="H302" t="str">
            <v>2</v>
          </cell>
          <cell r="I302">
            <v>3</v>
          </cell>
          <cell r="L302">
            <v>1</v>
          </cell>
          <cell r="O302">
            <v>1</v>
          </cell>
          <cell r="Q302">
            <v>1</v>
          </cell>
        </row>
        <row r="303">
          <cell r="A303">
            <v>302</v>
          </cell>
          <cell r="B303">
            <v>56</v>
          </cell>
          <cell r="C303">
            <v>11</v>
          </cell>
          <cell r="D303">
            <v>4</v>
          </cell>
          <cell r="E303">
            <v>6</v>
          </cell>
          <cell r="G303">
            <v>2</v>
          </cell>
          <cell r="H303" t="str">
            <v>2</v>
          </cell>
          <cell r="I303">
            <v>3</v>
          </cell>
          <cell r="L303">
            <v>1</v>
          </cell>
          <cell r="O303">
            <v>1</v>
          </cell>
          <cell r="Q303">
            <v>1</v>
          </cell>
        </row>
        <row r="304">
          <cell r="A304">
            <v>303</v>
          </cell>
          <cell r="B304">
            <v>56</v>
          </cell>
          <cell r="C304">
            <v>11</v>
          </cell>
          <cell r="D304">
            <v>4</v>
          </cell>
          <cell r="E304">
            <v>6</v>
          </cell>
          <cell r="G304">
            <v>2</v>
          </cell>
          <cell r="H304" t="str">
            <v>2</v>
          </cell>
          <cell r="I304">
            <v>3</v>
          </cell>
          <cell r="L304">
            <v>1</v>
          </cell>
          <cell r="O304">
            <v>1</v>
          </cell>
          <cell r="Q304">
            <v>1</v>
          </cell>
        </row>
        <row r="305">
          <cell r="A305">
            <v>304</v>
          </cell>
          <cell r="B305">
            <v>56</v>
          </cell>
          <cell r="C305">
            <v>11</v>
          </cell>
          <cell r="D305">
            <v>4</v>
          </cell>
          <cell r="E305">
            <v>6</v>
          </cell>
          <cell r="G305">
            <v>2</v>
          </cell>
          <cell r="H305" t="str">
            <v>2</v>
          </cell>
          <cell r="I305">
            <v>3</v>
          </cell>
          <cell r="L305">
            <v>1</v>
          </cell>
          <cell r="O305">
            <v>1</v>
          </cell>
          <cell r="Q305">
            <v>2</v>
          </cell>
        </row>
        <row r="306">
          <cell r="A306">
            <v>305</v>
          </cell>
          <cell r="B306">
            <v>56</v>
          </cell>
          <cell r="C306">
            <v>11</v>
          </cell>
          <cell r="D306">
            <v>4</v>
          </cell>
          <cell r="E306">
            <v>6</v>
          </cell>
          <cell r="G306">
            <v>2</v>
          </cell>
          <cell r="H306" t="str">
            <v>2</v>
          </cell>
          <cell r="I306">
            <v>3</v>
          </cell>
          <cell r="L306">
            <v>6</v>
          </cell>
          <cell r="O306">
            <v>1</v>
          </cell>
          <cell r="Q306">
            <v>2</v>
          </cell>
        </row>
        <row r="307">
          <cell r="A307">
            <v>306</v>
          </cell>
          <cell r="B307">
            <v>56</v>
          </cell>
          <cell r="C307">
            <v>11</v>
          </cell>
          <cell r="D307">
            <v>4</v>
          </cell>
          <cell r="E307">
            <v>6</v>
          </cell>
          <cell r="G307">
            <v>2</v>
          </cell>
          <cell r="H307" t="str">
            <v>2</v>
          </cell>
          <cell r="I307">
            <v>3</v>
          </cell>
          <cell r="L307">
            <v>1</v>
          </cell>
          <cell r="O307">
            <v>1</v>
          </cell>
          <cell r="Q307">
            <v>1</v>
          </cell>
        </row>
        <row r="308">
          <cell r="A308">
            <v>307</v>
          </cell>
          <cell r="B308">
            <v>57</v>
          </cell>
          <cell r="C308">
            <v>11</v>
          </cell>
          <cell r="D308">
            <v>4</v>
          </cell>
          <cell r="E308">
            <v>6</v>
          </cell>
          <cell r="F308">
            <v>100</v>
          </cell>
          <cell r="G308">
            <v>2</v>
          </cell>
          <cell r="H308" t="str">
            <v>1</v>
          </cell>
          <cell r="I308">
            <v>3</v>
          </cell>
          <cell r="L308">
            <v>1</v>
          </cell>
          <cell r="O308">
            <v>3</v>
          </cell>
          <cell r="Q308">
            <v>1</v>
          </cell>
        </row>
        <row r="309">
          <cell r="A309">
            <v>308</v>
          </cell>
          <cell r="B309">
            <v>57</v>
          </cell>
          <cell r="C309">
            <v>11</v>
          </cell>
          <cell r="D309">
            <v>4</v>
          </cell>
          <cell r="E309">
            <v>6</v>
          </cell>
          <cell r="F309">
            <v>100</v>
          </cell>
          <cell r="G309">
            <v>2</v>
          </cell>
          <cell r="H309" t="str">
            <v>1</v>
          </cell>
          <cell r="I309">
            <v>3</v>
          </cell>
          <cell r="L309">
            <v>1</v>
          </cell>
          <cell r="O309">
            <v>1</v>
          </cell>
          <cell r="Q309">
            <v>1</v>
          </cell>
        </row>
        <row r="310">
          <cell r="A310">
            <v>309</v>
          </cell>
          <cell r="B310">
            <v>57</v>
          </cell>
          <cell r="C310">
            <v>11</v>
          </cell>
          <cell r="D310">
            <v>4</v>
          </cell>
          <cell r="E310">
            <v>6</v>
          </cell>
          <cell r="F310">
            <v>100</v>
          </cell>
          <cell r="G310">
            <v>2</v>
          </cell>
          <cell r="H310" t="str">
            <v>1</v>
          </cell>
          <cell r="I310">
            <v>3</v>
          </cell>
          <cell r="L310">
            <v>1</v>
          </cell>
          <cell r="O310">
            <v>4</v>
          </cell>
          <cell r="Q310">
            <v>1</v>
          </cell>
        </row>
        <row r="311">
          <cell r="A311">
            <v>310</v>
          </cell>
          <cell r="B311">
            <v>57</v>
          </cell>
          <cell r="C311">
            <v>11</v>
          </cell>
          <cell r="D311">
            <v>4</v>
          </cell>
          <cell r="E311">
            <v>6</v>
          </cell>
          <cell r="F311">
            <v>100</v>
          </cell>
          <cell r="G311">
            <v>2</v>
          </cell>
          <cell r="H311" t="str">
            <v>1</v>
          </cell>
          <cell r="I311">
            <v>3</v>
          </cell>
          <cell r="L311">
            <v>1</v>
          </cell>
          <cell r="O311">
            <v>1</v>
          </cell>
          <cell r="Q311">
            <v>1</v>
          </cell>
        </row>
        <row r="312">
          <cell r="A312">
            <v>311</v>
          </cell>
          <cell r="B312">
            <v>57</v>
          </cell>
          <cell r="C312">
            <v>11</v>
          </cell>
          <cell r="D312">
            <v>4</v>
          </cell>
          <cell r="E312">
            <v>6</v>
          </cell>
          <cell r="F312">
            <v>100</v>
          </cell>
          <cell r="G312">
            <v>2</v>
          </cell>
          <cell r="H312" t="str">
            <v>1</v>
          </cell>
          <cell r="I312">
            <v>3</v>
          </cell>
          <cell r="L312">
            <v>6</v>
          </cell>
          <cell r="O312">
            <v>1</v>
          </cell>
          <cell r="Q312">
            <v>1</v>
          </cell>
        </row>
        <row r="313">
          <cell r="A313">
            <v>312</v>
          </cell>
          <cell r="B313">
            <v>57</v>
          </cell>
          <cell r="C313">
            <v>11</v>
          </cell>
          <cell r="D313">
            <v>4</v>
          </cell>
          <cell r="E313">
            <v>6</v>
          </cell>
          <cell r="F313">
            <v>100</v>
          </cell>
          <cell r="G313">
            <v>2</v>
          </cell>
          <cell r="H313" t="str">
            <v>1</v>
          </cell>
          <cell r="I313">
            <v>3</v>
          </cell>
          <cell r="L313">
            <v>1</v>
          </cell>
          <cell r="O313">
            <v>1</v>
          </cell>
          <cell r="Q313">
            <v>1</v>
          </cell>
        </row>
        <row r="314">
          <cell r="A314">
            <v>313</v>
          </cell>
          <cell r="B314">
            <v>57</v>
          </cell>
          <cell r="C314">
            <v>11</v>
          </cell>
          <cell r="D314">
            <v>4</v>
          </cell>
          <cell r="E314">
            <v>6</v>
          </cell>
          <cell r="F314">
            <v>100</v>
          </cell>
          <cell r="G314">
            <v>2</v>
          </cell>
          <cell r="H314" t="str">
            <v>1</v>
          </cell>
          <cell r="I314">
            <v>3</v>
          </cell>
          <cell r="L314">
            <v>1</v>
          </cell>
          <cell r="O314">
            <v>1</v>
          </cell>
          <cell r="Q314">
            <v>1</v>
          </cell>
        </row>
        <row r="315">
          <cell r="A315">
            <v>314</v>
          </cell>
          <cell r="B315">
            <v>57</v>
          </cell>
          <cell r="C315">
            <v>11</v>
          </cell>
          <cell r="D315">
            <v>4</v>
          </cell>
          <cell r="E315">
            <v>6</v>
          </cell>
          <cell r="F315">
            <v>100</v>
          </cell>
          <cell r="G315">
            <v>2</v>
          </cell>
          <cell r="H315" t="str">
            <v>1</v>
          </cell>
          <cell r="I315">
            <v>3</v>
          </cell>
          <cell r="L315">
            <v>1</v>
          </cell>
          <cell r="O315">
            <v>1</v>
          </cell>
          <cell r="Q315">
            <v>1</v>
          </cell>
        </row>
        <row r="316">
          <cell r="A316">
            <v>315</v>
          </cell>
          <cell r="B316">
            <v>57</v>
          </cell>
          <cell r="C316">
            <v>11</v>
          </cell>
          <cell r="D316">
            <v>4</v>
          </cell>
          <cell r="E316">
            <v>6</v>
          </cell>
          <cell r="F316">
            <v>100</v>
          </cell>
          <cell r="G316">
            <v>2</v>
          </cell>
          <cell r="H316" t="str">
            <v>1</v>
          </cell>
          <cell r="I316">
            <v>4</v>
          </cell>
          <cell r="L316">
            <v>2</v>
          </cell>
          <cell r="O316">
            <v>4</v>
          </cell>
          <cell r="P316" t="str">
            <v>自由通路</v>
          </cell>
          <cell r="Q316">
            <v>1</v>
          </cell>
        </row>
        <row r="317">
          <cell r="A317">
            <v>316</v>
          </cell>
          <cell r="B317">
            <v>57</v>
          </cell>
          <cell r="C317">
            <v>11</v>
          </cell>
          <cell r="D317">
            <v>4</v>
          </cell>
          <cell r="E317">
            <v>6</v>
          </cell>
          <cell r="F317">
            <v>100</v>
          </cell>
          <cell r="G317">
            <v>2</v>
          </cell>
          <cell r="H317" t="str">
            <v>1</v>
          </cell>
          <cell r="I317">
            <v>3</v>
          </cell>
          <cell r="L317">
            <v>1</v>
          </cell>
          <cell r="O317">
            <v>1</v>
          </cell>
          <cell r="Q317">
            <v>1</v>
          </cell>
        </row>
        <row r="318">
          <cell r="A318">
            <v>317</v>
          </cell>
          <cell r="B318">
            <v>57</v>
          </cell>
          <cell r="C318">
            <v>11</v>
          </cell>
          <cell r="D318">
            <v>4</v>
          </cell>
          <cell r="E318">
            <v>6</v>
          </cell>
          <cell r="F318">
            <v>100</v>
          </cell>
          <cell r="G318">
            <v>2</v>
          </cell>
          <cell r="H318" t="str">
            <v>1</v>
          </cell>
          <cell r="I318">
            <v>3</v>
          </cell>
          <cell r="L318">
            <v>1</v>
          </cell>
          <cell r="O318">
            <v>1</v>
          </cell>
          <cell r="Q318">
            <v>1</v>
          </cell>
        </row>
        <row r="319">
          <cell r="A319">
            <v>318</v>
          </cell>
          <cell r="B319">
            <v>57</v>
          </cell>
          <cell r="C319">
            <v>11</v>
          </cell>
          <cell r="D319">
            <v>4</v>
          </cell>
          <cell r="E319">
            <v>6</v>
          </cell>
          <cell r="F319">
            <v>100</v>
          </cell>
          <cell r="G319">
            <v>2</v>
          </cell>
          <cell r="H319" t="str">
            <v>1</v>
          </cell>
          <cell r="I319">
            <v>3</v>
          </cell>
          <cell r="L319">
            <v>1</v>
          </cell>
          <cell r="O319">
            <v>1</v>
          </cell>
          <cell r="Q319">
            <v>1</v>
          </cell>
        </row>
        <row r="320">
          <cell r="A320">
            <v>319</v>
          </cell>
          <cell r="B320">
            <v>58</v>
          </cell>
          <cell r="C320">
            <v>11</v>
          </cell>
          <cell r="D320">
            <v>2</v>
          </cell>
          <cell r="E320">
            <v>4</v>
          </cell>
          <cell r="F320">
            <v>100</v>
          </cell>
          <cell r="G320">
            <v>2</v>
          </cell>
          <cell r="H320" t="str">
            <v>2</v>
          </cell>
          <cell r="I320">
            <v>3</v>
          </cell>
          <cell r="L320">
            <v>1</v>
          </cell>
          <cell r="O320">
            <v>3</v>
          </cell>
          <cell r="Q320">
            <v>1</v>
          </cell>
        </row>
        <row r="321">
          <cell r="A321">
            <v>320</v>
          </cell>
          <cell r="B321">
            <v>58</v>
          </cell>
          <cell r="C321">
            <v>11</v>
          </cell>
          <cell r="D321">
            <v>2</v>
          </cell>
          <cell r="E321">
            <v>4</v>
          </cell>
          <cell r="F321">
            <v>100</v>
          </cell>
          <cell r="G321">
            <v>2</v>
          </cell>
          <cell r="H321" t="str">
            <v>2</v>
          </cell>
          <cell r="I321">
            <v>3</v>
          </cell>
          <cell r="L321">
            <v>1</v>
          </cell>
          <cell r="O321">
            <v>1</v>
          </cell>
          <cell r="Q321">
            <v>1</v>
          </cell>
        </row>
        <row r="322">
          <cell r="A322">
            <v>321</v>
          </cell>
          <cell r="B322">
            <v>58</v>
          </cell>
          <cell r="C322">
            <v>11</v>
          </cell>
          <cell r="D322">
            <v>2</v>
          </cell>
          <cell r="E322">
            <v>4</v>
          </cell>
          <cell r="F322">
            <v>100</v>
          </cell>
          <cell r="G322">
            <v>2</v>
          </cell>
          <cell r="H322" t="str">
            <v>2</v>
          </cell>
          <cell r="I322">
            <v>1</v>
          </cell>
          <cell r="L322">
            <v>1</v>
          </cell>
          <cell r="O322">
            <v>3</v>
          </cell>
          <cell r="Q322">
            <v>1</v>
          </cell>
        </row>
        <row r="323">
          <cell r="A323">
            <v>322</v>
          </cell>
          <cell r="B323">
            <v>59</v>
          </cell>
          <cell r="C323">
            <v>11</v>
          </cell>
          <cell r="D323">
            <v>2</v>
          </cell>
          <cell r="E323">
            <v>4</v>
          </cell>
          <cell r="F323">
            <v>100</v>
          </cell>
          <cell r="G323">
            <v>1</v>
          </cell>
          <cell r="H323" t="str">
            <v>2</v>
          </cell>
          <cell r="I323">
            <v>1</v>
          </cell>
          <cell r="L323">
            <v>1</v>
          </cell>
          <cell r="N323" t="str">
            <v>5</v>
          </cell>
          <cell r="O323">
            <v>1</v>
          </cell>
          <cell r="Q323">
            <v>1</v>
          </cell>
        </row>
        <row r="324">
          <cell r="A324">
            <v>323</v>
          </cell>
          <cell r="B324">
            <v>59</v>
          </cell>
          <cell r="C324">
            <v>11</v>
          </cell>
          <cell r="D324">
            <v>2</v>
          </cell>
          <cell r="E324">
            <v>4</v>
          </cell>
          <cell r="F324">
            <v>100</v>
          </cell>
          <cell r="G324">
            <v>1</v>
          </cell>
          <cell r="H324" t="str">
            <v>2</v>
          </cell>
          <cell r="I324">
            <v>3</v>
          </cell>
          <cell r="L324">
            <v>1</v>
          </cell>
          <cell r="O324">
            <v>1</v>
          </cell>
          <cell r="Q324">
            <v>1</v>
          </cell>
        </row>
        <row r="325">
          <cell r="A325">
            <v>324</v>
          </cell>
          <cell r="B325">
            <v>60</v>
          </cell>
          <cell r="C325">
            <v>11</v>
          </cell>
          <cell r="D325">
            <v>2</v>
          </cell>
          <cell r="E325">
            <v>4</v>
          </cell>
          <cell r="F325">
            <v>100</v>
          </cell>
          <cell r="G325">
            <v>1</v>
          </cell>
          <cell r="H325" t="str">
            <v>2</v>
          </cell>
          <cell r="I325">
            <v>8</v>
          </cell>
          <cell r="J325" t="str">
            <v>観光</v>
          </cell>
          <cell r="L325">
            <v>1</v>
          </cell>
          <cell r="O325">
            <v>3</v>
          </cell>
          <cell r="Q325">
            <v>2</v>
          </cell>
        </row>
        <row r="326">
          <cell r="A326">
            <v>325</v>
          </cell>
          <cell r="B326">
            <v>60</v>
          </cell>
          <cell r="C326">
            <v>11</v>
          </cell>
          <cell r="D326">
            <v>2</v>
          </cell>
          <cell r="E326">
            <v>4</v>
          </cell>
          <cell r="F326">
            <v>100</v>
          </cell>
          <cell r="G326">
            <v>1</v>
          </cell>
          <cell r="H326" t="str">
            <v>2</v>
          </cell>
          <cell r="I326">
            <v>7</v>
          </cell>
          <cell r="L326">
            <v>2</v>
          </cell>
          <cell r="O326">
            <v>1</v>
          </cell>
          <cell r="Q326">
            <v>1</v>
          </cell>
        </row>
        <row r="327">
          <cell r="A327">
            <v>326</v>
          </cell>
          <cell r="B327">
            <v>60</v>
          </cell>
          <cell r="C327">
            <v>11</v>
          </cell>
          <cell r="D327">
            <v>2</v>
          </cell>
          <cell r="E327">
            <v>4</v>
          </cell>
          <cell r="F327">
            <v>100</v>
          </cell>
          <cell r="G327">
            <v>1</v>
          </cell>
          <cell r="H327" t="str">
            <v>2</v>
          </cell>
          <cell r="I327">
            <v>8</v>
          </cell>
          <cell r="L327">
            <v>1</v>
          </cell>
          <cell r="O327">
            <v>1</v>
          </cell>
          <cell r="Q327">
            <v>2</v>
          </cell>
        </row>
        <row r="328">
          <cell r="A328">
            <v>327</v>
          </cell>
          <cell r="B328">
            <v>60</v>
          </cell>
          <cell r="C328">
            <v>11</v>
          </cell>
          <cell r="D328">
            <v>2</v>
          </cell>
          <cell r="E328">
            <v>4</v>
          </cell>
          <cell r="F328">
            <v>100</v>
          </cell>
          <cell r="G328">
            <v>1</v>
          </cell>
          <cell r="H328" t="str">
            <v>2</v>
          </cell>
          <cell r="I328">
            <v>1</v>
          </cell>
          <cell r="L328">
            <v>1</v>
          </cell>
          <cell r="O328">
            <v>1</v>
          </cell>
          <cell r="Q328">
            <v>2</v>
          </cell>
        </row>
        <row r="329">
          <cell r="A329">
            <v>328</v>
          </cell>
          <cell r="B329">
            <v>61</v>
          </cell>
          <cell r="C329">
            <v>11</v>
          </cell>
          <cell r="D329">
            <v>2</v>
          </cell>
          <cell r="E329">
            <v>4</v>
          </cell>
          <cell r="F329">
            <v>100</v>
          </cell>
          <cell r="G329">
            <v>1</v>
          </cell>
          <cell r="H329" t="str">
            <v>2</v>
          </cell>
          <cell r="I329">
            <v>3</v>
          </cell>
          <cell r="L329">
            <v>1</v>
          </cell>
          <cell r="M329" t="str">
            <v>ローっカー場所</v>
          </cell>
          <cell r="O329">
            <v>1</v>
          </cell>
          <cell r="Q329">
            <v>1</v>
          </cell>
        </row>
        <row r="330">
          <cell r="A330">
            <v>329</v>
          </cell>
          <cell r="B330">
            <v>61</v>
          </cell>
          <cell r="C330">
            <v>11</v>
          </cell>
          <cell r="D330">
            <v>2</v>
          </cell>
          <cell r="E330">
            <v>4</v>
          </cell>
          <cell r="F330">
            <v>100</v>
          </cell>
          <cell r="G330">
            <v>1</v>
          </cell>
          <cell r="H330" t="str">
            <v>2</v>
          </cell>
          <cell r="I330">
            <v>3</v>
          </cell>
          <cell r="L330">
            <v>1</v>
          </cell>
          <cell r="M330" t="str">
            <v>切符売り場</v>
          </cell>
          <cell r="O330">
            <v>1</v>
          </cell>
          <cell r="Q330">
            <v>1</v>
          </cell>
        </row>
        <row r="331">
          <cell r="A331">
            <v>330</v>
          </cell>
          <cell r="B331">
            <v>61</v>
          </cell>
          <cell r="C331">
            <v>11</v>
          </cell>
          <cell r="D331">
            <v>2</v>
          </cell>
          <cell r="E331">
            <v>4</v>
          </cell>
          <cell r="F331">
            <v>100</v>
          </cell>
          <cell r="G331">
            <v>1</v>
          </cell>
          <cell r="H331" t="str">
            <v>2</v>
          </cell>
          <cell r="I331">
            <v>7</v>
          </cell>
          <cell r="L331">
            <v>2</v>
          </cell>
          <cell r="O331">
            <v>1</v>
          </cell>
          <cell r="Q331">
            <v>1</v>
          </cell>
        </row>
        <row r="332">
          <cell r="A332">
            <v>331</v>
          </cell>
          <cell r="B332">
            <v>61</v>
          </cell>
          <cell r="C332">
            <v>11</v>
          </cell>
          <cell r="D332">
            <v>2</v>
          </cell>
          <cell r="E332">
            <v>4</v>
          </cell>
          <cell r="F332">
            <v>100</v>
          </cell>
          <cell r="G332">
            <v>1</v>
          </cell>
          <cell r="H332" t="str">
            <v>2</v>
          </cell>
          <cell r="I332">
            <v>3</v>
          </cell>
          <cell r="L332">
            <v>1</v>
          </cell>
          <cell r="O332">
            <v>1</v>
          </cell>
          <cell r="Q332">
            <v>1</v>
          </cell>
        </row>
        <row r="333">
          <cell r="A333">
            <v>332</v>
          </cell>
          <cell r="B333">
            <v>62</v>
          </cell>
          <cell r="C333">
            <v>11</v>
          </cell>
          <cell r="D333">
            <v>2</v>
          </cell>
          <cell r="E333">
            <v>4</v>
          </cell>
          <cell r="F333">
            <v>100</v>
          </cell>
          <cell r="G333">
            <v>2</v>
          </cell>
          <cell r="H333" t="str">
            <v>1</v>
          </cell>
          <cell r="I333">
            <v>1</v>
          </cell>
          <cell r="L333">
            <v>1</v>
          </cell>
          <cell r="O333">
            <v>1</v>
          </cell>
          <cell r="Q333">
            <v>15</v>
          </cell>
        </row>
        <row r="334">
          <cell r="A334">
            <v>333</v>
          </cell>
          <cell r="B334">
            <v>62</v>
          </cell>
          <cell r="C334">
            <v>11</v>
          </cell>
          <cell r="D334">
            <v>2</v>
          </cell>
          <cell r="E334">
            <v>4</v>
          </cell>
          <cell r="F334">
            <v>100</v>
          </cell>
          <cell r="G334">
            <v>2</v>
          </cell>
          <cell r="H334" t="str">
            <v>1</v>
          </cell>
          <cell r="I334">
            <v>3</v>
          </cell>
          <cell r="L334">
            <v>1</v>
          </cell>
          <cell r="O334">
            <v>1</v>
          </cell>
          <cell r="Q334">
            <v>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ローデータ"/>
      <sheetName val="単純集計表"/>
      <sheetName val="クロス集計表（属性×手伝い内容）"/>
      <sheetName val="クロス集計表（属性×手伝い範囲）"/>
      <sheetName val="活動時間"/>
      <sheetName val="活動拠点"/>
      <sheetName val="相手の属性"/>
      <sheetName val="手伝い内容"/>
      <sheetName val="手伝い範囲"/>
      <sheetName val="属性×手伝い内容"/>
      <sheetName val="属性×手伝い範囲"/>
    </sheetNames>
    <sheetDataSet>
      <sheetData sheetId="0">
        <row r="1">
          <cell r="A1" t="str">
            <v>seek</v>
          </cell>
          <cell r="B1" t="str">
            <v>sampleNo</v>
          </cell>
          <cell r="C1" t="str">
            <v>月</v>
          </cell>
          <cell r="D1" t="str">
            <v>日</v>
          </cell>
          <cell r="E1" t="str">
            <v>曜日コード：1月　2火　3水　4木　5金　6土　7日</v>
          </cell>
          <cell r="F1" t="str">
            <v>天気コード：1晴　2曇　3雨　4雪　0
連結コード：1のち　2時々　3一時　0　</v>
          </cell>
          <cell r="G1" t="str">
            <v>活動時間</v>
          </cell>
          <cell r="H1" t="str">
            <v>活動拠点</v>
          </cell>
          <cell r="I1" t="str">
            <v>相手の属性1</v>
          </cell>
          <cell r="J1" t="str">
            <v>具体的に</v>
          </cell>
          <cell r="K1" t="str">
            <v>相手の属性2</v>
          </cell>
          <cell r="L1" t="str">
            <v>お手伝い内容1</v>
          </cell>
          <cell r="M1" t="str">
            <v>具体的に</v>
          </cell>
          <cell r="N1" t="str">
            <v>お手伝い内容2</v>
          </cell>
          <cell r="O1" t="str">
            <v>お手伝い範囲1</v>
          </cell>
          <cell r="P1" t="str">
            <v>具体的に</v>
          </cell>
          <cell r="Q1" t="str">
            <v>件数</v>
          </cell>
        </row>
        <row r="2">
          <cell r="A2">
            <v>1</v>
          </cell>
          <cell r="B2">
            <v>1</v>
          </cell>
          <cell r="C2">
            <v>11</v>
          </cell>
          <cell r="D2">
            <v>11</v>
          </cell>
          <cell r="E2">
            <v>6</v>
          </cell>
          <cell r="F2">
            <v>200</v>
          </cell>
          <cell r="G2">
            <v>1</v>
          </cell>
          <cell r="H2" t="str">
            <v>1</v>
          </cell>
          <cell r="I2">
            <v>1</v>
          </cell>
          <cell r="L2">
            <v>1</v>
          </cell>
          <cell r="O2">
            <v>3</v>
          </cell>
          <cell r="Q2">
            <v>1</v>
          </cell>
        </row>
        <row r="3">
          <cell r="A3">
            <v>2</v>
          </cell>
          <cell r="B3">
            <v>1</v>
          </cell>
          <cell r="C3">
            <v>11</v>
          </cell>
          <cell r="D3">
            <v>11</v>
          </cell>
          <cell r="E3">
            <v>6</v>
          </cell>
          <cell r="F3">
            <v>200</v>
          </cell>
          <cell r="G3">
            <v>1</v>
          </cell>
          <cell r="H3" t="str">
            <v>1</v>
          </cell>
          <cell r="I3">
            <v>3</v>
          </cell>
          <cell r="L3">
            <v>1</v>
          </cell>
          <cell r="O3">
            <v>1</v>
          </cell>
          <cell r="Q3">
            <v>1</v>
          </cell>
        </row>
        <row r="4">
          <cell r="A4">
            <v>3</v>
          </cell>
          <cell r="B4">
            <v>1</v>
          </cell>
          <cell r="C4">
            <v>11</v>
          </cell>
          <cell r="D4">
            <v>11</v>
          </cell>
          <cell r="E4">
            <v>6</v>
          </cell>
          <cell r="F4">
            <v>200</v>
          </cell>
          <cell r="G4">
            <v>1</v>
          </cell>
          <cell r="H4" t="str">
            <v>1</v>
          </cell>
          <cell r="I4">
            <v>3</v>
          </cell>
          <cell r="L4">
            <v>1</v>
          </cell>
          <cell r="O4">
            <v>1</v>
          </cell>
          <cell r="Q4">
            <v>1</v>
          </cell>
        </row>
        <row r="5">
          <cell r="A5">
            <v>4</v>
          </cell>
          <cell r="B5">
            <v>1</v>
          </cell>
          <cell r="C5">
            <v>11</v>
          </cell>
          <cell r="D5">
            <v>11</v>
          </cell>
          <cell r="E5">
            <v>6</v>
          </cell>
          <cell r="F5">
            <v>200</v>
          </cell>
          <cell r="G5">
            <v>1</v>
          </cell>
          <cell r="H5" t="str">
            <v>1</v>
          </cell>
          <cell r="I5">
            <v>1</v>
          </cell>
          <cell r="L5">
            <v>1</v>
          </cell>
          <cell r="O5">
            <v>1</v>
          </cell>
          <cell r="Q5">
            <v>1</v>
          </cell>
        </row>
        <row r="6">
          <cell r="A6">
            <v>5</v>
          </cell>
          <cell r="B6">
            <v>1</v>
          </cell>
          <cell r="C6">
            <v>11</v>
          </cell>
          <cell r="D6">
            <v>11</v>
          </cell>
          <cell r="E6">
            <v>6</v>
          </cell>
          <cell r="F6">
            <v>200</v>
          </cell>
          <cell r="G6">
            <v>1</v>
          </cell>
          <cell r="H6" t="str">
            <v>1</v>
          </cell>
          <cell r="I6">
            <v>3</v>
          </cell>
          <cell r="L6">
            <v>1</v>
          </cell>
          <cell r="O6">
            <v>1</v>
          </cell>
          <cell r="Q6">
            <v>1</v>
          </cell>
        </row>
        <row r="7">
          <cell r="A7">
            <v>6</v>
          </cell>
          <cell r="B7">
            <v>1</v>
          </cell>
          <cell r="C7">
            <v>11</v>
          </cell>
          <cell r="D7">
            <v>11</v>
          </cell>
          <cell r="E7">
            <v>6</v>
          </cell>
          <cell r="F7">
            <v>200</v>
          </cell>
          <cell r="G7">
            <v>1</v>
          </cell>
          <cell r="H7" t="str">
            <v>1</v>
          </cell>
          <cell r="I7">
            <v>1</v>
          </cell>
          <cell r="L7">
            <v>1</v>
          </cell>
          <cell r="O7">
            <v>1</v>
          </cell>
          <cell r="Q7">
            <v>1</v>
          </cell>
        </row>
        <row r="8">
          <cell r="A8">
            <v>7</v>
          </cell>
          <cell r="B8">
            <v>1</v>
          </cell>
          <cell r="C8">
            <v>11</v>
          </cell>
          <cell r="D8">
            <v>11</v>
          </cell>
          <cell r="E8">
            <v>6</v>
          </cell>
          <cell r="F8">
            <v>200</v>
          </cell>
          <cell r="G8">
            <v>1</v>
          </cell>
          <cell r="H8" t="str">
            <v>1</v>
          </cell>
          <cell r="I8">
            <v>8</v>
          </cell>
          <cell r="J8" t="str">
            <v>酔っ払い</v>
          </cell>
          <cell r="L8">
            <v>1</v>
          </cell>
          <cell r="O8">
            <v>1</v>
          </cell>
          <cell r="Q8">
            <v>1</v>
          </cell>
        </row>
        <row r="9">
          <cell r="A9">
            <v>8</v>
          </cell>
          <cell r="B9">
            <v>1</v>
          </cell>
          <cell r="C9">
            <v>11</v>
          </cell>
          <cell r="D9">
            <v>11</v>
          </cell>
          <cell r="E9">
            <v>6</v>
          </cell>
          <cell r="F9">
            <v>200</v>
          </cell>
          <cell r="G9">
            <v>1</v>
          </cell>
          <cell r="H9" t="str">
            <v>1</v>
          </cell>
          <cell r="I9">
            <v>3</v>
          </cell>
          <cell r="L9">
            <v>1</v>
          </cell>
          <cell r="O9">
            <v>1</v>
          </cell>
          <cell r="Q9">
            <v>1</v>
          </cell>
        </row>
        <row r="10">
          <cell r="A10">
            <v>9</v>
          </cell>
          <cell r="B10">
            <v>1</v>
          </cell>
          <cell r="C10">
            <v>11</v>
          </cell>
          <cell r="D10">
            <v>11</v>
          </cell>
          <cell r="E10">
            <v>6</v>
          </cell>
          <cell r="F10">
            <v>200</v>
          </cell>
          <cell r="G10">
            <v>1</v>
          </cell>
          <cell r="H10" t="str">
            <v>1</v>
          </cell>
          <cell r="I10">
            <v>1</v>
          </cell>
          <cell r="L10">
            <v>1</v>
          </cell>
          <cell r="O10">
            <v>1</v>
          </cell>
          <cell r="Q10">
            <v>1</v>
          </cell>
        </row>
        <row r="11">
          <cell r="A11">
            <v>10</v>
          </cell>
          <cell r="B11">
            <v>1</v>
          </cell>
          <cell r="C11">
            <v>11</v>
          </cell>
          <cell r="D11">
            <v>11</v>
          </cell>
          <cell r="E11">
            <v>6</v>
          </cell>
          <cell r="F11">
            <v>200</v>
          </cell>
          <cell r="G11">
            <v>1</v>
          </cell>
          <cell r="H11" t="str">
            <v>1</v>
          </cell>
          <cell r="I11">
            <v>3</v>
          </cell>
          <cell r="L11">
            <v>1</v>
          </cell>
          <cell r="O11">
            <v>1</v>
          </cell>
          <cell r="Q11">
            <v>1</v>
          </cell>
        </row>
        <row r="12">
          <cell r="A12">
            <v>11</v>
          </cell>
          <cell r="B12">
            <v>1</v>
          </cell>
          <cell r="C12">
            <v>11</v>
          </cell>
          <cell r="D12">
            <v>11</v>
          </cell>
          <cell r="E12">
            <v>6</v>
          </cell>
          <cell r="F12">
            <v>200</v>
          </cell>
          <cell r="G12">
            <v>1</v>
          </cell>
          <cell r="H12" t="str">
            <v>1</v>
          </cell>
          <cell r="I12">
            <v>3</v>
          </cell>
          <cell r="L12">
            <v>1</v>
          </cell>
          <cell r="O12">
            <v>1</v>
          </cell>
          <cell r="Q12">
            <v>1</v>
          </cell>
        </row>
        <row r="13">
          <cell r="A13">
            <v>12</v>
          </cell>
          <cell r="B13">
            <v>1</v>
          </cell>
          <cell r="C13">
            <v>11</v>
          </cell>
          <cell r="D13">
            <v>11</v>
          </cell>
          <cell r="E13">
            <v>6</v>
          </cell>
          <cell r="F13">
            <v>200</v>
          </cell>
          <cell r="G13">
            <v>1</v>
          </cell>
          <cell r="H13" t="str">
            <v>1</v>
          </cell>
          <cell r="I13">
            <v>1</v>
          </cell>
          <cell r="L13">
            <v>1</v>
          </cell>
          <cell r="O13">
            <v>1</v>
          </cell>
          <cell r="Q13">
            <v>1</v>
          </cell>
        </row>
        <row r="14">
          <cell r="A14">
            <v>13</v>
          </cell>
          <cell r="B14">
            <v>1</v>
          </cell>
          <cell r="C14">
            <v>11</v>
          </cell>
          <cell r="D14">
            <v>11</v>
          </cell>
          <cell r="E14">
            <v>6</v>
          </cell>
          <cell r="F14">
            <v>200</v>
          </cell>
          <cell r="G14">
            <v>1</v>
          </cell>
          <cell r="H14" t="str">
            <v>1</v>
          </cell>
          <cell r="I14">
            <v>5</v>
          </cell>
          <cell r="L14">
            <v>2</v>
          </cell>
          <cell r="O14">
            <v>3</v>
          </cell>
          <cell r="Q14">
            <v>5</v>
          </cell>
        </row>
        <row r="15">
          <cell r="A15">
            <v>14</v>
          </cell>
          <cell r="B15">
            <v>2</v>
          </cell>
          <cell r="C15">
            <v>11</v>
          </cell>
          <cell r="D15">
            <v>14</v>
          </cell>
          <cell r="E15">
            <v>2</v>
          </cell>
          <cell r="F15">
            <v>300</v>
          </cell>
          <cell r="G15">
            <v>2</v>
          </cell>
          <cell r="H15" t="str">
            <v>1</v>
          </cell>
          <cell r="I15">
            <v>3</v>
          </cell>
          <cell r="L15">
            <v>6</v>
          </cell>
          <cell r="M15" t="str">
            <v>待合室はどこか</v>
          </cell>
          <cell r="O15">
            <v>1</v>
          </cell>
          <cell r="Q15">
            <v>1</v>
          </cell>
        </row>
        <row r="16">
          <cell r="A16">
            <v>15</v>
          </cell>
          <cell r="B16">
            <v>2</v>
          </cell>
          <cell r="C16">
            <v>11</v>
          </cell>
          <cell r="D16">
            <v>14</v>
          </cell>
          <cell r="E16">
            <v>2</v>
          </cell>
          <cell r="F16">
            <v>300</v>
          </cell>
          <cell r="G16">
            <v>2</v>
          </cell>
          <cell r="H16" t="str">
            <v>1</v>
          </cell>
          <cell r="I16">
            <v>3</v>
          </cell>
          <cell r="L16">
            <v>6</v>
          </cell>
          <cell r="M16" t="str">
            <v>トイレの場所</v>
          </cell>
          <cell r="O16">
            <v>4</v>
          </cell>
          <cell r="Q16">
            <v>3</v>
          </cell>
        </row>
        <row r="17">
          <cell r="A17">
            <v>16</v>
          </cell>
          <cell r="B17">
            <v>2</v>
          </cell>
          <cell r="C17">
            <v>11</v>
          </cell>
          <cell r="D17">
            <v>14</v>
          </cell>
          <cell r="E17">
            <v>2</v>
          </cell>
          <cell r="F17">
            <v>300</v>
          </cell>
          <cell r="G17">
            <v>2</v>
          </cell>
          <cell r="H17" t="str">
            <v>1</v>
          </cell>
          <cell r="I17">
            <v>5</v>
          </cell>
          <cell r="L17">
            <v>6</v>
          </cell>
          <cell r="M17" t="str">
            <v>宝くじのあたり番号を調べたい（サービスカウンター）</v>
          </cell>
          <cell r="O17">
            <v>1</v>
          </cell>
          <cell r="Q17">
            <v>1</v>
          </cell>
        </row>
        <row r="18">
          <cell r="A18">
            <v>17</v>
          </cell>
          <cell r="B18">
            <v>2</v>
          </cell>
          <cell r="C18">
            <v>11</v>
          </cell>
          <cell r="D18">
            <v>14</v>
          </cell>
          <cell r="E18">
            <v>2</v>
          </cell>
          <cell r="F18">
            <v>300</v>
          </cell>
          <cell r="G18">
            <v>2</v>
          </cell>
          <cell r="H18" t="str">
            <v>1</v>
          </cell>
          <cell r="I18">
            <v>1</v>
          </cell>
          <cell r="L18">
            <v>2</v>
          </cell>
          <cell r="N18" t="str">
            <v>5</v>
          </cell>
          <cell r="O18">
            <v>1</v>
          </cell>
          <cell r="Q18">
            <v>2</v>
          </cell>
        </row>
        <row r="19">
          <cell r="A19">
            <v>18</v>
          </cell>
          <cell r="B19">
            <v>2</v>
          </cell>
          <cell r="C19">
            <v>11</v>
          </cell>
          <cell r="D19">
            <v>14</v>
          </cell>
          <cell r="E19">
            <v>2</v>
          </cell>
          <cell r="F19">
            <v>300</v>
          </cell>
          <cell r="G19">
            <v>2</v>
          </cell>
          <cell r="H19" t="str">
            <v>1</v>
          </cell>
          <cell r="I19">
            <v>3</v>
          </cell>
          <cell r="L19">
            <v>6</v>
          </cell>
          <cell r="M19" t="str">
            <v>10円足りないのでこのタバコと10円と換えてくれないか</v>
          </cell>
          <cell r="O19">
            <v>1</v>
          </cell>
          <cell r="Q19">
            <v>1</v>
          </cell>
        </row>
        <row r="20">
          <cell r="A20">
            <v>19</v>
          </cell>
          <cell r="B20">
            <v>2</v>
          </cell>
          <cell r="C20">
            <v>11</v>
          </cell>
          <cell r="D20">
            <v>14</v>
          </cell>
          <cell r="E20">
            <v>2</v>
          </cell>
          <cell r="F20">
            <v>300</v>
          </cell>
          <cell r="G20">
            <v>2</v>
          </cell>
          <cell r="H20" t="str">
            <v>1</v>
          </cell>
          <cell r="I20">
            <v>3</v>
          </cell>
          <cell r="L20">
            <v>6</v>
          </cell>
          <cell r="M20" t="str">
            <v>一番近い喫茶店はどこか</v>
          </cell>
          <cell r="O20">
            <v>1</v>
          </cell>
          <cell r="Q20">
            <v>1</v>
          </cell>
        </row>
        <row r="21">
          <cell r="A21">
            <v>20</v>
          </cell>
          <cell r="B21">
            <v>2</v>
          </cell>
          <cell r="C21">
            <v>11</v>
          </cell>
          <cell r="D21">
            <v>14</v>
          </cell>
          <cell r="E21">
            <v>2</v>
          </cell>
          <cell r="F21">
            <v>300</v>
          </cell>
          <cell r="G21">
            <v>2</v>
          </cell>
          <cell r="H21" t="str">
            <v>1</v>
          </cell>
          <cell r="I21">
            <v>3</v>
          </cell>
          <cell r="L21">
            <v>6</v>
          </cell>
          <cell r="M21" t="str">
            <v>ゴミ箱はありませんか</v>
          </cell>
          <cell r="O21">
            <v>4</v>
          </cell>
          <cell r="Q21">
            <v>2</v>
          </cell>
        </row>
        <row r="22">
          <cell r="A22">
            <v>21</v>
          </cell>
          <cell r="B22">
            <v>2</v>
          </cell>
          <cell r="C22">
            <v>11</v>
          </cell>
          <cell r="D22">
            <v>14</v>
          </cell>
          <cell r="E22">
            <v>2</v>
          </cell>
          <cell r="F22">
            <v>300</v>
          </cell>
          <cell r="G22">
            <v>2</v>
          </cell>
          <cell r="H22" t="str">
            <v>1</v>
          </cell>
          <cell r="I22">
            <v>3</v>
          </cell>
          <cell r="L22">
            <v>1</v>
          </cell>
          <cell r="O22">
            <v>4</v>
          </cell>
          <cell r="Q22">
            <v>1</v>
          </cell>
        </row>
        <row r="23">
          <cell r="A23">
            <v>22</v>
          </cell>
          <cell r="B23">
            <v>2</v>
          </cell>
          <cell r="C23">
            <v>11</v>
          </cell>
          <cell r="D23">
            <v>14</v>
          </cell>
          <cell r="E23">
            <v>2</v>
          </cell>
          <cell r="F23">
            <v>300</v>
          </cell>
          <cell r="G23">
            <v>2</v>
          </cell>
          <cell r="H23" t="str">
            <v>1</v>
          </cell>
          <cell r="I23">
            <v>3</v>
          </cell>
          <cell r="L23">
            <v>1</v>
          </cell>
          <cell r="O23">
            <v>4</v>
          </cell>
          <cell r="Q23">
            <v>2</v>
          </cell>
        </row>
        <row r="24">
          <cell r="A24">
            <v>23</v>
          </cell>
          <cell r="B24">
            <v>2</v>
          </cell>
          <cell r="C24">
            <v>11</v>
          </cell>
          <cell r="D24">
            <v>14</v>
          </cell>
          <cell r="E24">
            <v>2</v>
          </cell>
          <cell r="F24">
            <v>300</v>
          </cell>
          <cell r="G24">
            <v>2</v>
          </cell>
          <cell r="H24" t="str">
            <v>1</v>
          </cell>
          <cell r="I24">
            <v>4</v>
          </cell>
          <cell r="L24">
            <v>1</v>
          </cell>
          <cell r="O24">
            <v>4</v>
          </cell>
          <cell r="Q24">
            <v>1</v>
          </cell>
        </row>
        <row r="25">
          <cell r="A25">
            <v>24</v>
          </cell>
          <cell r="B25">
            <v>3</v>
          </cell>
          <cell r="C25">
            <v>11</v>
          </cell>
          <cell r="D25">
            <v>11</v>
          </cell>
          <cell r="E25">
            <v>6</v>
          </cell>
          <cell r="F25">
            <v>200</v>
          </cell>
          <cell r="G25">
            <v>1</v>
          </cell>
          <cell r="I25">
            <v>5</v>
          </cell>
          <cell r="L25">
            <v>2</v>
          </cell>
          <cell r="O25">
            <v>2</v>
          </cell>
          <cell r="Q25">
            <v>1</v>
          </cell>
        </row>
        <row r="26">
          <cell r="A26">
            <v>25</v>
          </cell>
          <cell r="B26">
            <v>3</v>
          </cell>
          <cell r="C26">
            <v>11</v>
          </cell>
          <cell r="D26">
            <v>11</v>
          </cell>
          <cell r="E26">
            <v>6</v>
          </cell>
          <cell r="F26">
            <v>200</v>
          </cell>
          <cell r="G26">
            <v>1</v>
          </cell>
          <cell r="I26">
            <v>5</v>
          </cell>
          <cell r="L26">
            <v>2</v>
          </cell>
          <cell r="O26">
            <v>2</v>
          </cell>
          <cell r="Q26">
            <v>2</v>
          </cell>
        </row>
        <row r="27">
          <cell r="A27">
            <v>26</v>
          </cell>
          <cell r="B27">
            <v>3</v>
          </cell>
          <cell r="C27">
            <v>11</v>
          </cell>
          <cell r="D27">
            <v>11</v>
          </cell>
          <cell r="E27">
            <v>6</v>
          </cell>
          <cell r="F27">
            <v>200</v>
          </cell>
          <cell r="G27">
            <v>1</v>
          </cell>
          <cell r="I27">
            <v>1</v>
          </cell>
          <cell r="L27">
            <v>1</v>
          </cell>
          <cell r="O27">
            <v>1</v>
          </cell>
          <cell r="Q27">
            <v>1</v>
          </cell>
        </row>
        <row r="28">
          <cell r="A28">
            <v>27</v>
          </cell>
          <cell r="B28">
            <v>4</v>
          </cell>
          <cell r="C28">
            <v>11</v>
          </cell>
          <cell r="D28">
            <v>14</v>
          </cell>
          <cell r="E28">
            <v>2</v>
          </cell>
          <cell r="F28">
            <v>200</v>
          </cell>
          <cell r="G28">
            <v>1</v>
          </cell>
          <cell r="H28" t="str">
            <v>2</v>
          </cell>
          <cell r="I28">
            <v>1</v>
          </cell>
          <cell r="L28">
            <v>1</v>
          </cell>
          <cell r="O28">
            <v>1</v>
          </cell>
          <cell r="Q28">
            <v>5</v>
          </cell>
        </row>
        <row r="29">
          <cell r="A29">
            <v>28</v>
          </cell>
          <cell r="B29">
            <v>4</v>
          </cell>
          <cell r="C29">
            <v>11</v>
          </cell>
          <cell r="D29">
            <v>14</v>
          </cell>
          <cell r="E29">
            <v>2</v>
          </cell>
          <cell r="F29">
            <v>200</v>
          </cell>
          <cell r="G29">
            <v>1</v>
          </cell>
          <cell r="H29" t="str">
            <v>2</v>
          </cell>
          <cell r="I29">
            <v>3</v>
          </cell>
          <cell r="L29">
            <v>1</v>
          </cell>
          <cell r="O29">
            <v>1</v>
          </cell>
          <cell r="Q29">
            <v>2</v>
          </cell>
        </row>
        <row r="30">
          <cell r="A30">
            <v>29</v>
          </cell>
          <cell r="B30">
            <v>4</v>
          </cell>
          <cell r="C30">
            <v>11</v>
          </cell>
          <cell r="D30">
            <v>14</v>
          </cell>
          <cell r="E30">
            <v>2</v>
          </cell>
          <cell r="F30">
            <v>200</v>
          </cell>
          <cell r="G30">
            <v>1</v>
          </cell>
          <cell r="H30" t="str">
            <v>2</v>
          </cell>
          <cell r="I30">
            <v>3</v>
          </cell>
          <cell r="L30">
            <v>1</v>
          </cell>
          <cell r="O30">
            <v>1</v>
          </cell>
          <cell r="Q30">
            <v>1</v>
          </cell>
        </row>
        <row r="31">
          <cell r="A31">
            <v>30</v>
          </cell>
          <cell r="B31">
            <v>4</v>
          </cell>
          <cell r="C31">
            <v>11</v>
          </cell>
          <cell r="D31">
            <v>14</v>
          </cell>
          <cell r="E31">
            <v>2</v>
          </cell>
          <cell r="F31">
            <v>200</v>
          </cell>
          <cell r="G31">
            <v>1</v>
          </cell>
          <cell r="H31" t="str">
            <v>2</v>
          </cell>
          <cell r="I31">
            <v>3</v>
          </cell>
          <cell r="L31">
            <v>1</v>
          </cell>
          <cell r="O31">
            <v>3</v>
          </cell>
          <cell r="Q31">
            <v>1</v>
          </cell>
        </row>
        <row r="32">
          <cell r="A32">
            <v>31</v>
          </cell>
          <cell r="B32">
            <v>4</v>
          </cell>
          <cell r="C32">
            <v>11</v>
          </cell>
          <cell r="D32">
            <v>14</v>
          </cell>
          <cell r="E32">
            <v>2</v>
          </cell>
          <cell r="F32">
            <v>200</v>
          </cell>
          <cell r="G32">
            <v>1</v>
          </cell>
          <cell r="H32" t="str">
            <v>2</v>
          </cell>
          <cell r="I32">
            <v>3</v>
          </cell>
          <cell r="L32">
            <v>1</v>
          </cell>
          <cell r="O32">
            <v>1</v>
          </cell>
          <cell r="Q32">
            <v>1</v>
          </cell>
        </row>
        <row r="33">
          <cell r="A33">
            <v>32</v>
          </cell>
          <cell r="B33">
            <v>5</v>
          </cell>
          <cell r="C33">
            <v>11</v>
          </cell>
          <cell r="D33">
            <v>14</v>
          </cell>
          <cell r="E33">
            <v>2</v>
          </cell>
          <cell r="F33">
            <v>300</v>
          </cell>
          <cell r="G33">
            <v>1</v>
          </cell>
          <cell r="I33">
            <v>1</v>
          </cell>
          <cell r="L33">
            <v>6</v>
          </cell>
          <cell r="M33" t="str">
            <v>びゅー案内</v>
          </cell>
          <cell r="O33">
            <v>1</v>
          </cell>
          <cell r="Q33">
            <v>2</v>
          </cell>
        </row>
        <row r="34">
          <cell r="A34">
            <v>33</v>
          </cell>
          <cell r="B34">
            <v>5</v>
          </cell>
          <cell r="C34">
            <v>11</v>
          </cell>
          <cell r="D34">
            <v>14</v>
          </cell>
          <cell r="E34">
            <v>2</v>
          </cell>
          <cell r="F34">
            <v>300</v>
          </cell>
          <cell r="G34">
            <v>1</v>
          </cell>
          <cell r="I34">
            <v>3</v>
          </cell>
          <cell r="L34">
            <v>6</v>
          </cell>
          <cell r="M34" t="str">
            <v>構内の警官（声かけ）</v>
          </cell>
          <cell r="O34">
            <v>1</v>
          </cell>
          <cell r="Q34">
            <v>1</v>
          </cell>
        </row>
        <row r="35">
          <cell r="A35">
            <v>34</v>
          </cell>
          <cell r="B35">
            <v>5</v>
          </cell>
          <cell r="C35">
            <v>11</v>
          </cell>
          <cell r="D35">
            <v>14</v>
          </cell>
          <cell r="E35">
            <v>2</v>
          </cell>
          <cell r="F35">
            <v>300</v>
          </cell>
          <cell r="G35">
            <v>1</v>
          </cell>
          <cell r="I35">
            <v>1</v>
          </cell>
          <cell r="L35">
            <v>1</v>
          </cell>
          <cell r="O35">
            <v>1</v>
          </cell>
          <cell r="Q35">
            <v>3</v>
          </cell>
        </row>
        <row r="36">
          <cell r="A36">
            <v>35</v>
          </cell>
          <cell r="B36">
            <v>5</v>
          </cell>
          <cell r="C36">
            <v>11</v>
          </cell>
          <cell r="D36">
            <v>14</v>
          </cell>
          <cell r="E36">
            <v>2</v>
          </cell>
          <cell r="F36">
            <v>300</v>
          </cell>
          <cell r="G36">
            <v>1</v>
          </cell>
          <cell r="I36">
            <v>1</v>
          </cell>
          <cell r="L36">
            <v>1</v>
          </cell>
          <cell r="M36" t="str">
            <v>ヨドバシカメラ</v>
          </cell>
          <cell r="O36">
            <v>1</v>
          </cell>
          <cell r="Q36">
            <v>1</v>
          </cell>
        </row>
        <row r="37">
          <cell r="A37">
            <v>36</v>
          </cell>
          <cell r="B37">
            <v>5</v>
          </cell>
          <cell r="C37">
            <v>11</v>
          </cell>
          <cell r="D37">
            <v>14</v>
          </cell>
          <cell r="E37">
            <v>2</v>
          </cell>
          <cell r="F37">
            <v>300</v>
          </cell>
          <cell r="G37">
            <v>1</v>
          </cell>
          <cell r="I37">
            <v>3</v>
          </cell>
          <cell r="L37">
            <v>6</v>
          </cell>
          <cell r="M37" t="str">
            <v>時刻表配布</v>
          </cell>
          <cell r="O37">
            <v>1</v>
          </cell>
          <cell r="Q37">
            <v>6</v>
          </cell>
        </row>
        <row r="38">
          <cell r="A38">
            <v>37</v>
          </cell>
          <cell r="B38">
            <v>5</v>
          </cell>
          <cell r="C38">
            <v>11</v>
          </cell>
          <cell r="D38">
            <v>14</v>
          </cell>
          <cell r="E38">
            <v>2</v>
          </cell>
          <cell r="F38">
            <v>300</v>
          </cell>
          <cell r="G38">
            <v>1</v>
          </cell>
          <cell r="I38">
            <v>3</v>
          </cell>
          <cell r="L38">
            <v>1</v>
          </cell>
          <cell r="M38" t="str">
            <v>地下へ続くエスカレーター</v>
          </cell>
          <cell r="O38">
            <v>1</v>
          </cell>
          <cell r="Q38">
            <v>1</v>
          </cell>
        </row>
        <row r="39">
          <cell r="A39">
            <v>38</v>
          </cell>
          <cell r="B39">
            <v>5</v>
          </cell>
          <cell r="C39">
            <v>11</v>
          </cell>
          <cell r="D39">
            <v>14</v>
          </cell>
          <cell r="E39">
            <v>2</v>
          </cell>
          <cell r="F39">
            <v>300</v>
          </cell>
          <cell r="G39">
            <v>1</v>
          </cell>
          <cell r="I39">
            <v>1</v>
          </cell>
          <cell r="L39">
            <v>1</v>
          </cell>
          <cell r="M39" t="str">
            <v>トイレ、キップ</v>
          </cell>
          <cell r="O39">
            <v>1</v>
          </cell>
          <cell r="Q39">
            <v>1</v>
          </cell>
        </row>
        <row r="40">
          <cell r="A40">
            <v>39</v>
          </cell>
          <cell r="B40">
            <v>5</v>
          </cell>
          <cell r="C40">
            <v>11</v>
          </cell>
          <cell r="D40">
            <v>14</v>
          </cell>
          <cell r="E40">
            <v>2</v>
          </cell>
          <cell r="F40">
            <v>300</v>
          </cell>
          <cell r="G40">
            <v>1</v>
          </cell>
          <cell r="I40">
            <v>1</v>
          </cell>
          <cell r="L40">
            <v>6</v>
          </cell>
          <cell r="M40" t="str">
            <v>声かけ（友人待ち）</v>
          </cell>
          <cell r="O40">
            <v>1</v>
          </cell>
          <cell r="Q40">
            <v>1</v>
          </cell>
        </row>
        <row r="41">
          <cell r="A41">
            <v>40</v>
          </cell>
          <cell r="B41">
            <v>5</v>
          </cell>
          <cell r="C41">
            <v>11</v>
          </cell>
          <cell r="D41">
            <v>14</v>
          </cell>
          <cell r="E41">
            <v>2</v>
          </cell>
          <cell r="F41">
            <v>300</v>
          </cell>
          <cell r="G41">
            <v>1</v>
          </cell>
          <cell r="I41">
            <v>1</v>
          </cell>
          <cell r="L41">
            <v>1</v>
          </cell>
          <cell r="M41" t="str">
            <v>熊谷行■後キップ</v>
          </cell>
          <cell r="O41">
            <v>1</v>
          </cell>
          <cell r="P41" t="str">
            <v>みどりの窓口案内</v>
          </cell>
          <cell r="Q41">
            <v>1</v>
          </cell>
        </row>
        <row r="42">
          <cell r="A42">
            <v>41</v>
          </cell>
          <cell r="B42">
            <v>5</v>
          </cell>
          <cell r="C42">
            <v>11</v>
          </cell>
          <cell r="D42">
            <v>14</v>
          </cell>
          <cell r="E42">
            <v>2</v>
          </cell>
          <cell r="F42">
            <v>300</v>
          </cell>
          <cell r="G42">
            <v>1</v>
          </cell>
          <cell r="I42">
            <v>1</v>
          </cell>
          <cell r="L42">
            <v>6</v>
          </cell>
          <cell r="M42" t="str">
            <v>キップ購入</v>
          </cell>
          <cell r="O42">
            <v>1</v>
          </cell>
          <cell r="Q42">
            <v>1</v>
          </cell>
        </row>
        <row r="43">
          <cell r="A43">
            <v>42</v>
          </cell>
          <cell r="B43">
            <v>5</v>
          </cell>
          <cell r="C43">
            <v>11</v>
          </cell>
          <cell r="D43">
            <v>14</v>
          </cell>
          <cell r="E43">
            <v>2</v>
          </cell>
          <cell r="F43">
            <v>300</v>
          </cell>
          <cell r="G43">
            <v>1</v>
          </cell>
          <cell r="I43">
            <v>3</v>
          </cell>
          <cell r="L43">
            <v>6</v>
          </cell>
          <cell r="M43" t="str">
            <v>定期券の更新について</v>
          </cell>
          <cell r="O43">
            <v>1</v>
          </cell>
          <cell r="Q43">
            <v>1</v>
          </cell>
        </row>
        <row r="44">
          <cell r="A44">
            <v>43</v>
          </cell>
          <cell r="B44">
            <v>5</v>
          </cell>
          <cell r="C44">
            <v>11</v>
          </cell>
          <cell r="D44">
            <v>14</v>
          </cell>
          <cell r="E44">
            <v>2</v>
          </cell>
          <cell r="F44">
            <v>300</v>
          </cell>
          <cell r="G44">
            <v>1</v>
          </cell>
          <cell r="I44">
            <v>1</v>
          </cell>
          <cell r="L44">
            <v>6</v>
          </cell>
          <cell r="M44" t="str">
            <v>エレベーターは乗口にないか</v>
          </cell>
          <cell r="O44">
            <v>1</v>
          </cell>
          <cell r="Q44">
            <v>1</v>
          </cell>
        </row>
        <row r="45">
          <cell r="A45">
            <v>44</v>
          </cell>
          <cell r="B45">
            <v>5</v>
          </cell>
          <cell r="C45">
            <v>11</v>
          </cell>
          <cell r="D45">
            <v>14</v>
          </cell>
          <cell r="E45">
            <v>2</v>
          </cell>
          <cell r="F45">
            <v>300</v>
          </cell>
          <cell r="G45">
            <v>1</v>
          </cell>
          <cell r="I45">
            <v>8</v>
          </cell>
          <cell r="J45" t="str">
            <v>タバコ</v>
          </cell>
          <cell r="L45">
            <v>6</v>
          </cell>
          <cell r="M45" t="str">
            <v>ポイ捨て　吸殻入れへ</v>
          </cell>
          <cell r="O45">
            <v>1</v>
          </cell>
          <cell r="Q45">
            <v>1</v>
          </cell>
        </row>
        <row r="46">
          <cell r="A46">
            <v>45</v>
          </cell>
          <cell r="B46">
            <v>6</v>
          </cell>
          <cell r="C46">
            <v>11</v>
          </cell>
          <cell r="D46">
            <v>13</v>
          </cell>
          <cell r="E46">
            <v>1</v>
          </cell>
          <cell r="F46">
            <v>200</v>
          </cell>
          <cell r="G46">
            <v>2</v>
          </cell>
          <cell r="H46" t="str">
            <v>1</v>
          </cell>
          <cell r="I46">
            <v>1</v>
          </cell>
          <cell r="L46">
            <v>3</v>
          </cell>
          <cell r="O46">
            <v>1</v>
          </cell>
          <cell r="Q46">
            <v>1</v>
          </cell>
        </row>
        <row r="47">
          <cell r="A47">
            <v>46</v>
          </cell>
          <cell r="B47">
            <v>6</v>
          </cell>
          <cell r="C47">
            <v>11</v>
          </cell>
          <cell r="D47">
            <v>13</v>
          </cell>
          <cell r="E47">
            <v>1</v>
          </cell>
          <cell r="F47">
            <v>200</v>
          </cell>
          <cell r="G47">
            <v>2</v>
          </cell>
          <cell r="H47" t="str">
            <v>1</v>
          </cell>
          <cell r="I47">
            <v>1</v>
          </cell>
          <cell r="L47">
            <v>6</v>
          </cell>
          <cell r="O47">
            <v>1</v>
          </cell>
          <cell r="Q47">
            <v>2</v>
          </cell>
        </row>
        <row r="48">
          <cell r="A48">
            <v>47</v>
          </cell>
          <cell r="B48">
            <v>6</v>
          </cell>
          <cell r="C48">
            <v>11</v>
          </cell>
          <cell r="D48">
            <v>13</v>
          </cell>
          <cell r="E48">
            <v>1</v>
          </cell>
          <cell r="F48">
            <v>200</v>
          </cell>
          <cell r="G48">
            <v>2</v>
          </cell>
          <cell r="H48" t="str">
            <v>1</v>
          </cell>
          <cell r="I48">
            <v>3</v>
          </cell>
          <cell r="L48">
            <v>6</v>
          </cell>
          <cell r="O48">
            <v>1</v>
          </cell>
          <cell r="Q48">
            <v>3</v>
          </cell>
        </row>
        <row r="49">
          <cell r="A49">
            <v>48</v>
          </cell>
          <cell r="B49">
            <v>6</v>
          </cell>
          <cell r="C49">
            <v>11</v>
          </cell>
          <cell r="D49">
            <v>13</v>
          </cell>
          <cell r="E49">
            <v>1</v>
          </cell>
          <cell r="F49">
            <v>200</v>
          </cell>
          <cell r="G49">
            <v>2</v>
          </cell>
          <cell r="H49" t="str">
            <v>1</v>
          </cell>
          <cell r="I49">
            <v>1</v>
          </cell>
          <cell r="L49">
            <v>4</v>
          </cell>
          <cell r="O49">
            <v>2</v>
          </cell>
          <cell r="Q49">
            <v>1</v>
          </cell>
        </row>
        <row r="50">
          <cell r="A50">
            <v>49</v>
          </cell>
          <cell r="B50">
            <v>6</v>
          </cell>
          <cell r="C50">
            <v>11</v>
          </cell>
          <cell r="D50">
            <v>13</v>
          </cell>
          <cell r="E50">
            <v>1</v>
          </cell>
          <cell r="F50">
            <v>200</v>
          </cell>
          <cell r="G50">
            <v>2</v>
          </cell>
          <cell r="H50" t="str">
            <v>1</v>
          </cell>
          <cell r="I50">
            <v>7</v>
          </cell>
          <cell r="L50">
            <v>6</v>
          </cell>
          <cell r="O50">
            <v>4</v>
          </cell>
          <cell r="Q50">
            <v>1</v>
          </cell>
        </row>
        <row r="51">
          <cell r="A51">
            <v>50</v>
          </cell>
          <cell r="B51">
            <v>6</v>
          </cell>
          <cell r="C51">
            <v>11</v>
          </cell>
          <cell r="D51">
            <v>13</v>
          </cell>
          <cell r="E51">
            <v>1</v>
          </cell>
          <cell r="F51">
            <v>200</v>
          </cell>
          <cell r="G51">
            <v>2</v>
          </cell>
          <cell r="H51" t="str">
            <v>1</v>
          </cell>
          <cell r="I51">
            <v>3</v>
          </cell>
          <cell r="L51">
            <v>6</v>
          </cell>
          <cell r="O51">
            <v>1</v>
          </cell>
          <cell r="Q51">
            <v>1</v>
          </cell>
        </row>
        <row r="52">
          <cell r="A52">
            <v>51</v>
          </cell>
          <cell r="B52">
            <v>7</v>
          </cell>
          <cell r="C52">
            <v>11</v>
          </cell>
          <cell r="D52">
            <v>13</v>
          </cell>
          <cell r="E52">
            <v>1</v>
          </cell>
          <cell r="F52">
            <v>200</v>
          </cell>
          <cell r="G52">
            <v>2</v>
          </cell>
          <cell r="H52" t="str">
            <v>2</v>
          </cell>
          <cell r="I52">
            <v>1</v>
          </cell>
          <cell r="L52">
            <v>1</v>
          </cell>
          <cell r="O52">
            <v>1</v>
          </cell>
          <cell r="Q52">
            <v>1</v>
          </cell>
        </row>
        <row r="53">
          <cell r="A53">
            <v>52</v>
          </cell>
          <cell r="B53">
            <v>7</v>
          </cell>
          <cell r="C53">
            <v>11</v>
          </cell>
          <cell r="D53">
            <v>13</v>
          </cell>
          <cell r="E53">
            <v>1</v>
          </cell>
          <cell r="F53">
            <v>200</v>
          </cell>
          <cell r="G53">
            <v>2</v>
          </cell>
          <cell r="H53" t="str">
            <v>2</v>
          </cell>
          <cell r="I53">
            <v>3</v>
          </cell>
          <cell r="L53">
            <v>1</v>
          </cell>
          <cell r="O53">
            <v>1</v>
          </cell>
          <cell r="Q53">
            <v>1</v>
          </cell>
        </row>
        <row r="54">
          <cell r="A54">
            <v>53</v>
          </cell>
          <cell r="B54">
            <v>7</v>
          </cell>
          <cell r="C54">
            <v>11</v>
          </cell>
          <cell r="D54">
            <v>13</v>
          </cell>
          <cell r="E54">
            <v>1</v>
          </cell>
          <cell r="F54">
            <v>200</v>
          </cell>
          <cell r="G54">
            <v>2</v>
          </cell>
          <cell r="H54" t="str">
            <v>2</v>
          </cell>
          <cell r="I54">
            <v>1</v>
          </cell>
          <cell r="L54">
            <v>1</v>
          </cell>
          <cell r="N54" t="str">
            <v>5</v>
          </cell>
          <cell r="O54">
            <v>3</v>
          </cell>
          <cell r="Q54">
            <v>1</v>
          </cell>
        </row>
        <row r="55">
          <cell r="A55">
            <v>54</v>
          </cell>
          <cell r="B55">
            <v>7</v>
          </cell>
          <cell r="C55">
            <v>11</v>
          </cell>
          <cell r="D55">
            <v>13</v>
          </cell>
          <cell r="E55">
            <v>1</v>
          </cell>
          <cell r="F55">
            <v>200</v>
          </cell>
          <cell r="G55">
            <v>2</v>
          </cell>
          <cell r="H55" t="str">
            <v>2</v>
          </cell>
          <cell r="I55">
            <v>1</v>
          </cell>
          <cell r="L55">
            <v>1</v>
          </cell>
          <cell r="O55">
            <v>1</v>
          </cell>
          <cell r="Q55">
            <v>2</v>
          </cell>
        </row>
        <row r="56">
          <cell r="A56">
            <v>55</v>
          </cell>
          <cell r="B56">
            <v>8</v>
          </cell>
          <cell r="C56">
            <v>11</v>
          </cell>
          <cell r="D56">
            <v>13</v>
          </cell>
          <cell r="E56">
            <v>1</v>
          </cell>
          <cell r="F56">
            <v>300</v>
          </cell>
          <cell r="G56">
            <v>1</v>
          </cell>
          <cell r="H56" t="str">
            <v>1</v>
          </cell>
          <cell r="I56">
            <v>1</v>
          </cell>
          <cell r="L56">
            <v>2</v>
          </cell>
          <cell r="O56">
            <v>3</v>
          </cell>
          <cell r="Q56">
            <v>2</v>
          </cell>
        </row>
        <row r="57">
          <cell r="A57">
            <v>56</v>
          </cell>
          <cell r="B57">
            <v>8</v>
          </cell>
          <cell r="C57">
            <v>11</v>
          </cell>
          <cell r="D57">
            <v>13</v>
          </cell>
          <cell r="E57">
            <v>1</v>
          </cell>
          <cell r="F57">
            <v>300</v>
          </cell>
          <cell r="G57">
            <v>1</v>
          </cell>
          <cell r="H57" t="str">
            <v>1</v>
          </cell>
          <cell r="I57">
            <v>3</v>
          </cell>
          <cell r="L57">
            <v>6</v>
          </cell>
          <cell r="M57" t="str">
            <v>切符の買い方</v>
          </cell>
          <cell r="O57">
            <v>4</v>
          </cell>
          <cell r="Q57">
            <v>4</v>
          </cell>
        </row>
        <row r="58">
          <cell r="A58">
            <v>57</v>
          </cell>
          <cell r="B58">
            <v>8</v>
          </cell>
          <cell r="C58">
            <v>11</v>
          </cell>
          <cell r="D58">
            <v>13</v>
          </cell>
          <cell r="E58">
            <v>1</v>
          </cell>
          <cell r="F58">
            <v>300</v>
          </cell>
          <cell r="G58">
            <v>1</v>
          </cell>
          <cell r="H58" t="str">
            <v>1</v>
          </cell>
          <cell r="I58">
            <v>1</v>
          </cell>
          <cell r="L58">
            <v>5</v>
          </cell>
          <cell r="O58">
            <v>4</v>
          </cell>
          <cell r="P58" t="str">
            <v>ロッカー</v>
          </cell>
          <cell r="Q58">
            <v>3</v>
          </cell>
        </row>
        <row r="59">
          <cell r="A59">
            <v>58</v>
          </cell>
          <cell r="B59">
            <v>8</v>
          </cell>
          <cell r="C59">
            <v>11</v>
          </cell>
          <cell r="D59">
            <v>13</v>
          </cell>
          <cell r="E59">
            <v>1</v>
          </cell>
          <cell r="F59">
            <v>300</v>
          </cell>
          <cell r="G59">
            <v>1</v>
          </cell>
          <cell r="H59" t="str">
            <v>1</v>
          </cell>
          <cell r="I59">
            <v>3</v>
          </cell>
          <cell r="L59">
            <v>1</v>
          </cell>
          <cell r="O59">
            <v>4</v>
          </cell>
          <cell r="P59" t="str">
            <v>観光案内所</v>
          </cell>
          <cell r="Q59">
            <v>2</v>
          </cell>
        </row>
        <row r="60">
          <cell r="A60">
            <v>59</v>
          </cell>
          <cell r="B60">
            <v>8</v>
          </cell>
          <cell r="C60">
            <v>11</v>
          </cell>
          <cell r="D60">
            <v>13</v>
          </cell>
          <cell r="E60">
            <v>1</v>
          </cell>
          <cell r="F60">
            <v>300</v>
          </cell>
          <cell r="G60">
            <v>1</v>
          </cell>
          <cell r="H60" t="str">
            <v>1</v>
          </cell>
          <cell r="I60">
            <v>3</v>
          </cell>
          <cell r="L60">
            <v>1</v>
          </cell>
          <cell r="O60">
            <v>4</v>
          </cell>
          <cell r="P60" t="str">
            <v>トイレ</v>
          </cell>
          <cell r="Q60">
            <v>3</v>
          </cell>
        </row>
        <row r="61">
          <cell r="A61">
            <v>60</v>
          </cell>
          <cell r="B61">
            <v>8</v>
          </cell>
          <cell r="C61">
            <v>11</v>
          </cell>
          <cell r="D61">
            <v>13</v>
          </cell>
          <cell r="E61">
            <v>1</v>
          </cell>
          <cell r="F61">
            <v>300</v>
          </cell>
          <cell r="G61">
            <v>1</v>
          </cell>
          <cell r="H61" t="str">
            <v>1</v>
          </cell>
          <cell r="I61">
            <v>3</v>
          </cell>
          <cell r="L61">
            <v>1</v>
          </cell>
          <cell r="O61">
            <v>4</v>
          </cell>
          <cell r="P61" t="str">
            <v>食事</v>
          </cell>
          <cell r="Q61">
            <v>1</v>
          </cell>
        </row>
        <row r="62">
          <cell r="A62">
            <v>61</v>
          </cell>
          <cell r="B62">
            <v>8</v>
          </cell>
          <cell r="C62">
            <v>11</v>
          </cell>
          <cell r="D62">
            <v>13</v>
          </cell>
          <cell r="E62">
            <v>1</v>
          </cell>
          <cell r="F62">
            <v>300</v>
          </cell>
          <cell r="G62">
            <v>1</v>
          </cell>
          <cell r="H62" t="str">
            <v>1</v>
          </cell>
          <cell r="I62">
            <v>3</v>
          </cell>
          <cell r="L62">
            <v>1</v>
          </cell>
          <cell r="O62">
            <v>4</v>
          </cell>
          <cell r="P62" t="str">
            <v>ロッカー</v>
          </cell>
          <cell r="Q62">
            <v>1</v>
          </cell>
        </row>
        <row r="63">
          <cell r="A63">
            <v>62</v>
          </cell>
          <cell r="B63">
            <v>8</v>
          </cell>
          <cell r="C63">
            <v>11</v>
          </cell>
          <cell r="D63">
            <v>13</v>
          </cell>
          <cell r="E63">
            <v>1</v>
          </cell>
          <cell r="F63">
            <v>300</v>
          </cell>
          <cell r="G63">
            <v>1</v>
          </cell>
          <cell r="H63" t="str">
            <v>1</v>
          </cell>
          <cell r="I63">
            <v>3</v>
          </cell>
          <cell r="L63">
            <v>5</v>
          </cell>
          <cell r="O63">
            <v>1</v>
          </cell>
          <cell r="Q63">
            <v>1</v>
          </cell>
        </row>
        <row r="64">
          <cell r="A64">
            <v>63</v>
          </cell>
          <cell r="B64">
            <v>8</v>
          </cell>
          <cell r="C64">
            <v>11</v>
          </cell>
          <cell r="D64">
            <v>13</v>
          </cell>
          <cell r="E64">
            <v>1</v>
          </cell>
          <cell r="F64">
            <v>300</v>
          </cell>
          <cell r="G64">
            <v>1</v>
          </cell>
          <cell r="H64" t="str">
            <v>1</v>
          </cell>
          <cell r="I64">
            <v>7</v>
          </cell>
          <cell r="L64">
            <v>6</v>
          </cell>
          <cell r="M64" t="str">
            <v>切符</v>
          </cell>
          <cell r="O64">
            <v>4</v>
          </cell>
          <cell r="Q64">
            <v>5</v>
          </cell>
        </row>
        <row r="65">
          <cell r="A65">
            <v>64</v>
          </cell>
          <cell r="B65">
            <v>9</v>
          </cell>
          <cell r="C65">
            <v>11</v>
          </cell>
          <cell r="D65">
            <v>13</v>
          </cell>
          <cell r="E65">
            <v>1</v>
          </cell>
          <cell r="F65">
            <v>300</v>
          </cell>
          <cell r="G65">
            <v>1</v>
          </cell>
          <cell r="H65" t="str">
            <v>2</v>
          </cell>
          <cell r="I65">
            <v>3</v>
          </cell>
          <cell r="L65">
            <v>6</v>
          </cell>
          <cell r="M65" t="str">
            <v>高速バス乗り場</v>
          </cell>
          <cell r="O65">
            <v>1</v>
          </cell>
          <cell r="Q65">
            <v>1</v>
          </cell>
        </row>
        <row r="66">
          <cell r="A66">
            <v>65</v>
          </cell>
          <cell r="B66">
            <v>9</v>
          </cell>
          <cell r="C66">
            <v>11</v>
          </cell>
          <cell r="D66">
            <v>13</v>
          </cell>
          <cell r="E66">
            <v>1</v>
          </cell>
          <cell r="F66">
            <v>300</v>
          </cell>
          <cell r="G66">
            <v>1</v>
          </cell>
          <cell r="H66" t="str">
            <v>2</v>
          </cell>
          <cell r="I66">
            <v>3</v>
          </cell>
          <cell r="L66">
            <v>6</v>
          </cell>
          <cell r="M66" t="str">
            <v>新幹線降りる人を待つ</v>
          </cell>
          <cell r="O66">
            <v>1</v>
          </cell>
          <cell r="Q66">
            <v>1</v>
          </cell>
        </row>
        <row r="67">
          <cell r="A67">
            <v>66</v>
          </cell>
          <cell r="B67">
            <v>9</v>
          </cell>
          <cell r="C67">
            <v>11</v>
          </cell>
          <cell r="D67">
            <v>13</v>
          </cell>
          <cell r="E67">
            <v>1</v>
          </cell>
          <cell r="F67">
            <v>300</v>
          </cell>
          <cell r="G67">
            <v>1</v>
          </cell>
          <cell r="H67" t="str">
            <v>2</v>
          </cell>
          <cell r="I67">
            <v>3</v>
          </cell>
          <cell r="L67">
            <v>1</v>
          </cell>
          <cell r="O67">
            <v>4</v>
          </cell>
          <cell r="P67" t="str">
            <v>コインロッカー</v>
          </cell>
          <cell r="Q67">
            <v>1</v>
          </cell>
        </row>
        <row r="68">
          <cell r="A68">
            <v>67</v>
          </cell>
          <cell r="B68">
            <v>9</v>
          </cell>
          <cell r="C68">
            <v>11</v>
          </cell>
          <cell r="D68">
            <v>13</v>
          </cell>
          <cell r="E68">
            <v>1</v>
          </cell>
          <cell r="F68">
            <v>300</v>
          </cell>
          <cell r="G68">
            <v>1</v>
          </cell>
          <cell r="H68" t="str">
            <v>2</v>
          </cell>
          <cell r="I68">
            <v>3</v>
          </cell>
          <cell r="L68">
            <v>6</v>
          </cell>
          <cell r="M68" t="str">
            <v>小嶋屋そば屋案内</v>
          </cell>
          <cell r="O68">
            <v>1</v>
          </cell>
          <cell r="Q68">
            <v>1</v>
          </cell>
        </row>
        <row r="69">
          <cell r="A69">
            <v>68</v>
          </cell>
          <cell r="B69">
            <v>9</v>
          </cell>
          <cell r="C69">
            <v>11</v>
          </cell>
          <cell r="D69">
            <v>13</v>
          </cell>
          <cell r="E69">
            <v>1</v>
          </cell>
          <cell r="F69">
            <v>300</v>
          </cell>
          <cell r="G69">
            <v>1</v>
          </cell>
          <cell r="H69" t="str">
            <v>2</v>
          </cell>
          <cell r="I69">
            <v>4</v>
          </cell>
          <cell r="L69">
            <v>5</v>
          </cell>
          <cell r="M69" t="str">
            <v>荷物の番とパン屋案内</v>
          </cell>
          <cell r="O69">
            <v>1</v>
          </cell>
          <cell r="Q69">
            <v>1</v>
          </cell>
        </row>
        <row r="70">
          <cell r="A70">
            <v>69</v>
          </cell>
          <cell r="B70">
            <v>9</v>
          </cell>
          <cell r="C70">
            <v>11</v>
          </cell>
          <cell r="D70">
            <v>13</v>
          </cell>
          <cell r="E70">
            <v>1</v>
          </cell>
          <cell r="F70">
            <v>300</v>
          </cell>
          <cell r="G70">
            <v>1</v>
          </cell>
          <cell r="H70" t="str">
            <v>2</v>
          </cell>
          <cell r="I70">
            <v>3</v>
          </cell>
          <cell r="L70">
            <v>1</v>
          </cell>
          <cell r="M70" t="str">
            <v>朱鷺メッセ（4人）</v>
          </cell>
          <cell r="O70">
            <v>1</v>
          </cell>
          <cell r="P70" t="str">
            <v>タクシーを勧めた</v>
          </cell>
          <cell r="Q70">
            <v>1</v>
          </cell>
        </row>
        <row r="71">
          <cell r="A71">
            <v>70</v>
          </cell>
          <cell r="B71">
            <v>9</v>
          </cell>
          <cell r="C71">
            <v>11</v>
          </cell>
          <cell r="D71">
            <v>13</v>
          </cell>
          <cell r="E71">
            <v>1</v>
          </cell>
          <cell r="F71">
            <v>300</v>
          </cell>
          <cell r="G71">
            <v>1</v>
          </cell>
          <cell r="H71" t="str">
            <v>2</v>
          </cell>
          <cell r="I71">
            <v>3</v>
          </cell>
          <cell r="L71">
            <v>6</v>
          </cell>
          <cell r="M71" t="str">
            <v>新潟市地図</v>
          </cell>
          <cell r="O71">
            <v>1</v>
          </cell>
          <cell r="Q71">
            <v>1</v>
          </cell>
        </row>
        <row r="72">
          <cell r="A72">
            <v>71</v>
          </cell>
          <cell r="B72">
            <v>9</v>
          </cell>
          <cell r="C72">
            <v>11</v>
          </cell>
          <cell r="D72">
            <v>13</v>
          </cell>
          <cell r="E72">
            <v>1</v>
          </cell>
          <cell r="F72">
            <v>300</v>
          </cell>
          <cell r="G72">
            <v>1</v>
          </cell>
          <cell r="H72" t="str">
            <v>2</v>
          </cell>
          <cell r="I72">
            <v>1</v>
          </cell>
          <cell r="L72">
            <v>1</v>
          </cell>
          <cell r="M72" t="str">
            <v>新幹線乗り場案内</v>
          </cell>
          <cell r="O72">
            <v>1</v>
          </cell>
          <cell r="Q72">
            <v>1</v>
          </cell>
        </row>
        <row r="73">
          <cell r="A73">
            <v>72</v>
          </cell>
          <cell r="B73">
            <v>9</v>
          </cell>
          <cell r="C73">
            <v>11</v>
          </cell>
          <cell r="D73">
            <v>13</v>
          </cell>
          <cell r="E73">
            <v>1</v>
          </cell>
          <cell r="F73">
            <v>300</v>
          </cell>
          <cell r="G73">
            <v>1</v>
          </cell>
          <cell r="H73" t="str">
            <v>2</v>
          </cell>
          <cell r="I73">
            <v>1</v>
          </cell>
          <cell r="L73">
            <v>6</v>
          </cell>
          <cell r="M73" t="str">
            <v>時刻表</v>
          </cell>
          <cell r="O73">
            <v>1</v>
          </cell>
          <cell r="Q73">
            <v>1</v>
          </cell>
        </row>
        <row r="74">
          <cell r="A74">
            <v>73</v>
          </cell>
          <cell r="B74">
            <v>10</v>
          </cell>
          <cell r="C74">
            <v>11</v>
          </cell>
          <cell r="D74">
            <v>12</v>
          </cell>
          <cell r="E74">
            <v>7</v>
          </cell>
          <cell r="F74">
            <v>200</v>
          </cell>
          <cell r="G74">
            <v>2</v>
          </cell>
          <cell r="H74" t="str">
            <v>2</v>
          </cell>
          <cell r="I74">
            <v>3</v>
          </cell>
          <cell r="L74">
            <v>1</v>
          </cell>
          <cell r="O74">
            <v>4</v>
          </cell>
          <cell r="P74" t="str">
            <v>万代橋</v>
          </cell>
          <cell r="Q74">
            <v>1</v>
          </cell>
        </row>
        <row r="75">
          <cell r="A75">
            <v>74</v>
          </cell>
          <cell r="B75">
            <v>10</v>
          </cell>
          <cell r="C75">
            <v>11</v>
          </cell>
          <cell r="D75">
            <v>12</v>
          </cell>
          <cell r="E75">
            <v>7</v>
          </cell>
          <cell r="F75">
            <v>200</v>
          </cell>
          <cell r="G75">
            <v>2</v>
          </cell>
          <cell r="H75" t="str">
            <v>2</v>
          </cell>
          <cell r="I75">
            <v>3</v>
          </cell>
          <cell r="L75">
            <v>1</v>
          </cell>
          <cell r="O75">
            <v>3</v>
          </cell>
          <cell r="Q75">
            <v>1</v>
          </cell>
        </row>
        <row r="76">
          <cell r="A76">
            <v>75</v>
          </cell>
          <cell r="B76">
            <v>10</v>
          </cell>
          <cell r="C76">
            <v>11</v>
          </cell>
          <cell r="D76">
            <v>12</v>
          </cell>
          <cell r="E76">
            <v>7</v>
          </cell>
          <cell r="F76">
            <v>200</v>
          </cell>
          <cell r="G76">
            <v>2</v>
          </cell>
          <cell r="H76" t="str">
            <v>2</v>
          </cell>
          <cell r="I76">
            <v>3</v>
          </cell>
          <cell r="L76">
            <v>1</v>
          </cell>
          <cell r="O76">
            <v>4</v>
          </cell>
          <cell r="P76" t="str">
            <v>ヨドバシ</v>
          </cell>
          <cell r="Q76">
            <v>1</v>
          </cell>
        </row>
        <row r="77">
          <cell r="A77">
            <v>76</v>
          </cell>
          <cell r="B77">
            <v>10</v>
          </cell>
          <cell r="C77">
            <v>11</v>
          </cell>
          <cell r="D77">
            <v>12</v>
          </cell>
          <cell r="E77">
            <v>7</v>
          </cell>
          <cell r="F77">
            <v>200</v>
          </cell>
          <cell r="G77">
            <v>2</v>
          </cell>
          <cell r="H77" t="str">
            <v>2</v>
          </cell>
          <cell r="I77">
            <v>3</v>
          </cell>
          <cell r="L77">
            <v>1</v>
          </cell>
          <cell r="O77">
            <v>4</v>
          </cell>
          <cell r="P77" t="str">
            <v>観光</v>
          </cell>
          <cell r="Q77">
            <v>1</v>
          </cell>
        </row>
        <row r="78">
          <cell r="A78">
            <v>77</v>
          </cell>
          <cell r="B78">
            <v>10</v>
          </cell>
          <cell r="C78">
            <v>11</v>
          </cell>
          <cell r="D78">
            <v>12</v>
          </cell>
          <cell r="E78">
            <v>7</v>
          </cell>
          <cell r="F78">
            <v>200</v>
          </cell>
          <cell r="G78">
            <v>2</v>
          </cell>
          <cell r="H78" t="str">
            <v>2</v>
          </cell>
          <cell r="I78">
            <v>3</v>
          </cell>
          <cell r="L78">
            <v>1</v>
          </cell>
          <cell r="O78">
            <v>4</v>
          </cell>
          <cell r="P78" t="str">
            <v>ロッテリア</v>
          </cell>
          <cell r="Q78">
            <v>1</v>
          </cell>
        </row>
        <row r="79">
          <cell r="A79">
            <v>78</v>
          </cell>
          <cell r="B79">
            <v>10</v>
          </cell>
          <cell r="C79">
            <v>11</v>
          </cell>
          <cell r="D79">
            <v>12</v>
          </cell>
          <cell r="E79">
            <v>7</v>
          </cell>
          <cell r="F79">
            <v>200</v>
          </cell>
          <cell r="G79">
            <v>2</v>
          </cell>
          <cell r="H79" t="str">
            <v>2</v>
          </cell>
          <cell r="I79">
            <v>3</v>
          </cell>
          <cell r="L79">
            <v>1</v>
          </cell>
          <cell r="O79">
            <v>2</v>
          </cell>
          <cell r="Q79">
            <v>1</v>
          </cell>
        </row>
        <row r="80">
          <cell r="A80">
            <v>79</v>
          </cell>
          <cell r="B80">
            <v>10</v>
          </cell>
          <cell r="C80">
            <v>11</v>
          </cell>
          <cell r="D80">
            <v>12</v>
          </cell>
          <cell r="E80">
            <v>7</v>
          </cell>
          <cell r="F80">
            <v>200</v>
          </cell>
          <cell r="G80">
            <v>2</v>
          </cell>
          <cell r="H80" t="str">
            <v>2</v>
          </cell>
          <cell r="I80">
            <v>3</v>
          </cell>
          <cell r="L80">
            <v>1</v>
          </cell>
          <cell r="O80">
            <v>4</v>
          </cell>
          <cell r="P80" t="str">
            <v>観光</v>
          </cell>
          <cell r="Q80">
            <v>1</v>
          </cell>
        </row>
        <row r="81">
          <cell r="A81">
            <v>80</v>
          </cell>
          <cell r="B81">
            <v>10</v>
          </cell>
          <cell r="C81">
            <v>11</v>
          </cell>
          <cell r="D81">
            <v>12</v>
          </cell>
          <cell r="E81">
            <v>7</v>
          </cell>
          <cell r="F81">
            <v>200</v>
          </cell>
          <cell r="G81">
            <v>2</v>
          </cell>
          <cell r="H81" t="str">
            <v>2</v>
          </cell>
          <cell r="I81">
            <v>3</v>
          </cell>
          <cell r="L81">
            <v>1</v>
          </cell>
          <cell r="O81">
            <v>2</v>
          </cell>
          <cell r="Q81">
            <v>1</v>
          </cell>
        </row>
        <row r="82">
          <cell r="A82">
            <v>81</v>
          </cell>
          <cell r="B82">
            <v>10</v>
          </cell>
          <cell r="C82">
            <v>11</v>
          </cell>
          <cell r="D82">
            <v>12</v>
          </cell>
          <cell r="E82">
            <v>7</v>
          </cell>
          <cell r="F82">
            <v>200</v>
          </cell>
          <cell r="G82">
            <v>2</v>
          </cell>
          <cell r="H82" t="str">
            <v>2</v>
          </cell>
          <cell r="I82">
            <v>3</v>
          </cell>
          <cell r="L82">
            <v>1</v>
          </cell>
          <cell r="O82">
            <v>1</v>
          </cell>
          <cell r="Q82">
            <v>1</v>
          </cell>
        </row>
        <row r="83">
          <cell r="A83">
            <v>82</v>
          </cell>
          <cell r="B83">
            <v>11</v>
          </cell>
          <cell r="C83">
            <v>11</v>
          </cell>
          <cell r="D83">
            <v>12</v>
          </cell>
          <cell r="E83">
            <v>7</v>
          </cell>
          <cell r="F83">
            <v>102</v>
          </cell>
          <cell r="G83">
            <v>2</v>
          </cell>
          <cell r="H83" t="str">
            <v>1</v>
          </cell>
          <cell r="I83">
            <v>3</v>
          </cell>
          <cell r="L83">
            <v>1</v>
          </cell>
          <cell r="O83">
            <v>1</v>
          </cell>
          <cell r="Q83">
            <v>1</v>
          </cell>
        </row>
        <row r="84">
          <cell r="A84">
            <v>83</v>
          </cell>
          <cell r="B84">
            <v>11</v>
          </cell>
          <cell r="C84">
            <v>11</v>
          </cell>
          <cell r="D84">
            <v>12</v>
          </cell>
          <cell r="E84">
            <v>7</v>
          </cell>
          <cell r="F84">
            <v>102</v>
          </cell>
          <cell r="G84">
            <v>2</v>
          </cell>
          <cell r="H84" t="str">
            <v>1</v>
          </cell>
          <cell r="I84">
            <v>3</v>
          </cell>
          <cell r="L84">
            <v>1</v>
          </cell>
          <cell r="O84">
            <v>2</v>
          </cell>
          <cell r="Q84">
            <v>1</v>
          </cell>
        </row>
        <row r="85">
          <cell r="A85">
            <v>84</v>
          </cell>
          <cell r="B85">
            <v>11</v>
          </cell>
          <cell r="C85">
            <v>11</v>
          </cell>
          <cell r="D85">
            <v>12</v>
          </cell>
          <cell r="E85">
            <v>7</v>
          </cell>
          <cell r="F85">
            <v>102</v>
          </cell>
          <cell r="G85">
            <v>2</v>
          </cell>
          <cell r="H85" t="str">
            <v>1</v>
          </cell>
          <cell r="I85">
            <v>3</v>
          </cell>
          <cell r="L85">
            <v>1</v>
          </cell>
          <cell r="O85">
            <v>1</v>
          </cell>
          <cell r="Q85">
            <v>1</v>
          </cell>
        </row>
        <row r="86">
          <cell r="A86">
            <v>85</v>
          </cell>
          <cell r="B86">
            <v>11</v>
          </cell>
          <cell r="C86">
            <v>11</v>
          </cell>
          <cell r="D86">
            <v>12</v>
          </cell>
          <cell r="E86">
            <v>7</v>
          </cell>
          <cell r="F86">
            <v>102</v>
          </cell>
          <cell r="G86">
            <v>2</v>
          </cell>
          <cell r="H86" t="str">
            <v>1</v>
          </cell>
          <cell r="I86">
            <v>3</v>
          </cell>
          <cell r="L86">
            <v>6</v>
          </cell>
          <cell r="O86">
            <v>1</v>
          </cell>
          <cell r="Q86">
            <v>1</v>
          </cell>
        </row>
        <row r="87">
          <cell r="A87">
            <v>86</v>
          </cell>
          <cell r="B87">
            <v>11</v>
          </cell>
          <cell r="C87">
            <v>11</v>
          </cell>
          <cell r="D87">
            <v>12</v>
          </cell>
          <cell r="E87">
            <v>7</v>
          </cell>
          <cell r="F87">
            <v>102</v>
          </cell>
          <cell r="G87">
            <v>2</v>
          </cell>
          <cell r="H87" t="str">
            <v>1</v>
          </cell>
          <cell r="I87">
            <v>3</v>
          </cell>
          <cell r="L87">
            <v>1</v>
          </cell>
          <cell r="O87">
            <v>1</v>
          </cell>
          <cell r="Q87">
            <v>1</v>
          </cell>
        </row>
        <row r="88">
          <cell r="A88">
            <v>87</v>
          </cell>
          <cell r="B88">
            <v>11</v>
          </cell>
          <cell r="C88">
            <v>11</v>
          </cell>
          <cell r="D88">
            <v>12</v>
          </cell>
          <cell r="E88">
            <v>7</v>
          </cell>
          <cell r="F88">
            <v>102</v>
          </cell>
          <cell r="G88">
            <v>2</v>
          </cell>
          <cell r="H88" t="str">
            <v>1</v>
          </cell>
          <cell r="I88">
            <v>3</v>
          </cell>
          <cell r="L88">
            <v>6</v>
          </cell>
          <cell r="O88">
            <v>1</v>
          </cell>
          <cell r="Q88">
            <v>1</v>
          </cell>
        </row>
        <row r="89">
          <cell r="A89">
            <v>88</v>
          </cell>
          <cell r="B89">
            <v>11</v>
          </cell>
          <cell r="C89">
            <v>11</v>
          </cell>
          <cell r="D89">
            <v>12</v>
          </cell>
          <cell r="E89">
            <v>7</v>
          </cell>
          <cell r="F89">
            <v>102</v>
          </cell>
          <cell r="G89">
            <v>2</v>
          </cell>
          <cell r="H89" t="str">
            <v>1</v>
          </cell>
          <cell r="I89">
            <v>3</v>
          </cell>
          <cell r="L89">
            <v>6</v>
          </cell>
          <cell r="O89">
            <v>3</v>
          </cell>
          <cell r="Q89">
            <v>1</v>
          </cell>
        </row>
        <row r="90">
          <cell r="A90">
            <v>89</v>
          </cell>
          <cell r="B90">
            <v>11</v>
          </cell>
          <cell r="C90">
            <v>11</v>
          </cell>
          <cell r="D90">
            <v>12</v>
          </cell>
          <cell r="E90">
            <v>7</v>
          </cell>
          <cell r="F90">
            <v>102</v>
          </cell>
          <cell r="G90">
            <v>2</v>
          </cell>
          <cell r="H90" t="str">
            <v>1</v>
          </cell>
          <cell r="I90">
            <v>3</v>
          </cell>
          <cell r="L90">
            <v>6</v>
          </cell>
          <cell r="O90">
            <v>4</v>
          </cell>
          <cell r="Q90">
            <v>1</v>
          </cell>
        </row>
        <row r="91">
          <cell r="A91">
            <v>90</v>
          </cell>
          <cell r="B91">
            <v>11</v>
          </cell>
          <cell r="C91">
            <v>11</v>
          </cell>
          <cell r="D91">
            <v>12</v>
          </cell>
          <cell r="E91">
            <v>7</v>
          </cell>
          <cell r="F91">
            <v>102</v>
          </cell>
          <cell r="G91">
            <v>2</v>
          </cell>
          <cell r="H91" t="str">
            <v>1</v>
          </cell>
          <cell r="I91">
            <v>3</v>
          </cell>
          <cell r="L91">
            <v>6</v>
          </cell>
          <cell r="O91">
            <v>3</v>
          </cell>
          <cell r="Q91">
            <v>1</v>
          </cell>
        </row>
        <row r="92">
          <cell r="A92">
            <v>91</v>
          </cell>
          <cell r="B92">
            <v>12</v>
          </cell>
          <cell r="C92">
            <v>11</v>
          </cell>
          <cell r="D92">
            <v>12</v>
          </cell>
          <cell r="E92">
            <v>7</v>
          </cell>
          <cell r="F92">
            <v>200</v>
          </cell>
          <cell r="G92">
            <v>1</v>
          </cell>
          <cell r="H92" t="str">
            <v>1</v>
          </cell>
          <cell r="I92">
            <v>3</v>
          </cell>
          <cell r="L92">
            <v>1</v>
          </cell>
          <cell r="O92">
            <v>1</v>
          </cell>
          <cell r="Q92">
            <v>3</v>
          </cell>
        </row>
        <row r="93">
          <cell r="A93">
            <v>92</v>
          </cell>
          <cell r="B93">
            <v>12</v>
          </cell>
          <cell r="C93">
            <v>11</v>
          </cell>
          <cell r="D93">
            <v>12</v>
          </cell>
          <cell r="E93">
            <v>7</v>
          </cell>
          <cell r="F93">
            <v>200</v>
          </cell>
          <cell r="G93">
            <v>1</v>
          </cell>
          <cell r="H93" t="str">
            <v>1</v>
          </cell>
          <cell r="I93">
            <v>1</v>
          </cell>
          <cell r="L93">
            <v>1</v>
          </cell>
          <cell r="O93">
            <v>1</v>
          </cell>
          <cell r="Q93">
            <v>1</v>
          </cell>
        </row>
        <row r="94">
          <cell r="A94">
            <v>93</v>
          </cell>
          <cell r="B94">
            <v>12</v>
          </cell>
          <cell r="C94">
            <v>11</v>
          </cell>
          <cell r="D94">
            <v>12</v>
          </cell>
          <cell r="E94">
            <v>7</v>
          </cell>
          <cell r="F94">
            <v>200</v>
          </cell>
          <cell r="G94">
            <v>1</v>
          </cell>
          <cell r="H94" t="str">
            <v>1</v>
          </cell>
          <cell r="I94">
            <v>1</v>
          </cell>
          <cell r="L94">
            <v>1</v>
          </cell>
          <cell r="O94">
            <v>4</v>
          </cell>
          <cell r="Q94">
            <v>2</v>
          </cell>
        </row>
        <row r="95">
          <cell r="A95">
            <v>94</v>
          </cell>
          <cell r="B95">
            <v>12</v>
          </cell>
          <cell r="C95">
            <v>11</v>
          </cell>
          <cell r="D95">
            <v>12</v>
          </cell>
          <cell r="E95">
            <v>7</v>
          </cell>
          <cell r="F95">
            <v>200</v>
          </cell>
          <cell r="G95">
            <v>1</v>
          </cell>
          <cell r="H95" t="str">
            <v>1</v>
          </cell>
          <cell r="I95">
            <v>1</v>
          </cell>
          <cell r="L95">
            <v>6</v>
          </cell>
          <cell r="O95">
            <v>1</v>
          </cell>
          <cell r="Q95">
            <v>3</v>
          </cell>
        </row>
        <row r="96">
          <cell r="A96">
            <v>95</v>
          </cell>
          <cell r="B96">
            <v>12</v>
          </cell>
          <cell r="C96">
            <v>11</v>
          </cell>
          <cell r="D96">
            <v>12</v>
          </cell>
          <cell r="E96">
            <v>7</v>
          </cell>
          <cell r="F96">
            <v>200</v>
          </cell>
          <cell r="G96">
            <v>1</v>
          </cell>
          <cell r="H96" t="str">
            <v>1</v>
          </cell>
          <cell r="I96">
            <v>3</v>
          </cell>
          <cell r="L96">
            <v>5</v>
          </cell>
          <cell r="O96">
            <v>3</v>
          </cell>
          <cell r="Q96">
            <v>1</v>
          </cell>
        </row>
        <row r="97">
          <cell r="A97">
            <v>96</v>
          </cell>
          <cell r="B97">
            <v>13</v>
          </cell>
          <cell r="C97">
            <v>11</v>
          </cell>
          <cell r="D97">
            <v>12</v>
          </cell>
          <cell r="E97">
            <v>7</v>
          </cell>
          <cell r="F97">
            <v>200</v>
          </cell>
          <cell r="G97">
            <v>1</v>
          </cell>
          <cell r="H97" t="str">
            <v>1</v>
          </cell>
          <cell r="I97">
            <v>3</v>
          </cell>
          <cell r="L97">
            <v>6</v>
          </cell>
          <cell r="O97">
            <v>1</v>
          </cell>
          <cell r="Q97">
            <v>1</v>
          </cell>
        </row>
        <row r="98">
          <cell r="A98">
            <v>97</v>
          </cell>
          <cell r="B98">
            <v>13</v>
          </cell>
          <cell r="C98">
            <v>11</v>
          </cell>
          <cell r="D98">
            <v>12</v>
          </cell>
          <cell r="E98">
            <v>7</v>
          </cell>
          <cell r="F98">
            <v>200</v>
          </cell>
          <cell r="G98">
            <v>1</v>
          </cell>
          <cell r="H98" t="str">
            <v>1</v>
          </cell>
          <cell r="I98">
            <v>1</v>
          </cell>
          <cell r="L98">
            <v>1</v>
          </cell>
          <cell r="N98" t="str">
            <v>5</v>
          </cell>
          <cell r="O98">
            <v>1</v>
          </cell>
          <cell r="Q98">
            <v>1</v>
          </cell>
        </row>
        <row r="99">
          <cell r="A99">
            <v>98</v>
          </cell>
          <cell r="B99">
            <v>13</v>
          </cell>
          <cell r="C99">
            <v>11</v>
          </cell>
          <cell r="D99">
            <v>12</v>
          </cell>
          <cell r="E99">
            <v>7</v>
          </cell>
          <cell r="F99">
            <v>200</v>
          </cell>
          <cell r="G99">
            <v>1</v>
          </cell>
          <cell r="H99" t="str">
            <v>1</v>
          </cell>
          <cell r="I99">
            <v>3</v>
          </cell>
          <cell r="L99">
            <v>1</v>
          </cell>
          <cell r="O99">
            <v>1</v>
          </cell>
          <cell r="Q99">
            <v>1</v>
          </cell>
        </row>
        <row r="100">
          <cell r="A100">
            <v>99</v>
          </cell>
          <cell r="B100">
            <v>13</v>
          </cell>
          <cell r="C100">
            <v>11</v>
          </cell>
          <cell r="D100">
            <v>12</v>
          </cell>
          <cell r="E100">
            <v>7</v>
          </cell>
          <cell r="F100">
            <v>200</v>
          </cell>
          <cell r="G100">
            <v>1</v>
          </cell>
          <cell r="H100" t="str">
            <v>1</v>
          </cell>
          <cell r="I100">
            <v>3</v>
          </cell>
          <cell r="L100">
            <v>1</v>
          </cell>
          <cell r="O100">
            <v>1</v>
          </cell>
          <cell r="Q100">
            <v>2</v>
          </cell>
        </row>
        <row r="101">
          <cell r="A101">
            <v>100</v>
          </cell>
          <cell r="B101">
            <v>13</v>
          </cell>
          <cell r="C101">
            <v>11</v>
          </cell>
          <cell r="D101">
            <v>12</v>
          </cell>
          <cell r="E101">
            <v>7</v>
          </cell>
          <cell r="F101">
            <v>200</v>
          </cell>
          <cell r="G101">
            <v>1</v>
          </cell>
          <cell r="H101" t="str">
            <v>1</v>
          </cell>
          <cell r="I101">
            <v>3</v>
          </cell>
          <cell r="L101">
            <v>1</v>
          </cell>
          <cell r="O101">
            <v>1</v>
          </cell>
          <cell r="Q101">
            <v>1</v>
          </cell>
        </row>
        <row r="102">
          <cell r="A102">
            <v>101</v>
          </cell>
          <cell r="B102">
            <v>13</v>
          </cell>
          <cell r="C102">
            <v>11</v>
          </cell>
          <cell r="D102">
            <v>12</v>
          </cell>
          <cell r="E102">
            <v>7</v>
          </cell>
          <cell r="F102">
            <v>200</v>
          </cell>
          <cell r="G102">
            <v>1</v>
          </cell>
          <cell r="H102" t="str">
            <v>1</v>
          </cell>
          <cell r="I102">
            <v>3</v>
          </cell>
          <cell r="L102">
            <v>1</v>
          </cell>
          <cell r="O102">
            <v>1</v>
          </cell>
          <cell r="Q102">
            <v>1</v>
          </cell>
        </row>
        <row r="103">
          <cell r="A103">
            <v>102</v>
          </cell>
          <cell r="B103">
            <v>14</v>
          </cell>
          <cell r="C103">
            <v>11</v>
          </cell>
          <cell r="D103">
            <v>12</v>
          </cell>
          <cell r="E103">
            <v>7</v>
          </cell>
          <cell r="F103">
            <v>223</v>
          </cell>
          <cell r="G103">
            <v>1</v>
          </cell>
          <cell r="H103" t="str">
            <v>2</v>
          </cell>
          <cell r="I103">
            <v>8</v>
          </cell>
          <cell r="L103">
            <v>5</v>
          </cell>
          <cell r="O103">
            <v>3</v>
          </cell>
          <cell r="Q103">
            <v>1</v>
          </cell>
        </row>
        <row r="104">
          <cell r="A104">
            <v>103</v>
          </cell>
          <cell r="B104">
            <v>14</v>
          </cell>
          <cell r="C104">
            <v>11</v>
          </cell>
          <cell r="D104">
            <v>12</v>
          </cell>
          <cell r="E104">
            <v>7</v>
          </cell>
          <cell r="F104">
            <v>223</v>
          </cell>
          <cell r="G104">
            <v>1</v>
          </cell>
          <cell r="H104" t="str">
            <v>2</v>
          </cell>
          <cell r="I104">
            <v>1</v>
          </cell>
          <cell r="L104">
            <v>5</v>
          </cell>
          <cell r="O104">
            <v>4</v>
          </cell>
          <cell r="Q104">
            <v>1</v>
          </cell>
        </row>
        <row r="105">
          <cell r="A105">
            <v>104</v>
          </cell>
          <cell r="B105">
            <v>14</v>
          </cell>
          <cell r="C105">
            <v>11</v>
          </cell>
          <cell r="D105">
            <v>12</v>
          </cell>
          <cell r="E105">
            <v>7</v>
          </cell>
          <cell r="F105">
            <v>223</v>
          </cell>
          <cell r="G105">
            <v>1</v>
          </cell>
          <cell r="H105" t="str">
            <v>2</v>
          </cell>
          <cell r="I105">
            <v>3</v>
          </cell>
          <cell r="L105">
            <v>1</v>
          </cell>
          <cell r="O105">
            <v>1</v>
          </cell>
          <cell r="Q105">
            <v>5</v>
          </cell>
        </row>
        <row r="106">
          <cell r="A106">
            <v>105</v>
          </cell>
          <cell r="B106">
            <v>14</v>
          </cell>
          <cell r="C106">
            <v>11</v>
          </cell>
          <cell r="D106">
            <v>12</v>
          </cell>
          <cell r="E106">
            <v>7</v>
          </cell>
          <cell r="F106">
            <v>223</v>
          </cell>
          <cell r="G106">
            <v>1</v>
          </cell>
          <cell r="H106" t="str">
            <v>2</v>
          </cell>
          <cell r="I106">
            <v>3</v>
          </cell>
          <cell r="L106">
            <v>1</v>
          </cell>
          <cell r="O106">
            <v>4</v>
          </cell>
          <cell r="Q106">
            <v>3</v>
          </cell>
        </row>
        <row r="107">
          <cell r="A107">
            <v>106</v>
          </cell>
          <cell r="B107">
            <v>15</v>
          </cell>
          <cell r="C107">
            <v>11</v>
          </cell>
          <cell r="D107">
            <v>11</v>
          </cell>
          <cell r="E107">
            <v>6</v>
          </cell>
          <cell r="F107">
            <v>300</v>
          </cell>
          <cell r="G107">
            <v>12</v>
          </cell>
          <cell r="H107" t="str">
            <v>2</v>
          </cell>
          <cell r="I107">
            <v>1</v>
          </cell>
          <cell r="L107">
            <v>1</v>
          </cell>
          <cell r="O107">
            <v>3</v>
          </cell>
          <cell r="Q107">
            <v>1</v>
          </cell>
        </row>
        <row r="108">
          <cell r="A108">
            <v>107</v>
          </cell>
          <cell r="B108">
            <v>15</v>
          </cell>
          <cell r="C108">
            <v>11</v>
          </cell>
          <cell r="D108">
            <v>11</v>
          </cell>
          <cell r="E108">
            <v>6</v>
          </cell>
          <cell r="F108">
            <v>300</v>
          </cell>
          <cell r="G108">
            <v>12</v>
          </cell>
          <cell r="H108" t="str">
            <v>2</v>
          </cell>
          <cell r="I108">
            <v>1</v>
          </cell>
          <cell r="L108">
            <v>1</v>
          </cell>
          <cell r="O108">
            <v>4</v>
          </cell>
          <cell r="P108" t="str">
            <v>コミュニケーションセンター</v>
          </cell>
          <cell r="Q108">
            <v>1</v>
          </cell>
        </row>
        <row r="109">
          <cell r="A109">
            <v>108</v>
          </cell>
          <cell r="B109">
            <v>15</v>
          </cell>
          <cell r="C109">
            <v>11</v>
          </cell>
          <cell r="D109">
            <v>11</v>
          </cell>
          <cell r="E109">
            <v>6</v>
          </cell>
          <cell r="F109">
            <v>300</v>
          </cell>
          <cell r="G109">
            <v>12</v>
          </cell>
          <cell r="H109" t="str">
            <v>2</v>
          </cell>
          <cell r="I109">
            <v>1</v>
          </cell>
          <cell r="L109">
            <v>1</v>
          </cell>
          <cell r="O109">
            <v>4</v>
          </cell>
          <cell r="P109" t="str">
            <v>喫茶店</v>
          </cell>
          <cell r="Q109">
            <v>1</v>
          </cell>
        </row>
        <row r="110">
          <cell r="A110">
            <v>109</v>
          </cell>
          <cell r="B110">
            <v>15</v>
          </cell>
          <cell r="C110">
            <v>11</v>
          </cell>
          <cell r="D110">
            <v>11</v>
          </cell>
          <cell r="E110">
            <v>6</v>
          </cell>
          <cell r="F110">
            <v>300</v>
          </cell>
          <cell r="G110">
            <v>12</v>
          </cell>
          <cell r="H110" t="str">
            <v>2</v>
          </cell>
          <cell r="I110">
            <v>3</v>
          </cell>
          <cell r="L110">
            <v>1</v>
          </cell>
          <cell r="O110">
            <v>2</v>
          </cell>
          <cell r="Q110">
            <v>1</v>
          </cell>
        </row>
        <row r="111">
          <cell r="A111">
            <v>110</v>
          </cell>
          <cell r="B111">
            <v>15</v>
          </cell>
          <cell r="C111">
            <v>11</v>
          </cell>
          <cell r="D111">
            <v>11</v>
          </cell>
          <cell r="E111">
            <v>6</v>
          </cell>
          <cell r="F111">
            <v>300</v>
          </cell>
          <cell r="G111">
            <v>12</v>
          </cell>
          <cell r="H111" t="str">
            <v>2</v>
          </cell>
          <cell r="I111">
            <v>3</v>
          </cell>
          <cell r="L111">
            <v>1</v>
          </cell>
          <cell r="O111">
            <v>4</v>
          </cell>
          <cell r="P111" t="str">
            <v>服屋</v>
          </cell>
          <cell r="Q111">
            <v>1</v>
          </cell>
        </row>
        <row r="112">
          <cell r="A112">
            <v>111</v>
          </cell>
          <cell r="B112">
            <v>16</v>
          </cell>
          <cell r="C112">
            <v>11</v>
          </cell>
          <cell r="D112">
            <v>11</v>
          </cell>
          <cell r="E112">
            <v>6</v>
          </cell>
          <cell r="F112">
            <v>200</v>
          </cell>
          <cell r="G112">
            <v>2</v>
          </cell>
          <cell r="H112" t="str">
            <v>1</v>
          </cell>
          <cell r="I112">
            <v>3</v>
          </cell>
          <cell r="L112">
            <v>1</v>
          </cell>
          <cell r="O112">
            <v>4</v>
          </cell>
          <cell r="Q112">
            <v>5</v>
          </cell>
        </row>
        <row r="113">
          <cell r="A113">
            <v>112</v>
          </cell>
          <cell r="B113">
            <v>16</v>
          </cell>
          <cell r="C113">
            <v>11</v>
          </cell>
          <cell r="D113">
            <v>11</v>
          </cell>
          <cell r="E113">
            <v>6</v>
          </cell>
          <cell r="F113">
            <v>200</v>
          </cell>
          <cell r="G113">
            <v>2</v>
          </cell>
          <cell r="H113" t="str">
            <v>1</v>
          </cell>
          <cell r="I113">
            <v>3</v>
          </cell>
          <cell r="L113">
            <v>1</v>
          </cell>
          <cell r="O113">
            <v>2</v>
          </cell>
          <cell r="Q113">
            <v>13</v>
          </cell>
        </row>
        <row r="114">
          <cell r="A114">
            <v>113</v>
          </cell>
          <cell r="B114">
            <v>16</v>
          </cell>
          <cell r="C114">
            <v>11</v>
          </cell>
          <cell r="D114">
            <v>11</v>
          </cell>
          <cell r="E114">
            <v>6</v>
          </cell>
          <cell r="F114">
            <v>200</v>
          </cell>
          <cell r="G114">
            <v>2</v>
          </cell>
          <cell r="H114" t="str">
            <v>1</v>
          </cell>
          <cell r="I114">
            <v>5</v>
          </cell>
          <cell r="L114">
            <v>2</v>
          </cell>
          <cell r="O114">
            <v>3</v>
          </cell>
          <cell r="Q114">
            <v>1</v>
          </cell>
        </row>
        <row r="115">
          <cell r="A115">
            <v>114</v>
          </cell>
          <cell r="B115">
            <v>16</v>
          </cell>
          <cell r="C115">
            <v>11</v>
          </cell>
          <cell r="D115">
            <v>11</v>
          </cell>
          <cell r="E115">
            <v>6</v>
          </cell>
          <cell r="F115">
            <v>200</v>
          </cell>
          <cell r="G115">
            <v>2</v>
          </cell>
          <cell r="H115" t="str">
            <v>1</v>
          </cell>
          <cell r="I115">
            <v>5</v>
          </cell>
          <cell r="L115">
            <v>4</v>
          </cell>
          <cell r="O115">
            <v>2</v>
          </cell>
          <cell r="Q115">
            <v>2</v>
          </cell>
        </row>
        <row r="116">
          <cell r="A116">
            <v>115</v>
          </cell>
          <cell r="B116">
            <v>16</v>
          </cell>
          <cell r="C116">
            <v>11</v>
          </cell>
          <cell r="D116">
            <v>11</v>
          </cell>
          <cell r="E116">
            <v>6</v>
          </cell>
          <cell r="F116">
            <v>200</v>
          </cell>
          <cell r="G116">
            <v>2</v>
          </cell>
          <cell r="H116" t="str">
            <v>1</v>
          </cell>
          <cell r="I116">
            <v>3</v>
          </cell>
          <cell r="L116">
            <v>1</v>
          </cell>
          <cell r="O116">
            <v>1</v>
          </cell>
          <cell r="Q116">
            <v>1</v>
          </cell>
        </row>
        <row r="117">
          <cell r="A117">
            <v>116</v>
          </cell>
          <cell r="B117">
            <v>17</v>
          </cell>
          <cell r="C117">
            <v>11</v>
          </cell>
          <cell r="D117">
            <v>10</v>
          </cell>
          <cell r="E117">
            <v>5</v>
          </cell>
          <cell r="F117">
            <v>200</v>
          </cell>
          <cell r="G117">
            <v>2</v>
          </cell>
          <cell r="H117" t="str">
            <v>2</v>
          </cell>
          <cell r="I117">
            <v>3</v>
          </cell>
          <cell r="L117">
            <v>1</v>
          </cell>
          <cell r="O117">
            <v>4</v>
          </cell>
          <cell r="Q117">
            <v>1</v>
          </cell>
        </row>
        <row r="118">
          <cell r="A118">
            <v>117</v>
          </cell>
          <cell r="B118">
            <v>17</v>
          </cell>
          <cell r="C118">
            <v>11</v>
          </cell>
          <cell r="D118">
            <v>10</v>
          </cell>
          <cell r="E118">
            <v>5</v>
          </cell>
          <cell r="F118">
            <v>200</v>
          </cell>
          <cell r="G118">
            <v>2</v>
          </cell>
          <cell r="H118" t="str">
            <v>2</v>
          </cell>
          <cell r="I118">
            <v>3</v>
          </cell>
          <cell r="L118">
            <v>6</v>
          </cell>
          <cell r="O118">
            <v>1</v>
          </cell>
          <cell r="Q118">
            <v>1</v>
          </cell>
        </row>
        <row r="119">
          <cell r="A119">
            <v>118</v>
          </cell>
          <cell r="B119">
            <v>17</v>
          </cell>
          <cell r="C119">
            <v>11</v>
          </cell>
          <cell r="D119">
            <v>10</v>
          </cell>
          <cell r="E119">
            <v>5</v>
          </cell>
          <cell r="F119">
            <v>200</v>
          </cell>
          <cell r="G119">
            <v>2</v>
          </cell>
          <cell r="H119" t="str">
            <v>2</v>
          </cell>
          <cell r="I119">
            <v>3</v>
          </cell>
          <cell r="L119">
            <v>1</v>
          </cell>
          <cell r="O119">
            <v>1</v>
          </cell>
          <cell r="Q119">
            <v>1</v>
          </cell>
        </row>
        <row r="120">
          <cell r="A120">
            <v>119</v>
          </cell>
          <cell r="B120">
            <v>17</v>
          </cell>
          <cell r="C120">
            <v>11</v>
          </cell>
          <cell r="D120">
            <v>10</v>
          </cell>
          <cell r="E120">
            <v>5</v>
          </cell>
          <cell r="F120">
            <v>200</v>
          </cell>
          <cell r="G120">
            <v>2</v>
          </cell>
          <cell r="H120" t="str">
            <v>2</v>
          </cell>
          <cell r="I120">
            <v>3</v>
          </cell>
          <cell r="L120">
            <v>1</v>
          </cell>
          <cell r="O120">
            <v>1</v>
          </cell>
          <cell r="Q120">
            <v>1</v>
          </cell>
        </row>
        <row r="121">
          <cell r="A121">
            <v>120</v>
          </cell>
          <cell r="B121">
            <v>18</v>
          </cell>
          <cell r="C121">
            <v>11</v>
          </cell>
          <cell r="D121">
            <v>10</v>
          </cell>
          <cell r="E121">
            <v>5</v>
          </cell>
          <cell r="F121">
            <v>100</v>
          </cell>
          <cell r="G121">
            <v>2</v>
          </cell>
          <cell r="H121" t="str">
            <v>2</v>
          </cell>
          <cell r="I121">
            <v>3</v>
          </cell>
          <cell r="L121">
            <v>1</v>
          </cell>
          <cell r="O121">
            <v>1</v>
          </cell>
          <cell r="Q121">
            <v>15</v>
          </cell>
        </row>
        <row r="122">
          <cell r="A122">
            <v>121</v>
          </cell>
          <cell r="B122">
            <v>18</v>
          </cell>
          <cell r="C122">
            <v>11</v>
          </cell>
          <cell r="D122">
            <v>10</v>
          </cell>
          <cell r="E122">
            <v>5</v>
          </cell>
          <cell r="F122">
            <v>100</v>
          </cell>
          <cell r="G122">
            <v>2</v>
          </cell>
          <cell r="H122" t="str">
            <v>2</v>
          </cell>
          <cell r="I122">
            <v>7</v>
          </cell>
          <cell r="L122">
            <v>5</v>
          </cell>
          <cell r="O122">
            <v>2</v>
          </cell>
          <cell r="Q122">
            <v>1</v>
          </cell>
        </row>
        <row r="123">
          <cell r="A123">
            <v>122</v>
          </cell>
          <cell r="B123">
            <v>18</v>
          </cell>
          <cell r="C123">
            <v>11</v>
          </cell>
          <cell r="D123">
            <v>10</v>
          </cell>
          <cell r="E123">
            <v>5</v>
          </cell>
          <cell r="F123">
            <v>100</v>
          </cell>
          <cell r="G123">
            <v>2</v>
          </cell>
          <cell r="H123" t="str">
            <v>2</v>
          </cell>
          <cell r="I123">
            <v>3</v>
          </cell>
          <cell r="L123">
            <v>5</v>
          </cell>
          <cell r="O123">
            <v>1</v>
          </cell>
          <cell r="Q123">
            <v>1</v>
          </cell>
        </row>
        <row r="124">
          <cell r="A124">
            <v>123</v>
          </cell>
          <cell r="B124">
            <v>19</v>
          </cell>
          <cell r="C124">
            <v>11</v>
          </cell>
          <cell r="D124">
            <v>10</v>
          </cell>
          <cell r="E124">
            <v>5</v>
          </cell>
          <cell r="F124">
            <v>312</v>
          </cell>
          <cell r="G124">
            <v>1</v>
          </cell>
          <cell r="H124" t="str">
            <v>2</v>
          </cell>
          <cell r="I124">
            <v>1</v>
          </cell>
          <cell r="L124">
            <v>1</v>
          </cell>
          <cell r="O124">
            <v>4</v>
          </cell>
          <cell r="Q124">
            <v>1</v>
          </cell>
        </row>
        <row r="125">
          <cell r="A125">
            <v>124</v>
          </cell>
          <cell r="B125">
            <v>19</v>
          </cell>
          <cell r="C125">
            <v>11</v>
          </cell>
          <cell r="D125">
            <v>10</v>
          </cell>
          <cell r="E125">
            <v>5</v>
          </cell>
          <cell r="F125">
            <v>312</v>
          </cell>
          <cell r="G125">
            <v>1</v>
          </cell>
          <cell r="H125" t="str">
            <v>2</v>
          </cell>
          <cell r="I125">
            <v>3</v>
          </cell>
          <cell r="L125">
            <v>1</v>
          </cell>
          <cell r="O125">
            <v>4</v>
          </cell>
          <cell r="Q125">
            <v>3</v>
          </cell>
        </row>
        <row r="126">
          <cell r="A126">
            <v>125</v>
          </cell>
          <cell r="B126">
            <v>20</v>
          </cell>
          <cell r="I126">
            <v>3</v>
          </cell>
          <cell r="L126">
            <v>6</v>
          </cell>
          <cell r="Q126">
            <v>3</v>
          </cell>
        </row>
        <row r="127">
          <cell r="A127">
            <v>126</v>
          </cell>
          <cell r="B127">
            <v>20</v>
          </cell>
          <cell r="I127">
            <v>8</v>
          </cell>
          <cell r="J127" t="str">
            <v>学生</v>
          </cell>
          <cell r="L127">
            <v>1</v>
          </cell>
          <cell r="Q127">
            <v>2</v>
          </cell>
        </row>
        <row r="128">
          <cell r="A128">
            <v>127</v>
          </cell>
          <cell r="B128">
            <v>20</v>
          </cell>
          <cell r="I128">
            <v>3</v>
          </cell>
          <cell r="L128">
            <v>1</v>
          </cell>
          <cell r="Q128">
            <v>3</v>
          </cell>
        </row>
        <row r="129">
          <cell r="A129">
            <v>128</v>
          </cell>
          <cell r="B129">
            <v>20</v>
          </cell>
          <cell r="I129">
            <v>1</v>
          </cell>
          <cell r="L129">
            <v>1</v>
          </cell>
          <cell r="Q129">
            <v>1</v>
          </cell>
        </row>
        <row r="130">
          <cell r="A130">
            <v>129</v>
          </cell>
          <cell r="B130">
            <v>21</v>
          </cell>
          <cell r="C130">
            <v>11</v>
          </cell>
          <cell r="D130">
            <v>9</v>
          </cell>
          <cell r="E130">
            <v>4</v>
          </cell>
          <cell r="F130">
            <v>100</v>
          </cell>
          <cell r="G130">
            <v>2</v>
          </cell>
          <cell r="H130" t="str">
            <v>1</v>
          </cell>
          <cell r="I130">
            <v>3</v>
          </cell>
          <cell r="L130">
            <v>6</v>
          </cell>
          <cell r="O130">
            <v>1</v>
          </cell>
          <cell r="Q130">
            <v>1</v>
          </cell>
        </row>
        <row r="131">
          <cell r="A131">
            <v>130</v>
          </cell>
          <cell r="B131">
            <v>21</v>
          </cell>
          <cell r="C131">
            <v>11</v>
          </cell>
          <cell r="D131">
            <v>9</v>
          </cell>
          <cell r="E131">
            <v>4</v>
          </cell>
          <cell r="F131">
            <v>100</v>
          </cell>
          <cell r="G131">
            <v>2</v>
          </cell>
          <cell r="H131" t="str">
            <v>1</v>
          </cell>
          <cell r="I131">
            <v>3</v>
          </cell>
          <cell r="L131">
            <v>6</v>
          </cell>
          <cell r="O131">
            <v>4</v>
          </cell>
          <cell r="Q131">
            <v>4</v>
          </cell>
        </row>
        <row r="132">
          <cell r="A132">
            <v>131</v>
          </cell>
          <cell r="B132">
            <v>21</v>
          </cell>
          <cell r="C132">
            <v>11</v>
          </cell>
          <cell r="D132">
            <v>9</v>
          </cell>
          <cell r="E132">
            <v>4</v>
          </cell>
          <cell r="F132">
            <v>100</v>
          </cell>
          <cell r="G132">
            <v>2</v>
          </cell>
          <cell r="H132" t="str">
            <v>1</v>
          </cell>
          <cell r="L132">
            <v>6</v>
          </cell>
          <cell r="Q132">
            <v>1</v>
          </cell>
        </row>
        <row r="133">
          <cell r="A133">
            <v>132</v>
          </cell>
          <cell r="B133">
            <v>21</v>
          </cell>
          <cell r="C133">
            <v>11</v>
          </cell>
          <cell r="D133">
            <v>9</v>
          </cell>
          <cell r="E133">
            <v>4</v>
          </cell>
          <cell r="F133">
            <v>100</v>
          </cell>
          <cell r="G133">
            <v>2</v>
          </cell>
          <cell r="H133" t="str">
            <v>1</v>
          </cell>
          <cell r="I133">
            <v>1</v>
          </cell>
          <cell r="L133">
            <v>2</v>
          </cell>
          <cell r="O133">
            <v>3</v>
          </cell>
          <cell r="Q133">
            <v>1</v>
          </cell>
        </row>
        <row r="134">
          <cell r="A134">
            <v>133</v>
          </cell>
          <cell r="B134">
            <v>21</v>
          </cell>
          <cell r="C134">
            <v>11</v>
          </cell>
          <cell r="D134">
            <v>9</v>
          </cell>
          <cell r="E134">
            <v>4</v>
          </cell>
          <cell r="F134">
            <v>100</v>
          </cell>
          <cell r="G134">
            <v>2</v>
          </cell>
          <cell r="H134" t="str">
            <v>1</v>
          </cell>
          <cell r="I134">
            <v>2</v>
          </cell>
          <cell r="L134">
            <v>5</v>
          </cell>
          <cell r="O134">
            <v>1</v>
          </cell>
          <cell r="Q134">
            <v>1</v>
          </cell>
        </row>
        <row r="135">
          <cell r="A135">
            <v>134</v>
          </cell>
          <cell r="B135">
            <v>21</v>
          </cell>
          <cell r="C135">
            <v>11</v>
          </cell>
          <cell r="D135">
            <v>9</v>
          </cell>
          <cell r="E135">
            <v>4</v>
          </cell>
          <cell r="F135">
            <v>100</v>
          </cell>
          <cell r="G135">
            <v>2</v>
          </cell>
          <cell r="H135" t="str">
            <v>1</v>
          </cell>
          <cell r="I135">
            <v>3</v>
          </cell>
          <cell r="L135">
            <v>1</v>
          </cell>
          <cell r="O135">
            <v>1</v>
          </cell>
          <cell r="Q135">
            <v>6</v>
          </cell>
        </row>
        <row r="136">
          <cell r="A136">
            <v>135</v>
          </cell>
          <cell r="B136">
            <v>21</v>
          </cell>
          <cell r="C136">
            <v>11</v>
          </cell>
          <cell r="D136">
            <v>9</v>
          </cell>
          <cell r="E136">
            <v>4</v>
          </cell>
          <cell r="F136">
            <v>100</v>
          </cell>
          <cell r="G136">
            <v>2</v>
          </cell>
          <cell r="H136" t="str">
            <v>1</v>
          </cell>
          <cell r="I136">
            <v>2</v>
          </cell>
          <cell r="L136">
            <v>5</v>
          </cell>
          <cell r="O136">
            <v>2</v>
          </cell>
          <cell r="Q136">
            <v>1</v>
          </cell>
        </row>
        <row r="137">
          <cell r="A137">
            <v>136</v>
          </cell>
          <cell r="B137">
            <v>21</v>
          </cell>
          <cell r="C137">
            <v>11</v>
          </cell>
          <cell r="D137">
            <v>9</v>
          </cell>
          <cell r="E137">
            <v>4</v>
          </cell>
          <cell r="F137">
            <v>100</v>
          </cell>
          <cell r="G137">
            <v>2</v>
          </cell>
          <cell r="H137" t="str">
            <v>1</v>
          </cell>
          <cell r="I137">
            <v>3</v>
          </cell>
          <cell r="L137">
            <v>1</v>
          </cell>
          <cell r="O137">
            <v>2</v>
          </cell>
          <cell r="Q137">
            <v>1</v>
          </cell>
        </row>
        <row r="138">
          <cell r="A138">
            <v>137</v>
          </cell>
          <cell r="B138">
            <v>21</v>
          </cell>
          <cell r="C138">
            <v>11</v>
          </cell>
          <cell r="D138">
            <v>9</v>
          </cell>
          <cell r="E138">
            <v>4</v>
          </cell>
          <cell r="F138">
            <v>100</v>
          </cell>
          <cell r="G138">
            <v>2</v>
          </cell>
          <cell r="H138" t="str">
            <v>1</v>
          </cell>
          <cell r="I138">
            <v>5</v>
          </cell>
          <cell r="L138">
            <v>2</v>
          </cell>
          <cell r="O138">
            <v>3</v>
          </cell>
          <cell r="Q138">
            <v>1</v>
          </cell>
        </row>
        <row r="139">
          <cell r="A139">
            <v>138</v>
          </cell>
          <cell r="B139">
            <v>22</v>
          </cell>
          <cell r="C139">
            <v>11</v>
          </cell>
          <cell r="D139">
            <v>9</v>
          </cell>
          <cell r="E139">
            <v>4</v>
          </cell>
          <cell r="F139">
            <v>100</v>
          </cell>
          <cell r="G139">
            <v>2</v>
          </cell>
          <cell r="H139" t="str">
            <v>2</v>
          </cell>
          <cell r="I139">
            <v>3</v>
          </cell>
          <cell r="L139">
            <v>1</v>
          </cell>
          <cell r="O139">
            <v>1</v>
          </cell>
          <cell r="Q139">
            <v>6</v>
          </cell>
        </row>
        <row r="140">
          <cell r="A140">
            <v>139</v>
          </cell>
          <cell r="B140">
            <v>23</v>
          </cell>
          <cell r="C140">
            <v>11</v>
          </cell>
          <cell r="D140">
            <v>9</v>
          </cell>
          <cell r="E140">
            <v>4</v>
          </cell>
          <cell r="F140">
            <v>100</v>
          </cell>
          <cell r="G140">
            <v>1</v>
          </cell>
          <cell r="H140" t="str">
            <v>2</v>
          </cell>
          <cell r="I140">
            <v>3</v>
          </cell>
          <cell r="L140">
            <v>1</v>
          </cell>
          <cell r="Q140">
            <v>5</v>
          </cell>
        </row>
        <row r="141">
          <cell r="A141">
            <v>140</v>
          </cell>
          <cell r="B141">
            <v>23</v>
          </cell>
          <cell r="C141">
            <v>11</v>
          </cell>
          <cell r="D141">
            <v>9</v>
          </cell>
          <cell r="E141">
            <v>4</v>
          </cell>
          <cell r="F141">
            <v>100</v>
          </cell>
          <cell r="G141">
            <v>1</v>
          </cell>
          <cell r="H141" t="str">
            <v>2</v>
          </cell>
          <cell r="I141">
            <v>1</v>
          </cell>
          <cell r="L141">
            <v>1</v>
          </cell>
          <cell r="Q141">
            <v>2</v>
          </cell>
        </row>
        <row r="142">
          <cell r="A142">
            <v>141</v>
          </cell>
          <cell r="B142">
            <v>24</v>
          </cell>
          <cell r="C142">
            <v>11</v>
          </cell>
          <cell r="D142">
            <v>9</v>
          </cell>
          <cell r="E142">
            <v>4</v>
          </cell>
          <cell r="F142">
            <v>100</v>
          </cell>
          <cell r="G142">
            <v>1</v>
          </cell>
          <cell r="H142" t="str">
            <v>1</v>
          </cell>
          <cell r="I142">
            <v>3</v>
          </cell>
          <cell r="L142">
            <v>6</v>
          </cell>
          <cell r="O142">
            <v>1</v>
          </cell>
          <cell r="Q142">
            <v>1</v>
          </cell>
        </row>
        <row r="143">
          <cell r="A143">
            <v>142</v>
          </cell>
          <cell r="B143">
            <v>24</v>
          </cell>
          <cell r="C143">
            <v>11</v>
          </cell>
          <cell r="D143">
            <v>9</v>
          </cell>
          <cell r="E143">
            <v>4</v>
          </cell>
          <cell r="F143">
            <v>100</v>
          </cell>
          <cell r="G143">
            <v>1</v>
          </cell>
          <cell r="H143" t="str">
            <v>1</v>
          </cell>
          <cell r="I143">
            <v>3</v>
          </cell>
          <cell r="L143">
            <v>6</v>
          </cell>
          <cell r="O143">
            <v>1</v>
          </cell>
          <cell r="Q143">
            <v>2</v>
          </cell>
        </row>
        <row r="144">
          <cell r="A144">
            <v>143</v>
          </cell>
          <cell r="B144">
            <v>24</v>
          </cell>
          <cell r="C144">
            <v>11</v>
          </cell>
          <cell r="D144">
            <v>9</v>
          </cell>
          <cell r="E144">
            <v>4</v>
          </cell>
          <cell r="F144">
            <v>100</v>
          </cell>
          <cell r="G144">
            <v>1</v>
          </cell>
          <cell r="H144" t="str">
            <v>1</v>
          </cell>
          <cell r="I144">
            <v>3</v>
          </cell>
          <cell r="L144">
            <v>6</v>
          </cell>
          <cell r="O144">
            <v>1</v>
          </cell>
          <cell r="Q144">
            <v>1</v>
          </cell>
        </row>
        <row r="145">
          <cell r="A145">
            <v>144</v>
          </cell>
          <cell r="B145">
            <v>24</v>
          </cell>
          <cell r="C145">
            <v>11</v>
          </cell>
          <cell r="D145">
            <v>9</v>
          </cell>
          <cell r="E145">
            <v>4</v>
          </cell>
          <cell r="F145">
            <v>100</v>
          </cell>
          <cell r="G145">
            <v>1</v>
          </cell>
          <cell r="H145" t="str">
            <v>1</v>
          </cell>
          <cell r="I145">
            <v>1</v>
          </cell>
          <cell r="L145">
            <v>6</v>
          </cell>
          <cell r="O145">
            <v>1</v>
          </cell>
          <cell r="Q145">
            <v>1</v>
          </cell>
        </row>
        <row r="146">
          <cell r="A146">
            <v>145</v>
          </cell>
          <cell r="B146">
            <v>24</v>
          </cell>
          <cell r="C146">
            <v>11</v>
          </cell>
          <cell r="D146">
            <v>9</v>
          </cell>
          <cell r="E146">
            <v>4</v>
          </cell>
          <cell r="F146">
            <v>100</v>
          </cell>
          <cell r="G146">
            <v>1</v>
          </cell>
          <cell r="H146" t="str">
            <v>1</v>
          </cell>
          <cell r="I146">
            <v>3</v>
          </cell>
          <cell r="L146">
            <v>1</v>
          </cell>
          <cell r="O146">
            <v>1</v>
          </cell>
          <cell r="Q146">
            <v>1</v>
          </cell>
        </row>
        <row r="147">
          <cell r="A147">
            <v>146</v>
          </cell>
          <cell r="B147">
            <v>24</v>
          </cell>
          <cell r="C147">
            <v>11</v>
          </cell>
          <cell r="D147">
            <v>9</v>
          </cell>
          <cell r="E147">
            <v>4</v>
          </cell>
          <cell r="F147">
            <v>100</v>
          </cell>
          <cell r="G147">
            <v>1</v>
          </cell>
          <cell r="H147" t="str">
            <v>1</v>
          </cell>
          <cell r="I147">
            <v>3</v>
          </cell>
          <cell r="L147">
            <v>6</v>
          </cell>
          <cell r="O147">
            <v>1</v>
          </cell>
          <cell r="Q147">
            <v>4</v>
          </cell>
        </row>
        <row r="148">
          <cell r="A148">
            <v>147</v>
          </cell>
          <cell r="B148">
            <v>24</v>
          </cell>
          <cell r="C148">
            <v>11</v>
          </cell>
          <cell r="D148">
            <v>9</v>
          </cell>
          <cell r="E148">
            <v>4</v>
          </cell>
          <cell r="F148">
            <v>100</v>
          </cell>
          <cell r="G148">
            <v>1</v>
          </cell>
          <cell r="H148" t="str">
            <v>1</v>
          </cell>
          <cell r="I148">
            <v>3</v>
          </cell>
          <cell r="L148">
            <v>6</v>
          </cell>
          <cell r="O148">
            <v>1</v>
          </cell>
          <cell r="Q148">
            <v>1</v>
          </cell>
        </row>
        <row r="149">
          <cell r="A149">
            <v>148</v>
          </cell>
          <cell r="B149">
            <v>24</v>
          </cell>
          <cell r="C149">
            <v>11</v>
          </cell>
          <cell r="D149">
            <v>9</v>
          </cell>
          <cell r="E149">
            <v>4</v>
          </cell>
          <cell r="F149">
            <v>100</v>
          </cell>
          <cell r="G149">
            <v>1</v>
          </cell>
          <cell r="H149" t="str">
            <v>1</v>
          </cell>
          <cell r="I149">
            <v>3</v>
          </cell>
          <cell r="L149">
            <v>6</v>
          </cell>
          <cell r="O149">
            <v>1</v>
          </cell>
          <cell r="Q149">
            <v>3</v>
          </cell>
        </row>
        <row r="150">
          <cell r="A150">
            <v>149</v>
          </cell>
          <cell r="B150">
            <v>24</v>
          </cell>
          <cell r="C150">
            <v>11</v>
          </cell>
          <cell r="D150">
            <v>9</v>
          </cell>
          <cell r="E150">
            <v>4</v>
          </cell>
          <cell r="F150">
            <v>100</v>
          </cell>
          <cell r="G150">
            <v>1</v>
          </cell>
          <cell r="H150" t="str">
            <v>1</v>
          </cell>
          <cell r="I150">
            <v>3</v>
          </cell>
          <cell r="L150">
            <v>1</v>
          </cell>
          <cell r="O150">
            <v>1</v>
          </cell>
          <cell r="Q150">
            <v>1</v>
          </cell>
        </row>
        <row r="151">
          <cell r="A151">
            <v>150</v>
          </cell>
          <cell r="B151">
            <v>24</v>
          </cell>
          <cell r="C151">
            <v>11</v>
          </cell>
          <cell r="D151">
            <v>9</v>
          </cell>
          <cell r="E151">
            <v>4</v>
          </cell>
          <cell r="F151">
            <v>100</v>
          </cell>
          <cell r="G151">
            <v>1</v>
          </cell>
          <cell r="H151" t="str">
            <v>1</v>
          </cell>
          <cell r="I151">
            <v>3</v>
          </cell>
          <cell r="L151">
            <v>6</v>
          </cell>
          <cell r="O151">
            <v>1</v>
          </cell>
          <cell r="Q151">
            <v>2</v>
          </cell>
        </row>
        <row r="152">
          <cell r="A152">
            <v>151</v>
          </cell>
          <cell r="B152">
            <v>25</v>
          </cell>
          <cell r="C152">
            <v>11</v>
          </cell>
          <cell r="D152">
            <v>8</v>
          </cell>
          <cell r="E152">
            <v>3</v>
          </cell>
          <cell r="F152">
            <v>100</v>
          </cell>
          <cell r="G152">
            <v>2</v>
          </cell>
          <cell r="H152" t="str">
            <v>1</v>
          </cell>
          <cell r="I152">
            <v>3</v>
          </cell>
          <cell r="L152">
            <v>1</v>
          </cell>
          <cell r="O152">
            <v>3</v>
          </cell>
          <cell r="Q152">
            <v>6</v>
          </cell>
        </row>
        <row r="153">
          <cell r="A153">
            <v>152</v>
          </cell>
          <cell r="B153">
            <v>25</v>
          </cell>
          <cell r="C153">
            <v>11</v>
          </cell>
          <cell r="D153">
            <v>8</v>
          </cell>
          <cell r="E153">
            <v>3</v>
          </cell>
          <cell r="F153">
            <v>100</v>
          </cell>
          <cell r="G153">
            <v>2</v>
          </cell>
          <cell r="H153" t="str">
            <v>1</v>
          </cell>
          <cell r="I153">
            <v>1</v>
          </cell>
          <cell r="L153">
            <v>6</v>
          </cell>
          <cell r="M153" t="str">
            <v>払戻案内、切符案内</v>
          </cell>
          <cell r="O153">
            <v>1</v>
          </cell>
          <cell r="Q153">
            <v>2</v>
          </cell>
        </row>
        <row r="154">
          <cell r="A154">
            <v>153</v>
          </cell>
          <cell r="B154">
            <v>25</v>
          </cell>
          <cell r="C154">
            <v>11</v>
          </cell>
          <cell r="D154">
            <v>8</v>
          </cell>
          <cell r="E154">
            <v>3</v>
          </cell>
          <cell r="F154">
            <v>100</v>
          </cell>
          <cell r="G154">
            <v>2</v>
          </cell>
          <cell r="H154" t="str">
            <v>1</v>
          </cell>
          <cell r="I154">
            <v>3</v>
          </cell>
          <cell r="L154">
            <v>1</v>
          </cell>
          <cell r="O154">
            <v>1</v>
          </cell>
          <cell r="Q154">
            <v>9</v>
          </cell>
        </row>
        <row r="155">
          <cell r="A155">
            <v>154</v>
          </cell>
          <cell r="B155">
            <v>25</v>
          </cell>
          <cell r="C155">
            <v>11</v>
          </cell>
          <cell r="D155">
            <v>8</v>
          </cell>
          <cell r="E155">
            <v>3</v>
          </cell>
          <cell r="F155">
            <v>100</v>
          </cell>
          <cell r="G155">
            <v>2</v>
          </cell>
          <cell r="H155" t="str">
            <v>1</v>
          </cell>
          <cell r="I155">
            <v>1</v>
          </cell>
          <cell r="L155">
            <v>1</v>
          </cell>
          <cell r="O155">
            <v>1</v>
          </cell>
          <cell r="Q155">
            <v>2</v>
          </cell>
        </row>
        <row r="156">
          <cell r="A156">
            <v>155</v>
          </cell>
          <cell r="B156">
            <v>26</v>
          </cell>
          <cell r="C156">
            <v>11</v>
          </cell>
          <cell r="D156">
            <v>8</v>
          </cell>
          <cell r="E156">
            <v>3</v>
          </cell>
          <cell r="G156">
            <v>2</v>
          </cell>
          <cell r="H156" t="str">
            <v>2</v>
          </cell>
          <cell r="I156">
            <v>3</v>
          </cell>
          <cell r="L156">
            <v>1</v>
          </cell>
          <cell r="O156">
            <v>1</v>
          </cell>
          <cell r="Q156">
            <v>1</v>
          </cell>
        </row>
        <row r="157">
          <cell r="A157">
            <v>156</v>
          </cell>
          <cell r="B157">
            <v>26</v>
          </cell>
          <cell r="C157">
            <v>11</v>
          </cell>
          <cell r="D157">
            <v>8</v>
          </cell>
          <cell r="E157">
            <v>3</v>
          </cell>
          <cell r="G157">
            <v>2</v>
          </cell>
          <cell r="H157" t="str">
            <v>2</v>
          </cell>
          <cell r="I157">
            <v>3</v>
          </cell>
          <cell r="L157">
            <v>6</v>
          </cell>
          <cell r="O157">
            <v>1</v>
          </cell>
          <cell r="Q157">
            <v>1</v>
          </cell>
        </row>
        <row r="158">
          <cell r="A158">
            <v>157</v>
          </cell>
          <cell r="B158">
            <v>26</v>
          </cell>
          <cell r="C158">
            <v>11</v>
          </cell>
          <cell r="D158">
            <v>8</v>
          </cell>
          <cell r="E158">
            <v>3</v>
          </cell>
          <cell r="G158">
            <v>2</v>
          </cell>
          <cell r="H158" t="str">
            <v>2</v>
          </cell>
          <cell r="I158">
            <v>3</v>
          </cell>
          <cell r="L158">
            <v>1</v>
          </cell>
          <cell r="O158">
            <v>1</v>
          </cell>
          <cell r="Q158">
            <v>1</v>
          </cell>
        </row>
        <row r="159">
          <cell r="A159">
            <v>158</v>
          </cell>
          <cell r="B159">
            <v>27</v>
          </cell>
          <cell r="C159">
            <v>11</v>
          </cell>
          <cell r="D159">
            <v>8</v>
          </cell>
          <cell r="E159">
            <v>3</v>
          </cell>
          <cell r="G159">
            <v>1</v>
          </cell>
          <cell r="H159" t="str">
            <v>1</v>
          </cell>
          <cell r="I159">
            <v>1</v>
          </cell>
          <cell r="L159">
            <v>6</v>
          </cell>
          <cell r="O159">
            <v>4</v>
          </cell>
          <cell r="Q159">
            <v>1</v>
          </cell>
        </row>
        <row r="160">
          <cell r="A160">
            <v>159</v>
          </cell>
          <cell r="B160">
            <v>27</v>
          </cell>
          <cell r="C160">
            <v>11</v>
          </cell>
          <cell r="D160">
            <v>8</v>
          </cell>
          <cell r="E160">
            <v>3</v>
          </cell>
          <cell r="G160">
            <v>1</v>
          </cell>
          <cell r="H160" t="str">
            <v>1</v>
          </cell>
          <cell r="I160">
            <v>1</v>
          </cell>
          <cell r="L160">
            <v>1</v>
          </cell>
          <cell r="O160">
            <v>4</v>
          </cell>
          <cell r="Q160">
            <v>1</v>
          </cell>
        </row>
        <row r="161">
          <cell r="A161">
            <v>160</v>
          </cell>
          <cell r="B161">
            <v>27</v>
          </cell>
          <cell r="C161">
            <v>11</v>
          </cell>
          <cell r="D161">
            <v>8</v>
          </cell>
          <cell r="E161">
            <v>3</v>
          </cell>
          <cell r="G161">
            <v>1</v>
          </cell>
          <cell r="H161" t="str">
            <v>1</v>
          </cell>
          <cell r="I161">
            <v>2</v>
          </cell>
          <cell r="L161">
            <v>1</v>
          </cell>
          <cell r="O161">
            <v>4</v>
          </cell>
          <cell r="Q161">
            <v>1</v>
          </cell>
        </row>
        <row r="162">
          <cell r="A162">
            <v>161</v>
          </cell>
          <cell r="B162">
            <v>27</v>
          </cell>
          <cell r="C162">
            <v>11</v>
          </cell>
          <cell r="D162">
            <v>8</v>
          </cell>
          <cell r="E162">
            <v>3</v>
          </cell>
          <cell r="G162">
            <v>1</v>
          </cell>
          <cell r="H162" t="str">
            <v>1</v>
          </cell>
          <cell r="I162">
            <v>3</v>
          </cell>
          <cell r="L162">
            <v>1</v>
          </cell>
          <cell r="O162">
            <v>1</v>
          </cell>
          <cell r="Q162">
            <v>1</v>
          </cell>
        </row>
        <row r="163">
          <cell r="A163">
            <v>162</v>
          </cell>
          <cell r="B163">
            <v>27</v>
          </cell>
          <cell r="C163">
            <v>11</v>
          </cell>
          <cell r="D163">
            <v>8</v>
          </cell>
          <cell r="E163">
            <v>3</v>
          </cell>
          <cell r="G163">
            <v>1</v>
          </cell>
          <cell r="H163" t="str">
            <v>1</v>
          </cell>
          <cell r="I163">
            <v>3</v>
          </cell>
          <cell r="L163">
            <v>6</v>
          </cell>
          <cell r="O163">
            <v>4</v>
          </cell>
          <cell r="Q163">
            <v>1</v>
          </cell>
        </row>
        <row r="164">
          <cell r="A164">
            <v>163</v>
          </cell>
          <cell r="B164">
            <v>27</v>
          </cell>
          <cell r="C164">
            <v>11</v>
          </cell>
          <cell r="D164">
            <v>8</v>
          </cell>
          <cell r="E164">
            <v>3</v>
          </cell>
          <cell r="G164">
            <v>1</v>
          </cell>
          <cell r="H164" t="str">
            <v>1</v>
          </cell>
          <cell r="I164">
            <v>3</v>
          </cell>
          <cell r="L164">
            <v>6</v>
          </cell>
          <cell r="O164">
            <v>1</v>
          </cell>
          <cell r="Q164">
            <v>1</v>
          </cell>
        </row>
        <row r="165">
          <cell r="A165">
            <v>164</v>
          </cell>
          <cell r="B165">
            <v>27</v>
          </cell>
          <cell r="C165">
            <v>11</v>
          </cell>
          <cell r="D165">
            <v>8</v>
          </cell>
          <cell r="E165">
            <v>3</v>
          </cell>
          <cell r="G165">
            <v>1</v>
          </cell>
          <cell r="H165" t="str">
            <v>1</v>
          </cell>
          <cell r="I165">
            <v>1</v>
          </cell>
          <cell r="L165">
            <v>6</v>
          </cell>
          <cell r="O165">
            <v>1</v>
          </cell>
          <cell r="Q165">
            <v>1</v>
          </cell>
        </row>
        <row r="166">
          <cell r="A166">
            <v>165</v>
          </cell>
          <cell r="B166">
            <v>27</v>
          </cell>
          <cell r="C166">
            <v>11</v>
          </cell>
          <cell r="D166">
            <v>8</v>
          </cell>
          <cell r="E166">
            <v>3</v>
          </cell>
          <cell r="G166">
            <v>1</v>
          </cell>
          <cell r="H166" t="str">
            <v>1</v>
          </cell>
          <cell r="I166">
            <v>3</v>
          </cell>
          <cell r="L166">
            <v>6</v>
          </cell>
          <cell r="O166">
            <v>1</v>
          </cell>
          <cell r="Q166">
            <v>1</v>
          </cell>
        </row>
        <row r="167">
          <cell r="A167">
            <v>166</v>
          </cell>
          <cell r="B167">
            <v>27</v>
          </cell>
          <cell r="C167">
            <v>11</v>
          </cell>
          <cell r="D167">
            <v>8</v>
          </cell>
          <cell r="E167">
            <v>3</v>
          </cell>
          <cell r="G167">
            <v>1</v>
          </cell>
          <cell r="H167" t="str">
            <v>1</v>
          </cell>
          <cell r="I167">
            <v>1</v>
          </cell>
          <cell r="L167">
            <v>6</v>
          </cell>
          <cell r="O167">
            <v>1</v>
          </cell>
          <cell r="Q167">
            <v>1</v>
          </cell>
        </row>
        <row r="168">
          <cell r="A168">
            <v>167</v>
          </cell>
          <cell r="B168">
            <v>27</v>
          </cell>
          <cell r="C168">
            <v>11</v>
          </cell>
          <cell r="D168">
            <v>8</v>
          </cell>
          <cell r="E168">
            <v>3</v>
          </cell>
          <cell r="G168">
            <v>1</v>
          </cell>
          <cell r="H168" t="str">
            <v>1</v>
          </cell>
          <cell r="I168">
            <v>3</v>
          </cell>
          <cell r="L168">
            <v>6</v>
          </cell>
          <cell r="O168">
            <v>4</v>
          </cell>
          <cell r="Q168">
            <v>1</v>
          </cell>
        </row>
        <row r="169">
          <cell r="A169">
            <v>168</v>
          </cell>
          <cell r="B169">
            <v>27</v>
          </cell>
          <cell r="C169">
            <v>11</v>
          </cell>
          <cell r="D169">
            <v>8</v>
          </cell>
          <cell r="E169">
            <v>3</v>
          </cell>
          <cell r="G169">
            <v>1</v>
          </cell>
          <cell r="H169" t="str">
            <v>1</v>
          </cell>
          <cell r="I169">
            <v>1</v>
          </cell>
          <cell r="L169">
            <v>6</v>
          </cell>
          <cell r="O169">
            <v>4</v>
          </cell>
          <cell r="Q169">
            <v>1</v>
          </cell>
        </row>
        <row r="170">
          <cell r="A170">
            <v>169</v>
          </cell>
          <cell r="B170">
            <v>27</v>
          </cell>
          <cell r="C170">
            <v>11</v>
          </cell>
          <cell r="D170">
            <v>8</v>
          </cell>
          <cell r="E170">
            <v>3</v>
          </cell>
          <cell r="G170">
            <v>1</v>
          </cell>
          <cell r="H170" t="str">
            <v>1</v>
          </cell>
          <cell r="I170">
            <v>3</v>
          </cell>
          <cell r="L170">
            <v>1</v>
          </cell>
          <cell r="N170" t="str">
            <v>6</v>
          </cell>
          <cell r="O170">
            <v>1</v>
          </cell>
          <cell r="Q170">
            <v>1</v>
          </cell>
        </row>
        <row r="171">
          <cell r="A171">
            <v>170</v>
          </cell>
          <cell r="B171">
            <v>27</v>
          </cell>
          <cell r="C171">
            <v>11</v>
          </cell>
          <cell r="D171">
            <v>8</v>
          </cell>
          <cell r="E171">
            <v>3</v>
          </cell>
          <cell r="G171">
            <v>1</v>
          </cell>
          <cell r="H171" t="str">
            <v>1</v>
          </cell>
          <cell r="I171">
            <v>1</v>
          </cell>
          <cell r="L171">
            <v>6</v>
          </cell>
          <cell r="O171">
            <v>1</v>
          </cell>
          <cell r="Q171">
            <v>1</v>
          </cell>
        </row>
        <row r="172">
          <cell r="A172">
            <v>171</v>
          </cell>
          <cell r="B172">
            <v>28</v>
          </cell>
          <cell r="C172">
            <v>11</v>
          </cell>
          <cell r="D172">
            <v>8</v>
          </cell>
          <cell r="E172">
            <v>3</v>
          </cell>
          <cell r="G172">
            <v>1</v>
          </cell>
          <cell r="H172" t="str">
            <v>1</v>
          </cell>
          <cell r="I172">
            <v>3</v>
          </cell>
          <cell r="L172">
            <v>6</v>
          </cell>
          <cell r="O172">
            <v>4</v>
          </cell>
          <cell r="Q172">
            <v>1</v>
          </cell>
        </row>
        <row r="173">
          <cell r="A173">
            <v>172</v>
          </cell>
          <cell r="B173">
            <v>29</v>
          </cell>
          <cell r="C173">
            <v>11</v>
          </cell>
          <cell r="D173">
            <v>8</v>
          </cell>
          <cell r="E173">
            <v>3</v>
          </cell>
          <cell r="F173">
            <v>211</v>
          </cell>
          <cell r="G173">
            <v>1</v>
          </cell>
          <cell r="H173" t="str">
            <v>2</v>
          </cell>
          <cell r="I173">
            <v>3</v>
          </cell>
          <cell r="L173">
            <v>1</v>
          </cell>
          <cell r="O173">
            <v>3</v>
          </cell>
          <cell r="Q173">
            <v>4</v>
          </cell>
        </row>
        <row r="174">
          <cell r="A174">
            <v>173</v>
          </cell>
          <cell r="B174">
            <v>29</v>
          </cell>
          <cell r="C174">
            <v>11</v>
          </cell>
          <cell r="D174">
            <v>8</v>
          </cell>
          <cell r="E174">
            <v>3</v>
          </cell>
          <cell r="F174">
            <v>211</v>
          </cell>
          <cell r="G174">
            <v>1</v>
          </cell>
          <cell r="H174" t="str">
            <v>2</v>
          </cell>
          <cell r="I174">
            <v>1</v>
          </cell>
          <cell r="L174">
            <v>1</v>
          </cell>
          <cell r="O174">
            <v>1</v>
          </cell>
          <cell r="Q174">
            <v>2</v>
          </cell>
        </row>
        <row r="175">
          <cell r="A175">
            <v>174</v>
          </cell>
          <cell r="B175">
            <v>29</v>
          </cell>
          <cell r="C175">
            <v>11</v>
          </cell>
          <cell r="D175">
            <v>8</v>
          </cell>
          <cell r="E175">
            <v>3</v>
          </cell>
          <cell r="F175">
            <v>211</v>
          </cell>
          <cell r="G175">
            <v>1</v>
          </cell>
          <cell r="H175" t="str">
            <v>2</v>
          </cell>
          <cell r="I175">
            <v>3</v>
          </cell>
          <cell r="L175">
            <v>1</v>
          </cell>
          <cell r="O175">
            <v>1</v>
          </cell>
          <cell r="Q175">
            <v>1</v>
          </cell>
        </row>
        <row r="176">
          <cell r="A176">
            <v>175</v>
          </cell>
          <cell r="B176">
            <v>29</v>
          </cell>
          <cell r="C176">
            <v>11</v>
          </cell>
          <cell r="D176">
            <v>8</v>
          </cell>
          <cell r="E176">
            <v>3</v>
          </cell>
          <cell r="F176">
            <v>211</v>
          </cell>
          <cell r="G176">
            <v>1</v>
          </cell>
          <cell r="H176" t="str">
            <v>2</v>
          </cell>
          <cell r="I176">
            <v>1</v>
          </cell>
          <cell r="L176">
            <v>1</v>
          </cell>
          <cell r="O176">
            <v>1</v>
          </cell>
          <cell r="Q176">
            <v>5</v>
          </cell>
        </row>
        <row r="177">
          <cell r="A177">
            <v>176</v>
          </cell>
          <cell r="B177">
            <v>30</v>
          </cell>
          <cell r="C177">
            <v>11</v>
          </cell>
          <cell r="D177">
            <v>7</v>
          </cell>
          <cell r="E177">
            <v>2</v>
          </cell>
          <cell r="F177">
            <v>300</v>
          </cell>
          <cell r="G177">
            <v>2</v>
          </cell>
          <cell r="H177" t="str">
            <v>1</v>
          </cell>
          <cell r="I177">
            <v>1</v>
          </cell>
          <cell r="L177">
            <v>6</v>
          </cell>
          <cell r="M177" t="str">
            <v>コインロッカーの使い方</v>
          </cell>
          <cell r="O177">
            <v>4</v>
          </cell>
          <cell r="P177" t="str">
            <v>駅構内</v>
          </cell>
          <cell r="Q177">
            <v>1</v>
          </cell>
        </row>
        <row r="178">
          <cell r="A178">
            <v>177</v>
          </cell>
          <cell r="B178">
            <v>30</v>
          </cell>
          <cell r="C178">
            <v>11</v>
          </cell>
          <cell r="D178">
            <v>7</v>
          </cell>
          <cell r="E178">
            <v>2</v>
          </cell>
          <cell r="F178">
            <v>300</v>
          </cell>
          <cell r="G178">
            <v>2</v>
          </cell>
          <cell r="H178" t="str">
            <v>1</v>
          </cell>
          <cell r="I178">
            <v>3</v>
          </cell>
          <cell r="L178">
            <v>6</v>
          </cell>
          <cell r="M178" t="str">
            <v>乗り場案内、食堂案内</v>
          </cell>
          <cell r="O178">
            <v>1</v>
          </cell>
          <cell r="P178" t="str">
            <v>改札周辺</v>
          </cell>
          <cell r="Q178">
            <v>2</v>
          </cell>
        </row>
        <row r="179">
          <cell r="A179">
            <v>178</v>
          </cell>
          <cell r="B179">
            <v>30</v>
          </cell>
          <cell r="C179">
            <v>11</v>
          </cell>
          <cell r="D179">
            <v>7</v>
          </cell>
          <cell r="E179">
            <v>2</v>
          </cell>
          <cell r="F179">
            <v>300</v>
          </cell>
          <cell r="G179">
            <v>2</v>
          </cell>
          <cell r="H179" t="str">
            <v>1</v>
          </cell>
          <cell r="I179">
            <v>5</v>
          </cell>
          <cell r="L179">
            <v>2</v>
          </cell>
          <cell r="M179" t="str">
            <v>バス停までの介助</v>
          </cell>
          <cell r="O179">
            <v>3</v>
          </cell>
          <cell r="Q179">
            <v>1</v>
          </cell>
        </row>
        <row r="180">
          <cell r="A180">
            <v>179</v>
          </cell>
          <cell r="B180">
            <v>30</v>
          </cell>
          <cell r="C180">
            <v>11</v>
          </cell>
          <cell r="D180">
            <v>7</v>
          </cell>
          <cell r="E180">
            <v>2</v>
          </cell>
          <cell r="F180">
            <v>300</v>
          </cell>
          <cell r="G180">
            <v>2</v>
          </cell>
          <cell r="H180" t="str">
            <v>1</v>
          </cell>
          <cell r="I180">
            <v>1</v>
          </cell>
          <cell r="L180">
            <v>6</v>
          </cell>
          <cell r="M180" t="str">
            <v>公衆電話案内</v>
          </cell>
          <cell r="O180">
            <v>4</v>
          </cell>
          <cell r="P180" t="str">
            <v>駅構内</v>
          </cell>
          <cell r="Q180">
            <v>1</v>
          </cell>
        </row>
        <row r="181">
          <cell r="A181">
            <v>180</v>
          </cell>
          <cell r="B181">
            <v>30</v>
          </cell>
          <cell r="C181">
            <v>11</v>
          </cell>
          <cell r="D181">
            <v>7</v>
          </cell>
          <cell r="E181">
            <v>2</v>
          </cell>
          <cell r="F181">
            <v>300</v>
          </cell>
          <cell r="G181">
            <v>2</v>
          </cell>
          <cell r="H181" t="str">
            <v>1</v>
          </cell>
          <cell r="I181">
            <v>1</v>
          </cell>
          <cell r="L181">
            <v>6</v>
          </cell>
          <cell r="M181" t="str">
            <v>切符の買い方</v>
          </cell>
          <cell r="O181">
            <v>1</v>
          </cell>
          <cell r="Q181">
            <v>3</v>
          </cell>
        </row>
        <row r="182">
          <cell r="A182">
            <v>181</v>
          </cell>
          <cell r="B182">
            <v>30</v>
          </cell>
          <cell r="C182">
            <v>11</v>
          </cell>
          <cell r="D182">
            <v>7</v>
          </cell>
          <cell r="E182">
            <v>2</v>
          </cell>
          <cell r="F182">
            <v>300</v>
          </cell>
          <cell r="G182">
            <v>2</v>
          </cell>
          <cell r="H182" t="str">
            <v>1</v>
          </cell>
          <cell r="I182">
            <v>1</v>
          </cell>
          <cell r="L182">
            <v>6</v>
          </cell>
          <cell r="M182" t="str">
            <v>トイレ案内</v>
          </cell>
          <cell r="O182">
            <v>1</v>
          </cell>
          <cell r="Q182">
            <v>1</v>
          </cell>
        </row>
        <row r="183">
          <cell r="A183">
            <v>182</v>
          </cell>
          <cell r="B183">
            <v>31</v>
          </cell>
          <cell r="C183">
            <v>11</v>
          </cell>
          <cell r="D183">
            <v>7</v>
          </cell>
          <cell r="E183">
            <v>2</v>
          </cell>
          <cell r="F183">
            <v>300</v>
          </cell>
          <cell r="G183">
            <v>2</v>
          </cell>
          <cell r="H183" t="str">
            <v>2</v>
          </cell>
          <cell r="I183">
            <v>1</v>
          </cell>
          <cell r="K183" t="str">
            <v>3</v>
          </cell>
          <cell r="L183">
            <v>1</v>
          </cell>
          <cell r="O183">
            <v>1</v>
          </cell>
          <cell r="Q183">
            <v>1</v>
          </cell>
        </row>
        <row r="184">
          <cell r="A184">
            <v>183</v>
          </cell>
          <cell r="B184">
            <v>31</v>
          </cell>
          <cell r="C184">
            <v>11</v>
          </cell>
          <cell r="D184">
            <v>7</v>
          </cell>
          <cell r="E184">
            <v>2</v>
          </cell>
          <cell r="F184">
            <v>300</v>
          </cell>
          <cell r="G184">
            <v>2</v>
          </cell>
          <cell r="H184" t="str">
            <v>2</v>
          </cell>
          <cell r="I184">
            <v>1</v>
          </cell>
          <cell r="L184">
            <v>2</v>
          </cell>
          <cell r="O184">
            <v>1</v>
          </cell>
          <cell r="Q184">
            <v>2</v>
          </cell>
        </row>
        <row r="185">
          <cell r="A185">
            <v>184</v>
          </cell>
          <cell r="B185">
            <v>31</v>
          </cell>
          <cell r="C185">
            <v>11</v>
          </cell>
          <cell r="D185">
            <v>7</v>
          </cell>
          <cell r="E185">
            <v>2</v>
          </cell>
          <cell r="F185">
            <v>300</v>
          </cell>
          <cell r="G185">
            <v>2</v>
          </cell>
          <cell r="H185" t="str">
            <v>2</v>
          </cell>
          <cell r="I185">
            <v>1</v>
          </cell>
          <cell r="L185">
            <v>2</v>
          </cell>
          <cell r="O185">
            <v>3</v>
          </cell>
          <cell r="Q185">
            <v>1</v>
          </cell>
        </row>
        <row r="186">
          <cell r="A186">
            <v>185</v>
          </cell>
          <cell r="B186">
            <v>32</v>
          </cell>
          <cell r="C186">
            <v>11</v>
          </cell>
          <cell r="D186">
            <v>7</v>
          </cell>
          <cell r="E186">
            <v>2</v>
          </cell>
          <cell r="F186">
            <v>300</v>
          </cell>
          <cell r="G186">
            <v>1</v>
          </cell>
          <cell r="H186" t="str">
            <v>2</v>
          </cell>
          <cell r="I186">
            <v>3</v>
          </cell>
          <cell r="L186">
            <v>1</v>
          </cell>
          <cell r="M186" t="str">
            <v>おいしいおにぎり屋</v>
          </cell>
          <cell r="O186">
            <v>1</v>
          </cell>
          <cell r="Q186">
            <v>2</v>
          </cell>
        </row>
        <row r="187">
          <cell r="A187">
            <v>186</v>
          </cell>
          <cell r="B187">
            <v>32</v>
          </cell>
          <cell r="C187">
            <v>11</v>
          </cell>
          <cell r="D187">
            <v>7</v>
          </cell>
          <cell r="E187">
            <v>2</v>
          </cell>
          <cell r="F187">
            <v>300</v>
          </cell>
          <cell r="G187">
            <v>1</v>
          </cell>
          <cell r="H187" t="str">
            <v>2</v>
          </cell>
          <cell r="I187">
            <v>3</v>
          </cell>
          <cell r="L187">
            <v>1</v>
          </cell>
          <cell r="M187" t="str">
            <v>万代口入口案内</v>
          </cell>
          <cell r="Q187">
            <v>1</v>
          </cell>
        </row>
        <row r="188">
          <cell r="A188">
            <v>187</v>
          </cell>
          <cell r="B188">
            <v>32</v>
          </cell>
          <cell r="C188">
            <v>11</v>
          </cell>
          <cell r="D188">
            <v>7</v>
          </cell>
          <cell r="E188">
            <v>2</v>
          </cell>
          <cell r="F188">
            <v>300</v>
          </cell>
          <cell r="G188">
            <v>1</v>
          </cell>
          <cell r="H188" t="str">
            <v>2</v>
          </cell>
          <cell r="I188">
            <v>1</v>
          </cell>
          <cell r="J188" t="str">
            <v>二人連れ</v>
          </cell>
          <cell r="Q188">
            <v>1</v>
          </cell>
        </row>
        <row r="189">
          <cell r="A189">
            <v>188</v>
          </cell>
          <cell r="B189">
            <v>33</v>
          </cell>
          <cell r="C189">
            <v>11</v>
          </cell>
          <cell r="D189">
            <v>7</v>
          </cell>
          <cell r="E189">
            <v>2</v>
          </cell>
          <cell r="F189">
            <v>300</v>
          </cell>
          <cell r="G189">
            <v>1</v>
          </cell>
          <cell r="H189" t="str">
            <v>1</v>
          </cell>
          <cell r="I189">
            <v>3</v>
          </cell>
          <cell r="L189">
            <v>1</v>
          </cell>
          <cell r="O189">
            <v>3</v>
          </cell>
          <cell r="Q189">
            <v>2</v>
          </cell>
        </row>
        <row r="190">
          <cell r="A190">
            <v>189</v>
          </cell>
          <cell r="B190">
            <v>33</v>
          </cell>
          <cell r="C190">
            <v>11</v>
          </cell>
          <cell r="D190">
            <v>7</v>
          </cell>
          <cell r="E190">
            <v>2</v>
          </cell>
          <cell r="F190">
            <v>300</v>
          </cell>
          <cell r="G190">
            <v>1</v>
          </cell>
          <cell r="H190" t="str">
            <v>1</v>
          </cell>
          <cell r="I190">
            <v>3</v>
          </cell>
          <cell r="L190">
            <v>6</v>
          </cell>
          <cell r="O190">
            <v>1</v>
          </cell>
          <cell r="Q190">
            <v>1</v>
          </cell>
        </row>
        <row r="191">
          <cell r="A191">
            <v>190</v>
          </cell>
          <cell r="B191">
            <v>33</v>
          </cell>
          <cell r="C191">
            <v>11</v>
          </cell>
          <cell r="D191">
            <v>7</v>
          </cell>
          <cell r="E191">
            <v>2</v>
          </cell>
          <cell r="F191">
            <v>300</v>
          </cell>
          <cell r="G191">
            <v>1</v>
          </cell>
          <cell r="H191" t="str">
            <v>1</v>
          </cell>
          <cell r="I191">
            <v>3</v>
          </cell>
          <cell r="L191">
            <v>1</v>
          </cell>
          <cell r="O191">
            <v>1</v>
          </cell>
          <cell r="Q191">
            <v>3</v>
          </cell>
        </row>
        <row r="192">
          <cell r="A192">
            <v>191</v>
          </cell>
          <cell r="B192">
            <v>33</v>
          </cell>
          <cell r="C192">
            <v>11</v>
          </cell>
          <cell r="D192">
            <v>7</v>
          </cell>
          <cell r="E192">
            <v>2</v>
          </cell>
          <cell r="F192">
            <v>300</v>
          </cell>
          <cell r="G192">
            <v>1</v>
          </cell>
          <cell r="H192" t="str">
            <v>1</v>
          </cell>
          <cell r="I192">
            <v>3</v>
          </cell>
          <cell r="L192">
            <v>1</v>
          </cell>
          <cell r="O192">
            <v>4</v>
          </cell>
          <cell r="Q192">
            <v>1</v>
          </cell>
        </row>
        <row r="193">
          <cell r="A193">
            <v>192</v>
          </cell>
          <cell r="B193">
            <v>34</v>
          </cell>
          <cell r="C193">
            <v>11</v>
          </cell>
          <cell r="D193">
            <v>6</v>
          </cell>
          <cell r="E193">
            <v>1</v>
          </cell>
          <cell r="F193">
            <v>200</v>
          </cell>
          <cell r="G193">
            <v>2</v>
          </cell>
          <cell r="H193" t="str">
            <v>1</v>
          </cell>
          <cell r="I193">
            <v>3</v>
          </cell>
          <cell r="L193">
            <v>1</v>
          </cell>
          <cell r="O193">
            <v>1</v>
          </cell>
          <cell r="Q193">
            <v>7</v>
          </cell>
        </row>
        <row r="194">
          <cell r="A194">
            <v>193</v>
          </cell>
          <cell r="B194">
            <v>34</v>
          </cell>
          <cell r="C194">
            <v>11</v>
          </cell>
          <cell r="D194">
            <v>6</v>
          </cell>
          <cell r="E194">
            <v>1</v>
          </cell>
          <cell r="F194">
            <v>200</v>
          </cell>
          <cell r="G194">
            <v>2</v>
          </cell>
          <cell r="H194" t="str">
            <v>1</v>
          </cell>
          <cell r="I194">
            <v>3</v>
          </cell>
          <cell r="L194">
            <v>1</v>
          </cell>
          <cell r="O194">
            <v>4</v>
          </cell>
          <cell r="Q194">
            <v>6</v>
          </cell>
        </row>
        <row r="195">
          <cell r="A195">
            <v>194</v>
          </cell>
          <cell r="B195">
            <v>34</v>
          </cell>
          <cell r="C195">
            <v>11</v>
          </cell>
          <cell r="D195">
            <v>6</v>
          </cell>
          <cell r="E195">
            <v>1</v>
          </cell>
          <cell r="F195">
            <v>200</v>
          </cell>
          <cell r="G195">
            <v>2</v>
          </cell>
          <cell r="H195" t="str">
            <v>1</v>
          </cell>
          <cell r="I195">
            <v>3</v>
          </cell>
          <cell r="L195">
            <v>1</v>
          </cell>
          <cell r="O195">
            <v>3</v>
          </cell>
          <cell r="Q195">
            <v>2</v>
          </cell>
        </row>
        <row r="196">
          <cell r="A196">
            <v>195</v>
          </cell>
          <cell r="B196">
            <v>34</v>
          </cell>
          <cell r="C196">
            <v>11</v>
          </cell>
          <cell r="D196">
            <v>6</v>
          </cell>
          <cell r="E196">
            <v>1</v>
          </cell>
          <cell r="F196">
            <v>200</v>
          </cell>
          <cell r="G196">
            <v>2</v>
          </cell>
          <cell r="H196" t="str">
            <v>1</v>
          </cell>
          <cell r="I196">
            <v>3</v>
          </cell>
          <cell r="L196">
            <v>2</v>
          </cell>
          <cell r="O196">
            <v>1</v>
          </cell>
          <cell r="Q196">
            <v>1</v>
          </cell>
        </row>
        <row r="197">
          <cell r="A197">
            <v>196</v>
          </cell>
          <cell r="B197">
            <v>34</v>
          </cell>
          <cell r="C197">
            <v>11</v>
          </cell>
          <cell r="D197">
            <v>6</v>
          </cell>
          <cell r="E197">
            <v>1</v>
          </cell>
          <cell r="F197">
            <v>200</v>
          </cell>
          <cell r="G197">
            <v>2</v>
          </cell>
          <cell r="H197" t="str">
            <v>1</v>
          </cell>
          <cell r="I197">
            <v>3</v>
          </cell>
          <cell r="L197">
            <v>1</v>
          </cell>
          <cell r="O197">
            <v>4</v>
          </cell>
          <cell r="Q197">
            <v>2</v>
          </cell>
        </row>
        <row r="198">
          <cell r="A198">
            <v>197</v>
          </cell>
          <cell r="B198">
            <v>34</v>
          </cell>
          <cell r="C198">
            <v>11</v>
          </cell>
          <cell r="D198">
            <v>6</v>
          </cell>
          <cell r="E198">
            <v>1</v>
          </cell>
          <cell r="F198">
            <v>200</v>
          </cell>
          <cell r="G198">
            <v>2</v>
          </cell>
          <cell r="H198" t="str">
            <v>1</v>
          </cell>
          <cell r="I198">
            <v>2</v>
          </cell>
          <cell r="L198">
            <v>5</v>
          </cell>
          <cell r="O198">
            <v>2</v>
          </cell>
          <cell r="Q198">
            <v>1</v>
          </cell>
        </row>
        <row r="199">
          <cell r="A199">
            <v>198</v>
          </cell>
          <cell r="B199">
            <v>35</v>
          </cell>
          <cell r="C199">
            <v>11</v>
          </cell>
          <cell r="D199">
            <v>6</v>
          </cell>
          <cell r="E199">
            <v>1</v>
          </cell>
          <cell r="F199">
            <v>200</v>
          </cell>
          <cell r="G199">
            <v>2</v>
          </cell>
          <cell r="H199" t="str">
            <v>2</v>
          </cell>
          <cell r="I199">
            <v>3</v>
          </cell>
          <cell r="L199">
            <v>1</v>
          </cell>
          <cell r="O199">
            <v>1</v>
          </cell>
          <cell r="Q199">
            <v>5</v>
          </cell>
        </row>
        <row r="200">
          <cell r="A200">
            <v>199</v>
          </cell>
          <cell r="B200">
            <v>35</v>
          </cell>
          <cell r="C200">
            <v>11</v>
          </cell>
          <cell r="D200">
            <v>6</v>
          </cell>
          <cell r="E200">
            <v>1</v>
          </cell>
          <cell r="F200">
            <v>200</v>
          </cell>
          <cell r="G200">
            <v>2</v>
          </cell>
          <cell r="H200" t="str">
            <v>2</v>
          </cell>
          <cell r="I200">
            <v>3</v>
          </cell>
          <cell r="L200">
            <v>1</v>
          </cell>
          <cell r="O200">
            <v>2</v>
          </cell>
          <cell r="Q200">
            <v>2</v>
          </cell>
        </row>
        <row r="201">
          <cell r="A201">
            <v>200</v>
          </cell>
          <cell r="B201">
            <v>35</v>
          </cell>
          <cell r="C201">
            <v>11</v>
          </cell>
          <cell r="D201">
            <v>6</v>
          </cell>
          <cell r="E201">
            <v>1</v>
          </cell>
          <cell r="F201">
            <v>200</v>
          </cell>
          <cell r="G201">
            <v>2</v>
          </cell>
          <cell r="H201" t="str">
            <v>2</v>
          </cell>
          <cell r="I201">
            <v>1</v>
          </cell>
          <cell r="L201">
            <v>1</v>
          </cell>
          <cell r="O201">
            <v>1</v>
          </cell>
          <cell r="Q201">
            <v>1</v>
          </cell>
        </row>
        <row r="202">
          <cell r="A202">
            <v>201</v>
          </cell>
          <cell r="B202">
            <v>36</v>
          </cell>
          <cell r="C202">
            <v>11</v>
          </cell>
          <cell r="D202">
            <v>6</v>
          </cell>
          <cell r="E202">
            <v>1</v>
          </cell>
          <cell r="F202">
            <v>100</v>
          </cell>
          <cell r="G202">
            <v>1</v>
          </cell>
          <cell r="H202" t="str">
            <v>2</v>
          </cell>
          <cell r="I202">
            <v>5</v>
          </cell>
          <cell r="L202">
            <v>6</v>
          </cell>
          <cell r="M202" t="str">
            <v>知人待ち</v>
          </cell>
          <cell r="O202">
            <v>4</v>
          </cell>
          <cell r="P202" t="str">
            <v>必要ないと言われた</v>
          </cell>
          <cell r="Q202">
            <v>1</v>
          </cell>
        </row>
        <row r="203">
          <cell r="A203">
            <v>202</v>
          </cell>
          <cell r="B203">
            <v>36</v>
          </cell>
          <cell r="C203">
            <v>11</v>
          </cell>
          <cell r="D203">
            <v>6</v>
          </cell>
          <cell r="E203">
            <v>1</v>
          </cell>
          <cell r="F203">
            <v>100</v>
          </cell>
          <cell r="G203">
            <v>1</v>
          </cell>
          <cell r="H203" t="str">
            <v>2</v>
          </cell>
          <cell r="I203">
            <v>3</v>
          </cell>
          <cell r="L203">
            <v>6</v>
          </cell>
          <cell r="M203" t="str">
            <v>パンフレット</v>
          </cell>
          <cell r="O203">
            <v>4</v>
          </cell>
          <cell r="P203" t="str">
            <v>パンフレットを差し上げました</v>
          </cell>
          <cell r="Q203">
            <v>2</v>
          </cell>
        </row>
        <row r="204">
          <cell r="A204">
            <v>203</v>
          </cell>
          <cell r="B204">
            <v>37</v>
          </cell>
          <cell r="C204">
            <v>11</v>
          </cell>
          <cell r="D204">
            <v>6</v>
          </cell>
          <cell r="E204">
            <v>1</v>
          </cell>
          <cell r="F204">
            <v>100</v>
          </cell>
          <cell r="G204">
            <v>1</v>
          </cell>
          <cell r="H204" t="str">
            <v>1</v>
          </cell>
          <cell r="I204">
            <v>3</v>
          </cell>
          <cell r="J204" t="str">
            <v>一般の方</v>
          </cell>
          <cell r="L204">
            <v>6</v>
          </cell>
          <cell r="M204" t="str">
            <v>時刻表お渡しする</v>
          </cell>
          <cell r="O204">
            <v>1</v>
          </cell>
          <cell r="Q204">
            <v>5</v>
          </cell>
        </row>
        <row r="205">
          <cell r="A205">
            <v>204</v>
          </cell>
          <cell r="B205">
            <v>37</v>
          </cell>
          <cell r="C205">
            <v>11</v>
          </cell>
          <cell r="D205">
            <v>6</v>
          </cell>
          <cell r="E205">
            <v>1</v>
          </cell>
          <cell r="F205">
            <v>100</v>
          </cell>
          <cell r="G205">
            <v>1</v>
          </cell>
          <cell r="H205" t="str">
            <v>1</v>
          </cell>
          <cell r="I205">
            <v>3</v>
          </cell>
          <cell r="L205">
            <v>6</v>
          </cell>
          <cell r="M205" t="str">
            <v>コインロッカー場所</v>
          </cell>
          <cell r="O205">
            <v>1</v>
          </cell>
          <cell r="Q205">
            <v>2</v>
          </cell>
        </row>
        <row r="206">
          <cell r="A206">
            <v>205</v>
          </cell>
          <cell r="B206">
            <v>37</v>
          </cell>
          <cell r="C206">
            <v>11</v>
          </cell>
          <cell r="D206">
            <v>6</v>
          </cell>
          <cell r="E206">
            <v>1</v>
          </cell>
          <cell r="F206">
            <v>100</v>
          </cell>
          <cell r="G206">
            <v>1</v>
          </cell>
          <cell r="H206" t="str">
            <v>1</v>
          </cell>
          <cell r="I206">
            <v>3</v>
          </cell>
          <cell r="L206">
            <v>6</v>
          </cell>
          <cell r="M206" t="str">
            <v>新幹線乗り場は</v>
          </cell>
          <cell r="O206">
            <v>1</v>
          </cell>
          <cell r="Q206">
            <v>2</v>
          </cell>
        </row>
        <row r="207">
          <cell r="A207">
            <v>206</v>
          </cell>
          <cell r="B207">
            <v>37</v>
          </cell>
          <cell r="C207">
            <v>11</v>
          </cell>
          <cell r="D207">
            <v>6</v>
          </cell>
          <cell r="E207">
            <v>1</v>
          </cell>
          <cell r="F207">
            <v>100</v>
          </cell>
          <cell r="G207">
            <v>1</v>
          </cell>
          <cell r="H207" t="str">
            <v>1</v>
          </cell>
          <cell r="I207">
            <v>3</v>
          </cell>
          <cell r="L207">
            <v>1</v>
          </cell>
          <cell r="M207" t="str">
            <v>佐渡汽船の行方</v>
          </cell>
          <cell r="O207">
            <v>1</v>
          </cell>
          <cell r="Q207">
            <v>1</v>
          </cell>
        </row>
        <row r="208">
          <cell r="A208">
            <v>207</v>
          </cell>
          <cell r="B208">
            <v>37</v>
          </cell>
          <cell r="C208">
            <v>11</v>
          </cell>
          <cell r="D208">
            <v>6</v>
          </cell>
          <cell r="E208">
            <v>1</v>
          </cell>
          <cell r="F208">
            <v>100</v>
          </cell>
          <cell r="G208">
            <v>1</v>
          </cell>
          <cell r="H208" t="str">
            <v>1</v>
          </cell>
          <cell r="I208">
            <v>1</v>
          </cell>
          <cell r="L208">
            <v>6</v>
          </cell>
          <cell r="M208" t="str">
            <v>ゴミ捨てたい</v>
          </cell>
          <cell r="O208">
            <v>1</v>
          </cell>
          <cell r="Q208">
            <v>1</v>
          </cell>
        </row>
        <row r="209">
          <cell r="A209">
            <v>208</v>
          </cell>
          <cell r="B209">
            <v>37</v>
          </cell>
          <cell r="C209">
            <v>11</v>
          </cell>
          <cell r="D209">
            <v>6</v>
          </cell>
          <cell r="E209">
            <v>1</v>
          </cell>
          <cell r="F209">
            <v>100</v>
          </cell>
          <cell r="G209">
            <v>1</v>
          </cell>
          <cell r="H209" t="str">
            <v>1</v>
          </cell>
          <cell r="I209">
            <v>1</v>
          </cell>
          <cell r="L209">
            <v>6</v>
          </cell>
          <cell r="M209" t="str">
            <v>自動販売機（切符）使い方</v>
          </cell>
          <cell r="O209">
            <v>4</v>
          </cell>
          <cell r="P209" t="str">
            <v>使い方を手伝い</v>
          </cell>
          <cell r="Q209">
            <v>1</v>
          </cell>
        </row>
        <row r="210">
          <cell r="A210">
            <v>209</v>
          </cell>
          <cell r="B210">
            <v>37</v>
          </cell>
          <cell r="C210">
            <v>11</v>
          </cell>
          <cell r="D210">
            <v>6</v>
          </cell>
          <cell r="E210">
            <v>1</v>
          </cell>
          <cell r="F210">
            <v>100</v>
          </cell>
          <cell r="G210">
            <v>1</v>
          </cell>
          <cell r="H210" t="str">
            <v>1</v>
          </cell>
          <cell r="I210">
            <v>1</v>
          </cell>
          <cell r="L210">
            <v>1</v>
          </cell>
          <cell r="M210" t="str">
            <v>切符購入</v>
          </cell>
          <cell r="O210">
            <v>1</v>
          </cell>
          <cell r="Q210">
            <v>4</v>
          </cell>
        </row>
        <row r="211">
          <cell r="A211">
            <v>210</v>
          </cell>
          <cell r="B211">
            <v>37</v>
          </cell>
          <cell r="C211">
            <v>11</v>
          </cell>
          <cell r="D211">
            <v>6</v>
          </cell>
          <cell r="E211">
            <v>1</v>
          </cell>
          <cell r="F211">
            <v>100</v>
          </cell>
          <cell r="G211">
            <v>1</v>
          </cell>
          <cell r="H211" t="str">
            <v>1</v>
          </cell>
          <cell r="I211">
            <v>1</v>
          </cell>
          <cell r="M211" t="str">
            <v>ショッピング、帽子</v>
          </cell>
          <cell r="O211">
            <v>1</v>
          </cell>
          <cell r="Q211">
            <v>1</v>
          </cell>
        </row>
        <row r="212">
          <cell r="A212">
            <v>211</v>
          </cell>
          <cell r="B212">
            <v>37</v>
          </cell>
          <cell r="C212">
            <v>11</v>
          </cell>
          <cell r="D212">
            <v>6</v>
          </cell>
          <cell r="E212">
            <v>1</v>
          </cell>
          <cell r="F212">
            <v>100</v>
          </cell>
          <cell r="G212">
            <v>1</v>
          </cell>
          <cell r="H212" t="str">
            <v>1</v>
          </cell>
          <cell r="I212">
            <v>8</v>
          </cell>
          <cell r="J212" t="str">
            <v>中国人の方</v>
          </cell>
          <cell r="L212">
            <v>6</v>
          </cell>
          <cell r="M212" t="str">
            <v>手荷物の案内</v>
          </cell>
          <cell r="O212">
            <v>1</v>
          </cell>
          <cell r="Q212">
            <v>1</v>
          </cell>
        </row>
        <row r="213">
          <cell r="A213">
            <v>212</v>
          </cell>
          <cell r="B213">
            <v>37</v>
          </cell>
          <cell r="C213">
            <v>11</v>
          </cell>
          <cell r="D213">
            <v>6</v>
          </cell>
          <cell r="E213">
            <v>1</v>
          </cell>
          <cell r="F213">
            <v>100</v>
          </cell>
          <cell r="G213">
            <v>1</v>
          </cell>
          <cell r="H213" t="str">
            <v>1</v>
          </cell>
          <cell r="I213">
            <v>1</v>
          </cell>
          <cell r="L213">
            <v>1</v>
          </cell>
          <cell r="O213">
            <v>1</v>
          </cell>
          <cell r="Q213">
            <v>1</v>
          </cell>
        </row>
        <row r="214">
          <cell r="A214">
            <v>213</v>
          </cell>
          <cell r="B214">
            <v>37</v>
          </cell>
          <cell r="C214">
            <v>11</v>
          </cell>
          <cell r="D214">
            <v>6</v>
          </cell>
          <cell r="E214">
            <v>1</v>
          </cell>
          <cell r="F214">
            <v>100</v>
          </cell>
          <cell r="G214">
            <v>1</v>
          </cell>
          <cell r="H214" t="str">
            <v>1</v>
          </cell>
          <cell r="I214">
            <v>3</v>
          </cell>
          <cell r="L214">
            <v>1</v>
          </cell>
          <cell r="M214" t="str">
            <v>郵便局</v>
          </cell>
          <cell r="O214">
            <v>1</v>
          </cell>
          <cell r="Q214">
            <v>1</v>
          </cell>
        </row>
        <row r="215">
          <cell r="A215">
            <v>214</v>
          </cell>
          <cell r="B215">
            <v>37</v>
          </cell>
          <cell r="C215">
            <v>11</v>
          </cell>
          <cell r="D215">
            <v>6</v>
          </cell>
          <cell r="E215">
            <v>1</v>
          </cell>
          <cell r="F215">
            <v>100</v>
          </cell>
          <cell r="G215">
            <v>1</v>
          </cell>
          <cell r="H215" t="str">
            <v>1</v>
          </cell>
          <cell r="I215">
            <v>3</v>
          </cell>
          <cell r="L215">
            <v>6</v>
          </cell>
          <cell r="M215" t="str">
            <v>公衆電話案内同行</v>
          </cell>
          <cell r="O215">
            <v>1</v>
          </cell>
          <cell r="Q215">
            <v>1</v>
          </cell>
        </row>
        <row r="216">
          <cell r="A216">
            <v>215</v>
          </cell>
          <cell r="B216">
            <v>37</v>
          </cell>
          <cell r="C216">
            <v>11</v>
          </cell>
          <cell r="D216">
            <v>6</v>
          </cell>
          <cell r="E216">
            <v>1</v>
          </cell>
          <cell r="F216">
            <v>100</v>
          </cell>
          <cell r="G216">
            <v>1</v>
          </cell>
          <cell r="H216" t="str">
            <v>1</v>
          </cell>
          <cell r="I216">
            <v>3</v>
          </cell>
          <cell r="L216">
            <v>6</v>
          </cell>
          <cell r="M216" t="str">
            <v>ATM同行</v>
          </cell>
          <cell r="O216">
            <v>1</v>
          </cell>
          <cell r="Q216">
            <v>1</v>
          </cell>
        </row>
        <row r="217">
          <cell r="A217">
            <v>216</v>
          </cell>
          <cell r="B217">
            <v>38</v>
          </cell>
          <cell r="C217">
            <v>11</v>
          </cell>
          <cell r="D217">
            <v>5</v>
          </cell>
          <cell r="E217">
            <v>7</v>
          </cell>
          <cell r="F217">
            <v>100</v>
          </cell>
          <cell r="G217">
            <v>2</v>
          </cell>
          <cell r="H217" t="str">
            <v>2</v>
          </cell>
          <cell r="I217">
            <v>3</v>
          </cell>
          <cell r="L217">
            <v>1</v>
          </cell>
          <cell r="O217">
            <v>1</v>
          </cell>
          <cell r="Q217">
            <v>1</v>
          </cell>
        </row>
        <row r="218">
          <cell r="A218">
            <v>217</v>
          </cell>
          <cell r="B218">
            <v>38</v>
          </cell>
          <cell r="C218">
            <v>11</v>
          </cell>
          <cell r="D218">
            <v>5</v>
          </cell>
          <cell r="E218">
            <v>7</v>
          </cell>
          <cell r="F218">
            <v>100</v>
          </cell>
          <cell r="G218">
            <v>2</v>
          </cell>
          <cell r="H218" t="str">
            <v>2</v>
          </cell>
          <cell r="I218">
            <v>3</v>
          </cell>
          <cell r="L218">
            <v>1</v>
          </cell>
          <cell r="O218">
            <v>1</v>
          </cell>
          <cell r="Q218">
            <v>2</v>
          </cell>
        </row>
        <row r="219">
          <cell r="A219">
            <v>218</v>
          </cell>
          <cell r="B219">
            <v>38</v>
          </cell>
          <cell r="C219">
            <v>11</v>
          </cell>
          <cell r="D219">
            <v>5</v>
          </cell>
          <cell r="E219">
            <v>7</v>
          </cell>
          <cell r="F219">
            <v>100</v>
          </cell>
          <cell r="G219">
            <v>2</v>
          </cell>
          <cell r="H219" t="str">
            <v>2</v>
          </cell>
          <cell r="I219">
            <v>3</v>
          </cell>
          <cell r="L219">
            <v>1</v>
          </cell>
          <cell r="O219">
            <v>3</v>
          </cell>
          <cell r="Q219">
            <v>1</v>
          </cell>
        </row>
        <row r="220">
          <cell r="A220">
            <v>219</v>
          </cell>
          <cell r="B220">
            <v>38</v>
          </cell>
          <cell r="C220">
            <v>11</v>
          </cell>
          <cell r="D220">
            <v>5</v>
          </cell>
          <cell r="E220">
            <v>7</v>
          </cell>
          <cell r="F220">
            <v>100</v>
          </cell>
          <cell r="G220">
            <v>2</v>
          </cell>
          <cell r="H220" t="str">
            <v>2</v>
          </cell>
          <cell r="I220">
            <v>3</v>
          </cell>
          <cell r="L220">
            <v>1</v>
          </cell>
          <cell r="O220">
            <v>1</v>
          </cell>
          <cell r="Q220">
            <v>1</v>
          </cell>
        </row>
        <row r="221">
          <cell r="A221">
            <v>220</v>
          </cell>
          <cell r="B221">
            <v>38</v>
          </cell>
          <cell r="C221">
            <v>11</v>
          </cell>
          <cell r="D221">
            <v>5</v>
          </cell>
          <cell r="E221">
            <v>7</v>
          </cell>
          <cell r="F221">
            <v>100</v>
          </cell>
          <cell r="G221">
            <v>2</v>
          </cell>
          <cell r="H221" t="str">
            <v>2</v>
          </cell>
          <cell r="I221">
            <v>3</v>
          </cell>
          <cell r="L221">
            <v>6</v>
          </cell>
          <cell r="O221">
            <v>1</v>
          </cell>
          <cell r="Q221">
            <v>1</v>
          </cell>
        </row>
        <row r="222">
          <cell r="A222">
            <v>221</v>
          </cell>
          <cell r="B222">
            <v>38</v>
          </cell>
          <cell r="C222">
            <v>11</v>
          </cell>
          <cell r="D222">
            <v>5</v>
          </cell>
          <cell r="E222">
            <v>7</v>
          </cell>
          <cell r="F222">
            <v>100</v>
          </cell>
          <cell r="G222">
            <v>2</v>
          </cell>
          <cell r="H222" t="str">
            <v>2</v>
          </cell>
          <cell r="I222">
            <v>3</v>
          </cell>
          <cell r="L222">
            <v>6</v>
          </cell>
          <cell r="O222">
            <v>4</v>
          </cell>
          <cell r="Q222">
            <v>1</v>
          </cell>
        </row>
        <row r="223">
          <cell r="A223">
            <v>222</v>
          </cell>
          <cell r="B223">
            <v>38</v>
          </cell>
          <cell r="C223">
            <v>11</v>
          </cell>
          <cell r="D223">
            <v>5</v>
          </cell>
          <cell r="E223">
            <v>7</v>
          </cell>
          <cell r="F223">
            <v>100</v>
          </cell>
          <cell r="G223">
            <v>2</v>
          </cell>
          <cell r="H223" t="str">
            <v>2</v>
          </cell>
          <cell r="I223">
            <v>3</v>
          </cell>
          <cell r="L223">
            <v>6</v>
          </cell>
          <cell r="O223">
            <v>4</v>
          </cell>
          <cell r="Q223">
            <v>1</v>
          </cell>
        </row>
        <row r="224">
          <cell r="A224">
            <v>223</v>
          </cell>
          <cell r="B224">
            <v>39</v>
          </cell>
          <cell r="C224">
            <v>11</v>
          </cell>
          <cell r="D224">
            <v>5</v>
          </cell>
          <cell r="E224">
            <v>7</v>
          </cell>
          <cell r="F224">
            <v>100</v>
          </cell>
          <cell r="G224">
            <v>2</v>
          </cell>
          <cell r="H224" t="str">
            <v>1</v>
          </cell>
          <cell r="I224">
            <v>3</v>
          </cell>
          <cell r="L224">
            <v>1</v>
          </cell>
          <cell r="O224">
            <v>1</v>
          </cell>
          <cell r="Q224">
            <v>1</v>
          </cell>
        </row>
        <row r="225">
          <cell r="A225">
            <v>224</v>
          </cell>
          <cell r="B225">
            <v>39</v>
          </cell>
          <cell r="C225">
            <v>11</v>
          </cell>
          <cell r="D225">
            <v>5</v>
          </cell>
          <cell r="E225">
            <v>7</v>
          </cell>
          <cell r="F225">
            <v>100</v>
          </cell>
          <cell r="G225">
            <v>2</v>
          </cell>
          <cell r="H225" t="str">
            <v>1</v>
          </cell>
          <cell r="I225">
            <v>3</v>
          </cell>
          <cell r="L225">
            <v>1</v>
          </cell>
          <cell r="O225">
            <v>1</v>
          </cell>
          <cell r="Q225">
            <v>1</v>
          </cell>
        </row>
        <row r="226">
          <cell r="A226">
            <v>225</v>
          </cell>
          <cell r="B226">
            <v>39</v>
          </cell>
          <cell r="C226">
            <v>11</v>
          </cell>
          <cell r="D226">
            <v>5</v>
          </cell>
          <cell r="E226">
            <v>7</v>
          </cell>
          <cell r="F226">
            <v>100</v>
          </cell>
          <cell r="G226">
            <v>2</v>
          </cell>
          <cell r="H226" t="str">
            <v>1</v>
          </cell>
          <cell r="I226">
            <v>3</v>
          </cell>
          <cell r="L226">
            <v>1</v>
          </cell>
          <cell r="O226">
            <v>1</v>
          </cell>
          <cell r="Q226">
            <v>1</v>
          </cell>
        </row>
        <row r="227">
          <cell r="A227">
            <v>226</v>
          </cell>
          <cell r="B227">
            <v>39</v>
          </cell>
          <cell r="C227">
            <v>11</v>
          </cell>
          <cell r="D227">
            <v>5</v>
          </cell>
          <cell r="E227">
            <v>7</v>
          </cell>
          <cell r="F227">
            <v>100</v>
          </cell>
          <cell r="G227">
            <v>2</v>
          </cell>
          <cell r="H227" t="str">
            <v>1</v>
          </cell>
          <cell r="I227">
            <v>3</v>
          </cell>
          <cell r="L227">
            <v>1</v>
          </cell>
          <cell r="O227">
            <v>1</v>
          </cell>
          <cell r="Q227">
            <v>1</v>
          </cell>
        </row>
        <row r="228">
          <cell r="A228">
            <v>227</v>
          </cell>
          <cell r="B228">
            <v>39</v>
          </cell>
          <cell r="C228">
            <v>11</v>
          </cell>
          <cell r="D228">
            <v>5</v>
          </cell>
          <cell r="E228">
            <v>7</v>
          </cell>
          <cell r="F228">
            <v>100</v>
          </cell>
          <cell r="G228">
            <v>2</v>
          </cell>
          <cell r="H228" t="str">
            <v>1</v>
          </cell>
          <cell r="I228">
            <v>1</v>
          </cell>
          <cell r="L228">
            <v>6</v>
          </cell>
          <cell r="O228">
            <v>1</v>
          </cell>
          <cell r="Q228">
            <v>1</v>
          </cell>
        </row>
        <row r="229">
          <cell r="A229">
            <v>228</v>
          </cell>
          <cell r="B229">
            <v>39</v>
          </cell>
          <cell r="C229">
            <v>11</v>
          </cell>
          <cell r="D229">
            <v>5</v>
          </cell>
          <cell r="E229">
            <v>7</v>
          </cell>
          <cell r="F229">
            <v>100</v>
          </cell>
          <cell r="G229">
            <v>2</v>
          </cell>
          <cell r="H229" t="str">
            <v>1</v>
          </cell>
          <cell r="I229">
            <v>1</v>
          </cell>
          <cell r="L229">
            <v>1</v>
          </cell>
          <cell r="O229">
            <v>1</v>
          </cell>
          <cell r="Q229">
            <v>3</v>
          </cell>
        </row>
        <row r="230">
          <cell r="A230">
            <v>229</v>
          </cell>
          <cell r="B230">
            <v>39</v>
          </cell>
          <cell r="C230">
            <v>11</v>
          </cell>
          <cell r="D230">
            <v>5</v>
          </cell>
          <cell r="E230">
            <v>7</v>
          </cell>
          <cell r="F230">
            <v>100</v>
          </cell>
          <cell r="G230">
            <v>2</v>
          </cell>
          <cell r="H230" t="str">
            <v>1</v>
          </cell>
          <cell r="I230">
            <v>3</v>
          </cell>
          <cell r="L230">
            <v>1</v>
          </cell>
          <cell r="O230">
            <v>1</v>
          </cell>
          <cell r="Q230">
            <v>4</v>
          </cell>
        </row>
        <row r="231">
          <cell r="A231">
            <v>230</v>
          </cell>
          <cell r="B231">
            <v>39</v>
          </cell>
          <cell r="C231">
            <v>11</v>
          </cell>
          <cell r="D231">
            <v>5</v>
          </cell>
          <cell r="E231">
            <v>7</v>
          </cell>
          <cell r="F231">
            <v>100</v>
          </cell>
          <cell r="G231">
            <v>2</v>
          </cell>
          <cell r="H231" t="str">
            <v>1</v>
          </cell>
          <cell r="I231">
            <v>3</v>
          </cell>
          <cell r="L231">
            <v>1</v>
          </cell>
          <cell r="O231">
            <v>1</v>
          </cell>
          <cell r="Q231">
            <v>1</v>
          </cell>
        </row>
        <row r="232">
          <cell r="A232">
            <v>231</v>
          </cell>
          <cell r="B232">
            <v>39</v>
          </cell>
          <cell r="C232">
            <v>11</v>
          </cell>
          <cell r="D232">
            <v>5</v>
          </cell>
          <cell r="E232">
            <v>7</v>
          </cell>
          <cell r="F232">
            <v>100</v>
          </cell>
          <cell r="G232">
            <v>2</v>
          </cell>
          <cell r="H232" t="str">
            <v>1</v>
          </cell>
          <cell r="I232">
            <v>3</v>
          </cell>
          <cell r="L232">
            <v>1</v>
          </cell>
          <cell r="O232">
            <v>1</v>
          </cell>
          <cell r="Q232">
            <v>1</v>
          </cell>
        </row>
        <row r="233">
          <cell r="A233">
            <v>232</v>
          </cell>
          <cell r="B233">
            <v>39</v>
          </cell>
          <cell r="C233">
            <v>11</v>
          </cell>
          <cell r="D233">
            <v>5</v>
          </cell>
          <cell r="E233">
            <v>7</v>
          </cell>
          <cell r="F233">
            <v>100</v>
          </cell>
          <cell r="G233">
            <v>2</v>
          </cell>
          <cell r="H233" t="str">
            <v>1</v>
          </cell>
          <cell r="I233">
            <v>1</v>
          </cell>
          <cell r="L233">
            <v>5</v>
          </cell>
          <cell r="O233">
            <v>2</v>
          </cell>
          <cell r="Q233">
            <v>1</v>
          </cell>
        </row>
        <row r="234">
          <cell r="A234">
            <v>233</v>
          </cell>
          <cell r="B234">
            <v>39</v>
          </cell>
          <cell r="C234">
            <v>11</v>
          </cell>
          <cell r="D234">
            <v>5</v>
          </cell>
          <cell r="E234">
            <v>7</v>
          </cell>
          <cell r="F234">
            <v>100</v>
          </cell>
          <cell r="G234">
            <v>2</v>
          </cell>
          <cell r="H234" t="str">
            <v>1</v>
          </cell>
          <cell r="I234">
            <v>3</v>
          </cell>
          <cell r="L234">
            <v>1</v>
          </cell>
          <cell r="O234">
            <v>3</v>
          </cell>
          <cell r="Q234">
            <v>1</v>
          </cell>
        </row>
        <row r="235">
          <cell r="A235">
            <v>234</v>
          </cell>
          <cell r="B235">
            <v>40</v>
          </cell>
          <cell r="C235">
            <v>11</v>
          </cell>
          <cell r="D235">
            <v>5</v>
          </cell>
          <cell r="E235">
            <v>7</v>
          </cell>
          <cell r="F235">
            <v>100</v>
          </cell>
          <cell r="G235">
            <v>1</v>
          </cell>
          <cell r="H235" t="str">
            <v>2</v>
          </cell>
          <cell r="I235">
            <v>3</v>
          </cell>
          <cell r="L235">
            <v>6</v>
          </cell>
          <cell r="O235">
            <v>1</v>
          </cell>
          <cell r="Q235">
            <v>1</v>
          </cell>
        </row>
        <row r="236">
          <cell r="A236">
            <v>235</v>
          </cell>
          <cell r="B236">
            <v>40</v>
          </cell>
          <cell r="C236">
            <v>11</v>
          </cell>
          <cell r="D236">
            <v>5</v>
          </cell>
          <cell r="E236">
            <v>7</v>
          </cell>
          <cell r="F236">
            <v>100</v>
          </cell>
          <cell r="G236">
            <v>1</v>
          </cell>
          <cell r="H236" t="str">
            <v>2</v>
          </cell>
          <cell r="I236">
            <v>1</v>
          </cell>
          <cell r="L236">
            <v>2</v>
          </cell>
          <cell r="O236">
            <v>4</v>
          </cell>
          <cell r="Q236">
            <v>1</v>
          </cell>
        </row>
        <row r="237">
          <cell r="A237">
            <v>236</v>
          </cell>
          <cell r="B237">
            <v>41</v>
          </cell>
          <cell r="C237">
            <v>11</v>
          </cell>
          <cell r="D237">
            <v>5</v>
          </cell>
          <cell r="E237">
            <v>7</v>
          </cell>
          <cell r="F237">
            <v>100</v>
          </cell>
          <cell r="G237">
            <v>1</v>
          </cell>
          <cell r="H237" t="str">
            <v>1</v>
          </cell>
          <cell r="I237">
            <v>3</v>
          </cell>
          <cell r="L237">
            <v>1</v>
          </cell>
          <cell r="O237">
            <v>1</v>
          </cell>
          <cell r="Q237">
            <v>4</v>
          </cell>
        </row>
        <row r="238">
          <cell r="A238">
            <v>237</v>
          </cell>
          <cell r="B238">
            <v>41</v>
          </cell>
          <cell r="C238">
            <v>11</v>
          </cell>
          <cell r="D238">
            <v>5</v>
          </cell>
          <cell r="E238">
            <v>7</v>
          </cell>
          <cell r="F238">
            <v>100</v>
          </cell>
          <cell r="G238">
            <v>1</v>
          </cell>
          <cell r="H238" t="str">
            <v>1</v>
          </cell>
          <cell r="I238">
            <v>4</v>
          </cell>
          <cell r="L238">
            <v>2</v>
          </cell>
          <cell r="O238">
            <v>1</v>
          </cell>
          <cell r="Q238">
            <v>2</v>
          </cell>
        </row>
        <row r="239">
          <cell r="A239">
            <v>238</v>
          </cell>
          <cell r="B239">
            <v>41</v>
          </cell>
          <cell r="C239">
            <v>11</v>
          </cell>
          <cell r="D239">
            <v>5</v>
          </cell>
          <cell r="E239">
            <v>7</v>
          </cell>
          <cell r="F239">
            <v>100</v>
          </cell>
          <cell r="G239">
            <v>1</v>
          </cell>
          <cell r="H239" t="str">
            <v>1</v>
          </cell>
          <cell r="I239">
            <v>1</v>
          </cell>
          <cell r="L239">
            <v>1</v>
          </cell>
          <cell r="O239">
            <v>2</v>
          </cell>
          <cell r="Q239">
            <v>4</v>
          </cell>
        </row>
        <row r="240">
          <cell r="A240">
            <v>239</v>
          </cell>
          <cell r="B240">
            <v>41</v>
          </cell>
          <cell r="C240">
            <v>11</v>
          </cell>
          <cell r="D240">
            <v>5</v>
          </cell>
          <cell r="E240">
            <v>7</v>
          </cell>
          <cell r="F240">
            <v>100</v>
          </cell>
          <cell r="G240">
            <v>1</v>
          </cell>
          <cell r="H240" t="str">
            <v>1</v>
          </cell>
          <cell r="I240">
            <v>5</v>
          </cell>
          <cell r="L240">
            <v>2</v>
          </cell>
          <cell r="O240">
            <v>3</v>
          </cell>
          <cell r="Q240">
            <v>1</v>
          </cell>
        </row>
        <row r="241">
          <cell r="A241">
            <v>240</v>
          </cell>
          <cell r="B241">
            <v>41</v>
          </cell>
          <cell r="C241">
            <v>11</v>
          </cell>
          <cell r="D241">
            <v>5</v>
          </cell>
          <cell r="E241">
            <v>7</v>
          </cell>
          <cell r="F241">
            <v>100</v>
          </cell>
          <cell r="G241">
            <v>1</v>
          </cell>
          <cell r="H241" t="str">
            <v>1</v>
          </cell>
          <cell r="I241">
            <v>3</v>
          </cell>
          <cell r="L241">
            <v>5</v>
          </cell>
          <cell r="O241">
            <v>3</v>
          </cell>
          <cell r="Q241">
            <v>1</v>
          </cell>
        </row>
        <row r="242">
          <cell r="A242">
            <v>241</v>
          </cell>
          <cell r="B242">
            <v>41</v>
          </cell>
          <cell r="C242">
            <v>11</v>
          </cell>
          <cell r="D242">
            <v>5</v>
          </cell>
          <cell r="E242">
            <v>7</v>
          </cell>
          <cell r="F242">
            <v>100</v>
          </cell>
          <cell r="G242">
            <v>1</v>
          </cell>
          <cell r="H242" t="str">
            <v>1</v>
          </cell>
          <cell r="I242">
            <v>3</v>
          </cell>
          <cell r="L242">
            <v>1</v>
          </cell>
          <cell r="O242">
            <v>1</v>
          </cell>
          <cell r="Q242">
            <v>1</v>
          </cell>
        </row>
        <row r="243">
          <cell r="A243">
            <v>242</v>
          </cell>
          <cell r="B243">
            <v>41</v>
          </cell>
          <cell r="C243">
            <v>11</v>
          </cell>
          <cell r="D243">
            <v>5</v>
          </cell>
          <cell r="E243">
            <v>7</v>
          </cell>
          <cell r="F243">
            <v>100</v>
          </cell>
          <cell r="G243">
            <v>1</v>
          </cell>
          <cell r="H243" t="str">
            <v>1</v>
          </cell>
          <cell r="I243">
            <v>3</v>
          </cell>
          <cell r="L243">
            <v>1</v>
          </cell>
          <cell r="O243">
            <v>1</v>
          </cell>
          <cell r="Q243">
            <v>8</v>
          </cell>
        </row>
        <row r="244">
          <cell r="A244">
            <v>243</v>
          </cell>
          <cell r="B244">
            <v>41</v>
          </cell>
          <cell r="C244">
            <v>11</v>
          </cell>
          <cell r="D244">
            <v>5</v>
          </cell>
          <cell r="E244">
            <v>7</v>
          </cell>
          <cell r="F244">
            <v>100</v>
          </cell>
          <cell r="G244">
            <v>1</v>
          </cell>
          <cell r="H244" t="str">
            <v>1</v>
          </cell>
          <cell r="I244">
            <v>3</v>
          </cell>
          <cell r="L244">
            <v>1</v>
          </cell>
          <cell r="O244">
            <v>1</v>
          </cell>
          <cell r="Q244">
            <v>3</v>
          </cell>
        </row>
        <row r="245">
          <cell r="A245">
            <v>244</v>
          </cell>
          <cell r="B245">
            <v>41</v>
          </cell>
          <cell r="C245">
            <v>11</v>
          </cell>
          <cell r="D245">
            <v>5</v>
          </cell>
          <cell r="E245">
            <v>7</v>
          </cell>
          <cell r="F245">
            <v>100</v>
          </cell>
          <cell r="G245">
            <v>1</v>
          </cell>
          <cell r="H245" t="str">
            <v>1</v>
          </cell>
          <cell r="I245">
            <v>5</v>
          </cell>
          <cell r="L245">
            <v>2</v>
          </cell>
          <cell r="O245">
            <v>1</v>
          </cell>
          <cell r="Q245">
            <v>1</v>
          </cell>
        </row>
        <row r="246">
          <cell r="A246">
            <v>245</v>
          </cell>
          <cell r="B246">
            <v>41</v>
          </cell>
          <cell r="C246">
            <v>11</v>
          </cell>
          <cell r="D246">
            <v>5</v>
          </cell>
          <cell r="E246">
            <v>7</v>
          </cell>
          <cell r="F246">
            <v>100</v>
          </cell>
          <cell r="G246">
            <v>1</v>
          </cell>
          <cell r="H246" t="str">
            <v>1</v>
          </cell>
          <cell r="I246">
            <v>2</v>
          </cell>
          <cell r="L246">
            <v>1</v>
          </cell>
          <cell r="O246">
            <v>1</v>
          </cell>
          <cell r="Q246">
            <v>1</v>
          </cell>
        </row>
        <row r="247">
          <cell r="A247">
            <v>246</v>
          </cell>
          <cell r="B247">
            <v>41</v>
          </cell>
          <cell r="C247">
            <v>11</v>
          </cell>
          <cell r="D247">
            <v>5</v>
          </cell>
          <cell r="E247">
            <v>7</v>
          </cell>
          <cell r="F247">
            <v>100</v>
          </cell>
          <cell r="G247">
            <v>1</v>
          </cell>
          <cell r="H247" t="str">
            <v>1</v>
          </cell>
          <cell r="I247">
            <v>3</v>
          </cell>
          <cell r="L247">
            <v>6</v>
          </cell>
          <cell r="O247">
            <v>4</v>
          </cell>
          <cell r="Q247">
            <v>1</v>
          </cell>
        </row>
        <row r="248">
          <cell r="A248">
            <v>247</v>
          </cell>
          <cell r="B248">
            <v>41</v>
          </cell>
          <cell r="C248">
            <v>11</v>
          </cell>
          <cell r="D248">
            <v>5</v>
          </cell>
          <cell r="E248">
            <v>7</v>
          </cell>
          <cell r="F248">
            <v>100</v>
          </cell>
          <cell r="G248">
            <v>1</v>
          </cell>
          <cell r="H248" t="str">
            <v>1</v>
          </cell>
          <cell r="I248">
            <v>5</v>
          </cell>
          <cell r="L248">
            <v>2</v>
          </cell>
          <cell r="O248">
            <v>2</v>
          </cell>
          <cell r="Q248">
            <v>1</v>
          </cell>
        </row>
        <row r="249">
          <cell r="A249">
            <v>248</v>
          </cell>
          <cell r="B249">
            <v>42</v>
          </cell>
          <cell r="C249">
            <v>11</v>
          </cell>
          <cell r="D249">
            <v>4</v>
          </cell>
          <cell r="E249">
            <v>6</v>
          </cell>
          <cell r="F249">
            <v>100</v>
          </cell>
          <cell r="G249">
            <v>1</v>
          </cell>
          <cell r="H249" t="str">
            <v>1</v>
          </cell>
          <cell r="I249">
            <v>3</v>
          </cell>
          <cell r="L249">
            <v>1</v>
          </cell>
          <cell r="O249">
            <v>4</v>
          </cell>
          <cell r="Q249">
            <v>4</v>
          </cell>
        </row>
        <row r="250">
          <cell r="A250">
            <v>249</v>
          </cell>
          <cell r="B250">
            <v>42</v>
          </cell>
          <cell r="C250">
            <v>11</v>
          </cell>
          <cell r="D250">
            <v>4</v>
          </cell>
          <cell r="E250">
            <v>6</v>
          </cell>
          <cell r="F250">
            <v>100</v>
          </cell>
          <cell r="G250">
            <v>1</v>
          </cell>
          <cell r="H250" t="str">
            <v>1</v>
          </cell>
          <cell r="I250">
            <v>3</v>
          </cell>
          <cell r="L250">
            <v>1</v>
          </cell>
          <cell r="O250">
            <v>1</v>
          </cell>
          <cell r="Q250">
            <v>2</v>
          </cell>
        </row>
        <row r="251">
          <cell r="A251">
            <v>250</v>
          </cell>
          <cell r="B251">
            <v>42</v>
          </cell>
          <cell r="C251">
            <v>11</v>
          </cell>
          <cell r="D251">
            <v>4</v>
          </cell>
          <cell r="E251">
            <v>6</v>
          </cell>
          <cell r="F251">
            <v>100</v>
          </cell>
          <cell r="G251">
            <v>1</v>
          </cell>
          <cell r="H251" t="str">
            <v>1</v>
          </cell>
          <cell r="I251">
            <v>1</v>
          </cell>
          <cell r="L251">
            <v>6</v>
          </cell>
          <cell r="O251">
            <v>1</v>
          </cell>
          <cell r="Q251">
            <v>1</v>
          </cell>
        </row>
        <row r="252">
          <cell r="A252">
            <v>251</v>
          </cell>
          <cell r="B252">
            <v>42</v>
          </cell>
          <cell r="C252">
            <v>11</v>
          </cell>
          <cell r="D252">
            <v>4</v>
          </cell>
          <cell r="E252">
            <v>6</v>
          </cell>
          <cell r="F252">
            <v>100</v>
          </cell>
          <cell r="G252">
            <v>1</v>
          </cell>
          <cell r="H252" t="str">
            <v>1</v>
          </cell>
          <cell r="I252">
            <v>4</v>
          </cell>
          <cell r="L252">
            <v>1</v>
          </cell>
          <cell r="O252">
            <v>2</v>
          </cell>
          <cell r="Q252">
            <v>1</v>
          </cell>
        </row>
        <row r="253">
          <cell r="A253">
            <v>252</v>
          </cell>
          <cell r="B253">
            <v>42</v>
          </cell>
          <cell r="C253">
            <v>11</v>
          </cell>
          <cell r="D253">
            <v>4</v>
          </cell>
          <cell r="E253">
            <v>6</v>
          </cell>
          <cell r="F253">
            <v>100</v>
          </cell>
          <cell r="G253">
            <v>1</v>
          </cell>
          <cell r="H253" t="str">
            <v>1</v>
          </cell>
          <cell r="I253">
            <v>3</v>
          </cell>
          <cell r="L253">
            <v>1</v>
          </cell>
          <cell r="O253">
            <v>4</v>
          </cell>
          <cell r="Q253">
            <v>9</v>
          </cell>
        </row>
        <row r="254">
          <cell r="A254">
            <v>253</v>
          </cell>
          <cell r="B254">
            <v>43</v>
          </cell>
          <cell r="C254">
            <v>11</v>
          </cell>
          <cell r="D254">
            <v>4</v>
          </cell>
          <cell r="E254">
            <v>6</v>
          </cell>
          <cell r="G254">
            <v>1</v>
          </cell>
          <cell r="H254" t="str">
            <v>2</v>
          </cell>
          <cell r="I254">
            <v>1</v>
          </cell>
          <cell r="L254">
            <v>6</v>
          </cell>
          <cell r="O254">
            <v>4</v>
          </cell>
          <cell r="Q254">
            <v>4</v>
          </cell>
        </row>
        <row r="255">
          <cell r="A255">
            <v>254</v>
          </cell>
          <cell r="B255">
            <v>43</v>
          </cell>
          <cell r="C255">
            <v>11</v>
          </cell>
          <cell r="D255">
            <v>4</v>
          </cell>
          <cell r="E255">
            <v>6</v>
          </cell>
          <cell r="G255">
            <v>1</v>
          </cell>
          <cell r="H255" t="str">
            <v>2</v>
          </cell>
          <cell r="I255">
            <v>3</v>
          </cell>
          <cell r="L255">
            <v>1</v>
          </cell>
          <cell r="O255">
            <v>1</v>
          </cell>
          <cell r="Q255">
            <v>1</v>
          </cell>
        </row>
        <row r="256">
          <cell r="A256">
            <v>255</v>
          </cell>
          <cell r="B256">
            <v>43</v>
          </cell>
          <cell r="C256">
            <v>11</v>
          </cell>
          <cell r="D256">
            <v>4</v>
          </cell>
          <cell r="E256">
            <v>6</v>
          </cell>
          <cell r="G256">
            <v>1</v>
          </cell>
          <cell r="H256" t="str">
            <v>2</v>
          </cell>
          <cell r="I256">
            <v>3</v>
          </cell>
          <cell r="L256">
            <v>1</v>
          </cell>
          <cell r="O256">
            <v>3</v>
          </cell>
          <cell r="Q256">
            <v>2</v>
          </cell>
        </row>
        <row r="257">
          <cell r="A257">
            <v>256</v>
          </cell>
          <cell r="B257">
            <v>43</v>
          </cell>
          <cell r="C257">
            <v>11</v>
          </cell>
          <cell r="D257">
            <v>4</v>
          </cell>
          <cell r="E257">
            <v>6</v>
          </cell>
          <cell r="G257">
            <v>1</v>
          </cell>
          <cell r="H257" t="str">
            <v>2</v>
          </cell>
          <cell r="I257">
            <v>3</v>
          </cell>
          <cell r="L257">
            <v>1</v>
          </cell>
          <cell r="O257">
            <v>4</v>
          </cell>
          <cell r="Q257">
            <v>1</v>
          </cell>
        </row>
        <row r="258">
          <cell r="A258">
            <v>257</v>
          </cell>
          <cell r="B258">
            <v>43</v>
          </cell>
          <cell r="C258">
            <v>11</v>
          </cell>
          <cell r="D258">
            <v>4</v>
          </cell>
          <cell r="E258">
            <v>6</v>
          </cell>
          <cell r="G258">
            <v>1</v>
          </cell>
          <cell r="H258" t="str">
            <v>2</v>
          </cell>
          <cell r="I258">
            <v>3</v>
          </cell>
          <cell r="L258">
            <v>1</v>
          </cell>
          <cell r="O258">
            <v>4</v>
          </cell>
          <cell r="Q258">
            <v>1</v>
          </cell>
        </row>
        <row r="259">
          <cell r="A259">
            <v>258</v>
          </cell>
          <cell r="B259">
            <v>44</v>
          </cell>
          <cell r="C259">
            <v>11</v>
          </cell>
          <cell r="D259">
            <v>3</v>
          </cell>
          <cell r="E259">
            <v>5</v>
          </cell>
          <cell r="F259">
            <v>100</v>
          </cell>
          <cell r="G259">
            <v>1</v>
          </cell>
          <cell r="H259" t="str">
            <v>2</v>
          </cell>
          <cell r="I259">
            <v>3</v>
          </cell>
          <cell r="L259">
            <v>6</v>
          </cell>
          <cell r="M259" t="str">
            <v>新潟マップ</v>
          </cell>
          <cell r="O259">
            <v>1</v>
          </cell>
          <cell r="Q259">
            <v>1</v>
          </cell>
        </row>
        <row r="260">
          <cell r="A260">
            <v>259</v>
          </cell>
          <cell r="B260">
            <v>44</v>
          </cell>
          <cell r="C260">
            <v>11</v>
          </cell>
          <cell r="D260">
            <v>3</v>
          </cell>
          <cell r="E260">
            <v>5</v>
          </cell>
          <cell r="F260">
            <v>100</v>
          </cell>
          <cell r="G260">
            <v>1</v>
          </cell>
          <cell r="H260" t="str">
            <v>2</v>
          </cell>
          <cell r="I260">
            <v>3</v>
          </cell>
          <cell r="L260">
            <v>1</v>
          </cell>
          <cell r="M260" t="str">
            <v>Cocolo市場</v>
          </cell>
          <cell r="O260">
            <v>1</v>
          </cell>
          <cell r="Q260">
            <v>1</v>
          </cell>
        </row>
        <row r="261">
          <cell r="A261">
            <v>260</v>
          </cell>
          <cell r="B261">
            <v>45</v>
          </cell>
          <cell r="C261">
            <v>11</v>
          </cell>
          <cell r="D261">
            <v>3</v>
          </cell>
          <cell r="E261">
            <v>5</v>
          </cell>
          <cell r="G261">
            <v>2</v>
          </cell>
          <cell r="H261" t="str">
            <v>2</v>
          </cell>
          <cell r="I261">
            <v>3</v>
          </cell>
          <cell r="L261">
            <v>1</v>
          </cell>
          <cell r="M261" t="str">
            <v>ヨドバシカメラ</v>
          </cell>
          <cell r="O261">
            <v>1</v>
          </cell>
          <cell r="Q261">
            <v>1</v>
          </cell>
        </row>
        <row r="262">
          <cell r="A262">
            <v>261</v>
          </cell>
          <cell r="B262">
            <v>45</v>
          </cell>
          <cell r="C262">
            <v>11</v>
          </cell>
          <cell r="D262">
            <v>3</v>
          </cell>
          <cell r="E262">
            <v>5</v>
          </cell>
          <cell r="G262">
            <v>2</v>
          </cell>
          <cell r="H262" t="str">
            <v>2</v>
          </cell>
          <cell r="I262">
            <v>3</v>
          </cell>
          <cell r="L262">
            <v>1</v>
          </cell>
          <cell r="M262" t="str">
            <v>観光マップ</v>
          </cell>
          <cell r="O262">
            <v>1</v>
          </cell>
          <cell r="Q262">
            <v>1</v>
          </cell>
        </row>
        <row r="263">
          <cell r="A263">
            <v>262</v>
          </cell>
          <cell r="B263">
            <v>45</v>
          </cell>
          <cell r="C263">
            <v>11</v>
          </cell>
          <cell r="D263">
            <v>3</v>
          </cell>
          <cell r="E263">
            <v>5</v>
          </cell>
          <cell r="G263">
            <v>2</v>
          </cell>
          <cell r="H263" t="str">
            <v>2</v>
          </cell>
          <cell r="I263">
            <v>3</v>
          </cell>
          <cell r="L263">
            <v>5</v>
          </cell>
          <cell r="O263">
            <v>1</v>
          </cell>
          <cell r="Q263">
            <v>1</v>
          </cell>
        </row>
        <row r="264">
          <cell r="A264">
            <v>263</v>
          </cell>
          <cell r="B264">
            <v>46</v>
          </cell>
          <cell r="C264">
            <v>11</v>
          </cell>
          <cell r="D264">
            <v>3</v>
          </cell>
          <cell r="E264">
            <v>5</v>
          </cell>
          <cell r="F264">
            <v>100</v>
          </cell>
          <cell r="G264">
            <v>2</v>
          </cell>
          <cell r="H264" t="str">
            <v>1</v>
          </cell>
          <cell r="I264">
            <v>2</v>
          </cell>
          <cell r="L264">
            <v>1</v>
          </cell>
          <cell r="O264">
            <v>3</v>
          </cell>
          <cell r="Q264">
            <v>2</v>
          </cell>
        </row>
        <row r="265">
          <cell r="A265">
            <v>264</v>
          </cell>
          <cell r="B265">
            <v>46</v>
          </cell>
          <cell r="C265">
            <v>11</v>
          </cell>
          <cell r="D265">
            <v>3</v>
          </cell>
          <cell r="E265">
            <v>5</v>
          </cell>
          <cell r="F265">
            <v>100</v>
          </cell>
          <cell r="G265">
            <v>2</v>
          </cell>
          <cell r="H265" t="str">
            <v>1</v>
          </cell>
          <cell r="I265">
            <v>1</v>
          </cell>
          <cell r="L265">
            <v>1</v>
          </cell>
          <cell r="O265">
            <v>1</v>
          </cell>
          <cell r="Q265">
            <v>4</v>
          </cell>
        </row>
        <row r="266">
          <cell r="A266">
            <v>265</v>
          </cell>
          <cell r="B266">
            <v>46</v>
          </cell>
          <cell r="C266">
            <v>11</v>
          </cell>
          <cell r="D266">
            <v>3</v>
          </cell>
          <cell r="E266">
            <v>5</v>
          </cell>
          <cell r="F266">
            <v>100</v>
          </cell>
          <cell r="G266">
            <v>2</v>
          </cell>
          <cell r="H266" t="str">
            <v>1</v>
          </cell>
          <cell r="I266">
            <v>3</v>
          </cell>
          <cell r="L266">
            <v>1</v>
          </cell>
          <cell r="O266">
            <v>2</v>
          </cell>
          <cell r="Q266">
            <v>9</v>
          </cell>
        </row>
        <row r="267">
          <cell r="A267">
            <v>266</v>
          </cell>
          <cell r="B267">
            <v>46</v>
          </cell>
          <cell r="C267">
            <v>11</v>
          </cell>
          <cell r="D267">
            <v>3</v>
          </cell>
          <cell r="E267">
            <v>5</v>
          </cell>
          <cell r="F267">
            <v>100</v>
          </cell>
          <cell r="G267">
            <v>2</v>
          </cell>
          <cell r="H267" t="str">
            <v>1</v>
          </cell>
          <cell r="I267">
            <v>3</v>
          </cell>
          <cell r="L267">
            <v>6</v>
          </cell>
          <cell r="O267">
            <v>4</v>
          </cell>
          <cell r="Q267">
            <v>3</v>
          </cell>
        </row>
        <row r="268">
          <cell r="A268">
            <v>267</v>
          </cell>
          <cell r="B268">
            <v>46</v>
          </cell>
          <cell r="C268">
            <v>11</v>
          </cell>
          <cell r="D268">
            <v>3</v>
          </cell>
          <cell r="E268">
            <v>5</v>
          </cell>
          <cell r="F268">
            <v>100</v>
          </cell>
          <cell r="G268">
            <v>2</v>
          </cell>
          <cell r="H268" t="str">
            <v>1</v>
          </cell>
          <cell r="I268">
            <v>3</v>
          </cell>
          <cell r="L268">
            <v>1</v>
          </cell>
          <cell r="O268">
            <v>1</v>
          </cell>
          <cell r="Q268">
            <v>4</v>
          </cell>
        </row>
        <row r="269">
          <cell r="A269">
            <v>268</v>
          </cell>
          <cell r="B269">
            <v>47</v>
          </cell>
          <cell r="C269">
            <v>11</v>
          </cell>
          <cell r="D269">
            <v>3</v>
          </cell>
          <cell r="E269">
            <v>5</v>
          </cell>
          <cell r="F269">
            <v>100</v>
          </cell>
          <cell r="G269">
            <v>1</v>
          </cell>
          <cell r="H269" t="str">
            <v>1</v>
          </cell>
          <cell r="I269">
            <v>1</v>
          </cell>
          <cell r="L269">
            <v>6</v>
          </cell>
          <cell r="O269">
            <v>1</v>
          </cell>
          <cell r="Q269">
            <v>3</v>
          </cell>
        </row>
        <row r="270">
          <cell r="A270">
            <v>269</v>
          </cell>
          <cell r="B270">
            <v>47</v>
          </cell>
          <cell r="C270">
            <v>11</v>
          </cell>
          <cell r="D270">
            <v>3</v>
          </cell>
          <cell r="E270">
            <v>5</v>
          </cell>
          <cell r="F270">
            <v>100</v>
          </cell>
          <cell r="G270">
            <v>1</v>
          </cell>
          <cell r="H270" t="str">
            <v>1</v>
          </cell>
          <cell r="I270">
            <v>3</v>
          </cell>
          <cell r="L270">
            <v>1</v>
          </cell>
          <cell r="O270">
            <v>2</v>
          </cell>
          <cell r="Q270">
            <v>14</v>
          </cell>
        </row>
        <row r="271">
          <cell r="A271">
            <v>270</v>
          </cell>
          <cell r="B271">
            <v>47</v>
          </cell>
          <cell r="C271">
            <v>11</v>
          </cell>
          <cell r="D271">
            <v>3</v>
          </cell>
          <cell r="E271">
            <v>5</v>
          </cell>
          <cell r="F271">
            <v>100</v>
          </cell>
          <cell r="G271">
            <v>1</v>
          </cell>
          <cell r="H271" t="str">
            <v>1</v>
          </cell>
          <cell r="I271">
            <v>1</v>
          </cell>
          <cell r="L271">
            <v>1</v>
          </cell>
          <cell r="O271">
            <v>3</v>
          </cell>
          <cell r="Q271">
            <v>2</v>
          </cell>
        </row>
        <row r="272">
          <cell r="A272">
            <v>271</v>
          </cell>
          <cell r="B272">
            <v>47</v>
          </cell>
          <cell r="C272">
            <v>11</v>
          </cell>
          <cell r="D272">
            <v>3</v>
          </cell>
          <cell r="E272">
            <v>5</v>
          </cell>
          <cell r="F272">
            <v>100</v>
          </cell>
          <cell r="G272">
            <v>1</v>
          </cell>
          <cell r="H272" t="str">
            <v>1</v>
          </cell>
          <cell r="I272">
            <v>3</v>
          </cell>
          <cell r="L272">
            <v>1</v>
          </cell>
          <cell r="O272">
            <v>4</v>
          </cell>
          <cell r="Q272">
            <v>1</v>
          </cell>
        </row>
        <row r="273">
          <cell r="A273">
            <v>272</v>
          </cell>
          <cell r="B273">
            <v>47</v>
          </cell>
          <cell r="C273">
            <v>11</v>
          </cell>
          <cell r="D273">
            <v>3</v>
          </cell>
          <cell r="E273">
            <v>5</v>
          </cell>
          <cell r="F273">
            <v>100</v>
          </cell>
          <cell r="G273">
            <v>1</v>
          </cell>
          <cell r="H273" t="str">
            <v>1</v>
          </cell>
          <cell r="I273">
            <v>5</v>
          </cell>
          <cell r="L273">
            <v>1</v>
          </cell>
          <cell r="O273">
            <v>3</v>
          </cell>
          <cell r="Q273">
            <v>1</v>
          </cell>
        </row>
        <row r="274">
          <cell r="A274">
            <v>273</v>
          </cell>
          <cell r="B274">
            <v>47</v>
          </cell>
          <cell r="C274">
            <v>11</v>
          </cell>
          <cell r="D274">
            <v>3</v>
          </cell>
          <cell r="E274">
            <v>5</v>
          </cell>
          <cell r="F274">
            <v>100</v>
          </cell>
          <cell r="G274">
            <v>1</v>
          </cell>
          <cell r="H274" t="str">
            <v>1</v>
          </cell>
          <cell r="I274">
            <v>3</v>
          </cell>
          <cell r="L274">
            <v>6</v>
          </cell>
          <cell r="O274">
            <v>4</v>
          </cell>
          <cell r="Q274">
            <v>5</v>
          </cell>
        </row>
        <row r="275">
          <cell r="A275">
            <v>274</v>
          </cell>
          <cell r="B275">
            <v>47</v>
          </cell>
          <cell r="C275">
            <v>11</v>
          </cell>
          <cell r="D275">
            <v>3</v>
          </cell>
          <cell r="E275">
            <v>5</v>
          </cell>
          <cell r="F275">
            <v>100</v>
          </cell>
          <cell r="G275">
            <v>1</v>
          </cell>
          <cell r="H275" t="str">
            <v>1</v>
          </cell>
          <cell r="I275">
            <v>1</v>
          </cell>
          <cell r="L275">
            <v>1</v>
          </cell>
          <cell r="O275">
            <v>3</v>
          </cell>
          <cell r="Q275">
            <v>1</v>
          </cell>
        </row>
        <row r="276">
          <cell r="A276">
            <v>275</v>
          </cell>
          <cell r="B276">
            <v>47</v>
          </cell>
          <cell r="C276">
            <v>11</v>
          </cell>
          <cell r="D276">
            <v>3</v>
          </cell>
          <cell r="E276">
            <v>5</v>
          </cell>
          <cell r="F276">
            <v>100</v>
          </cell>
          <cell r="G276">
            <v>1</v>
          </cell>
          <cell r="H276" t="str">
            <v>1</v>
          </cell>
          <cell r="I276">
            <v>1</v>
          </cell>
          <cell r="L276">
            <v>1</v>
          </cell>
          <cell r="O276">
            <v>2</v>
          </cell>
          <cell r="Q276">
            <v>1</v>
          </cell>
        </row>
        <row r="277">
          <cell r="A277">
            <v>276</v>
          </cell>
          <cell r="B277">
            <v>47</v>
          </cell>
          <cell r="C277">
            <v>11</v>
          </cell>
          <cell r="D277">
            <v>3</v>
          </cell>
          <cell r="E277">
            <v>5</v>
          </cell>
          <cell r="F277">
            <v>100</v>
          </cell>
          <cell r="G277">
            <v>1</v>
          </cell>
          <cell r="H277" t="str">
            <v>1</v>
          </cell>
          <cell r="I277">
            <v>3</v>
          </cell>
          <cell r="L277">
            <v>1</v>
          </cell>
          <cell r="O277">
            <v>4</v>
          </cell>
          <cell r="Q277">
            <v>1</v>
          </cell>
        </row>
        <row r="278">
          <cell r="A278">
            <v>277</v>
          </cell>
          <cell r="B278">
            <v>47</v>
          </cell>
          <cell r="C278">
            <v>11</v>
          </cell>
          <cell r="D278">
            <v>3</v>
          </cell>
          <cell r="E278">
            <v>5</v>
          </cell>
          <cell r="F278">
            <v>100</v>
          </cell>
          <cell r="G278">
            <v>1</v>
          </cell>
          <cell r="H278" t="str">
            <v>1</v>
          </cell>
          <cell r="I278">
            <v>1</v>
          </cell>
          <cell r="L278">
            <v>1</v>
          </cell>
          <cell r="O278">
            <v>4</v>
          </cell>
          <cell r="Q278">
            <v>1</v>
          </cell>
        </row>
        <row r="279">
          <cell r="A279">
            <v>278</v>
          </cell>
          <cell r="B279">
            <v>47</v>
          </cell>
          <cell r="C279">
            <v>11</v>
          </cell>
          <cell r="D279">
            <v>3</v>
          </cell>
          <cell r="E279">
            <v>5</v>
          </cell>
          <cell r="F279">
            <v>100</v>
          </cell>
          <cell r="G279">
            <v>1</v>
          </cell>
          <cell r="H279" t="str">
            <v>1</v>
          </cell>
          <cell r="I279">
            <v>1</v>
          </cell>
          <cell r="L279">
            <v>1</v>
          </cell>
          <cell r="O279">
            <v>2</v>
          </cell>
          <cell r="Q279">
            <v>1</v>
          </cell>
        </row>
        <row r="280">
          <cell r="A280">
            <v>279</v>
          </cell>
          <cell r="B280">
            <v>47</v>
          </cell>
          <cell r="C280">
            <v>11</v>
          </cell>
          <cell r="D280">
            <v>3</v>
          </cell>
          <cell r="E280">
            <v>5</v>
          </cell>
          <cell r="F280">
            <v>100</v>
          </cell>
          <cell r="G280">
            <v>1</v>
          </cell>
          <cell r="H280" t="str">
            <v>1</v>
          </cell>
          <cell r="I280">
            <v>3</v>
          </cell>
          <cell r="L280">
            <v>6</v>
          </cell>
          <cell r="O280">
            <v>1</v>
          </cell>
          <cell r="Q280">
            <v>1</v>
          </cell>
        </row>
        <row r="281">
          <cell r="A281">
            <v>280</v>
          </cell>
          <cell r="B281">
            <v>48</v>
          </cell>
          <cell r="C281">
            <v>11</v>
          </cell>
          <cell r="D281">
            <v>3</v>
          </cell>
          <cell r="E281">
            <v>5</v>
          </cell>
          <cell r="F281">
            <v>100</v>
          </cell>
          <cell r="G281">
            <v>1</v>
          </cell>
          <cell r="H281" t="str">
            <v>2</v>
          </cell>
          <cell r="I281">
            <v>3</v>
          </cell>
          <cell r="L281">
            <v>6</v>
          </cell>
          <cell r="M281" t="str">
            <v>時刻表</v>
          </cell>
          <cell r="O281">
            <v>1</v>
          </cell>
          <cell r="Q281">
            <v>2</v>
          </cell>
        </row>
        <row r="282">
          <cell r="A282">
            <v>281</v>
          </cell>
          <cell r="B282">
            <v>49</v>
          </cell>
          <cell r="C282">
            <v>11</v>
          </cell>
          <cell r="D282">
            <v>3</v>
          </cell>
          <cell r="E282">
            <v>5</v>
          </cell>
          <cell r="F282">
            <v>100</v>
          </cell>
          <cell r="G282">
            <v>1</v>
          </cell>
          <cell r="H282" t="str">
            <v>2</v>
          </cell>
          <cell r="I282">
            <v>1</v>
          </cell>
          <cell r="J282" t="str">
            <v>男性</v>
          </cell>
          <cell r="L282">
            <v>6</v>
          </cell>
          <cell r="Q282">
            <v>1</v>
          </cell>
        </row>
        <row r="283">
          <cell r="A283">
            <v>282</v>
          </cell>
          <cell r="B283">
            <v>49</v>
          </cell>
          <cell r="C283">
            <v>11</v>
          </cell>
          <cell r="D283">
            <v>3</v>
          </cell>
          <cell r="E283">
            <v>5</v>
          </cell>
          <cell r="F283">
            <v>100</v>
          </cell>
          <cell r="G283">
            <v>1</v>
          </cell>
          <cell r="H283" t="str">
            <v>2</v>
          </cell>
          <cell r="I283">
            <v>1</v>
          </cell>
          <cell r="J283" t="str">
            <v>男性</v>
          </cell>
          <cell r="L283">
            <v>6</v>
          </cell>
          <cell r="Q283">
            <v>1</v>
          </cell>
        </row>
        <row r="284">
          <cell r="A284">
            <v>283</v>
          </cell>
          <cell r="B284">
            <v>49</v>
          </cell>
          <cell r="C284">
            <v>11</v>
          </cell>
          <cell r="D284">
            <v>3</v>
          </cell>
          <cell r="E284">
            <v>5</v>
          </cell>
          <cell r="F284">
            <v>100</v>
          </cell>
          <cell r="G284">
            <v>1</v>
          </cell>
          <cell r="H284" t="str">
            <v>2</v>
          </cell>
          <cell r="I284">
            <v>3</v>
          </cell>
          <cell r="J284" t="str">
            <v>女性</v>
          </cell>
          <cell r="L284">
            <v>6</v>
          </cell>
          <cell r="Q284">
            <v>1</v>
          </cell>
        </row>
        <row r="285">
          <cell r="A285">
            <v>284</v>
          </cell>
          <cell r="B285">
            <v>50</v>
          </cell>
          <cell r="C285">
            <v>11</v>
          </cell>
          <cell r="D285">
            <v>1</v>
          </cell>
          <cell r="E285">
            <v>3</v>
          </cell>
          <cell r="F285">
            <v>100</v>
          </cell>
          <cell r="G285">
            <v>1</v>
          </cell>
          <cell r="H285" t="str">
            <v>1</v>
          </cell>
          <cell r="I285">
            <v>3</v>
          </cell>
          <cell r="M285" t="str">
            <v>トイレ案内</v>
          </cell>
          <cell r="P285" t="str">
            <v>女性足不</v>
          </cell>
          <cell r="Q285">
            <v>2</v>
          </cell>
        </row>
        <row r="286">
          <cell r="A286">
            <v>285</v>
          </cell>
          <cell r="B286">
            <v>50</v>
          </cell>
          <cell r="C286">
            <v>11</v>
          </cell>
          <cell r="D286">
            <v>1</v>
          </cell>
          <cell r="E286">
            <v>3</v>
          </cell>
          <cell r="F286">
            <v>100</v>
          </cell>
          <cell r="G286">
            <v>1</v>
          </cell>
          <cell r="H286" t="str">
            <v>1</v>
          </cell>
          <cell r="I286">
            <v>3</v>
          </cell>
          <cell r="M286" t="str">
            <v>みどりの窓口</v>
          </cell>
          <cell r="O286">
            <v>1</v>
          </cell>
          <cell r="Q286">
            <v>1</v>
          </cell>
        </row>
        <row r="287">
          <cell r="A287">
            <v>286</v>
          </cell>
          <cell r="B287">
            <v>50</v>
          </cell>
          <cell r="C287">
            <v>11</v>
          </cell>
          <cell r="D287">
            <v>1</v>
          </cell>
          <cell r="E287">
            <v>3</v>
          </cell>
          <cell r="F287">
            <v>100</v>
          </cell>
          <cell r="G287">
            <v>1</v>
          </cell>
          <cell r="H287" t="str">
            <v>1</v>
          </cell>
          <cell r="I287">
            <v>7</v>
          </cell>
          <cell r="L287">
            <v>2</v>
          </cell>
          <cell r="N287" t="str">
            <v>3</v>
          </cell>
          <cell r="O287">
            <v>1</v>
          </cell>
          <cell r="P287" t="str">
            <v>トイレ</v>
          </cell>
          <cell r="Q287">
            <v>1</v>
          </cell>
        </row>
        <row r="288">
          <cell r="A288">
            <v>287</v>
          </cell>
          <cell r="B288">
            <v>50</v>
          </cell>
          <cell r="C288">
            <v>11</v>
          </cell>
          <cell r="D288">
            <v>1</v>
          </cell>
          <cell r="E288">
            <v>3</v>
          </cell>
          <cell r="F288">
            <v>100</v>
          </cell>
          <cell r="G288">
            <v>1</v>
          </cell>
          <cell r="H288" t="str">
            <v>1</v>
          </cell>
          <cell r="I288">
            <v>1</v>
          </cell>
          <cell r="L288">
            <v>6</v>
          </cell>
          <cell r="M288" t="str">
            <v>食堂</v>
          </cell>
          <cell r="O288">
            <v>4</v>
          </cell>
          <cell r="P288" t="str">
            <v>COCORO</v>
          </cell>
          <cell r="Q288">
            <v>1</v>
          </cell>
        </row>
        <row r="289">
          <cell r="A289">
            <v>288</v>
          </cell>
          <cell r="B289">
            <v>50</v>
          </cell>
          <cell r="C289">
            <v>11</v>
          </cell>
          <cell r="D289">
            <v>1</v>
          </cell>
          <cell r="E289">
            <v>3</v>
          </cell>
          <cell r="F289">
            <v>100</v>
          </cell>
          <cell r="G289">
            <v>1</v>
          </cell>
          <cell r="H289" t="str">
            <v>1</v>
          </cell>
          <cell r="I289">
            <v>1</v>
          </cell>
          <cell r="L289">
            <v>1</v>
          </cell>
          <cell r="M289" t="str">
            <v>待合室</v>
          </cell>
          <cell r="P289" t="str">
            <v>待合室案内</v>
          </cell>
          <cell r="Q289">
            <v>1</v>
          </cell>
        </row>
        <row r="290">
          <cell r="A290">
            <v>289</v>
          </cell>
          <cell r="B290">
            <v>51</v>
          </cell>
          <cell r="C290">
            <v>11</v>
          </cell>
          <cell r="D290">
            <v>1</v>
          </cell>
          <cell r="E290">
            <v>3</v>
          </cell>
          <cell r="F290">
            <v>100</v>
          </cell>
          <cell r="G290">
            <v>1</v>
          </cell>
          <cell r="H290" t="str">
            <v>1</v>
          </cell>
          <cell r="I290">
            <v>4</v>
          </cell>
          <cell r="L290">
            <v>2</v>
          </cell>
          <cell r="O290">
            <v>3</v>
          </cell>
          <cell r="Q290">
            <v>1</v>
          </cell>
        </row>
        <row r="291">
          <cell r="A291">
            <v>290</v>
          </cell>
          <cell r="B291">
            <v>51</v>
          </cell>
          <cell r="C291">
            <v>11</v>
          </cell>
          <cell r="D291">
            <v>1</v>
          </cell>
          <cell r="E291">
            <v>3</v>
          </cell>
          <cell r="F291">
            <v>100</v>
          </cell>
          <cell r="G291">
            <v>1</v>
          </cell>
          <cell r="H291" t="str">
            <v>1</v>
          </cell>
          <cell r="I291">
            <v>7</v>
          </cell>
          <cell r="L291">
            <v>3</v>
          </cell>
          <cell r="O291">
            <v>1</v>
          </cell>
          <cell r="Q291">
            <v>1</v>
          </cell>
        </row>
        <row r="292">
          <cell r="A292">
            <v>291</v>
          </cell>
          <cell r="B292">
            <v>52</v>
          </cell>
          <cell r="C292">
            <v>11</v>
          </cell>
          <cell r="D292">
            <v>1</v>
          </cell>
          <cell r="E292">
            <v>3</v>
          </cell>
          <cell r="F292">
            <v>100</v>
          </cell>
          <cell r="G292">
            <v>1</v>
          </cell>
          <cell r="H292" t="str">
            <v>1</v>
          </cell>
          <cell r="I292">
            <v>3</v>
          </cell>
          <cell r="L292">
            <v>1</v>
          </cell>
          <cell r="P292" t="str">
            <v>途中で見覚えていた場所（東目■）</v>
          </cell>
          <cell r="Q292">
            <v>1</v>
          </cell>
        </row>
        <row r="293">
          <cell r="A293">
            <v>292</v>
          </cell>
          <cell r="B293">
            <v>52</v>
          </cell>
          <cell r="C293">
            <v>11</v>
          </cell>
          <cell r="D293">
            <v>1</v>
          </cell>
          <cell r="E293">
            <v>3</v>
          </cell>
          <cell r="F293">
            <v>100</v>
          </cell>
          <cell r="G293">
            <v>1</v>
          </cell>
          <cell r="H293" t="str">
            <v>1</v>
          </cell>
          <cell r="I293">
            <v>3</v>
          </cell>
          <cell r="L293">
            <v>1</v>
          </cell>
          <cell r="P293" t="str">
            <v>途中で見覚えていた場所（西口）</v>
          </cell>
          <cell r="Q293">
            <v>1</v>
          </cell>
        </row>
        <row r="294">
          <cell r="A294">
            <v>293</v>
          </cell>
          <cell r="B294">
            <v>52</v>
          </cell>
          <cell r="C294">
            <v>11</v>
          </cell>
          <cell r="D294">
            <v>1</v>
          </cell>
          <cell r="E294">
            <v>3</v>
          </cell>
          <cell r="F294">
            <v>100</v>
          </cell>
          <cell r="G294">
            <v>1</v>
          </cell>
          <cell r="H294" t="str">
            <v>1</v>
          </cell>
          <cell r="I294">
            <v>3</v>
          </cell>
          <cell r="L294">
            <v>6</v>
          </cell>
          <cell r="O294">
            <v>1</v>
          </cell>
          <cell r="Q294">
            <v>1</v>
          </cell>
        </row>
        <row r="295">
          <cell r="A295">
            <v>294</v>
          </cell>
          <cell r="B295">
            <v>53</v>
          </cell>
          <cell r="C295">
            <v>11</v>
          </cell>
          <cell r="D295">
            <v>1</v>
          </cell>
          <cell r="E295">
            <v>3</v>
          </cell>
          <cell r="F295">
            <v>100</v>
          </cell>
          <cell r="G295">
            <v>2</v>
          </cell>
          <cell r="H295" t="str">
            <v>1</v>
          </cell>
          <cell r="J295" t="str">
            <v>切符の買い方</v>
          </cell>
          <cell r="Q295">
            <v>4</v>
          </cell>
        </row>
        <row r="296">
          <cell r="A296">
            <v>295</v>
          </cell>
          <cell r="B296">
            <v>53</v>
          </cell>
          <cell r="C296">
            <v>11</v>
          </cell>
          <cell r="D296">
            <v>1</v>
          </cell>
          <cell r="E296">
            <v>3</v>
          </cell>
          <cell r="F296">
            <v>100</v>
          </cell>
          <cell r="G296">
            <v>2</v>
          </cell>
          <cell r="H296" t="str">
            <v>1</v>
          </cell>
          <cell r="J296" t="str">
            <v>化粧室</v>
          </cell>
          <cell r="Q296">
            <v>5</v>
          </cell>
        </row>
        <row r="297">
          <cell r="A297">
            <v>296</v>
          </cell>
          <cell r="B297">
            <v>53</v>
          </cell>
          <cell r="C297">
            <v>11</v>
          </cell>
          <cell r="D297">
            <v>1</v>
          </cell>
          <cell r="E297">
            <v>3</v>
          </cell>
          <cell r="F297">
            <v>100</v>
          </cell>
          <cell r="G297">
            <v>2</v>
          </cell>
          <cell r="H297" t="str">
            <v>1</v>
          </cell>
          <cell r="I297">
            <v>3</v>
          </cell>
          <cell r="L297">
            <v>1</v>
          </cell>
          <cell r="O297">
            <v>1</v>
          </cell>
          <cell r="Q297">
            <v>6</v>
          </cell>
        </row>
        <row r="298">
          <cell r="A298">
            <v>297</v>
          </cell>
          <cell r="B298">
            <v>54</v>
          </cell>
          <cell r="C298">
            <v>11</v>
          </cell>
          <cell r="D298">
            <v>1</v>
          </cell>
          <cell r="E298">
            <v>3</v>
          </cell>
          <cell r="F298">
            <v>100</v>
          </cell>
          <cell r="G298">
            <v>1</v>
          </cell>
          <cell r="H298" t="str">
            <v>2</v>
          </cell>
          <cell r="I298">
            <v>3</v>
          </cell>
          <cell r="L298">
            <v>1</v>
          </cell>
          <cell r="O298">
            <v>1</v>
          </cell>
          <cell r="Q298">
            <v>3</v>
          </cell>
        </row>
        <row r="299">
          <cell r="A299">
            <v>298</v>
          </cell>
          <cell r="B299">
            <v>54</v>
          </cell>
          <cell r="C299">
            <v>11</v>
          </cell>
          <cell r="D299">
            <v>1</v>
          </cell>
          <cell r="E299">
            <v>3</v>
          </cell>
          <cell r="F299">
            <v>100</v>
          </cell>
          <cell r="G299">
            <v>1</v>
          </cell>
          <cell r="H299" t="str">
            <v>2</v>
          </cell>
          <cell r="I299">
            <v>1</v>
          </cell>
          <cell r="L299">
            <v>6</v>
          </cell>
          <cell r="O299">
            <v>4</v>
          </cell>
          <cell r="P299" t="str">
            <v>連絡通路</v>
          </cell>
          <cell r="Q299">
            <v>1</v>
          </cell>
        </row>
        <row r="300">
          <cell r="A300">
            <v>299</v>
          </cell>
          <cell r="B300">
            <v>55</v>
          </cell>
          <cell r="C300">
            <v>11</v>
          </cell>
          <cell r="D300">
            <v>1</v>
          </cell>
          <cell r="E300">
            <v>3</v>
          </cell>
          <cell r="F300">
            <v>100</v>
          </cell>
          <cell r="G300">
            <v>1</v>
          </cell>
          <cell r="H300" t="str">
            <v>2</v>
          </cell>
          <cell r="I300">
            <v>3</v>
          </cell>
          <cell r="L300">
            <v>1</v>
          </cell>
          <cell r="O300">
            <v>1</v>
          </cell>
          <cell r="Q300">
            <v>1</v>
          </cell>
        </row>
        <row r="301">
          <cell r="A301">
            <v>300</v>
          </cell>
          <cell r="B301">
            <v>55</v>
          </cell>
          <cell r="C301">
            <v>11</v>
          </cell>
          <cell r="D301">
            <v>1</v>
          </cell>
          <cell r="E301">
            <v>3</v>
          </cell>
          <cell r="F301">
            <v>100</v>
          </cell>
          <cell r="G301">
            <v>1</v>
          </cell>
          <cell r="H301" t="str">
            <v>2</v>
          </cell>
          <cell r="I301">
            <v>7</v>
          </cell>
          <cell r="L301">
            <v>2</v>
          </cell>
          <cell r="O301">
            <v>3</v>
          </cell>
          <cell r="Q301">
            <v>1</v>
          </cell>
        </row>
        <row r="302">
          <cell r="A302">
            <v>301</v>
          </cell>
          <cell r="B302">
            <v>56</v>
          </cell>
          <cell r="C302">
            <v>11</v>
          </cell>
          <cell r="D302">
            <v>4</v>
          </cell>
          <cell r="E302">
            <v>6</v>
          </cell>
          <cell r="G302">
            <v>2</v>
          </cell>
          <cell r="H302" t="str">
            <v>2</v>
          </cell>
          <cell r="I302">
            <v>3</v>
          </cell>
          <cell r="L302">
            <v>1</v>
          </cell>
          <cell r="O302">
            <v>1</v>
          </cell>
          <cell r="Q302">
            <v>1</v>
          </cell>
        </row>
        <row r="303">
          <cell r="A303">
            <v>302</v>
          </cell>
          <cell r="B303">
            <v>56</v>
          </cell>
          <cell r="C303">
            <v>11</v>
          </cell>
          <cell r="D303">
            <v>4</v>
          </cell>
          <cell r="E303">
            <v>6</v>
          </cell>
          <cell r="G303">
            <v>2</v>
          </cell>
          <cell r="H303" t="str">
            <v>2</v>
          </cell>
          <cell r="I303">
            <v>3</v>
          </cell>
          <cell r="L303">
            <v>1</v>
          </cell>
          <cell r="O303">
            <v>1</v>
          </cell>
          <cell r="Q303">
            <v>1</v>
          </cell>
        </row>
        <row r="304">
          <cell r="A304">
            <v>303</v>
          </cell>
          <cell r="B304">
            <v>56</v>
          </cell>
          <cell r="C304">
            <v>11</v>
          </cell>
          <cell r="D304">
            <v>4</v>
          </cell>
          <cell r="E304">
            <v>6</v>
          </cell>
          <cell r="G304">
            <v>2</v>
          </cell>
          <cell r="H304" t="str">
            <v>2</v>
          </cell>
          <cell r="I304">
            <v>3</v>
          </cell>
          <cell r="L304">
            <v>1</v>
          </cell>
          <cell r="O304">
            <v>1</v>
          </cell>
          <cell r="Q304">
            <v>1</v>
          </cell>
        </row>
        <row r="305">
          <cell r="A305">
            <v>304</v>
          </cell>
          <cell r="B305">
            <v>56</v>
          </cell>
          <cell r="C305">
            <v>11</v>
          </cell>
          <cell r="D305">
            <v>4</v>
          </cell>
          <cell r="E305">
            <v>6</v>
          </cell>
          <cell r="G305">
            <v>2</v>
          </cell>
          <cell r="H305" t="str">
            <v>2</v>
          </cell>
          <cell r="I305">
            <v>3</v>
          </cell>
          <cell r="L305">
            <v>1</v>
          </cell>
          <cell r="O305">
            <v>1</v>
          </cell>
          <cell r="Q305">
            <v>2</v>
          </cell>
        </row>
        <row r="306">
          <cell r="A306">
            <v>305</v>
          </cell>
          <cell r="B306">
            <v>56</v>
          </cell>
          <cell r="C306">
            <v>11</v>
          </cell>
          <cell r="D306">
            <v>4</v>
          </cell>
          <cell r="E306">
            <v>6</v>
          </cell>
          <cell r="G306">
            <v>2</v>
          </cell>
          <cell r="H306" t="str">
            <v>2</v>
          </cell>
          <cell r="I306">
            <v>3</v>
          </cell>
          <cell r="L306">
            <v>6</v>
          </cell>
          <cell r="O306">
            <v>1</v>
          </cell>
          <cell r="Q306">
            <v>2</v>
          </cell>
        </row>
        <row r="307">
          <cell r="A307">
            <v>306</v>
          </cell>
          <cell r="B307">
            <v>56</v>
          </cell>
          <cell r="C307">
            <v>11</v>
          </cell>
          <cell r="D307">
            <v>4</v>
          </cell>
          <cell r="E307">
            <v>6</v>
          </cell>
          <cell r="G307">
            <v>2</v>
          </cell>
          <cell r="H307" t="str">
            <v>2</v>
          </cell>
          <cell r="I307">
            <v>3</v>
          </cell>
          <cell r="L307">
            <v>1</v>
          </cell>
          <cell r="O307">
            <v>1</v>
          </cell>
          <cell r="Q307">
            <v>1</v>
          </cell>
        </row>
        <row r="308">
          <cell r="A308">
            <v>307</v>
          </cell>
          <cell r="B308">
            <v>57</v>
          </cell>
          <cell r="C308">
            <v>11</v>
          </cell>
          <cell r="D308">
            <v>4</v>
          </cell>
          <cell r="E308">
            <v>6</v>
          </cell>
          <cell r="F308">
            <v>100</v>
          </cell>
          <cell r="G308">
            <v>2</v>
          </cell>
          <cell r="H308" t="str">
            <v>1</v>
          </cell>
          <cell r="I308">
            <v>3</v>
          </cell>
          <cell r="L308">
            <v>1</v>
          </cell>
          <cell r="O308">
            <v>3</v>
          </cell>
          <cell r="Q308">
            <v>1</v>
          </cell>
        </row>
        <row r="309">
          <cell r="A309">
            <v>308</v>
          </cell>
          <cell r="B309">
            <v>57</v>
          </cell>
          <cell r="C309">
            <v>11</v>
          </cell>
          <cell r="D309">
            <v>4</v>
          </cell>
          <cell r="E309">
            <v>6</v>
          </cell>
          <cell r="F309">
            <v>100</v>
          </cell>
          <cell r="G309">
            <v>2</v>
          </cell>
          <cell r="H309" t="str">
            <v>1</v>
          </cell>
          <cell r="I309">
            <v>3</v>
          </cell>
          <cell r="L309">
            <v>1</v>
          </cell>
          <cell r="O309">
            <v>1</v>
          </cell>
          <cell r="Q309">
            <v>1</v>
          </cell>
        </row>
        <row r="310">
          <cell r="A310">
            <v>309</v>
          </cell>
          <cell r="B310">
            <v>57</v>
          </cell>
          <cell r="C310">
            <v>11</v>
          </cell>
          <cell r="D310">
            <v>4</v>
          </cell>
          <cell r="E310">
            <v>6</v>
          </cell>
          <cell r="F310">
            <v>100</v>
          </cell>
          <cell r="G310">
            <v>2</v>
          </cell>
          <cell r="H310" t="str">
            <v>1</v>
          </cell>
          <cell r="I310">
            <v>3</v>
          </cell>
          <cell r="L310">
            <v>1</v>
          </cell>
          <cell r="O310">
            <v>4</v>
          </cell>
          <cell r="Q310">
            <v>1</v>
          </cell>
        </row>
        <row r="311">
          <cell r="A311">
            <v>310</v>
          </cell>
          <cell r="B311">
            <v>57</v>
          </cell>
          <cell r="C311">
            <v>11</v>
          </cell>
          <cell r="D311">
            <v>4</v>
          </cell>
          <cell r="E311">
            <v>6</v>
          </cell>
          <cell r="F311">
            <v>100</v>
          </cell>
          <cell r="G311">
            <v>2</v>
          </cell>
          <cell r="H311" t="str">
            <v>1</v>
          </cell>
          <cell r="I311">
            <v>3</v>
          </cell>
          <cell r="L311">
            <v>1</v>
          </cell>
          <cell r="O311">
            <v>1</v>
          </cell>
          <cell r="Q311">
            <v>1</v>
          </cell>
        </row>
        <row r="312">
          <cell r="A312">
            <v>311</v>
          </cell>
          <cell r="B312">
            <v>57</v>
          </cell>
          <cell r="C312">
            <v>11</v>
          </cell>
          <cell r="D312">
            <v>4</v>
          </cell>
          <cell r="E312">
            <v>6</v>
          </cell>
          <cell r="F312">
            <v>100</v>
          </cell>
          <cell r="G312">
            <v>2</v>
          </cell>
          <cell r="H312" t="str">
            <v>1</v>
          </cell>
          <cell r="I312">
            <v>3</v>
          </cell>
          <cell r="L312">
            <v>6</v>
          </cell>
          <cell r="O312">
            <v>1</v>
          </cell>
          <cell r="Q312">
            <v>1</v>
          </cell>
        </row>
        <row r="313">
          <cell r="A313">
            <v>312</v>
          </cell>
          <cell r="B313">
            <v>57</v>
          </cell>
          <cell r="C313">
            <v>11</v>
          </cell>
          <cell r="D313">
            <v>4</v>
          </cell>
          <cell r="E313">
            <v>6</v>
          </cell>
          <cell r="F313">
            <v>100</v>
          </cell>
          <cell r="G313">
            <v>2</v>
          </cell>
          <cell r="H313" t="str">
            <v>1</v>
          </cell>
          <cell r="I313">
            <v>3</v>
          </cell>
          <cell r="L313">
            <v>1</v>
          </cell>
          <cell r="O313">
            <v>1</v>
          </cell>
          <cell r="Q313">
            <v>1</v>
          </cell>
        </row>
        <row r="314">
          <cell r="A314">
            <v>313</v>
          </cell>
          <cell r="B314">
            <v>57</v>
          </cell>
          <cell r="C314">
            <v>11</v>
          </cell>
          <cell r="D314">
            <v>4</v>
          </cell>
          <cell r="E314">
            <v>6</v>
          </cell>
          <cell r="F314">
            <v>100</v>
          </cell>
          <cell r="G314">
            <v>2</v>
          </cell>
          <cell r="H314" t="str">
            <v>1</v>
          </cell>
          <cell r="I314">
            <v>3</v>
          </cell>
          <cell r="L314">
            <v>1</v>
          </cell>
          <cell r="O314">
            <v>1</v>
          </cell>
          <cell r="Q314">
            <v>1</v>
          </cell>
        </row>
        <row r="315">
          <cell r="A315">
            <v>314</v>
          </cell>
          <cell r="B315">
            <v>57</v>
          </cell>
          <cell r="C315">
            <v>11</v>
          </cell>
          <cell r="D315">
            <v>4</v>
          </cell>
          <cell r="E315">
            <v>6</v>
          </cell>
          <cell r="F315">
            <v>100</v>
          </cell>
          <cell r="G315">
            <v>2</v>
          </cell>
          <cell r="H315" t="str">
            <v>1</v>
          </cell>
          <cell r="I315">
            <v>3</v>
          </cell>
          <cell r="L315">
            <v>1</v>
          </cell>
          <cell r="O315">
            <v>1</v>
          </cell>
          <cell r="Q315">
            <v>1</v>
          </cell>
        </row>
        <row r="316">
          <cell r="A316">
            <v>315</v>
          </cell>
          <cell r="B316">
            <v>57</v>
          </cell>
          <cell r="C316">
            <v>11</v>
          </cell>
          <cell r="D316">
            <v>4</v>
          </cell>
          <cell r="E316">
            <v>6</v>
          </cell>
          <cell r="F316">
            <v>100</v>
          </cell>
          <cell r="G316">
            <v>2</v>
          </cell>
          <cell r="H316" t="str">
            <v>1</v>
          </cell>
          <cell r="I316">
            <v>4</v>
          </cell>
          <cell r="L316">
            <v>2</v>
          </cell>
          <cell r="O316">
            <v>4</v>
          </cell>
          <cell r="P316" t="str">
            <v>自由通路</v>
          </cell>
          <cell r="Q316">
            <v>1</v>
          </cell>
        </row>
        <row r="317">
          <cell r="A317">
            <v>316</v>
          </cell>
          <cell r="B317">
            <v>57</v>
          </cell>
          <cell r="C317">
            <v>11</v>
          </cell>
          <cell r="D317">
            <v>4</v>
          </cell>
          <cell r="E317">
            <v>6</v>
          </cell>
          <cell r="F317">
            <v>100</v>
          </cell>
          <cell r="G317">
            <v>2</v>
          </cell>
          <cell r="H317" t="str">
            <v>1</v>
          </cell>
          <cell r="I317">
            <v>3</v>
          </cell>
          <cell r="L317">
            <v>1</v>
          </cell>
          <cell r="O317">
            <v>1</v>
          </cell>
          <cell r="Q317">
            <v>1</v>
          </cell>
        </row>
        <row r="318">
          <cell r="A318">
            <v>317</v>
          </cell>
          <cell r="B318">
            <v>57</v>
          </cell>
          <cell r="C318">
            <v>11</v>
          </cell>
          <cell r="D318">
            <v>4</v>
          </cell>
          <cell r="E318">
            <v>6</v>
          </cell>
          <cell r="F318">
            <v>100</v>
          </cell>
          <cell r="G318">
            <v>2</v>
          </cell>
          <cell r="H318" t="str">
            <v>1</v>
          </cell>
          <cell r="I318">
            <v>3</v>
          </cell>
          <cell r="L318">
            <v>1</v>
          </cell>
          <cell r="O318">
            <v>1</v>
          </cell>
          <cell r="Q318">
            <v>1</v>
          </cell>
        </row>
        <row r="319">
          <cell r="A319">
            <v>318</v>
          </cell>
          <cell r="B319">
            <v>57</v>
          </cell>
          <cell r="C319">
            <v>11</v>
          </cell>
          <cell r="D319">
            <v>4</v>
          </cell>
          <cell r="E319">
            <v>6</v>
          </cell>
          <cell r="F319">
            <v>100</v>
          </cell>
          <cell r="G319">
            <v>2</v>
          </cell>
          <cell r="H319" t="str">
            <v>1</v>
          </cell>
          <cell r="I319">
            <v>3</v>
          </cell>
          <cell r="L319">
            <v>1</v>
          </cell>
          <cell r="O319">
            <v>1</v>
          </cell>
          <cell r="Q319">
            <v>1</v>
          </cell>
        </row>
        <row r="320">
          <cell r="A320">
            <v>319</v>
          </cell>
          <cell r="B320">
            <v>58</v>
          </cell>
          <cell r="C320">
            <v>11</v>
          </cell>
          <cell r="D320">
            <v>2</v>
          </cell>
          <cell r="E320">
            <v>4</v>
          </cell>
          <cell r="F320">
            <v>100</v>
          </cell>
          <cell r="G320">
            <v>2</v>
          </cell>
          <cell r="H320" t="str">
            <v>2</v>
          </cell>
          <cell r="I320">
            <v>3</v>
          </cell>
          <cell r="L320">
            <v>1</v>
          </cell>
          <cell r="O320">
            <v>3</v>
          </cell>
          <cell r="Q320">
            <v>1</v>
          </cell>
        </row>
        <row r="321">
          <cell r="A321">
            <v>320</v>
          </cell>
          <cell r="B321">
            <v>58</v>
          </cell>
          <cell r="C321">
            <v>11</v>
          </cell>
          <cell r="D321">
            <v>2</v>
          </cell>
          <cell r="E321">
            <v>4</v>
          </cell>
          <cell r="F321">
            <v>100</v>
          </cell>
          <cell r="G321">
            <v>2</v>
          </cell>
          <cell r="H321" t="str">
            <v>2</v>
          </cell>
          <cell r="I321">
            <v>3</v>
          </cell>
          <cell r="L321">
            <v>1</v>
          </cell>
          <cell r="O321">
            <v>1</v>
          </cell>
          <cell r="Q321">
            <v>1</v>
          </cell>
        </row>
        <row r="322">
          <cell r="A322">
            <v>321</v>
          </cell>
          <cell r="B322">
            <v>58</v>
          </cell>
          <cell r="C322">
            <v>11</v>
          </cell>
          <cell r="D322">
            <v>2</v>
          </cell>
          <cell r="E322">
            <v>4</v>
          </cell>
          <cell r="F322">
            <v>100</v>
          </cell>
          <cell r="G322">
            <v>2</v>
          </cell>
          <cell r="H322" t="str">
            <v>2</v>
          </cell>
          <cell r="I322">
            <v>1</v>
          </cell>
          <cell r="L322">
            <v>1</v>
          </cell>
          <cell r="O322">
            <v>3</v>
          </cell>
          <cell r="Q322">
            <v>1</v>
          </cell>
        </row>
        <row r="323">
          <cell r="A323">
            <v>322</v>
          </cell>
          <cell r="B323">
            <v>59</v>
          </cell>
          <cell r="C323">
            <v>11</v>
          </cell>
          <cell r="D323">
            <v>2</v>
          </cell>
          <cell r="E323">
            <v>4</v>
          </cell>
          <cell r="F323">
            <v>100</v>
          </cell>
          <cell r="G323">
            <v>1</v>
          </cell>
          <cell r="H323" t="str">
            <v>2</v>
          </cell>
          <cell r="I323">
            <v>1</v>
          </cell>
          <cell r="L323">
            <v>1</v>
          </cell>
          <cell r="N323" t="str">
            <v>5</v>
          </cell>
          <cell r="O323">
            <v>1</v>
          </cell>
          <cell r="Q323">
            <v>1</v>
          </cell>
        </row>
        <row r="324">
          <cell r="A324">
            <v>323</v>
          </cell>
          <cell r="B324">
            <v>59</v>
          </cell>
          <cell r="C324">
            <v>11</v>
          </cell>
          <cell r="D324">
            <v>2</v>
          </cell>
          <cell r="E324">
            <v>4</v>
          </cell>
          <cell r="F324">
            <v>100</v>
          </cell>
          <cell r="G324">
            <v>1</v>
          </cell>
          <cell r="H324" t="str">
            <v>2</v>
          </cell>
          <cell r="I324">
            <v>3</v>
          </cell>
          <cell r="L324">
            <v>1</v>
          </cell>
          <cell r="O324">
            <v>1</v>
          </cell>
          <cell r="Q324">
            <v>1</v>
          </cell>
        </row>
        <row r="325">
          <cell r="A325">
            <v>324</v>
          </cell>
          <cell r="B325">
            <v>60</v>
          </cell>
          <cell r="C325">
            <v>11</v>
          </cell>
          <cell r="D325">
            <v>2</v>
          </cell>
          <cell r="E325">
            <v>4</v>
          </cell>
          <cell r="F325">
            <v>100</v>
          </cell>
          <cell r="G325">
            <v>1</v>
          </cell>
          <cell r="H325" t="str">
            <v>2</v>
          </cell>
          <cell r="I325">
            <v>8</v>
          </cell>
          <cell r="J325" t="str">
            <v>観光</v>
          </cell>
          <cell r="L325">
            <v>1</v>
          </cell>
          <cell r="O325">
            <v>3</v>
          </cell>
          <cell r="Q325">
            <v>2</v>
          </cell>
        </row>
        <row r="326">
          <cell r="A326">
            <v>325</v>
          </cell>
          <cell r="B326">
            <v>60</v>
          </cell>
          <cell r="C326">
            <v>11</v>
          </cell>
          <cell r="D326">
            <v>2</v>
          </cell>
          <cell r="E326">
            <v>4</v>
          </cell>
          <cell r="F326">
            <v>100</v>
          </cell>
          <cell r="G326">
            <v>1</v>
          </cell>
          <cell r="H326" t="str">
            <v>2</v>
          </cell>
          <cell r="I326">
            <v>7</v>
          </cell>
          <cell r="L326">
            <v>2</v>
          </cell>
          <cell r="O326">
            <v>1</v>
          </cell>
          <cell r="Q326">
            <v>1</v>
          </cell>
        </row>
        <row r="327">
          <cell r="A327">
            <v>326</v>
          </cell>
          <cell r="B327">
            <v>60</v>
          </cell>
          <cell r="C327">
            <v>11</v>
          </cell>
          <cell r="D327">
            <v>2</v>
          </cell>
          <cell r="E327">
            <v>4</v>
          </cell>
          <cell r="F327">
            <v>100</v>
          </cell>
          <cell r="G327">
            <v>1</v>
          </cell>
          <cell r="H327" t="str">
            <v>2</v>
          </cell>
          <cell r="I327">
            <v>8</v>
          </cell>
          <cell r="L327">
            <v>1</v>
          </cell>
          <cell r="O327">
            <v>1</v>
          </cell>
          <cell r="Q327">
            <v>2</v>
          </cell>
        </row>
        <row r="328">
          <cell r="A328">
            <v>327</v>
          </cell>
          <cell r="B328">
            <v>60</v>
          </cell>
          <cell r="C328">
            <v>11</v>
          </cell>
          <cell r="D328">
            <v>2</v>
          </cell>
          <cell r="E328">
            <v>4</v>
          </cell>
          <cell r="F328">
            <v>100</v>
          </cell>
          <cell r="G328">
            <v>1</v>
          </cell>
          <cell r="H328" t="str">
            <v>2</v>
          </cell>
          <cell r="I328">
            <v>1</v>
          </cell>
          <cell r="L328">
            <v>1</v>
          </cell>
          <cell r="O328">
            <v>1</v>
          </cell>
          <cell r="Q328">
            <v>2</v>
          </cell>
        </row>
        <row r="329">
          <cell r="A329">
            <v>328</v>
          </cell>
          <cell r="B329">
            <v>61</v>
          </cell>
          <cell r="C329">
            <v>11</v>
          </cell>
          <cell r="D329">
            <v>2</v>
          </cell>
          <cell r="E329">
            <v>4</v>
          </cell>
          <cell r="F329">
            <v>100</v>
          </cell>
          <cell r="G329">
            <v>1</v>
          </cell>
          <cell r="H329" t="str">
            <v>2</v>
          </cell>
          <cell r="I329">
            <v>3</v>
          </cell>
          <cell r="L329">
            <v>1</v>
          </cell>
          <cell r="M329" t="str">
            <v>ローっカー場所</v>
          </cell>
          <cell r="O329">
            <v>1</v>
          </cell>
          <cell r="Q329">
            <v>1</v>
          </cell>
        </row>
        <row r="330">
          <cell r="A330">
            <v>329</v>
          </cell>
          <cell r="B330">
            <v>61</v>
          </cell>
          <cell r="C330">
            <v>11</v>
          </cell>
          <cell r="D330">
            <v>2</v>
          </cell>
          <cell r="E330">
            <v>4</v>
          </cell>
          <cell r="F330">
            <v>100</v>
          </cell>
          <cell r="G330">
            <v>1</v>
          </cell>
          <cell r="H330" t="str">
            <v>2</v>
          </cell>
          <cell r="I330">
            <v>3</v>
          </cell>
          <cell r="L330">
            <v>1</v>
          </cell>
          <cell r="M330" t="str">
            <v>切符売り場</v>
          </cell>
          <cell r="O330">
            <v>1</v>
          </cell>
          <cell r="Q330">
            <v>1</v>
          </cell>
        </row>
        <row r="331">
          <cell r="A331">
            <v>330</v>
          </cell>
          <cell r="B331">
            <v>61</v>
          </cell>
          <cell r="C331">
            <v>11</v>
          </cell>
          <cell r="D331">
            <v>2</v>
          </cell>
          <cell r="E331">
            <v>4</v>
          </cell>
          <cell r="F331">
            <v>100</v>
          </cell>
          <cell r="G331">
            <v>1</v>
          </cell>
          <cell r="H331" t="str">
            <v>2</v>
          </cell>
          <cell r="I331">
            <v>7</v>
          </cell>
          <cell r="L331">
            <v>2</v>
          </cell>
          <cell r="O331">
            <v>1</v>
          </cell>
          <cell r="Q331">
            <v>1</v>
          </cell>
        </row>
        <row r="332">
          <cell r="A332">
            <v>331</v>
          </cell>
          <cell r="B332">
            <v>61</v>
          </cell>
          <cell r="C332">
            <v>11</v>
          </cell>
          <cell r="D332">
            <v>2</v>
          </cell>
          <cell r="E332">
            <v>4</v>
          </cell>
          <cell r="F332">
            <v>100</v>
          </cell>
          <cell r="G332">
            <v>1</v>
          </cell>
          <cell r="H332" t="str">
            <v>2</v>
          </cell>
          <cell r="I332">
            <v>3</v>
          </cell>
          <cell r="L332">
            <v>1</v>
          </cell>
          <cell r="O332">
            <v>1</v>
          </cell>
          <cell r="Q332">
            <v>1</v>
          </cell>
        </row>
        <row r="333">
          <cell r="A333">
            <v>332</v>
          </cell>
          <cell r="B333">
            <v>62</v>
          </cell>
          <cell r="C333">
            <v>11</v>
          </cell>
          <cell r="D333">
            <v>2</v>
          </cell>
          <cell r="E333">
            <v>4</v>
          </cell>
          <cell r="F333">
            <v>100</v>
          </cell>
          <cell r="G333">
            <v>2</v>
          </cell>
          <cell r="H333" t="str">
            <v>1</v>
          </cell>
          <cell r="I333">
            <v>1</v>
          </cell>
          <cell r="L333">
            <v>1</v>
          </cell>
          <cell r="O333">
            <v>1</v>
          </cell>
          <cell r="Q333">
            <v>15</v>
          </cell>
        </row>
        <row r="334">
          <cell r="A334">
            <v>333</v>
          </cell>
          <cell r="B334">
            <v>62</v>
          </cell>
          <cell r="C334">
            <v>11</v>
          </cell>
          <cell r="D334">
            <v>2</v>
          </cell>
          <cell r="E334">
            <v>4</v>
          </cell>
          <cell r="F334">
            <v>100</v>
          </cell>
          <cell r="G334">
            <v>2</v>
          </cell>
          <cell r="H334" t="str">
            <v>1</v>
          </cell>
          <cell r="I334">
            <v>3</v>
          </cell>
          <cell r="L334">
            <v>1</v>
          </cell>
          <cell r="O334">
            <v>1</v>
          </cell>
          <cell r="Q334">
            <v>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8.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9.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0.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1.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2.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3.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4.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5.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6.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7.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8.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9.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0.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1.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2.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3.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4.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5.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6.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7.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8.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9.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0.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1.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2.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3.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4.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5.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6.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7.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8.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9.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0.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1.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2.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3.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4.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5.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6.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7.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8.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9.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0.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1.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2.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3.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4.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5.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6.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7.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8.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9.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0.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1.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2.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3.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4.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5.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6.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7.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8.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9.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0.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1.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2.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3.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4.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5.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6.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7.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8.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9.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80.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81.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82.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83.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84.xml><?xml version="1.0" encoding="utf-8"?>
<a:themeOverride xmlns:a="http://schemas.openxmlformats.org/drawingml/2006/main">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78.xml"/><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79.xml"/><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80.xml"/><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82.xml"/><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84.xml"/><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86.xml"/><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2" Type="http://schemas.openxmlformats.org/officeDocument/2006/relationships/drawing" Target="../drawings/drawing87.xml"/><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88.xml"/><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89.xml"/><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2" Type="http://schemas.openxmlformats.org/officeDocument/2006/relationships/drawing" Target="../drawings/drawing90.xml"/><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91.xml"/><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2" Type="http://schemas.openxmlformats.org/officeDocument/2006/relationships/drawing" Target="../drawings/drawing92.xml"/><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2" Type="http://schemas.openxmlformats.org/officeDocument/2006/relationships/drawing" Target="../drawings/drawing93.xml"/><Relationship Id="rId1" Type="http://schemas.openxmlformats.org/officeDocument/2006/relationships/printerSettings" Target="../printerSettings/printerSettings98.bin"/></Relationships>
</file>

<file path=xl/worksheets/_rels/sheet100.xml.rels><?xml version="1.0" encoding="UTF-8" standalone="yes"?>
<Relationships xmlns="http://schemas.openxmlformats.org/package/2006/relationships"><Relationship Id="rId2" Type="http://schemas.openxmlformats.org/officeDocument/2006/relationships/drawing" Target="../drawings/drawing94.xml"/><Relationship Id="rId1" Type="http://schemas.openxmlformats.org/officeDocument/2006/relationships/printerSettings" Target="../printerSettings/printerSettings99.bin"/></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95.xml"/><Relationship Id="rId1" Type="http://schemas.openxmlformats.org/officeDocument/2006/relationships/printerSettings" Target="../printerSettings/printerSettings100.bin"/></Relationships>
</file>

<file path=xl/worksheets/_rels/sheet102.xml.rels><?xml version="1.0" encoding="UTF-8" standalone="yes"?>
<Relationships xmlns="http://schemas.openxmlformats.org/package/2006/relationships"><Relationship Id="rId2" Type="http://schemas.openxmlformats.org/officeDocument/2006/relationships/drawing" Target="../drawings/drawing96.xml"/><Relationship Id="rId1" Type="http://schemas.openxmlformats.org/officeDocument/2006/relationships/printerSettings" Target="../printerSettings/printerSettings101.bin"/></Relationships>
</file>

<file path=xl/worksheets/_rels/sheet103.xml.rels><?xml version="1.0" encoding="UTF-8" standalone="yes"?>
<Relationships xmlns="http://schemas.openxmlformats.org/package/2006/relationships"><Relationship Id="rId2" Type="http://schemas.openxmlformats.org/officeDocument/2006/relationships/drawing" Target="../drawings/drawing97.xml"/><Relationship Id="rId1" Type="http://schemas.openxmlformats.org/officeDocument/2006/relationships/printerSettings" Target="../printerSettings/printerSettings102.bin"/></Relationships>
</file>

<file path=xl/worksheets/_rels/sheet104.xml.rels><?xml version="1.0" encoding="UTF-8" standalone="yes"?>
<Relationships xmlns="http://schemas.openxmlformats.org/package/2006/relationships"><Relationship Id="rId2" Type="http://schemas.openxmlformats.org/officeDocument/2006/relationships/drawing" Target="../drawings/drawing98.xml"/><Relationship Id="rId1" Type="http://schemas.openxmlformats.org/officeDocument/2006/relationships/printerSettings" Target="../printerSettings/printerSettings103.bin"/></Relationships>
</file>

<file path=xl/worksheets/_rels/sheet105.xml.rels><?xml version="1.0" encoding="UTF-8" standalone="yes"?>
<Relationships xmlns="http://schemas.openxmlformats.org/package/2006/relationships"><Relationship Id="rId2" Type="http://schemas.openxmlformats.org/officeDocument/2006/relationships/drawing" Target="../drawings/drawing99.xml"/><Relationship Id="rId1" Type="http://schemas.openxmlformats.org/officeDocument/2006/relationships/printerSettings" Target="../printerSettings/printerSettings104.bin"/></Relationships>
</file>

<file path=xl/worksheets/_rels/sheet106.xml.rels><?xml version="1.0" encoding="UTF-8" standalone="yes"?>
<Relationships xmlns="http://schemas.openxmlformats.org/package/2006/relationships"><Relationship Id="rId2" Type="http://schemas.openxmlformats.org/officeDocument/2006/relationships/drawing" Target="../drawings/drawing100.xml"/><Relationship Id="rId1" Type="http://schemas.openxmlformats.org/officeDocument/2006/relationships/printerSettings" Target="../printerSettings/printerSettings105.bin"/></Relationships>
</file>

<file path=xl/worksheets/_rels/sheet107.xml.rels><?xml version="1.0" encoding="UTF-8" standalone="yes"?>
<Relationships xmlns="http://schemas.openxmlformats.org/package/2006/relationships"><Relationship Id="rId2" Type="http://schemas.openxmlformats.org/officeDocument/2006/relationships/drawing" Target="../drawings/drawing101.xml"/><Relationship Id="rId1" Type="http://schemas.openxmlformats.org/officeDocument/2006/relationships/printerSettings" Target="../printerSettings/printerSettings106.bin"/></Relationships>
</file>

<file path=xl/worksheets/_rels/sheet108.xml.rels><?xml version="1.0" encoding="UTF-8" standalone="yes"?>
<Relationships xmlns="http://schemas.openxmlformats.org/package/2006/relationships"><Relationship Id="rId2" Type="http://schemas.openxmlformats.org/officeDocument/2006/relationships/drawing" Target="../drawings/drawing102.xml"/><Relationship Id="rId1" Type="http://schemas.openxmlformats.org/officeDocument/2006/relationships/printerSettings" Target="../printerSettings/printerSettings107.bin"/></Relationships>
</file>

<file path=xl/worksheets/_rels/sheet109.xml.rels><?xml version="1.0" encoding="UTF-8" standalone="yes"?>
<Relationships xmlns="http://schemas.openxmlformats.org/package/2006/relationships"><Relationship Id="rId2" Type="http://schemas.openxmlformats.org/officeDocument/2006/relationships/drawing" Target="../drawings/drawing103.xml"/><Relationship Id="rId1" Type="http://schemas.openxmlformats.org/officeDocument/2006/relationships/printerSettings" Target="../printerSettings/printerSettings108.bin"/></Relationships>
</file>

<file path=xl/worksheets/_rels/sheet110.xml.rels><?xml version="1.0" encoding="UTF-8" standalone="yes"?>
<Relationships xmlns="http://schemas.openxmlformats.org/package/2006/relationships"><Relationship Id="rId2" Type="http://schemas.openxmlformats.org/officeDocument/2006/relationships/drawing" Target="../drawings/drawing104.xml"/><Relationship Id="rId1" Type="http://schemas.openxmlformats.org/officeDocument/2006/relationships/printerSettings" Target="../printerSettings/printerSettings109.bin"/></Relationships>
</file>

<file path=xl/worksheets/_rels/sheet111.xml.rels><?xml version="1.0" encoding="UTF-8" standalone="yes"?>
<Relationships xmlns="http://schemas.openxmlformats.org/package/2006/relationships"><Relationship Id="rId2" Type="http://schemas.openxmlformats.org/officeDocument/2006/relationships/drawing" Target="../drawings/drawing105.xml"/><Relationship Id="rId1" Type="http://schemas.openxmlformats.org/officeDocument/2006/relationships/printerSettings" Target="../printerSettings/printerSettings110.bin"/></Relationships>
</file>

<file path=xl/worksheets/_rels/sheet112.xml.rels><?xml version="1.0" encoding="UTF-8" standalone="yes"?>
<Relationships xmlns="http://schemas.openxmlformats.org/package/2006/relationships"><Relationship Id="rId2" Type="http://schemas.openxmlformats.org/officeDocument/2006/relationships/drawing" Target="../drawings/drawing106.xml"/><Relationship Id="rId1" Type="http://schemas.openxmlformats.org/officeDocument/2006/relationships/printerSettings" Target="../printerSettings/printerSettings111.bin"/></Relationships>
</file>

<file path=xl/worksheets/_rels/sheet113.xml.rels><?xml version="1.0" encoding="UTF-8" standalone="yes"?>
<Relationships xmlns="http://schemas.openxmlformats.org/package/2006/relationships"><Relationship Id="rId2" Type="http://schemas.openxmlformats.org/officeDocument/2006/relationships/drawing" Target="../drawings/drawing107.xml"/><Relationship Id="rId1" Type="http://schemas.openxmlformats.org/officeDocument/2006/relationships/printerSettings" Target="../printerSettings/printerSettings112.bin"/></Relationships>
</file>

<file path=xl/worksheets/_rels/sheet114.xml.rels><?xml version="1.0" encoding="UTF-8" standalone="yes"?>
<Relationships xmlns="http://schemas.openxmlformats.org/package/2006/relationships"><Relationship Id="rId2" Type="http://schemas.openxmlformats.org/officeDocument/2006/relationships/drawing" Target="../drawings/drawing108.xml"/><Relationship Id="rId1" Type="http://schemas.openxmlformats.org/officeDocument/2006/relationships/printerSettings" Target="../printerSettings/printerSettings113.bin"/></Relationships>
</file>

<file path=xl/worksheets/_rels/sheet115.xml.rels><?xml version="1.0" encoding="UTF-8" standalone="yes"?>
<Relationships xmlns="http://schemas.openxmlformats.org/package/2006/relationships"><Relationship Id="rId2" Type="http://schemas.openxmlformats.org/officeDocument/2006/relationships/drawing" Target="../drawings/drawing109.xml"/><Relationship Id="rId1" Type="http://schemas.openxmlformats.org/officeDocument/2006/relationships/printerSettings" Target="../printerSettings/printerSettings114.bin"/></Relationships>
</file>

<file path=xl/worksheets/_rels/sheet116.xml.rels><?xml version="1.0" encoding="UTF-8" standalone="yes"?>
<Relationships xmlns="http://schemas.openxmlformats.org/package/2006/relationships"><Relationship Id="rId2" Type="http://schemas.openxmlformats.org/officeDocument/2006/relationships/drawing" Target="../drawings/drawing110.xml"/><Relationship Id="rId1" Type="http://schemas.openxmlformats.org/officeDocument/2006/relationships/printerSettings" Target="../printerSettings/printerSettings115.bin"/></Relationships>
</file>

<file path=xl/worksheets/_rels/sheet117.xml.rels><?xml version="1.0" encoding="UTF-8" standalone="yes"?>
<Relationships xmlns="http://schemas.openxmlformats.org/package/2006/relationships"><Relationship Id="rId2" Type="http://schemas.openxmlformats.org/officeDocument/2006/relationships/drawing" Target="../drawings/drawing111.xml"/><Relationship Id="rId1" Type="http://schemas.openxmlformats.org/officeDocument/2006/relationships/printerSettings" Target="../printerSettings/printerSettings116.bin"/></Relationships>
</file>

<file path=xl/worksheets/_rels/sheet118.xml.rels><?xml version="1.0" encoding="UTF-8" standalone="yes"?>
<Relationships xmlns="http://schemas.openxmlformats.org/package/2006/relationships"><Relationship Id="rId2" Type="http://schemas.openxmlformats.org/officeDocument/2006/relationships/drawing" Target="../drawings/drawing112.xml"/><Relationship Id="rId1" Type="http://schemas.openxmlformats.org/officeDocument/2006/relationships/printerSettings" Target="../printerSettings/printerSettings117.bin"/></Relationships>
</file>

<file path=xl/worksheets/_rels/sheet119.xml.rels><?xml version="1.0" encoding="UTF-8" standalone="yes"?>
<Relationships xmlns="http://schemas.openxmlformats.org/package/2006/relationships"><Relationship Id="rId2" Type="http://schemas.openxmlformats.org/officeDocument/2006/relationships/drawing" Target="../drawings/drawing113.xml"/><Relationship Id="rId1" Type="http://schemas.openxmlformats.org/officeDocument/2006/relationships/printerSettings" Target="../printerSettings/printerSettings118.bin"/></Relationships>
</file>

<file path=xl/worksheets/_rels/sheet120.xml.rels><?xml version="1.0" encoding="UTF-8" standalone="yes"?>
<Relationships xmlns="http://schemas.openxmlformats.org/package/2006/relationships"><Relationship Id="rId2" Type="http://schemas.openxmlformats.org/officeDocument/2006/relationships/drawing" Target="../drawings/drawing114.xml"/><Relationship Id="rId1" Type="http://schemas.openxmlformats.org/officeDocument/2006/relationships/printerSettings" Target="../printerSettings/printerSettings119.bin"/></Relationships>
</file>

<file path=xl/worksheets/_rels/sheet121.xml.rels><?xml version="1.0" encoding="UTF-8" standalone="yes"?>
<Relationships xmlns="http://schemas.openxmlformats.org/package/2006/relationships"><Relationship Id="rId2" Type="http://schemas.openxmlformats.org/officeDocument/2006/relationships/drawing" Target="../drawings/drawing115.xml"/><Relationship Id="rId1" Type="http://schemas.openxmlformats.org/officeDocument/2006/relationships/printerSettings" Target="../printerSettings/printerSettings120.bin"/></Relationships>
</file>

<file path=xl/worksheets/_rels/sheet122.xml.rels><?xml version="1.0" encoding="UTF-8" standalone="yes"?>
<Relationships xmlns="http://schemas.openxmlformats.org/package/2006/relationships"><Relationship Id="rId2" Type="http://schemas.openxmlformats.org/officeDocument/2006/relationships/drawing" Target="../drawings/drawing116.xml"/><Relationship Id="rId1" Type="http://schemas.openxmlformats.org/officeDocument/2006/relationships/printerSettings" Target="../printerSettings/printerSettings121.bin"/></Relationships>
</file>

<file path=xl/worksheets/_rels/sheet123.xml.rels><?xml version="1.0" encoding="UTF-8" standalone="yes"?>
<Relationships xmlns="http://schemas.openxmlformats.org/package/2006/relationships"><Relationship Id="rId2" Type="http://schemas.openxmlformats.org/officeDocument/2006/relationships/drawing" Target="../drawings/drawing117.xml"/><Relationship Id="rId1" Type="http://schemas.openxmlformats.org/officeDocument/2006/relationships/printerSettings" Target="../printerSettings/printerSettings122.bin"/></Relationships>
</file>

<file path=xl/worksheets/_rels/sheet124.xml.rels><?xml version="1.0" encoding="UTF-8" standalone="yes"?>
<Relationships xmlns="http://schemas.openxmlformats.org/package/2006/relationships"><Relationship Id="rId2" Type="http://schemas.openxmlformats.org/officeDocument/2006/relationships/drawing" Target="../drawings/drawing118.xml"/><Relationship Id="rId1" Type="http://schemas.openxmlformats.org/officeDocument/2006/relationships/printerSettings" Target="../printerSettings/printerSettings123.bin"/></Relationships>
</file>

<file path=xl/worksheets/_rels/sheet125.xml.rels><?xml version="1.0" encoding="UTF-8" standalone="yes"?>
<Relationships xmlns="http://schemas.openxmlformats.org/package/2006/relationships"><Relationship Id="rId2" Type="http://schemas.openxmlformats.org/officeDocument/2006/relationships/drawing" Target="../drawings/drawing119.xml"/><Relationship Id="rId1" Type="http://schemas.openxmlformats.org/officeDocument/2006/relationships/printerSettings" Target="../printerSettings/printerSettings124.bin"/></Relationships>
</file>

<file path=xl/worksheets/_rels/sheet126.xml.rels><?xml version="1.0" encoding="UTF-8" standalone="yes"?>
<Relationships xmlns="http://schemas.openxmlformats.org/package/2006/relationships"><Relationship Id="rId2" Type="http://schemas.openxmlformats.org/officeDocument/2006/relationships/drawing" Target="../drawings/drawing120.xml"/><Relationship Id="rId1" Type="http://schemas.openxmlformats.org/officeDocument/2006/relationships/printerSettings" Target="../printerSettings/printerSettings125.bin"/></Relationships>
</file>

<file path=xl/worksheets/_rels/sheet127.xml.rels><?xml version="1.0" encoding="UTF-8" standalone="yes"?>
<Relationships xmlns="http://schemas.openxmlformats.org/package/2006/relationships"><Relationship Id="rId2" Type="http://schemas.openxmlformats.org/officeDocument/2006/relationships/drawing" Target="../drawings/drawing121.xml"/><Relationship Id="rId1" Type="http://schemas.openxmlformats.org/officeDocument/2006/relationships/printerSettings" Target="../printerSettings/printerSettings126.bin"/></Relationships>
</file>

<file path=xl/worksheets/_rels/sheet128.xml.rels><?xml version="1.0" encoding="UTF-8" standalone="yes"?>
<Relationships xmlns="http://schemas.openxmlformats.org/package/2006/relationships"><Relationship Id="rId2" Type="http://schemas.openxmlformats.org/officeDocument/2006/relationships/drawing" Target="../drawings/drawing122.xml"/><Relationship Id="rId1" Type="http://schemas.openxmlformats.org/officeDocument/2006/relationships/printerSettings" Target="../printerSettings/printerSettings127.bin"/></Relationships>
</file>

<file path=xl/worksheets/_rels/sheet129.xml.rels><?xml version="1.0" encoding="UTF-8" standalone="yes"?>
<Relationships xmlns="http://schemas.openxmlformats.org/package/2006/relationships"><Relationship Id="rId2" Type="http://schemas.openxmlformats.org/officeDocument/2006/relationships/drawing" Target="../drawings/drawing123.xml"/><Relationship Id="rId1" Type="http://schemas.openxmlformats.org/officeDocument/2006/relationships/printerSettings" Target="../printerSettings/printerSettings128.bin"/></Relationships>
</file>

<file path=xl/worksheets/_rels/sheet130.xml.rels><?xml version="1.0" encoding="UTF-8" standalone="yes"?>
<Relationships xmlns="http://schemas.openxmlformats.org/package/2006/relationships"><Relationship Id="rId2" Type="http://schemas.openxmlformats.org/officeDocument/2006/relationships/drawing" Target="../drawings/drawing124.xml"/><Relationship Id="rId1" Type="http://schemas.openxmlformats.org/officeDocument/2006/relationships/printerSettings" Target="../printerSettings/printerSettings129.bin"/></Relationships>
</file>

<file path=xl/worksheets/_rels/sheet131.xml.rels><?xml version="1.0" encoding="UTF-8" standalone="yes"?>
<Relationships xmlns="http://schemas.openxmlformats.org/package/2006/relationships"><Relationship Id="rId2" Type="http://schemas.openxmlformats.org/officeDocument/2006/relationships/drawing" Target="../drawings/drawing125.xml"/><Relationship Id="rId1" Type="http://schemas.openxmlformats.org/officeDocument/2006/relationships/printerSettings" Target="../printerSettings/printerSettings130.bin"/></Relationships>
</file>

<file path=xl/worksheets/_rels/sheet132.xml.rels><?xml version="1.0" encoding="UTF-8" standalone="yes"?>
<Relationships xmlns="http://schemas.openxmlformats.org/package/2006/relationships"><Relationship Id="rId2" Type="http://schemas.openxmlformats.org/officeDocument/2006/relationships/drawing" Target="../drawings/drawing126.xml"/><Relationship Id="rId1" Type="http://schemas.openxmlformats.org/officeDocument/2006/relationships/printerSettings" Target="../printerSettings/printerSettings131.bin"/></Relationships>
</file>

<file path=xl/worksheets/_rels/sheet133.xml.rels><?xml version="1.0" encoding="UTF-8" standalone="yes"?>
<Relationships xmlns="http://schemas.openxmlformats.org/package/2006/relationships"><Relationship Id="rId2" Type="http://schemas.openxmlformats.org/officeDocument/2006/relationships/drawing" Target="../drawings/drawing127.xml"/><Relationship Id="rId1" Type="http://schemas.openxmlformats.org/officeDocument/2006/relationships/printerSettings" Target="../printerSettings/printerSettings132.bin"/></Relationships>
</file>

<file path=xl/worksheets/_rels/sheet134.xml.rels><?xml version="1.0" encoding="UTF-8" standalone="yes"?>
<Relationships xmlns="http://schemas.openxmlformats.org/package/2006/relationships"><Relationship Id="rId2" Type="http://schemas.openxmlformats.org/officeDocument/2006/relationships/drawing" Target="../drawings/drawing128.xml"/><Relationship Id="rId1" Type="http://schemas.openxmlformats.org/officeDocument/2006/relationships/printerSettings" Target="../printerSettings/printerSettings133.bin"/></Relationships>
</file>

<file path=xl/worksheets/_rels/sheet135.xml.rels><?xml version="1.0" encoding="UTF-8" standalone="yes"?>
<Relationships xmlns="http://schemas.openxmlformats.org/package/2006/relationships"><Relationship Id="rId2" Type="http://schemas.openxmlformats.org/officeDocument/2006/relationships/drawing" Target="../drawings/drawing129.xml"/><Relationship Id="rId1" Type="http://schemas.openxmlformats.org/officeDocument/2006/relationships/printerSettings" Target="../printerSettings/printerSettings134.bin"/></Relationships>
</file>

<file path=xl/worksheets/_rels/sheet136.xml.rels><?xml version="1.0" encoding="UTF-8" standalone="yes"?>
<Relationships xmlns="http://schemas.openxmlformats.org/package/2006/relationships"><Relationship Id="rId2" Type="http://schemas.openxmlformats.org/officeDocument/2006/relationships/drawing" Target="../drawings/drawing130.xml"/><Relationship Id="rId1" Type="http://schemas.openxmlformats.org/officeDocument/2006/relationships/printerSettings" Target="../printerSettings/printerSettings135.bin"/></Relationships>
</file>

<file path=xl/worksheets/_rels/sheet138.xml.rels><?xml version="1.0" encoding="UTF-8" standalone="yes"?>
<Relationships xmlns="http://schemas.openxmlformats.org/package/2006/relationships"><Relationship Id="rId2" Type="http://schemas.openxmlformats.org/officeDocument/2006/relationships/drawing" Target="../drawings/drawing131.xml"/><Relationship Id="rId1" Type="http://schemas.openxmlformats.org/officeDocument/2006/relationships/printerSettings" Target="../printerSettings/printerSettings136.bin"/></Relationships>
</file>

<file path=xl/worksheets/_rels/sheet139.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140.xml.rels><?xml version="1.0" encoding="UTF-8" standalone="yes"?>
<Relationships xmlns="http://schemas.openxmlformats.org/package/2006/relationships"><Relationship Id="rId2" Type="http://schemas.openxmlformats.org/officeDocument/2006/relationships/drawing" Target="../drawings/drawing132.xml"/><Relationship Id="rId1" Type="http://schemas.openxmlformats.org/officeDocument/2006/relationships/printerSettings" Target="../printerSettings/printerSettings138.bin"/></Relationships>
</file>

<file path=xl/worksheets/_rels/sheet141.xml.rels><?xml version="1.0" encoding="UTF-8" standalone="yes"?>
<Relationships xmlns="http://schemas.openxmlformats.org/package/2006/relationships"><Relationship Id="rId2" Type="http://schemas.openxmlformats.org/officeDocument/2006/relationships/drawing" Target="../drawings/drawing133.xml"/><Relationship Id="rId1" Type="http://schemas.openxmlformats.org/officeDocument/2006/relationships/printerSettings" Target="../printerSettings/printerSettings139.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1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sheetPr>
  <dimension ref="A1:J45"/>
  <sheetViews>
    <sheetView showGridLines="0" tabSelected="1" zoomScaleNormal="100" workbookViewId="0">
      <selection activeCell="B3" sqref="B3:J32"/>
    </sheetView>
  </sheetViews>
  <sheetFormatPr defaultRowHeight="10.8" x14ac:dyDescent="0.15"/>
  <cols>
    <col min="2" max="3" width="3.875" customWidth="1"/>
    <col min="4" max="4" width="15.875" customWidth="1"/>
    <col min="5" max="10" width="14.875" customWidth="1"/>
  </cols>
  <sheetData>
    <row r="1" spans="1:10" x14ac:dyDescent="0.15">
      <c r="A1" t="s">
        <v>36</v>
      </c>
    </row>
    <row r="3" spans="1:10" ht="13.2" x14ac:dyDescent="0.15">
      <c r="B3" s="27"/>
      <c r="C3" s="28"/>
      <c r="D3" s="28"/>
      <c r="E3" s="29" t="s">
        <v>171</v>
      </c>
      <c r="F3" s="423" t="s">
        <v>57</v>
      </c>
      <c r="G3" s="424" t="s">
        <v>58</v>
      </c>
      <c r="H3" s="424" t="s">
        <v>59</v>
      </c>
      <c r="I3" s="424" t="s">
        <v>60</v>
      </c>
      <c r="J3" s="425" t="s">
        <v>51</v>
      </c>
    </row>
    <row r="4" spans="1:10" ht="13.2" x14ac:dyDescent="0.15">
      <c r="B4" s="30" t="s">
        <v>37</v>
      </c>
      <c r="C4" s="31"/>
      <c r="D4" s="31"/>
      <c r="E4" s="32"/>
      <c r="F4" s="423"/>
      <c r="G4" s="424"/>
      <c r="H4" s="424"/>
      <c r="I4" s="424"/>
      <c r="J4" s="425"/>
    </row>
    <row r="5" spans="1:10" ht="13.5" customHeight="1" x14ac:dyDescent="0.15">
      <c r="B5" s="432" t="s">
        <v>54</v>
      </c>
      <c r="C5" s="432"/>
      <c r="D5" s="432"/>
      <c r="E5" s="33">
        <v>1558</v>
      </c>
      <c r="F5" s="34">
        <f>SQRT(0.1*0.9/$E5)*2*100</f>
        <v>1.5200837758144201</v>
      </c>
      <c r="G5" s="35">
        <f>SQRT(0.2*0.8/$E5)*2*100</f>
        <v>2.0267783677525597</v>
      </c>
      <c r="H5" s="35">
        <f>SQRT(0.3*0.7/$E5)*2*100</f>
        <v>2.3219663217812871</v>
      </c>
      <c r="I5" s="35">
        <f>SQRT(0.4*0.6/$E5)*2*100</f>
        <v>2.4822864113523635</v>
      </c>
      <c r="J5" s="36">
        <f>SQRT(0.5*0.5/$E5)*2*100</f>
        <v>2.5334729596906995</v>
      </c>
    </row>
    <row r="6" spans="1:10" ht="13.5" customHeight="1" x14ac:dyDescent="0.15">
      <c r="B6" s="426" t="s">
        <v>52</v>
      </c>
      <c r="C6" s="427" t="s">
        <v>38</v>
      </c>
      <c r="D6" s="427"/>
      <c r="E6" s="37">
        <v>516</v>
      </c>
      <c r="F6" s="38">
        <f t="shared" ref="F6:F20" si="0">SQRT(0.1*0.9/$E6)*2*100</f>
        <v>2.6413527189768717</v>
      </c>
      <c r="G6" s="39">
        <f t="shared" ref="G6:G20" si="1">SQRT(0.2*0.8/$E6)*2*100</f>
        <v>3.5218036253024958</v>
      </c>
      <c r="H6" s="39">
        <f t="shared" ref="H6:H20" si="2">SQRT(0.3*0.7/$E6)*2*100</f>
        <v>4.0347329239296448</v>
      </c>
      <c r="I6" s="39">
        <f t="shared" ref="I6:I20" si="3">SQRT(0.4*0.6/$E6)*2*100</f>
        <v>4.3133109281375361</v>
      </c>
      <c r="J6" s="40">
        <f t="shared" ref="J6:J20" si="4">SQRT(0.5*0.5/$E6)*2*100</f>
        <v>4.4022545316281194</v>
      </c>
    </row>
    <row r="7" spans="1:10" ht="13.5" customHeight="1" x14ac:dyDescent="0.15">
      <c r="B7" s="426"/>
      <c r="C7" s="431" t="s">
        <v>39</v>
      </c>
      <c r="D7" s="431"/>
      <c r="E7" s="41">
        <v>230</v>
      </c>
      <c r="F7" s="42">
        <f t="shared" si="0"/>
        <v>3.9562828403747226</v>
      </c>
      <c r="G7" s="43">
        <f t="shared" si="1"/>
        <v>5.2750437871662967</v>
      </c>
      <c r="H7" s="43">
        <f t="shared" si="2"/>
        <v>6.043321862224019</v>
      </c>
      <c r="I7" s="43">
        <f t="shared" si="3"/>
        <v>6.4605828246979859</v>
      </c>
      <c r="J7" s="44">
        <f t="shared" si="4"/>
        <v>6.59380473395787</v>
      </c>
    </row>
    <row r="8" spans="1:10" ht="13.5" customHeight="1" x14ac:dyDescent="0.15">
      <c r="B8" s="426"/>
      <c r="C8" s="431" t="s">
        <v>40</v>
      </c>
      <c r="D8" s="431"/>
      <c r="E8" s="41">
        <v>356</v>
      </c>
      <c r="F8" s="42">
        <f t="shared" si="0"/>
        <v>3.17999364001908</v>
      </c>
      <c r="G8" s="43">
        <f t="shared" si="1"/>
        <v>4.2399915200254403</v>
      </c>
      <c r="H8" s="43">
        <f t="shared" si="2"/>
        <v>4.8575205216218622</v>
      </c>
      <c r="I8" s="43">
        <f t="shared" si="3"/>
        <v>5.1929078688949852</v>
      </c>
      <c r="J8" s="44">
        <f t="shared" si="4"/>
        <v>5.2999894000317997</v>
      </c>
    </row>
    <row r="9" spans="1:10" ht="13.5" customHeight="1" x14ac:dyDescent="0.15">
      <c r="B9" s="426"/>
      <c r="C9" s="431" t="s">
        <v>41</v>
      </c>
      <c r="D9" s="431"/>
      <c r="E9" s="41">
        <v>255</v>
      </c>
      <c r="F9" s="42">
        <f t="shared" si="0"/>
        <v>3.757345746510897</v>
      </c>
      <c r="G9" s="43">
        <f t="shared" si="1"/>
        <v>5.0097943286811963</v>
      </c>
      <c r="H9" s="43">
        <f t="shared" si="2"/>
        <v>5.7394404318355141</v>
      </c>
      <c r="I9" s="43">
        <f t="shared" si="3"/>
        <v>6.1357199107789633</v>
      </c>
      <c r="J9" s="44">
        <f t="shared" si="4"/>
        <v>6.2622429108514952</v>
      </c>
    </row>
    <row r="10" spans="1:10" ht="13.5" customHeight="1" x14ac:dyDescent="0.15">
      <c r="B10" s="426"/>
      <c r="C10" s="428" t="s">
        <v>42</v>
      </c>
      <c r="D10" s="428"/>
      <c r="E10" s="45">
        <v>199</v>
      </c>
      <c r="F10" s="46">
        <f t="shared" si="0"/>
        <v>4.2532872300500157</v>
      </c>
      <c r="G10" s="47">
        <f t="shared" si="1"/>
        <v>5.6710496400666877</v>
      </c>
      <c r="H10" s="47">
        <f t="shared" si="2"/>
        <v>6.4970035613644157</v>
      </c>
      <c r="I10" s="47">
        <f t="shared" si="3"/>
        <v>6.9455889620787916</v>
      </c>
      <c r="J10" s="48">
        <f t="shared" si="4"/>
        <v>7.0888120500833596</v>
      </c>
    </row>
    <row r="11" spans="1:10" ht="13.5" customHeight="1" x14ac:dyDescent="0.15">
      <c r="B11" s="426" t="s">
        <v>53</v>
      </c>
      <c r="C11" s="427" t="s">
        <v>56</v>
      </c>
      <c r="D11" s="427"/>
      <c r="E11" s="37">
        <v>703</v>
      </c>
      <c r="F11" s="38">
        <f t="shared" si="0"/>
        <v>2.2629428592141427</v>
      </c>
      <c r="G11" s="39">
        <f t="shared" si="1"/>
        <v>3.0172571456188573</v>
      </c>
      <c r="H11" s="39">
        <f t="shared" si="2"/>
        <v>3.4567023152362015</v>
      </c>
      <c r="I11" s="39">
        <f t="shared" si="3"/>
        <v>3.6953702147663199</v>
      </c>
      <c r="J11" s="40">
        <f t="shared" si="4"/>
        <v>3.7715714320235709</v>
      </c>
    </row>
    <row r="12" spans="1:10" ht="13.5" customHeight="1" x14ac:dyDescent="0.15">
      <c r="B12" s="426"/>
      <c r="C12" s="428" t="s">
        <v>55</v>
      </c>
      <c r="D12" s="428"/>
      <c r="E12" s="45">
        <v>850</v>
      </c>
      <c r="F12" s="46">
        <f t="shared" si="0"/>
        <v>2.0579830217101063</v>
      </c>
      <c r="G12" s="47">
        <f t="shared" si="1"/>
        <v>2.7439773622801416</v>
      </c>
      <c r="H12" s="47">
        <f t="shared" si="2"/>
        <v>3.1436209919735032</v>
      </c>
      <c r="I12" s="47">
        <f t="shared" si="3"/>
        <v>3.360672201667223</v>
      </c>
      <c r="J12" s="48">
        <f t="shared" si="4"/>
        <v>3.4299717028501764</v>
      </c>
    </row>
    <row r="13" spans="1:10" ht="13.5" customHeight="1" x14ac:dyDescent="0.15">
      <c r="B13" s="426" t="s">
        <v>164</v>
      </c>
      <c r="C13" s="429" t="s">
        <v>82</v>
      </c>
      <c r="D13" s="430"/>
      <c r="E13" s="37">
        <v>26</v>
      </c>
      <c r="F13" s="38">
        <f t="shared" si="0"/>
        <v>11.766968108291042</v>
      </c>
      <c r="G13" s="39">
        <f t="shared" si="1"/>
        <v>15.689290811054724</v>
      </c>
      <c r="H13" s="39">
        <f t="shared" si="2"/>
        <v>17.974340685458344</v>
      </c>
      <c r="I13" s="39">
        <f t="shared" si="3"/>
        <v>19.215378456610456</v>
      </c>
      <c r="J13" s="40">
        <f t="shared" si="4"/>
        <v>19.611613513818405</v>
      </c>
    </row>
    <row r="14" spans="1:10" ht="13.5" customHeight="1" x14ac:dyDescent="0.15">
      <c r="B14" s="426"/>
      <c r="C14" s="417" t="s">
        <v>165</v>
      </c>
      <c r="D14" s="419"/>
      <c r="E14" s="70">
        <v>146</v>
      </c>
      <c r="F14" s="71">
        <f t="shared" si="0"/>
        <v>4.9656353316142079</v>
      </c>
      <c r="G14" s="72">
        <f t="shared" si="1"/>
        <v>6.6208471088189444</v>
      </c>
      <c r="H14" s="72">
        <f t="shared" si="2"/>
        <v>7.5851332602230839</v>
      </c>
      <c r="I14" s="72">
        <f t="shared" si="3"/>
        <v>8.1088485407938311</v>
      </c>
      <c r="J14" s="73">
        <f t="shared" si="4"/>
        <v>8.2760588860236801</v>
      </c>
    </row>
    <row r="15" spans="1:10" ht="13.5" customHeight="1" x14ac:dyDescent="0.15">
      <c r="B15" s="426"/>
      <c r="C15" s="417" t="s">
        <v>166</v>
      </c>
      <c r="D15" s="419"/>
      <c r="E15" s="41">
        <v>237</v>
      </c>
      <c r="F15" s="42">
        <f t="shared" si="0"/>
        <v>3.8974188147697855</v>
      </c>
      <c r="G15" s="43">
        <f t="shared" si="1"/>
        <v>5.196558419693047</v>
      </c>
      <c r="H15" s="43">
        <f t="shared" si="2"/>
        <v>5.9534055778758717</v>
      </c>
      <c r="I15" s="43">
        <f t="shared" si="3"/>
        <v>6.3644582734058401</v>
      </c>
      <c r="J15" s="44">
        <f t="shared" si="4"/>
        <v>6.495698024616309</v>
      </c>
    </row>
    <row r="16" spans="1:10" ht="13.5" customHeight="1" x14ac:dyDescent="0.15">
      <c r="B16" s="426"/>
      <c r="C16" s="417" t="s">
        <v>83</v>
      </c>
      <c r="D16" s="419"/>
      <c r="E16" s="41">
        <v>342</v>
      </c>
      <c r="F16" s="42">
        <f t="shared" si="0"/>
        <v>3.2444284226152509</v>
      </c>
      <c r="G16" s="43">
        <f t="shared" si="1"/>
        <v>4.3259045634870015</v>
      </c>
      <c r="H16" s="43">
        <f t="shared" si="2"/>
        <v>4.9559462778335206</v>
      </c>
      <c r="I16" s="43">
        <f t="shared" si="3"/>
        <v>5.2981294282601752</v>
      </c>
      <c r="J16" s="44">
        <f t="shared" si="4"/>
        <v>5.4073807043587507</v>
      </c>
    </row>
    <row r="17" spans="2:10" ht="13.5" customHeight="1" x14ac:dyDescent="0.15">
      <c r="B17" s="426"/>
      <c r="C17" s="417" t="s">
        <v>167</v>
      </c>
      <c r="D17" s="419"/>
      <c r="E17" s="41">
        <v>366</v>
      </c>
      <c r="F17" s="42">
        <f t="shared" si="0"/>
        <v>3.1362502409359005</v>
      </c>
      <c r="G17" s="43">
        <f t="shared" si="1"/>
        <v>4.1816669879145341</v>
      </c>
      <c r="H17" s="43">
        <f t="shared" si="2"/>
        <v>4.7907013758040842</v>
      </c>
      <c r="I17" s="43">
        <f t="shared" si="3"/>
        <v>5.1214751973158386</v>
      </c>
      <c r="J17" s="44">
        <f t="shared" si="4"/>
        <v>5.2270837348931671</v>
      </c>
    </row>
    <row r="18" spans="2:10" ht="13.5" customHeight="1" x14ac:dyDescent="0.15">
      <c r="B18" s="426"/>
      <c r="C18" s="417" t="s">
        <v>168</v>
      </c>
      <c r="D18" s="419"/>
      <c r="E18" s="41">
        <v>205</v>
      </c>
      <c r="F18" s="42">
        <f t="shared" si="0"/>
        <v>4.1905817746174696</v>
      </c>
      <c r="G18" s="43">
        <f t="shared" si="1"/>
        <v>5.5874423661566262</v>
      </c>
      <c r="H18" s="43">
        <f t="shared" si="2"/>
        <v>6.401219396028976</v>
      </c>
      <c r="I18" s="43">
        <f t="shared" si="3"/>
        <v>6.8431913821464132</v>
      </c>
      <c r="J18" s="44">
        <f t="shared" si="4"/>
        <v>6.9843029576957818</v>
      </c>
    </row>
    <row r="19" spans="2:10" ht="13.5" customHeight="1" x14ac:dyDescent="0.15">
      <c r="B19" s="426"/>
      <c r="C19" s="417" t="s">
        <v>550</v>
      </c>
      <c r="D19" s="419"/>
      <c r="E19" s="41">
        <v>170</v>
      </c>
      <c r="F19" s="42">
        <f t="shared" si="0"/>
        <v>4.6017899330842233</v>
      </c>
      <c r="G19" s="43">
        <f t="shared" si="1"/>
        <v>6.1357199107789642</v>
      </c>
      <c r="H19" s="43">
        <f t="shared" si="2"/>
        <v>7.0293502335480733</v>
      </c>
      <c r="I19" s="43">
        <f t="shared" si="3"/>
        <v>7.5146914930217941</v>
      </c>
      <c r="J19" s="44">
        <f t="shared" si="4"/>
        <v>7.669649888473705</v>
      </c>
    </row>
    <row r="20" spans="2:10" ht="13.5" customHeight="1" x14ac:dyDescent="0.15">
      <c r="B20" s="426"/>
      <c r="C20" s="420" t="s">
        <v>549</v>
      </c>
      <c r="D20" s="422"/>
      <c r="E20" s="45">
        <v>66</v>
      </c>
      <c r="F20" s="46">
        <f t="shared" si="0"/>
        <v>7.385489458759964</v>
      </c>
      <c r="G20" s="47">
        <f t="shared" si="1"/>
        <v>9.8473192783466192</v>
      </c>
      <c r="H20" s="47">
        <f t="shared" si="2"/>
        <v>11.281521496355323</v>
      </c>
      <c r="I20" s="47">
        <f t="shared" si="3"/>
        <v>12.060453783110544</v>
      </c>
      <c r="J20" s="48">
        <f t="shared" si="4"/>
        <v>12.309149097933274</v>
      </c>
    </row>
    <row r="21" spans="2:10" ht="6" customHeight="1" x14ac:dyDescent="0.15">
      <c r="B21" s="49"/>
      <c r="C21" s="49"/>
      <c r="D21" s="49"/>
      <c r="E21" s="49"/>
      <c r="F21" s="49"/>
      <c r="G21" s="49"/>
      <c r="H21" s="49"/>
      <c r="I21" s="49"/>
      <c r="J21" s="49"/>
    </row>
    <row r="22" spans="2:10" ht="13.2" x14ac:dyDescent="0.15">
      <c r="B22" s="27"/>
      <c r="C22" s="28"/>
      <c r="D22" s="28"/>
      <c r="E22" s="29" t="s">
        <v>171</v>
      </c>
      <c r="F22" s="423" t="s">
        <v>57</v>
      </c>
      <c r="G22" s="424" t="s">
        <v>58</v>
      </c>
      <c r="H22" s="424" t="s">
        <v>59</v>
      </c>
      <c r="I22" s="424" t="s">
        <v>60</v>
      </c>
      <c r="J22" s="425" t="s">
        <v>51</v>
      </c>
    </row>
    <row r="23" spans="2:10" ht="13.5" customHeight="1" x14ac:dyDescent="0.15">
      <c r="B23" s="30" t="s">
        <v>37</v>
      </c>
      <c r="C23" s="31"/>
      <c r="D23" s="31"/>
      <c r="E23" s="32"/>
      <c r="F23" s="423"/>
      <c r="G23" s="424"/>
      <c r="H23" s="424"/>
      <c r="I23" s="424"/>
      <c r="J23" s="425"/>
    </row>
    <row r="24" spans="2:10" ht="13.5" customHeight="1" x14ac:dyDescent="0.15">
      <c r="B24" s="417" t="str">
        <f t="shared" ref="B24:B32" si="5">"n="&amp;TEXT(E24,"#,##0")&amp;"の場合"</f>
        <v>n=1,500の場合</v>
      </c>
      <c r="C24" s="418"/>
      <c r="D24" s="419"/>
      <c r="E24" s="50">
        <v>1500</v>
      </c>
      <c r="F24" s="42">
        <f t="shared" ref="F24:F32" si="6">SQRT(0.1*0.9/$E24)*2*100</f>
        <v>1.549193338482967</v>
      </c>
      <c r="G24" s="43">
        <f t="shared" ref="G24:G32" si="7">SQRT(0.2*0.8/$E24)*2*100</f>
        <v>2.0655911179772892</v>
      </c>
      <c r="H24" s="43">
        <f t="shared" ref="H24:H32" si="8">SQRT(0.3*0.7/$E24)*2*100</f>
        <v>2.3664319132398464</v>
      </c>
      <c r="I24" s="43">
        <f t="shared" ref="I24:I32" si="9">SQRT(0.4*0.6/$E24)*2*100</f>
        <v>2.5298221281347035</v>
      </c>
      <c r="J24" s="44">
        <f t="shared" ref="J24:J32" si="10">SQRT(0.5*0.5/$E24)*2*100</f>
        <v>2.5819888974716112</v>
      </c>
    </row>
    <row r="25" spans="2:10" ht="13.5" customHeight="1" x14ac:dyDescent="0.15">
      <c r="B25" s="417" t="str">
        <f t="shared" si="5"/>
        <v>n=1,000の場合</v>
      </c>
      <c r="C25" s="418"/>
      <c r="D25" s="419"/>
      <c r="E25" s="50">
        <v>1000</v>
      </c>
      <c r="F25" s="42">
        <f t="shared" si="6"/>
        <v>1.8973665961010275</v>
      </c>
      <c r="G25" s="43">
        <f t="shared" si="7"/>
        <v>2.529822128134704</v>
      </c>
      <c r="H25" s="43">
        <f t="shared" si="8"/>
        <v>2.8982753492378879</v>
      </c>
      <c r="I25" s="43">
        <f t="shared" si="9"/>
        <v>3.0983866769659336</v>
      </c>
      <c r="J25" s="44">
        <f t="shared" si="10"/>
        <v>3.1622776601683791</v>
      </c>
    </row>
    <row r="26" spans="2:10" ht="13.5" customHeight="1" x14ac:dyDescent="0.15">
      <c r="B26" s="417" t="str">
        <f t="shared" si="5"/>
        <v>n=800の場合</v>
      </c>
      <c r="C26" s="418"/>
      <c r="D26" s="419"/>
      <c r="E26" s="50">
        <v>800</v>
      </c>
      <c r="F26" s="42">
        <f t="shared" si="6"/>
        <v>2.1213203435596428</v>
      </c>
      <c r="G26" s="43">
        <f t="shared" si="7"/>
        <v>2.8284271247461903</v>
      </c>
      <c r="H26" s="43">
        <f t="shared" si="8"/>
        <v>3.2403703492039297</v>
      </c>
      <c r="I26" s="43">
        <f t="shared" si="9"/>
        <v>3.4641016151377544</v>
      </c>
      <c r="J26" s="44">
        <f t="shared" si="10"/>
        <v>3.5355339059327378</v>
      </c>
    </row>
    <row r="27" spans="2:10" ht="13.5" customHeight="1" x14ac:dyDescent="0.15">
      <c r="B27" s="417" t="str">
        <f t="shared" si="5"/>
        <v>n=600の場合</v>
      </c>
      <c r="C27" s="418"/>
      <c r="D27" s="419"/>
      <c r="E27" s="50">
        <v>600</v>
      </c>
      <c r="F27" s="42">
        <f t="shared" si="6"/>
        <v>2.4494897427831783</v>
      </c>
      <c r="G27" s="43">
        <f t="shared" si="7"/>
        <v>3.2659863237109046</v>
      </c>
      <c r="H27" s="43">
        <f t="shared" si="8"/>
        <v>3.7416573867739418</v>
      </c>
      <c r="I27" s="43">
        <f t="shared" si="9"/>
        <v>4</v>
      </c>
      <c r="J27" s="44">
        <f t="shared" si="10"/>
        <v>4.0824829046386304</v>
      </c>
    </row>
    <row r="28" spans="2:10" ht="13.5" customHeight="1" x14ac:dyDescent="0.15">
      <c r="B28" s="417" t="str">
        <f t="shared" si="5"/>
        <v>n=500の場合</v>
      </c>
      <c r="C28" s="418"/>
      <c r="D28" s="419"/>
      <c r="E28" s="50">
        <v>500</v>
      </c>
      <c r="F28" s="42">
        <f t="shared" si="6"/>
        <v>2.6832815729997477</v>
      </c>
      <c r="G28" s="43">
        <f t="shared" si="7"/>
        <v>3.5777087639996639</v>
      </c>
      <c r="H28" s="43">
        <f t="shared" si="8"/>
        <v>4.0987803063838388</v>
      </c>
      <c r="I28" s="43">
        <f t="shared" si="9"/>
        <v>4.3817804600413286</v>
      </c>
      <c r="J28" s="44">
        <f t="shared" si="10"/>
        <v>4.4721359549995796</v>
      </c>
    </row>
    <row r="29" spans="2:10" ht="13.5" customHeight="1" x14ac:dyDescent="0.15">
      <c r="B29" s="417" t="str">
        <f t="shared" si="5"/>
        <v>n=400の場合</v>
      </c>
      <c r="C29" s="418"/>
      <c r="D29" s="419"/>
      <c r="E29" s="50">
        <v>400</v>
      </c>
      <c r="F29" s="42">
        <f t="shared" si="6"/>
        <v>3.0000000000000004</v>
      </c>
      <c r="G29" s="43">
        <f t="shared" si="7"/>
        <v>4</v>
      </c>
      <c r="H29" s="43">
        <f t="shared" si="8"/>
        <v>4.5825756949558398</v>
      </c>
      <c r="I29" s="43">
        <f t="shared" si="9"/>
        <v>4.8989794855663558</v>
      </c>
      <c r="J29" s="44">
        <f t="shared" si="10"/>
        <v>5</v>
      </c>
    </row>
    <row r="30" spans="2:10" ht="13.5" customHeight="1" x14ac:dyDescent="0.15">
      <c r="B30" s="417" t="str">
        <f t="shared" si="5"/>
        <v>n=300の場合</v>
      </c>
      <c r="C30" s="418"/>
      <c r="D30" s="419"/>
      <c r="E30" s="50">
        <v>300</v>
      </c>
      <c r="F30" s="42">
        <f t="shared" si="6"/>
        <v>3.4641016151377544</v>
      </c>
      <c r="G30" s="43">
        <f t="shared" si="7"/>
        <v>4.6188021535170067</v>
      </c>
      <c r="H30" s="43">
        <f t="shared" si="8"/>
        <v>5.2915026221291805</v>
      </c>
      <c r="I30" s="43">
        <f t="shared" si="9"/>
        <v>5.6568542494923806</v>
      </c>
      <c r="J30" s="44">
        <f t="shared" si="10"/>
        <v>5.7735026918962582</v>
      </c>
    </row>
    <row r="31" spans="2:10" ht="13.5" customHeight="1" x14ac:dyDescent="0.15">
      <c r="B31" s="417" t="str">
        <f t="shared" si="5"/>
        <v>n=200の場合</v>
      </c>
      <c r="C31" s="418"/>
      <c r="D31" s="419"/>
      <c r="E31" s="50">
        <v>200</v>
      </c>
      <c r="F31" s="42">
        <f t="shared" si="6"/>
        <v>4.2426406871192857</v>
      </c>
      <c r="G31" s="43">
        <f t="shared" si="7"/>
        <v>5.6568542494923806</v>
      </c>
      <c r="H31" s="43">
        <f t="shared" si="8"/>
        <v>6.4807406984078595</v>
      </c>
      <c r="I31" s="43">
        <f t="shared" si="9"/>
        <v>6.9282032302755088</v>
      </c>
      <c r="J31" s="44">
        <f t="shared" si="10"/>
        <v>7.0710678118654755</v>
      </c>
    </row>
    <row r="32" spans="2:10" ht="13.5" customHeight="1" x14ac:dyDescent="0.15">
      <c r="B32" s="420" t="str">
        <f t="shared" si="5"/>
        <v>n=100の場合</v>
      </c>
      <c r="C32" s="421"/>
      <c r="D32" s="422"/>
      <c r="E32" s="51">
        <v>100</v>
      </c>
      <c r="F32" s="46">
        <f t="shared" si="6"/>
        <v>6.0000000000000009</v>
      </c>
      <c r="G32" s="47">
        <f t="shared" si="7"/>
        <v>8</v>
      </c>
      <c r="H32" s="47">
        <f t="shared" si="8"/>
        <v>9.1651513899116797</v>
      </c>
      <c r="I32" s="47">
        <f t="shared" si="9"/>
        <v>9.7979589711327115</v>
      </c>
      <c r="J32" s="48">
        <f t="shared" si="10"/>
        <v>10</v>
      </c>
    </row>
    <row r="33" ht="13.5" customHeight="1" x14ac:dyDescent="0.15"/>
    <row r="34" ht="13.5" customHeight="1" x14ac:dyDescent="0.15"/>
    <row r="35" ht="13.5" customHeight="1" x14ac:dyDescent="0.15"/>
    <row r="36" ht="13.5" customHeight="1" x14ac:dyDescent="0.15"/>
    <row r="37" ht="13.5" customHeight="1" x14ac:dyDescent="0.15"/>
    <row r="38" ht="13.5" customHeight="1" x14ac:dyDescent="0.15"/>
    <row r="39" ht="13.5" customHeight="1" x14ac:dyDescent="0.15"/>
    <row r="40" ht="13.5" customHeight="1" x14ac:dyDescent="0.15"/>
    <row r="41" ht="13.5" customHeight="1" x14ac:dyDescent="0.15"/>
    <row r="42" ht="13.5" customHeight="1" x14ac:dyDescent="0.15"/>
    <row r="43" ht="13.5" customHeight="1" x14ac:dyDescent="0.15"/>
    <row r="44" ht="13.5" customHeight="1" x14ac:dyDescent="0.15"/>
    <row r="45" ht="13.5" customHeight="1" x14ac:dyDescent="0.15"/>
  </sheetData>
  <mergeCells count="38">
    <mergeCell ref="J3:J4"/>
    <mergeCell ref="B6:B10"/>
    <mergeCell ref="C6:D6"/>
    <mergeCell ref="C7:D7"/>
    <mergeCell ref="C8:D8"/>
    <mergeCell ref="C9:D9"/>
    <mergeCell ref="C10:D10"/>
    <mergeCell ref="B5:D5"/>
    <mergeCell ref="F3:F4"/>
    <mergeCell ref="G3:G4"/>
    <mergeCell ref="H3:H4"/>
    <mergeCell ref="I3:I4"/>
    <mergeCell ref="B11:B12"/>
    <mergeCell ref="C11:D11"/>
    <mergeCell ref="C12:D12"/>
    <mergeCell ref="B13:B20"/>
    <mergeCell ref="C16:D16"/>
    <mergeCell ref="C15:D15"/>
    <mergeCell ref="C14:D14"/>
    <mergeCell ref="C13:D13"/>
    <mergeCell ref="C17:D17"/>
    <mergeCell ref="C19:D19"/>
    <mergeCell ref="C18:D18"/>
    <mergeCell ref="F22:F23"/>
    <mergeCell ref="G22:G23"/>
    <mergeCell ref="H22:H23"/>
    <mergeCell ref="I22:I23"/>
    <mergeCell ref="J22:J23"/>
    <mergeCell ref="B30:D30"/>
    <mergeCell ref="B31:D31"/>
    <mergeCell ref="B32:D32"/>
    <mergeCell ref="C20:D20"/>
    <mergeCell ref="B28:D28"/>
    <mergeCell ref="B29:D29"/>
    <mergeCell ref="B24:D24"/>
    <mergeCell ref="B25:D25"/>
    <mergeCell ref="B26:D26"/>
    <mergeCell ref="B27:D27"/>
  </mergeCells>
  <phoneticPr fontId="15"/>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sheetPr>
  <dimension ref="A1:AD39"/>
  <sheetViews>
    <sheetView showGridLines="0" topLeftCell="G1" zoomScaleNormal="100" workbookViewId="0">
      <selection activeCell="S2" sqref="S2:AD25"/>
    </sheetView>
  </sheetViews>
  <sheetFormatPr defaultRowHeight="10.8" x14ac:dyDescent="0.15"/>
  <cols>
    <col min="1" max="1" width="1.875" customWidth="1"/>
    <col min="2" max="7" width="10.375" customWidth="1"/>
    <col min="8" max="9" width="1.875" customWidth="1"/>
    <col min="10" max="10" width="11" bestFit="1" customWidth="1"/>
    <col min="11" max="17" width="12.625" customWidth="1"/>
    <col min="18" max="19" width="1.875" customWidth="1"/>
    <col min="20" max="29" width="10.875" customWidth="1"/>
    <col min="30" max="30" width="1.875" customWidth="1"/>
  </cols>
  <sheetData>
    <row r="1" spans="1:30" x14ac:dyDescent="0.15">
      <c r="A1" t="s">
        <v>74</v>
      </c>
    </row>
    <row r="2" spans="1:30" ht="11.4" customHeight="1" x14ac:dyDescent="0.15">
      <c r="A2" s="52"/>
      <c r="B2" s="53"/>
      <c r="C2" s="53"/>
      <c r="D2" s="53"/>
      <c r="E2" s="53"/>
      <c r="F2" s="53"/>
      <c r="G2" s="63" t="s">
        <v>134</v>
      </c>
      <c r="H2" s="54"/>
      <c r="I2" s="52"/>
      <c r="J2" s="53"/>
      <c r="K2" s="53"/>
      <c r="L2" s="53"/>
      <c r="M2" s="53"/>
      <c r="N2" s="53"/>
      <c r="O2" s="53"/>
      <c r="P2" s="53"/>
      <c r="Q2" s="63" t="s">
        <v>134</v>
      </c>
      <c r="R2" s="62"/>
      <c r="S2" s="52"/>
      <c r="T2" s="53"/>
      <c r="U2" s="53"/>
      <c r="V2" s="53"/>
      <c r="W2" s="53"/>
      <c r="X2" s="53"/>
      <c r="Y2" s="53"/>
      <c r="Z2" s="53"/>
      <c r="AA2" s="53"/>
      <c r="AB2" s="53"/>
      <c r="AC2" s="63" t="s">
        <v>134</v>
      </c>
      <c r="AD2" s="62"/>
    </row>
    <row r="3" spans="1:30" ht="10.35" customHeight="1" x14ac:dyDescent="0.15">
      <c r="A3" s="55"/>
      <c r="B3" s="441"/>
      <c r="C3" s="437" t="s">
        <v>43</v>
      </c>
      <c r="D3" s="439" t="s">
        <v>44</v>
      </c>
      <c r="E3" s="439" t="s">
        <v>173</v>
      </c>
      <c r="F3" s="433" t="s">
        <v>75</v>
      </c>
      <c r="G3" s="435" t="s">
        <v>66</v>
      </c>
      <c r="H3" s="56"/>
      <c r="I3" s="55"/>
      <c r="J3" s="441"/>
      <c r="K3" s="437" t="s">
        <v>38</v>
      </c>
      <c r="L3" s="439" t="s">
        <v>39</v>
      </c>
      <c r="M3" s="439" t="s">
        <v>67</v>
      </c>
      <c r="N3" s="439" t="s">
        <v>41</v>
      </c>
      <c r="O3" s="439" t="s">
        <v>42</v>
      </c>
      <c r="P3" s="449" t="s">
        <v>172</v>
      </c>
      <c r="Q3" s="435" t="s">
        <v>66</v>
      </c>
      <c r="R3" s="57"/>
      <c r="S3" s="55"/>
      <c r="T3" s="441"/>
      <c r="U3" s="437" t="s">
        <v>61</v>
      </c>
      <c r="V3" s="439" t="s">
        <v>62</v>
      </c>
      <c r="W3" s="439" t="s">
        <v>63</v>
      </c>
      <c r="X3" s="439" t="s">
        <v>64</v>
      </c>
      <c r="Y3" s="439" t="s">
        <v>72</v>
      </c>
      <c r="Z3" s="439" t="s">
        <v>65</v>
      </c>
      <c r="AA3" s="439" t="s">
        <v>73</v>
      </c>
      <c r="AB3" s="443" t="s">
        <v>77</v>
      </c>
      <c r="AC3" s="435" t="s">
        <v>66</v>
      </c>
      <c r="AD3" s="57"/>
    </row>
    <row r="4" spans="1:30" ht="10.35" customHeight="1" x14ac:dyDescent="0.15">
      <c r="A4" s="55"/>
      <c r="B4" s="442"/>
      <c r="C4" s="438"/>
      <c r="D4" s="440"/>
      <c r="E4" s="440"/>
      <c r="F4" s="434"/>
      <c r="G4" s="436"/>
      <c r="H4" s="56"/>
      <c r="I4" s="55"/>
      <c r="J4" s="442"/>
      <c r="K4" s="451"/>
      <c r="L4" s="440"/>
      <c r="M4" s="440"/>
      <c r="N4" s="440"/>
      <c r="O4" s="440"/>
      <c r="P4" s="450"/>
      <c r="Q4" s="436"/>
      <c r="R4" s="57"/>
      <c r="S4" s="55"/>
      <c r="T4" s="442"/>
      <c r="U4" s="438"/>
      <c r="V4" s="440"/>
      <c r="W4" s="440"/>
      <c r="X4" s="440"/>
      <c r="Y4" s="440"/>
      <c r="Z4" s="440"/>
      <c r="AA4" s="440"/>
      <c r="AB4" s="434"/>
      <c r="AC4" s="436"/>
      <c r="AD4" s="57"/>
    </row>
    <row r="5" spans="1:30" ht="10.35" customHeight="1" x14ac:dyDescent="0.15">
      <c r="A5" s="55"/>
      <c r="B5" s="444" t="s">
        <v>133</v>
      </c>
      <c r="C5" s="94">
        <v>15</v>
      </c>
      <c r="D5" s="95">
        <v>11</v>
      </c>
      <c r="E5" s="138">
        <v>0</v>
      </c>
      <c r="F5" s="96">
        <v>0</v>
      </c>
      <c r="G5" s="97">
        <f>SUM(C5:F5)</f>
        <v>26</v>
      </c>
      <c r="H5" s="57"/>
      <c r="I5" s="55"/>
      <c r="J5" s="444" t="s">
        <v>133</v>
      </c>
      <c r="K5" s="94">
        <v>9</v>
      </c>
      <c r="L5" s="95">
        <v>3</v>
      </c>
      <c r="M5" s="95">
        <v>9</v>
      </c>
      <c r="N5" s="95">
        <v>3</v>
      </c>
      <c r="O5" s="95">
        <v>2</v>
      </c>
      <c r="P5" s="96">
        <v>0</v>
      </c>
      <c r="Q5" s="97">
        <f>SUM(K5:P5)</f>
        <v>26</v>
      </c>
      <c r="R5" s="57"/>
      <c r="S5" s="55"/>
      <c r="T5" s="444" t="s">
        <v>133</v>
      </c>
      <c r="U5" s="94">
        <v>2</v>
      </c>
      <c r="V5" s="95">
        <v>2</v>
      </c>
      <c r="W5" s="95">
        <v>6</v>
      </c>
      <c r="X5" s="95">
        <v>13</v>
      </c>
      <c r="Y5" s="95">
        <v>2</v>
      </c>
      <c r="Z5" s="95">
        <v>1</v>
      </c>
      <c r="AA5" s="95">
        <v>0</v>
      </c>
      <c r="AB5" s="96">
        <v>0</v>
      </c>
      <c r="AC5" s="97">
        <f>SUM(U5:AB5)</f>
        <v>26</v>
      </c>
      <c r="AD5" s="57"/>
    </row>
    <row r="6" spans="1:30" ht="10.35" customHeight="1" x14ac:dyDescent="0.15">
      <c r="A6" s="55"/>
      <c r="B6" s="445"/>
      <c r="C6" s="98">
        <v>57.692307692307686</v>
      </c>
      <c r="D6" s="99">
        <v>42.307692307692307</v>
      </c>
      <c r="E6" s="139">
        <v>0</v>
      </c>
      <c r="F6" s="100">
        <v>0</v>
      </c>
      <c r="G6" s="101">
        <f>ROUND(G5/G$23*100,2)</f>
        <v>1.67</v>
      </c>
      <c r="H6" s="57"/>
      <c r="I6" s="55"/>
      <c r="J6" s="445"/>
      <c r="K6" s="98">
        <v>34.615384615384613</v>
      </c>
      <c r="L6" s="99">
        <v>11.538461538461538</v>
      </c>
      <c r="M6" s="99">
        <v>34.615384615384613</v>
      </c>
      <c r="N6" s="99">
        <v>11.538461538461538</v>
      </c>
      <c r="O6" s="99">
        <v>7.6923076923076925</v>
      </c>
      <c r="P6" s="100">
        <v>0</v>
      </c>
      <c r="Q6" s="101">
        <f>ROUND(Q5/Q$23*100,2)</f>
        <v>1.67</v>
      </c>
      <c r="R6" s="57"/>
      <c r="S6" s="55"/>
      <c r="T6" s="445"/>
      <c r="U6" s="98">
        <v>7.6923076923076925</v>
      </c>
      <c r="V6" s="99">
        <v>7.6923076923076925</v>
      </c>
      <c r="W6" s="99">
        <v>23.076923076923077</v>
      </c>
      <c r="X6" s="99">
        <v>50</v>
      </c>
      <c r="Y6" s="99">
        <v>7.6923076923076925</v>
      </c>
      <c r="Z6" s="99">
        <v>3.8461538461538463</v>
      </c>
      <c r="AA6" s="99">
        <v>0</v>
      </c>
      <c r="AB6" s="100">
        <v>0</v>
      </c>
      <c r="AC6" s="101">
        <f>ROUND(AC5/AC$23*100,2)</f>
        <v>1.67</v>
      </c>
      <c r="AD6" s="57"/>
    </row>
    <row r="7" spans="1:30" ht="10.35" customHeight="1" x14ac:dyDescent="0.15">
      <c r="A7" s="55"/>
      <c r="B7" s="444" t="s">
        <v>45</v>
      </c>
      <c r="C7" s="94">
        <v>70</v>
      </c>
      <c r="D7" s="95">
        <v>76</v>
      </c>
      <c r="E7" s="138">
        <v>0</v>
      </c>
      <c r="F7" s="96">
        <v>0</v>
      </c>
      <c r="G7" s="97">
        <f>SUM(C7:F7)</f>
        <v>146</v>
      </c>
      <c r="H7" s="57"/>
      <c r="I7" s="55"/>
      <c r="J7" s="444" t="s">
        <v>45</v>
      </c>
      <c r="K7" s="94">
        <v>57</v>
      </c>
      <c r="L7" s="95">
        <v>31</v>
      </c>
      <c r="M7" s="95">
        <v>20</v>
      </c>
      <c r="N7" s="95">
        <v>23</v>
      </c>
      <c r="O7" s="95">
        <v>14</v>
      </c>
      <c r="P7" s="96">
        <v>1</v>
      </c>
      <c r="Q7" s="97">
        <f>SUM(K7:P7)</f>
        <v>146</v>
      </c>
      <c r="R7" s="57"/>
      <c r="S7" s="55"/>
      <c r="T7" s="444" t="s">
        <v>45</v>
      </c>
      <c r="U7" s="94">
        <v>45</v>
      </c>
      <c r="V7" s="95">
        <v>26</v>
      </c>
      <c r="W7" s="95">
        <v>32</v>
      </c>
      <c r="X7" s="95">
        <v>30</v>
      </c>
      <c r="Y7" s="95">
        <v>9</v>
      </c>
      <c r="Z7" s="95">
        <v>4</v>
      </c>
      <c r="AA7" s="95">
        <v>0</v>
      </c>
      <c r="AB7" s="96">
        <v>0</v>
      </c>
      <c r="AC7" s="97">
        <f>SUM(U7:AB7)</f>
        <v>146</v>
      </c>
      <c r="AD7" s="57"/>
    </row>
    <row r="8" spans="1:30" ht="10.35" customHeight="1" x14ac:dyDescent="0.15">
      <c r="A8" s="55"/>
      <c r="B8" s="445"/>
      <c r="C8" s="98">
        <v>47.945205479452049</v>
      </c>
      <c r="D8" s="99">
        <v>52.054794520547944</v>
      </c>
      <c r="E8" s="139">
        <v>0</v>
      </c>
      <c r="F8" s="100">
        <v>0</v>
      </c>
      <c r="G8" s="101">
        <f>ROUND(G7/G$23*100,2)</f>
        <v>9.3699999999999992</v>
      </c>
      <c r="H8" s="57"/>
      <c r="I8" s="55"/>
      <c r="J8" s="445"/>
      <c r="K8" s="98">
        <v>39.041095890410958</v>
      </c>
      <c r="L8" s="99">
        <v>21.232876712328768</v>
      </c>
      <c r="M8" s="99">
        <v>13.698630136986301</v>
      </c>
      <c r="N8" s="99">
        <v>15.753424657534246</v>
      </c>
      <c r="O8" s="99">
        <v>9.5890410958904102</v>
      </c>
      <c r="P8" s="100">
        <v>0.68493150684931503</v>
      </c>
      <c r="Q8" s="101">
        <f>ROUND(Q7/Q$23*100,2)</f>
        <v>9.3699999999999992</v>
      </c>
      <c r="R8" s="57"/>
      <c r="S8" s="55"/>
      <c r="T8" s="445"/>
      <c r="U8" s="98">
        <v>30.82191780821918</v>
      </c>
      <c r="V8" s="99">
        <v>17.80821917808219</v>
      </c>
      <c r="W8" s="99">
        <v>21.917808219178081</v>
      </c>
      <c r="X8" s="99">
        <v>20.547945205479451</v>
      </c>
      <c r="Y8" s="99">
        <v>6.1643835616438354</v>
      </c>
      <c r="Z8" s="99">
        <v>2.7397260273972601</v>
      </c>
      <c r="AA8" s="99">
        <v>0</v>
      </c>
      <c r="AB8" s="100">
        <v>0</v>
      </c>
      <c r="AC8" s="101">
        <f>ROUND(AC7/AC$23*100,2)</f>
        <v>9.3699999999999992</v>
      </c>
      <c r="AD8" s="57"/>
    </row>
    <row r="9" spans="1:30" ht="10.35" customHeight="1" x14ac:dyDescent="0.15">
      <c r="A9" s="55"/>
      <c r="B9" s="444" t="s">
        <v>46</v>
      </c>
      <c r="C9" s="94">
        <v>98</v>
      </c>
      <c r="D9" s="95">
        <v>138</v>
      </c>
      <c r="E9" s="138">
        <v>1</v>
      </c>
      <c r="F9" s="96">
        <v>0</v>
      </c>
      <c r="G9" s="97">
        <f>SUM(C9:F9)</f>
        <v>237</v>
      </c>
      <c r="H9" s="57"/>
      <c r="I9" s="55"/>
      <c r="J9" s="444" t="s">
        <v>46</v>
      </c>
      <c r="K9" s="94">
        <v>81</v>
      </c>
      <c r="L9" s="95">
        <v>34</v>
      </c>
      <c r="M9" s="95">
        <v>51</v>
      </c>
      <c r="N9" s="95">
        <v>38</v>
      </c>
      <c r="O9" s="95">
        <v>33</v>
      </c>
      <c r="P9" s="96">
        <v>0</v>
      </c>
      <c r="Q9" s="97">
        <f>SUM(K9:P9)</f>
        <v>237</v>
      </c>
      <c r="R9" s="57"/>
      <c r="S9" s="55"/>
      <c r="T9" s="444" t="s">
        <v>46</v>
      </c>
      <c r="U9" s="94">
        <v>56</v>
      </c>
      <c r="V9" s="95">
        <v>65</v>
      </c>
      <c r="W9" s="95">
        <v>55</v>
      </c>
      <c r="X9" s="95">
        <v>45</v>
      </c>
      <c r="Y9" s="95">
        <v>13</v>
      </c>
      <c r="Z9" s="95">
        <v>2</v>
      </c>
      <c r="AA9" s="95">
        <v>1</v>
      </c>
      <c r="AB9" s="96">
        <v>0</v>
      </c>
      <c r="AC9" s="97">
        <f>SUM(U9:AB9)</f>
        <v>237</v>
      </c>
      <c r="AD9" s="57"/>
    </row>
    <row r="10" spans="1:30" ht="10.35" customHeight="1" x14ac:dyDescent="0.15">
      <c r="A10" s="55"/>
      <c r="B10" s="445"/>
      <c r="C10" s="98">
        <v>41.350210970464133</v>
      </c>
      <c r="D10" s="99">
        <v>58.22784810126582</v>
      </c>
      <c r="E10" s="139">
        <v>0.42194092827004215</v>
      </c>
      <c r="F10" s="100">
        <v>0</v>
      </c>
      <c r="G10" s="101">
        <f>ROUND(G9/G$23*100,2)</f>
        <v>15.21</v>
      </c>
      <c r="H10" s="57"/>
      <c r="I10" s="55"/>
      <c r="J10" s="445"/>
      <c r="K10" s="98">
        <v>34.177215189873415</v>
      </c>
      <c r="L10" s="99">
        <v>14.345991561181433</v>
      </c>
      <c r="M10" s="99">
        <v>21.518987341772153</v>
      </c>
      <c r="N10" s="99">
        <v>16.033755274261605</v>
      </c>
      <c r="O10" s="99">
        <v>13.924050632911392</v>
      </c>
      <c r="P10" s="100">
        <v>0</v>
      </c>
      <c r="Q10" s="101">
        <f>ROUND(Q9/Q$23*100,2)</f>
        <v>15.21</v>
      </c>
      <c r="R10" s="57"/>
      <c r="S10" s="55"/>
      <c r="T10" s="445"/>
      <c r="U10" s="98">
        <v>23.628691983122362</v>
      </c>
      <c r="V10" s="99">
        <v>27.426160337552741</v>
      </c>
      <c r="W10" s="99">
        <v>23.206751054852319</v>
      </c>
      <c r="X10" s="99">
        <v>18.9873417721519</v>
      </c>
      <c r="Y10" s="99">
        <v>5.485232067510549</v>
      </c>
      <c r="Z10" s="99">
        <v>0.8438818565400843</v>
      </c>
      <c r="AA10" s="99">
        <v>0.42194092827004215</v>
      </c>
      <c r="AB10" s="100">
        <v>0</v>
      </c>
      <c r="AC10" s="101">
        <f>ROUND(AC9/AC$23*100,2)</f>
        <v>15.21</v>
      </c>
      <c r="AD10" s="57"/>
    </row>
    <row r="11" spans="1:30" ht="10.35" customHeight="1" x14ac:dyDescent="0.15">
      <c r="A11" s="55"/>
      <c r="B11" s="444" t="s">
        <v>47</v>
      </c>
      <c r="C11" s="94">
        <v>153</v>
      </c>
      <c r="D11" s="95">
        <v>186</v>
      </c>
      <c r="E11" s="138">
        <v>3</v>
      </c>
      <c r="F11" s="96">
        <v>0</v>
      </c>
      <c r="G11" s="97">
        <f>SUM(C11:F11)</f>
        <v>342</v>
      </c>
      <c r="H11" s="57"/>
      <c r="I11" s="55"/>
      <c r="J11" s="444" t="s">
        <v>47</v>
      </c>
      <c r="K11" s="94">
        <v>115</v>
      </c>
      <c r="L11" s="95">
        <v>44</v>
      </c>
      <c r="M11" s="95">
        <v>78</v>
      </c>
      <c r="N11" s="95">
        <v>57</v>
      </c>
      <c r="O11" s="95">
        <v>48</v>
      </c>
      <c r="P11" s="96">
        <v>0</v>
      </c>
      <c r="Q11" s="97">
        <f>SUM(K11:P11)</f>
        <v>342</v>
      </c>
      <c r="R11" s="57"/>
      <c r="S11" s="55"/>
      <c r="T11" s="444" t="s">
        <v>47</v>
      </c>
      <c r="U11" s="94">
        <v>55</v>
      </c>
      <c r="V11" s="95">
        <v>69</v>
      </c>
      <c r="W11" s="95">
        <v>84</v>
      </c>
      <c r="X11" s="95">
        <v>109</v>
      </c>
      <c r="Y11" s="95">
        <v>19</v>
      </c>
      <c r="Z11" s="95">
        <v>5</v>
      </c>
      <c r="AA11" s="95">
        <v>1</v>
      </c>
      <c r="AB11" s="96">
        <v>0</v>
      </c>
      <c r="AC11" s="97">
        <f>SUM(U11:AB11)</f>
        <v>342</v>
      </c>
      <c r="AD11" s="57"/>
    </row>
    <row r="12" spans="1:30" ht="10.35" customHeight="1" x14ac:dyDescent="0.15">
      <c r="A12" s="55"/>
      <c r="B12" s="445"/>
      <c r="C12" s="98">
        <v>44.736842105263158</v>
      </c>
      <c r="D12" s="99">
        <v>54.385964912280706</v>
      </c>
      <c r="E12" s="139">
        <v>0.8771929824561403</v>
      </c>
      <c r="F12" s="100">
        <v>0</v>
      </c>
      <c r="G12" s="101">
        <f>ROUND(G11/G$23*100,2)</f>
        <v>21.95</v>
      </c>
      <c r="H12" s="57"/>
      <c r="I12" s="55"/>
      <c r="J12" s="445"/>
      <c r="K12" s="98">
        <v>33.62573099415205</v>
      </c>
      <c r="L12" s="99">
        <v>12.865497076023392</v>
      </c>
      <c r="M12" s="99">
        <v>22.807017543859647</v>
      </c>
      <c r="N12" s="99">
        <v>16.666666666666664</v>
      </c>
      <c r="O12" s="99">
        <v>14.035087719298245</v>
      </c>
      <c r="P12" s="100">
        <v>0</v>
      </c>
      <c r="Q12" s="101">
        <f>ROUND(Q11/Q$23*100,2)</f>
        <v>21.95</v>
      </c>
      <c r="R12" s="57"/>
      <c r="S12" s="55"/>
      <c r="T12" s="445"/>
      <c r="U12" s="98">
        <v>16.081871345029239</v>
      </c>
      <c r="V12" s="99">
        <v>20.175438596491226</v>
      </c>
      <c r="W12" s="99">
        <v>24.561403508771928</v>
      </c>
      <c r="X12" s="99">
        <v>31.871345029239766</v>
      </c>
      <c r="Y12" s="99">
        <v>5.5555555555555554</v>
      </c>
      <c r="Z12" s="99">
        <v>1.4619883040935671</v>
      </c>
      <c r="AA12" s="99">
        <v>0.29239766081871343</v>
      </c>
      <c r="AB12" s="100">
        <v>0</v>
      </c>
      <c r="AC12" s="101">
        <f>ROUND(AC11/AC$23*100,2)</f>
        <v>21.95</v>
      </c>
      <c r="AD12" s="57"/>
    </row>
    <row r="13" spans="1:30" ht="10.35" customHeight="1" x14ac:dyDescent="0.15">
      <c r="A13" s="55"/>
      <c r="B13" s="444" t="s">
        <v>48</v>
      </c>
      <c r="C13" s="94">
        <v>153</v>
      </c>
      <c r="D13" s="95">
        <v>213</v>
      </c>
      <c r="E13" s="138">
        <v>0</v>
      </c>
      <c r="F13" s="96">
        <v>0</v>
      </c>
      <c r="G13" s="97">
        <f>SUM(C13:F13)</f>
        <v>366</v>
      </c>
      <c r="H13" s="57"/>
      <c r="I13" s="55"/>
      <c r="J13" s="444" t="s">
        <v>48</v>
      </c>
      <c r="K13" s="94">
        <v>107</v>
      </c>
      <c r="L13" s="95">
        <v>56</v>
      </c>
      <c r="M13" s="95">
        <v>86</v>
      </c>
      <c r="N13" s="95">
        <v>67</v>
      </c>
      <c r="O13" s="95">
        <v>50</v>
      </c>
      <c r="P13" s="96">
        <v>0</v>
      </c>
      <c r="Q13" s="97">
        <f>SUM(K13:P13)</f>
        <v>366</v>
      </c>
      <c r="R13" s="57"/>
      <c r="S13" s="55"/>
      <c r="T13" s="444" t="s">
        <v>48</v>
      </c>
      <c r="U13" s="102">
        <v>50</v>
      </c>
      <c r="V13" s="103">
        <v>105</v>
      </c>
      <c r="W13" s="103">
        <v>94</v>
      </c>
      <c r="X13" s="103">
        <v>89</v>
      </c>
      <c r="Y13" s="103">
        <v>22</v>
      </c>
      <c r="Z13" s="103">
        <v>4</v>
      </c>
      <c r="AA13" s="103">
        <v>2</v>
      </c>
      <c r="AB13" s="104">
        <v>0</v>
      </c>
      <c r="AC13" s="105">
        <f>SUM(U13:AB13)</f>
        <v>366</v>
      </c>
      <c r="AD13" s="57"/>
    </row>
    <row r="14" spans="1:30" ht="10.35" customHeight="1" x14ac:dyDescent="0.15">
      <c r="A14" s="55"/>
      <c r="B14" s="445"/>
      <c r="C14" s="98">
        <v>41.803278688524593</v>
      </c>
      <c r="D14" s="99">
        <v>58.196721311475407</v>
      </c>
      <c r="E14" s="139">
        <v>0</v>
      </c>
      <c r="F14" s="100">
        <v>0</v>
      </c>
      <c r="G14" s="101">
        <f>ROUND(G13/G$23*100,2)</f>
        <v>23.49</v>
      </c>
      <c r="H14" s="57"/>
      <c r="I14" s="55"/>
      <c r="J14" s="445"/>
      <c r="K14" s="98">
        <v>29.234972677595628</v>
      </c>
      <c r="L14" s="99">
        <v>15.300546448087433</v>
      </c>
      <c r="M14" s="99">
        <v>23.497267759562842</v>
      </c>
      <c r="N14" s="99">
        <v>18.306010928961751</v>
      </c>
      <c r="O14" s="99">
        <v>13.661202185792352</v>
      </c>
      <c r="P14" s="100">
        <v>0</v>
      </c>
      <c r="Q14" s="101">
        <f>ROUND(Q13/Q$23*100,2)</f>
        <v>23.49</v>
      </c>
      <c r="R14" s="57"/>
      <c r="S14" s="55"/>
      <c r="T14" s="445"/>
      <c r="U14" s="98">
        <v>13.661202185792352</v>
      </c>
      <c r="V14" s="99">
        <v>28.688524590163933</v>
      </c>
      <c r="W14" s="99">
        <v>25.683060109289617</v>
      </c>
      <c r="X14" s="99">
        <v>24.316939890710383</v>
      </c>
      <c r="Y14" s="99">
        <v>6.0109289617486334</v>
      </c>
      <c r="Z14" s="99">
        <v>1.0928961748633881</v>
      </c>
      <c r="AA14" s="99">
        <v>0.54644808743169404</v>
      </c>
      <c r="AB14" s="100">
        <v>0</v>
      </c>
      <c r="AC14" s="101">
        <f>ROUND(AC13/AC$23*100,2)</f>
        <v>23.49</v>
      </c>
      <c r="AD14" s="57"/>
    </row>
    <row r="15" spans="1:30" ht="10.35" customHeight="1" x14ac:dyDescent="0.15">
      <c r="A15" s="55"/>
      <c r="B15" s="444" t="s">
        <v>49</v>
      </c>
      <c r="C15" s="94">
        <v>104</v>
      </c>
      <c r="D15" s="95">
        <v>101</v>
      </c>
      <c r="E15" s="138">
        <v>0</v>
      </c>
      <c r="F15" s="96">
        <v>0</v>
      </c>
      <c r="G15" s="97">
        <f>SUM(C15:F15)</f>
        <v>205</v>
      </c>
      <c r="H15" s="57"/>
      <c r="I15" s="55"/>
      <c r="J15" s="444" t="s">
        <v>49</v>
      </c>
      <c r="K15" s="94">
        <v>57</v>
      </c>
      <c r="L15" s="95">
        <v>35</v>
      </c>
      <c r="M15" s="95">
        <v>50</v>
      </c>
      <c r="N15" s="95">
        <v>34</v>
      </c>
      <c r="O15" s="95">
        <v>29</v>
      </c>
      <c r="P15" s="96">
        <v>0</v>
      </c>
      <c r="Q15" s="97">
        <f>SUM(K15:P15)</f>
        <v>205</v>
      </c>
      <c r="R15" s="57"/>
      <c r="S15" s="55"/>
      <c r="T15" s="444" t="s">
        <v>49</v>
      </c>
      <c r="U15" s="94">
        <v>37</v>
      </c>
      <c r="V15" s="95">
        <v>83</v>
      </c>
      <c r="W15" s="95">
        <v>62</v>
      </c>
      <c r="X15" s="95">
        <v>20</v>
      </c>
      <c r="Y15" s="95">
        <v>3</v>
      </c>
      <c r="Z15" s="95">
        <v>0</v>
      </c>
      <c r="AA15" s="95">
        <v>0</v>
      </c>
      <c r="AB15" s="96">
        <v>0</v>
      </c>
      <c r="AC15" s="97">
        <f>SUM(U15:AB15)</f>
        <v>205</v>
      </c>
      <c r="AD15" s="57"/>
    </row>
    <row r="16" spans="1:30" ht="10.35" customHeight="1" x14ac:dyDescent="0.15">
      <c r="A16" s="55"/>
      <c r="B16" s="445"/>
      <c r="C16" s="98">
        <v>50.731707317073173</v>
      </c>
      <c r="D16" s="99">
        <v>49.268292682926827</v>
      </c>
      <c r="E16" s="139">
        <v>0</v>
      </c>
      <c r="F16" s="100">
        <v>0</v>
      </c>
      <c r="G16" s="101">
        <f>ROUND(G15/G$23*100,2)</f>
        <v>13.16</v>
      </c>
      <c r="H16" s="57"/>
      <c r="I16" s="55"/>
      <c r="J16" s="445"/>
      <c r="K16" s="98">
        <v>27.804878048780491</v>
      </c>
      <c r="L16" s="99">
        <v>17.073170731707318</v>
      </c>
      <c r="M16" s="99">
        <v>24.390243902439025</v>
      </c>
      <c r="N16" s="99">
        <v>16.585365853658537</v>
      </c>
      <c r="O16" s="99">
        <v>14.146341463414632</v>
      </c>
      <c r="P16" s="100">
        <v>0</v>
      </c>
      <c r="Q16" s="101">
        <f>ROUND(Q15/Q$23*100,2)</f>
        <v>13.16</v>
      </c>
      <c r="R16" s="57"/>
      <c r="S16" s="55"/>
      <c r="T16" s="445"/>
      <c r="U16" s="98">
        <v>18.048780487804876</v>
      </c>
      <c r="V16" s="99">
        <v>40.487804878048784</v>
      </c>
      <c r="W16" s="99">
        <v>30.243902439024389</v>
      </c>
      <c r="X16" s="99">
        <v>9.7560975609756095</v>
      </c>
      <c r="Y16" s="99">
        <v>1.4634146341463417</v>
      </c>
      <c r="Z16" s="99">
        <v>0</v>
      </c>
      <c r="AA16" s="99">
        <v>0</v>
      </c>
      <c r="AB16" s="100">
        <v>0</v>
      </c>
      <c r="AC16" s="101">
        <f>ROUND(AC15/AC$23*100,2)</f>
        <v>13.16</v>
      </c>
      <c r="AD16" s="57"/>
    </row>
    <row r="17" spans="1:30" ht="10.35" customHeight="1" x14ac:dyDescent="0.15">
      <c r="A17" s="55"/>
      <c r="B17" s="444" t="s">
        <v>558</v>
      </c>
      <c r="C17" s="94">
        <v>80</v>
      </c>
      <c r="D17" s="95">
        <v>90</v>
      </c>
      <c r="E17" s="138">
        <v>0</v>
      </c>
      <c r="F17" s="96">
        <v>0</v>
      </c>
      <c r="G17" s="97">
        <f>SUM(C17:F17)</f>
        <v>170</v>
      </c>
      <c r="H17" s="57"/>
      <c r="I17" s="55"/>
      <c r="J17" s="444" t="s">
        <v>558</v>
      </c>
      <c r="K17" s="94">
        <v>65</v>
      </c>
      <c r="L17" s="95">
        <v>21</v>
      </c>
      <c r="M17" s="95">
        <v>44</v>
      </c>
      <c r="N17" s="95">
        <v>23</v>
      </c>
      <c r="O17" s="95">
        <v>17</v>
      </c>
      <c r="P17" s="96">
        <v>0</v>
      </c>
      <c r="Q17" s="97">
        <f>SUM(K17:P17)</f>
        <v>170</v>
      </c>
      <c r="R17" s="57"/>
      <c r="S17" s="55"/>
      <c r="T17" s="444" t="s">
        <v>558</v>
      </c>
      <c r="U17" s="94">
        <v>35</v>
      </c>
      <c r="V17" s="95">
        <v>98</v>
      </c>
      <c r="W17" s="95">
        <v>24</v>
      </c>
      <c r="X17" s="95">
        <v>11</v>
      </c>
      <c r="Y17" s="95">
        <v>1</v>
      </c>
      <c r="Z17" s="95">
        <v>1</v>
      </c>
      <c r="AA17" s="95">
        <v>0</v>
      </c>
      <c r="AB17" s="96">
        <v>0</v>
      </c>
      <c r="AC17" s="97">
        <f>SUM(U17:AB17)</f>
        <v>170</v>
      </c>
      <c r="AD17" s="57"/>
    </row>
    <row r="18" spans="1:30" ht="10.35" customHeight="1" x14ac:dyDescent="0.15">
      <c r="A18" s="55"/>
      <c r="B18" s="445"/>
      <c r="C18" s="98">
        <v>47.058823529411761</v>
      </c>
      <c r="D18" s="99">
        <v>52.941176470588239</v>
      </c>
      <c r="E18" s="139">
        <v>0</v>
      </c>
      <c r="F18" s="100">
        <v>0</v>
      </c>
      <c r="G18" s="101">
        <f>ROUND(G17/G$23*100,2)</f>
        <v>10.91</v>
      </c>
      <c r="H18" s="57"/>
      <c r="I18" s="55"/>
      <c r="J18" s="445"/>
      <c r="K18" s="98">
        <v>38.235294117647058</v>
      </c>
      <c r="L18" s="99">
        <v>12.352941176470589</v>
      </c>
      <c r="M18" s="99">
        <v>25.882352941176475</v>
      </c>
      <c r="N18" s="99">
        <v>13.529411764705882</v>
      </c>
      <c r="O18" s="99">
        <v>10</v>
      </c>
      <c r="P18" s="100">
        <v>0</v>
      </c>
      <c r="Q18" s="101">
        <f>ROUND(Q17/Q$23*100,2)</f>
        <v>10.91</v>
      </c>
      <c r="R18" s="57"/>
      <c r="S18" s="55"/>
      <c r="T18" s="445"/>
      <c r="U18" s="98">
        <v>20.588235294117645</v>
      </c>
      <c r="V18" s="99">
        <v>57.647058823529406</v>
      </c>
      <c r="W18" s="99">
        <v>14.117647058823529</v>
      </c>
      <c r="X18" s="99">
        <v>6.4705882352941186</v>
      </c>
      <c r="Y18" s="99">
        <v>0.58823529411764708</v>
      </c>
      <c r="Z18" s="99">
        <v>0.58823529411764708</v>
      </c>
      <c r="AA18" s="99">
        <v>0</v>
      </c>
      <c r="AB18" s="100">
        <v>0</v>
      </c>
      <c r="AC18" s="101">
        <f>ROUND(AC17/AC$23*100,2)</f>
        <v>10.91</v>
      </c>
      <c r="AD18" s="57"/>
    </row>
    <row r="19" spans="1:30" ht="10.35" customHeight="1" x14ac:dyDescent="0.15">
      <c r="A19" s="55"/>
      <c r="B19" s="444" t="s">
        <v>549</v>
      </c>
      <c r="C19" s="94">
        <v>30</v>
      </c>
      <c r="D19" s="95">
        <v>35</v>
      </c>
      <c r="E19" s="138">
        <v>0</v>
      </c>
      <c r="F19" s="96">
        <v>1</v>
      </c>
      <c r="G19" s="97">
        <f>SUM(C19:F19)</f>
        <v>66</v>
      </c>
      <c r="H19" s="57"/>
      <c r="I19" s="55"/>
      <c r="J19" s="444" t="s">
        <v>549</v>
      </c>
      <c r="K19" s="94">
        <v>25</v>
      </c>
      <c r="L19" s="95">
        <v>6</v>
      </c>
      <c r="M19" s="95">
        <v>18</v>
      </c>
      <c r="N19" s="95">
        <v>10</v>
      </c>
      <c r="O19" s="95">
        <v>6</v>
      </c>
      <c r="P19" s="96">
        <v>1</v>
      </c>
      <c r="Q19" s="97">
        <f>SUM(K19:P19)</f>
        <v>66</v>
      </c>
      <c r="R19" s="57"/>
      <c r="S19" s="55"/>
      <c r="T19" s="444" t="s">
        <v>549</v>
      </c>
      <c r="U19" s="94">
        <v>22</v>
      </c>
      <c r="V19" s="95">
        <v>33</v>
      </c>
      <c r="W19" s="95">
        <v>10</v>
      </c>
      <c r="X19" s="95">
        <v>0</v>
      </c>
      <c r="Y19" s="95">
        <v>0</v>
      </c>
      <c r="Z19" s="95">
        <v>1</v>
      </c>
      <c r="AA19" s="95">
        <v>0</v>
      </c>
      <c r="AB19" s="96">
        <v>0</v>
      </c>
      <c r="AC19" s="97">
        <f>SUM(U19:AB19)</f>
        <v>66</v>
      </c>
      <c r="AD19" s="57"/>
    </row>
    <row r="20" spans="1:30" ht="10.35" customHeight="1" x14ac:dyDescent="0.15">
      <c r="A20" s="55"/>
      <c r="B20" s="445"/>
      <c r="C20" s="98">
        <v>45.454545454545453</v>
      </c>
      <c r="D20" s="99">
        <v>53.030303030303031</v>
      </c>
      <c r="E20" s="139">
        <v>0</v>
      </c>
      <c r="F20" s="100">
        <v>1.5151515151515151</v>
      </c>
      <c r="G20" s="101">
        <f>ROUND(G19/G$23*100,2)</f>
        <v>4.24</v>
      </c>
      <c r="H20" s="57"/>
      <c r="I20" s="55"/>
      <c r="J20" s="445"/>
      <c r="K20" s="98">
        <v>37.878787878787875</v>
      </c>
      <c r="L20" s="99">
        <v>9.0909090909090917</v>
      </c>
      <c r="M20" s="99">
        <v>27.27272727272727</v>
      </c>
      <c r="N20" s="99">
        <v>15.151515151515152</v>
      </c>
      <c r="O20" s="99">
        <v>9.0909090909090917</v>
      </c>
      <c r="P20" s="100">
        <v>1.5151515151515151</v>
      </c>
      <c r="Q20" s="101">
        <f>ROUND(Q19/Q$23*100,2)</f>
        <v>4.24</v>
      </c>
      <c r="R20" s="57"/>
      <c r="S20" s="55"/>
      <c r="T20" s="445"/>
      <c r="U20" s="98">
        <v>33.333333333333329</v>
      </c>
      <c r="V20" s="99">
        <v>50</v>
      </c>
      <c r="W20" s="99">
        <v>15.151515151515152</v>
      </c>
      <c r="X20" s="99">
        <v>0</v>
      </c>
      <c r="Y20" s="99">
        <v>0</v>
      </c>
      <c r="Z20" s="99">
        <v>1.5151515151515151</v>
      </c>
      <c r="AA20" s="99">
        <v>0</v>
      </c>
      <c r="AB20" s="100">
        <v>0</v>
      </c>
      <c r="AC20" s="101">
        <f>ROUND(AC19/AC$23*100,2)</f>
        <v>4.24</v>
      </c>
      <c r="AD20" s="57"/>
    </row>
    <row r="21" spans="1:30" ht="10.35" customHeight="1" x14ac:dyDescent="0.15">
      <c r="A21" s="55"/>
      <c r="B21" s="446" t="s">
        <v>76</v>
      </c>
      <c r="C21" s="94">
        <v>0</v>
      </c>
      <c r="D21" s="95">
        <v>0</v>
      </c>
      <c r="E21" s="138">
        <v>0</v>
      </c>
      <c r="F21" s="96">
        <v>0</v>
      </c>
      <c r="G21" s="97">
        <f>SUM(C21:F21)</f>
        <v>0</v>
      </c>
      <c r="H21" s="57"/>
      <c r="I21" s="55"/>
      <c r="J21" s="446" t="s">
        <v>76</v>
      </c>
      <c r="K21" s="94">
        <v>0</v>
      </c>
      <c r="L21" s="95">
        <v>0</v>
      </c>
      <c r="M21" s="95">
        <v>0</v>
      </c>
      <c r="N21" s="95">
        <v>0</v>
      </c>
      <c r="O21" s="95">
        <v>0</v>
      </c>
      <c r="P21" s="96">
        <v>0</v>
      </c>
      <c r="Q21" s="97">
        <f>SUM(K21:P21)</f>
        <v>0</v>
      </c>
      <c r="R21" s="57"/>
      <c r="S21" s="55"/>
      <c r="T21" s="446" t="s">
        <v>76</v>
      </c>
      <c r="U21" s="102">
        <v>0</v>
      </c>
      <c r="V21" s="103">
        <v>0</v>
      </c>
      <c r="W21" s="103">
        <v>0</v>
      </c>
      <c r="X21" s="103">
        <v>0</v>
      </c>
      <c r="Y21" s="103">
        <v>0</v>
      </c>
      <c r="Z21" s="103">
        <v>0</v>
      </c>
      <c r="AA21" s="103">
        <v>0</v>
      </c>
      <c r="AB21" s="104">
        <v>0</v>
      </c>
      <c r="AC21" s="105">
        <f>SUM(U21:AB21)</f>
        <v>0</v>
      </c>
      <c r="AD21" s="57"/>
    </row>
    <row r="22" spans="1:30" ht="10.35" customHeight="1" x14ac:dyDescent="0.15">
      <c r="A22" s="55"/>
      <c r="B22" s="447"/>
      <c r="C22" s="98">
        <v>0</v>
      </c>
      <c r="D22" s="99">
        <v>0</v>
      </c>
      <c r="E22" s="139">
        <v>0</v>
      </c>
      <c r="F22" s="100">
        <v>0</v>
      </c>
      <c r="G22" s="101">
        <f>ROUND(G21/G$23*100,2)</f>
        <v>0</v>
      </c>
      <c r="H22" s="57"/>
      <c r="I22" s="55"/>
      <c r="J22" s="447"/>
      <c r="K22" s="98">
        <v>0</v>
      </c>
      <c r="L22" s="99">
        <v>0</v>
      </c>
      <c r="M22" s="99">
        <v>0</v>
      </c>
      <c r="N22" s="99">
        <v>0</v>
      </c>
      <c r="O22" s="99">
        <v>0</v>
      </c>
      <c r="P22" s="100">
        <v>0</v>
      </c>
      <c r="Q22" s="101">
        <f>ROUND(Q21/Q$23*100,2)</f>
        <v>0</v>
      </c>
      <c r="R22" s="57"/>
      <c r="S22" s="55"/>
      <c r="T22" s="447"/>
      <c r="U22" s="98">
        <v>0</v>
      </c>
      <c r="V22" s="99">
        <v>0</v>
      </c>
      <c r="W22" s="99">
        <v>0</v>
      </c>
      <c r="X22" s="99">
        <v>0</v>
      </c>
      <c r="Y22" s="99">
        <v>0</v>
      </c>
      <c r="Z22" s="99">
        <v>0</v>
      </c>
      <c r="AA22" s="99">
        <v>0</v>
      </c>
      <c r="AB22" s="100">
        <v>0</v>
      </c>
      <c r="AC22" s="101">
        <f>ROUND(AC21/AC$23*100,2)</f>
        <v>0</v>
      </c>
      <c r="AD22" s="57"/>
    </row>
    <row r="23" spans="1:30" ht="10.35" customHeight="1" x14ac:dyDescent="0.15">
      <c r="A23" s="55"/>
      <c r="B23" s="448" t="s">
        <v>66</v>
      </c>
      <c r="C23" s="102">
        <f>SUM(C5,C7,C9,C11,C13,C15,C17,C19,C21)</f>
        <v>703</v>
      </c>
      <c r="D23" s="103">
        <f t="shared" ref="D23:F23" si="0">SUM(D5,D7,D9,D11,D13,D15,D17,D19,D21)</f>
        <v>850</v>
      </c>
      <c r="E23" s="140">
        <f t="shared" si="0"/>
        <v>4</v>
      </c>
      <c r="F23" s="104">
        <f t="shared" si="0"/>
        <v>1</v>
      </c>
      <c r="G23" s="105">
        <f>SUM(C23:F23)</f>
        <v>1558</v>
      </c>
      <c r="H23" s="57"/>
      <c r="I23" s="55"/>
      <c r="J23" s="448" t="s">
        <v>66</v>
      </c>
      <c r="K23" s="102">
        <f t="shared" ref="K23:P23" si="1">SUM(K5,K7,K9,K11,K13,K15,K17,K19,K21)</f>
        <v>516</v>
      </c>
      <c r="L23" s="103">
        <f t="shared" si="1"/>
        <v>230</v>
      </c>
      <c r="M23" s="103">
        <f t="shared" si="1"/>
        <v>356</v>
      </c>
      <c r="N23" s="103">
        <f t="shared" si="1"/>
        <v>255</v>
      </c>
      <c r="O23" s="103">
        <f t="shared" si="1"/>
        <v>199</v>
      </c>
      <c r="P23" s="104">
        <f t="shared" si="1"/>
        <v>2</v>
      </c>
      <c r="Q23" s="105">
        <f>SUM(K23:P23)</f>
        <v>1558</v>
      </c>
      <c r="R23" s="57"/>
      <c r="S23" s="55"/>
      <c r="T23" s="448" t="s">
        <v>66</v>
      </c>
      <c r="U23" s="94">
        <f t="shared" ref="U23:AB23" si="2">SUM(U5,U7,U9,U11,U13,U15,U17,U19,U21)</f>
        <v>302</v>
      </c>
      <c r="V23" s="95">
        <f t="shared" si="2"/>
        <v>481</v>
      </c>
      <c r="W23" s="95">
        <f t="shared" si="2"/>
        <v>367</v>
      </c>
      <c r="X23" s="95">
        <f t="shared" si="2"/>
        <v>317</v>
      </c>
      <c r="Y23" s="95">
        <f t="shared" si="2"/>
        <v>69</v>
      </c>
      <c r="Z23" s="95">
        <f t="shared" si="2"/>
        <v>18</v>
      </c>
      <c r="AA23" s="95">
        <f t="shared" si="2"/>
        <v>4</v>
      </c>
      <c r="AB23" s="96">
        <f t="shared" si="2"/>
        <v>0</v>
      </c>
      <c r="AC23" s="97">
        <f>SUM(U23:AB23)</f>
        <v>1558</v>
      </c>
      <c r="AD23" s="57"/>
    </row>
    <row r="24" spans="1:30" ht="10.35" customHeight="1" x14ac:dyDescent="0.15">
      <c r="A24" s="55"/>
      <c r="B24" s="445"/>
      <c r="C24" s="98">
        <f>C23/$G$23*100</f>
        <v>45.121951219512198</v>
      </c>
      <c r="D24" s="99">
        <f t="shared" ref="D24:F24" si="3">D23/$G$23*100</f>
        <v>54.557124518613605</v>
      </c>
      <c r="E24" s="139">
        <f t="shared" si="3"/>
        <v>0.25673940949935814</v>
      </c>
      <c r="F24" s="100">
        <f t="shared" si="3"/>
        <v>6.4184852374839535E-2</v>
      </c>
      <c r="G24" s="101">
        <v>100</v>
      </c>
      <c r="H24" s="57"/>
      <c r="I24" s="55"/>
      <c r="J24" s="445"/>
      <c r="K24" s="98">
        <f>K23/$Q$23*100</f>
        <v>33.119383825417202</v>
      </c>
      <c r="L24" s="99">
        <f t="shared" ref="L24:N24" si="4">L23/$Q$23*100</f>
        <v>14.762516046213095</v>
      </c>
      <c r="M24" s="99">
        <f t="shared" si="4"/>
        <v>22.849807445442877</v>
      </c>
      <c r="N24" s="99">
        <f t="shared" si="4"/>
        <v>16.367137355584084</v>
      </c>
      <c r="O24" s="99">
        <f t="shared" ref="O24" si="5">O23/$Q$23*100</f>
        <v>12.772785622593069</v>
      </c>
      <c r="P24" s="100">
        <f t="shared" ref="P24" si="6">P23/$Q$23*100</f>
        <v>0.12836970474967907</v>
      </c>
      <c r="Q24" s="101">
        <v>100</v>
      </c>
      <c r="R24" s="57"/>
      <c r="S24" s="55"/>
      <c r="T24" s="445"/>
      <c r="U24" s="98">
        <f t="shared" ref="U24:AB24" si="7">U23/$Q$23*100</f>
        <v>19.383825417201543</v>
      </c>
      <c r="V24" s="99">
        <f t="shared" si="7"/>
        <v>30.872913992297818</v>
      </c>
      <c r="W24" s="99">
        <f t="shared" si="7"/>
        <v>23.555840821566111</v>
      </c>
      <c r="X24" s="99">
        <f t="shared" si="7"/>
        <v>20.346598202824133</v>
      </c>
      <c r="Y24" s="99">
        <f t="shared" si="7"/>
        <v>4.4287548138639288</v>
      </c>
      <c r="Z24" s="99">
        <f t="shared" si="7"/>
        <v>1.1553273427471118</v>
      </c>
      <c r="AA24" s="99">
        <f t="shared" si="7"/>
        <v>0.25673940949935814</v>
      </c>
      <c r="AB24" s="100">
        <f t="shared" si="7"/>
        <v>0</v>
      </c>
      <c r="AC24" s="101">
        <v>100</v>
      </c>
      <c r="AD24" s="57"/>
    </row>
    <row r="25" spans="1:30" ht="5.0999999999999996" customHeight="1" x14ac:dyDescent="0.15">
      <c r="A25" s="58"/>
      <c r="B25" s="59"/>
      <c r="C25" s="60"/>
      <c r="D25" s="60"/>
      <c r="E25" s="60"/>
      <c r="F25" s="60"/>
      <c r="G25" s="60"/>
      <c r="H25" s="61"/>
      <c r="I25" s="58"/>
      <c r="J25" s="60"/>
      <c r="K25" s="60"/>
      <c r="L25" s="60"/>
      <c r="M25" s="60"/>
      <c r="N25" s="60"/>
      <c r="O25" s="60"/>
      <c r="P25" s="60"/>
      <c r="Q25" s="60"/>
      <c r="R25" s="61"/>
      <c r="S25" s="58"/>
      <c r="T25" s="60"/>
      <c r="U25" s="60"/>
      <c r="V25" s="60"/>
      <c r="W25" s="60"/>
      <c r="X25" s="60"/>
      <c r="Y25" s="60"/>
      <c r="Z25" s="60"/>
      <c r="AA25" s="60"/>
      <c r="AB25" s="60"/>
      <c r="AC25" s="60"/>
      <c r="AD25" s="61"/>
    </row>
    <row r="26" spans="1:30" ht="11.4" customHeight="1" x14ac:dyDescent="0.15"/>
    <row r="27" spans="1:30" ht="11.4" customHeight="1" x14ac:dyDescent="0.15"/>
    <row r="28" spans="1:30" ht="11.4" customHeight="1" x14ac:dyDescent="0.15"/>
    <row r="29" spans="1:30" ht="11.4" customHeight="1" x14ac:dyDescent="0.15"/>
    <row r="30" spans="1:30" ht="11.4" customHeight="1" x14ac:dyDescent="0.15"/>
    <row r="31" spans="1:30" ht="11.4" customHeight="1" x14ac:dyDescent="0.15"/>
    <row r="32" spans="1:30" ht="11.4" customHeight="1" x14ac:dyDescent="0.15"/>
    <row r="33" ht="11.4" customHeight="1" x14ac:dyDescent="0.15"/>
    <row r="34" ht="11.4" customHeight="1" x14ac:dyDescent="0.15"/>
    <row r="35" ht="11.4" customHeight="1" x14ac:dyDescent="0.15"/>
    <row r="36" ht="11.4" customHeight="1" x14ac:dyDescent="0.15"/>
    <row r="37" ht="11.4" customHeight="1" x14ac:dyDescent="0.15"/>
    <row r="38" ht="11.4" customHeight="1" x14ac:dyDescent="0.15"/>
    <row r="39" ht="11.4" customHeight="1" x14ac:dyDescent="0.15"/>
  </sheetData>
  <mergeCells count="54">
    <mergeCell ref="B5:B6"/>
    <mergeCell ref="J5:J6"/>
    <mergeCell ref="T5:T6"/>
    <mergeCell ref="J15:J16"/>
    <mergeCell ref="J17:J18"/>
    <mergeCell ref="J21:J22"/>
    <mergeCell ref="J23:J24"/>
    <mergeCell ref="K3:K4"/>
    <mergeCell ref="J3:J4"/>
    <mergeCell ref="J7:J8"/>
    <mergeCell ref="J9:J10"/>
    <mergeCell ref="J11:J12"/>
    <mergeCell ref="J13:J14"/>
    <mergeCell ref="J19:J20"/>
    <mergeCell ref="L3:L4"/>
    <mergeCell ref="M3:M4"/>
    <mergeCell ref="N3:N4"/>
    <mergeCell ref="O3:O4"/>
    <mergeCell ref="Q3:Q4"/>
    <mergeCell ref="P3:P4"/>
    <mergeCell ref="B23:B24"/>
    <mergeCell ref="B7:B8"/>
    <mergeCell ref="B9:B10"/>
    <mergeCell ref="B11:B12"/>
    <mergeCell ref="B13:B14"/>
    <mergeCell ref="B15:B16"/>
    <mergeCell ref="B17:B18"/>
    <mergeCell ref="B21:B22"/>
    <mergeCell ref="B19:B20"/>
    <mergeCell ref="T21:T22"/>
    <mergeCell ref="T23:T24"/>
    <mergeCell ref="T9:T10"/>
    <mergeCell ref="T11:T12"/>
    <mergeCell ref="T13:T14"/>
    <mergeCell ref="T15:T16"/>
    <mergeCell ref="T17:T18"/>
    <mergeCell ref="T19:T20"/>
    <mergeCell ref="Y3:Y4"/>
    <mergeCell ref="Z3:Z4"/>
    <mergeCell ref="AB3:AB4"/>
    <mergeCell ref="AC3:AC4"/>
    <mergeCell ref="T7:T8"/>
    <mergeCell ref="T3:T4"/>
    <mergeCell ref="U3:U4"/>
    <mergeCell ref="V3:V4"/>
    <mergeCell ref="W3:W4"/>
    <mergeCell ref="X3:X4"/>
    <mergeCell ref="AA3:AA4"/>
    <mergeCell ref="F3:F4"/>
    <mergeCell ref="G3:G4"/>
    <mergeCell ref="C3:C4"/>
    <mergeCell ref="D3:D4"/>
    <mergeCell ref="B3:B4"/>
    <mergeCell ref="E3:E4"/>
  </mergeCells>
  <phoneticPr fontId="15"/>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sheetPr>
  <dimension ref="A1:AR79"/>
  <sheetViews>
    <sheetView showGridLines="0" zoomScaleNormal="100" workbookViewId="0">
      <selection activeCell="B3" sqref="B3:Q21"/>
    </sheetView>
  </sheetViews>
  <sheetFormatPr defaultColWidth="9.375" defaultRowHeight="13.2" x14ac:dyDescent="0.15"/>
  <cols>
    <col min="1" max="1" width="9.5" style="76" customWidth="1"/>
    <col min="2" max="35" width="3.5" style="76" customWidth="1"/>
    <col min="36" max="36" width="20.875" style="76" customWidth="1"/>
    <col min="37" max="37" width="40.875" style="78" customWidth="1"/>
    <col min="38" max="44" width="12.125" style="78" customWidth="1"/>
    <col min="45" max="16384" width="9.375" style="76"/>
  </cols>
  <sheetData>
    <row r="1" spans="1:44" x14ac:dyDescent="0.15">
      <c r="A1" s="75" t="s">
        <v>52</v>
      </c>
      <c r="AK1" s="77"/>
    </row>
    <row r="2" spans="1:44" ht="120" customHeight="1" x14ac:dyDescent="0.15">
      <c r="AK2" s="79"/>
      <c r="AL2" s="80" t="s">
        <v>2</v>
      </c>
      <c r="AM2" s="81" t="s">
        <v>38</v>
      </c>
      <c r="AN2" s="81" t="s">
        <v>39</v>
      </c>
      <c r="AO2" s="81" t="s">
        <v>40</v>
      </c>
      <c r="AP2" s="81" t="s">
        <v>41</v>
      </c>
      <c r="AQ2" s="81" t="s">
        <v>42</v>
      </c>
      <c r="AR2" s="82" t="s">
        <v>1</v>
      </c>
    </row>
    <row r="3" spans="1:44" ht="12.9" customHeight="1" x14ac:dyDescent="0.15">
      <c r="H3" s="83"/>
      <c r="I3" s="84"/>
      <c r="J3" s="83"/>
      <c r="K3" s="84"/>
      <c r="L3" s="83"/>
      <c r="M3" s="84"/>
      <c r="N3" s="83"/>
      <c r="O3" s="84"/>
      <c r="P3" s="83"/>
      <c r="Q3" s="84"/>
      <c r="R3" s="83"/>
      <c r="S3" s="84"/>
      <c r="T3" s="83"/>
      <c r="U3" s="84"/>
      <c r="V3" s="83"/>
      <c r="W3" s="84"/>
      <c r="X3" s="83"/>
      <c r="Y3" s="84"/>
      <c r="Z3" s="83"/>
      <c r="AA3" s="84"/>
      <c r="AB3" s="83"/>
      <c r="AC3" s="84"/>
      <c r="AD3" s="83"/>
      <c r="AE3" s="84"/>
      <c r="AF3" s="83"/>
      <c r="AG3" s="84"/>
      <c r="AK3" s="85" t="str">
        <f>"（ n = "&amp;TEXT(AL3,"#,##0")&amp;"）"</f>
        <v>（ n = 1,558）</v>
      </c>
      <c r="AL3" s="86">
        <v>1558</v>
      </c>
      <c r="AM3" s="87">
        <v>33.119383825417202</v>
      </c>
      <c r="AN3" s="87">
        <v>14.762516046213095</v>
      </c>
      <c r="AO3" s="87">
        <v>22.849807445442877</v>
      </c>
      <c r="AP3" s="87">
        <v>16.367137355584084</v>
      </c>
      <c r="AQ3" s="87">
        <v>12.772785622593069</v>
      </c>
      <c r="AR3" s="88">
        <v>0.12836970474967907</v>
      </c>
    </row>
    <row r="4" spans="1:44" ht="12.9" customHeight="1" x14ac:dyDescent="0.15">
      <c r="C4" s="89"/>
      <c r="H4" s="84"/>
      <c r="I4" s="84"/>
      <c r="J4" s="84"/>
      <c r="K4" s="84"/>
      <c r="L4" s="84"/>
      <c r="M4" s="84"/>
      <c r="N4" s="84"/>
      <c r="O4" s="84"/>
      <c r="P4" s="84"/>
      <c r="Q4" s="84"/>
      <c r="R4" s="84"/>
      <c r="S4" s="84"/>
      <c r="T4" s="84"/>
      <c r="U4" s="84"/>
      <c r="V4" s="84"/>
      <c r="W4" s="84"/>
      <c r="X4" s="84"/>
      <c r="Y4" s="84"/>
      <c r="Z4" s="84"/>
      <c r="AA4" s="84"/>
      <c r="AB4" s="84"/>
      <c r="AC4" s="84"/>
      <c r="AD4" s="84"/>
      <c r="AE4" s="84"/>
      <c r="AF4" s="84"/>
      <c r="AG4" s="84"/>
    </row>
    <row r="5" spans="1:44" ht="12.9" customHeight="1" x14ac:dyDescent="0.15">
      <c r="H5" s="84"/>
      <c r="I5" s="84"/>
      <c r="J5" s="84"/>
      <c r="K5" s="84"/>
      <c r="L5" s="84"/>
      <c r="M5" s="84"/>
      <c r="N5" s="84"/>
      <c r="O5" s="84"/>
      <c r="P5" s="84"/>
      <c r="Q5" s="84"/>
      <c r="R5" s="84"/>
      <c r="S5" s="84"/>
      <c r="T5" s="84"/>
      <c r="U5" s="84"/>
      <c r="V5" s="84"/>
      <c r="W5" s="84"/>
      <c r="X5" s="84"/>
      <c r="Y5" s="84"/>
      <c r="Z5" s="84"/>
      <c r="AA5" s="84"/>
      <c r="AB5" s="84"/>
      <c r="AC5" s="84"/>
      <c r="AD5" s="84"/>
      <c r="AE5" s="84"/>
      <c r="AF5" s="84"/>
      <c r="AG5" s="84"/>
    </row>
    <row r="6" spans="1:44" ht="12.9" customHeight="1" x14ac:dyDescent="0.15">
      <c r="H6" s="84"/>
      <c r="I6" s="84"/>
      <c r="J6" s="84"/>
      <c r="K6" s="84"/>
      <c r="L6" s="84"/>
      <c r="M6" s="84"/>
      <c r="N6" s="84"/>
      <c r="O6" s="84"/>
      <c r="P6" s="84"/>
      <c r="Q6" s="84"/>
      <c r="R6" s="84"/>
      <c r="S6" s="84"/>
      <c r="T6" s="84"/>
      <c r="U6" s="84"/>
      <c r="V6" s="84"/>
      <c r="W6" s="84"/>
      <c r="X6" s="84"/>
      <c r="Y6" s="84"/>
      <c r="Z6" s="84"/>
      <c r="AA6" s="84"/>
      <c r="AB6" s="84"/>
      <c r="AC6" s="84"/>
      <c r="AD6" s="84"/>
      <c r="AE6" s="84"/>
      <c r="AF6" s="84"/>
      <c r="AG6" s="84"/>
    </row>
    <row r="7" spans="1:44" ht="12.9" customHeight="1" x14ac:dyDescent="0.15">
      <c r="H7" s="84"/>
      <c r="I7" s="84"/>
      <c r="J7" s="84"/>
      <c r="K7" s="84"/>
      <c r="L7" s="84"/>
      <c r="M7" s="84"/>
      <c r="N7" s="84"/>
      <c r="O7" s="84"/>
      <c r="P7" s="84"/>
      <c r="Q7" s="84"/>
      <c r="R7" s="84"/>
      <c r="S7" s="84"/>
      <c r="T7" s="84"/>
      <c r="U7" s="84"/>
      <c r="V7" s="84"/>
      <c r="W7" s="84"/>
      <c r="X7" s="84"/>
      <c r="Y7" s="84"/>
      <c r="Z7" s="84"/>
      <c r="AA7" s="84"/>
      <c r="AB7" s="84"/>
      <c r="AC7" s="84"/>
      <c r="AD7" s="84"/>
      <c r="AE7" s="84"/>
      <c r="AF7" s="84"/>
      <c r="AG7" s="84"/>
    </row>
    <row r="8" spans="1:44" ht="12.9" customHeight="1" x14ac:dyDescent="0.15">
      <c r="H8" s="84"/>
      <c r="I8" s="84"/>
      <c r="J8" s="84"/>
      <c r="K8" s="84"/>
      <c r="L8" s="84"/>
      <c r="M8" s="84"/>
      <c r="N8" s="84"/>
      <c r="O8" s="84"/>
      <c r="P8" s="84"/>
      <c r="Q8" s="84"/>
      <c r="R8" s="84"/>
      <c r="S8" s="84"/>
      <c r="T8" s="84"/>
      <c r="U8" s="84"/>
      <c r="V8" s="84"/>
      <c r="W8" s="84"/>
      <c r="X8" s="84"/>
      <c r="Y8" s="84"/>
      <c r="Z8" s="84"/>
      <c r="AA8" s="84"/>
      <c r="AB8" s="84"/>
      <c r="AC8" s="84"/>
      <c r="AD8" s="84"/>
      <c r="AE8" s="84"/>
      <c r="AF8" s="84"/>
      <c r="AG8" s="84"/>
    </row>
    <row r="9" spans="1:44" ht="12.9" customHeight="1" x14ac:dyDescent="0.15">
      <c r="A9" s="89"/>
      <c r="B9" s="90"/>
      <c r="C9" s="90"/>
      <c r="D9" s="90"/>
      <c r="E9" s="90"/>
      <c r="F9" s="90"/>
      <c r="G9" s="90"/>
    </row>
    <row r="10" spans="1:44" ht="12.9" customHeight="1" x14ac:dyDescent="0.15">
      <c r="A10" s="89"/>
      <c r="B10" s="90"/>
      <c r="C10" s="90"/>
      <c r="D10" s="90"/>
      <c r="E10" s="90"/>
      <c r="F10" s="90"/>
      <c r="G10" s="90"/>
    </row>
    <row r="11" spans="1:44" ht="12.9" customHeight="1" x14ac:dyDescent="0.15">
      <c r="A11" s="89"/>
      <c r="B11" s="90"/>
      <c r="C11" s="90"/>
      <c r="D11" s="90"/>
      <c r="E11" s="90"/>
      <c r="F11" s="90"/>
      <c r="G11" s="90"/>
    </row>
    <row r="12" spans="1:44" ht="12.9" customHeight="1" x14ac:dyDescent="0.15">
      <c r="A12" s="89"/>
      <c r="B12" s="90"/>
      <c r="C12" s="90"/>
      <c r="D12" s="90"/>
      <c r="E12" s="90"/>
      <c r="F12" s="90"/>
      <c r="G12" s="90"/>
      <c r="J12" s="91"/>
      <c r="K12" s="91"/>
      <c r="N12" s="91"/>
      <c r="O12" s="91"/>
      <c r="P12" s="91"/>
      <c r="Q12" s="91"/>
      <c r="R12" s="91"/>
      <c r="S12" s="91"/>
      <c r="U12" s="91"/>
      <c r="V12" s="91"/>
      <c r="W12" s="91"/>
      <c r="X12" s="91"/>
      <c r="Y12" s="91"/>
      <c r="Z12" s="91"/>
      <c r="AA12" s="91"/>
      <c r="AB12" s="91"/>
      <c r="AC12" s="91"/>
      <c r="AD12" s="91"/>
      <c r="AE12" s="91"/>
      <c r="AF12" s="91"/>
      <c r="AG12" s="91"/>
      <c r="AH12" s="91"/>
      <c r="AI12" s="91"/>
    </row>
    <row r="13" spans="1:44" ht="12.9" customHeight="1" x14ac:dyDescent="0.15">
      <c r="A13" s="89"/>
      <c r="B13" s="90"/>
      <c r="C13" s="90"/>
      <c r="D13" s="90"/>
      <c r="E13" s="90"/>
      <c r="F13" s="92"/>
      <c r="G13" s="90"/>
      <c r="J13" s="91"/>
      <c r="K13" s="91"/>
      <c r="L13" s="91"/>
      <c r="M13" s="91"/>
      <c r="O13" s="91"/>
      <c r="P13" s="91"/>
      <c r="Q13" s="91"/>
      <c r="R13" s="91"/>
      <c r="U13" s="91"/>
      <c r="V13" s="91"/>
      <c r="W13" s="91"/>
      <c r="X13" s="91"/>
      <c r="Y13" s="91"/>
      <c r="Z13" s="93"/>
      <c r="AA13" s="91"/>
      <c r="AB13" s="91"/>
      <c r="AC13" s="91"/>
      <c r="AD13" s="91"/>
      <c r="AE13" s="91"/>
      <c r="AF13" s="91"/>
      <c r="AG13" s="91"/>
      <c r="AH13" s="91"/>
      <c r="AI13" s="91"/>
    </row>
    <row r="14" spans="1:44" ht="12.9" customHeight="1" x14ac:dyDescent="0.15">
      <c r="A14" s="89"/>
      <c r="B14" s="90"/>
      <c r="C14" s="90"/>
      <c r="D14" s="90"/>
      <c r="E14" s="90"/>
      <c r="F14" s="90"/>
      <c r="G14" s="90"/>
    </row>
    <row r="15" spans="1:44" ht="12.9" customHeight="1" x14ac:dyDescent="0.15"/>
    <row r="16" spans="1:44" ht="12.9" customHeight="1" x14ac:dyDescent="0.15"/>
    <row r="17" ht="12.9" customHeight="1" x14ac:dyDescent="0.15"/>
    <row r="18" ht="12.9" customHeight="1" x14ac:dyDescent="0.15"/>
    <row r="19" ht="12.9" customHeight="1" x14ac:dyDescent="0.15"/>
    <row r="20" ht="12.9" customHeight="1" x14ac:dyDescent="0.15"/>
    <row r="21" ht="12.9" customHeight="1" x14ac:dyDescent="0.15"/>
    <row r="22" ht="12.9" customHeight="1" x14ac:dyDescent="0.15"/>
    <row r="23" ht="12.9" customHeight="1" x14ac:dyDescent="0.15"/>
    <row r="24" ht="12.9" customHeight="1" x14ac:dyDescent="0.15"/>
    <row r="25" ht="12.9" customHeight="1" x14ac:dyDescent="0.15"/>
    <row r="26" ht="12.9" customHeight="1" x14ac:dyDescent="0.15"/>
    <row r="27" ht="12.9" customHeight="1" x14ac:dyDescent="0.15"/>
    <row r="28" ht="12.9" customHeight="1" x14ac:dyDescent="0.15"/>
    <row r="29" ht="12.9" customHeight="1" x14ac:dyDescent="0.15"/>
    <row r="30" ht="12.9" customHeight="1" x14ac:dyDescent="0.15"/>
    <row r="31" ht="12.9" customHeight="1" x14ac:dyDescent="0.15"/>
    <row r="32" ht="12.9" customHeight="1" x14ac:dyDescent="0.15"/>
    <row r="33" ht="12.9" customHeight="1" x14ac:dyDescent="0.15"/>
    <row r="34" ht="12.9" customHeight="1" x14ac:dyDescent="0.15"/>
    <row r="35" ht="12.9" customHeight="1" x14ac:dyDescent="0.15"/>
    <row r="36" ht="12.9" customHeight="1" x14ac:dyDescent="0.15"/>
    <row r="37" ht="12.9" customHeight="1" x14ac:dyDescent="0.15"/>
    <row r="38" ht="12.9" customHeight="1" x14ac:dyDescent="0.15"/>
    <row r="39" ht="12.9" customHeight="1" x14ac:dyDescent="0.15"/>
    <row r="40" ht="12.9" customHeight="1" x14ac:dyDescent="0.15"/>
    <row r="41" ht="12.9" customHeight="1" x14ac:dyDescent="0.15"/>
    <row r="42" ht="12.9" customHeight="1" x14ac:dyDescent="0.15"/>
    <row r="43" ht="12.9" customHeight="1" x14ac:dyDescent="0.15"/>
    <row r="44" ht="12.9" customHeight="1" x14ac:dyDescent="0.15"/>
    <row r="45" ht="12.9" customHeight="1" x14ac:dyDescent="0.15"/>
    <row r="46" ht="12.9" customHeight="1" x14ac:dyDescent="0.15"/>
    <row r="47" ht="12.9" customHeight="1" x14ac:dyDescent="0.15"/>
    <row r="48" ht="12.9" customHeight="1" x14ac:dyDescent="0.15"/>
    <row r="49" ht="12.9" customHeight="1" x14ac:dyDescent="0.15"/>
    <row r="50" ht="11.25" customHeight="1" x14ac:dyDescent="0.15"/>
    <row r="51" ht="11.25" customHeight="1" x14ac:dyDescent="0.15"/>
    <row r="52" ht="11.25" customHeight="1" x14ac:dyDescent="0.15"/>
    <row r="53" ht="11.25" customHeight="1" x14ac:dyDescent="0.15"/>
    <row r="54" ht="11.25" customHeight="1" x14ac:dyDescent="0.15"/>
    <row r="55" ht="11.25" customHeight="1" x14ac:dyDescent="0.15"/>
    <row r="56" ht="11.25" customHeight="1" x14ac:dyDescent="0.15"/>
    <row r="57" ht="11.25" customHeight="1" x14ac:dyDescent="0.15"/>
    <row r="58" ht="11.25" customHeight="1" x14ac:dyDescent="0.15"/>
    <row r="59" ht="11.25" customHeight="1" x14ac:dyDescent="0.15"/>
    <row r="60" ht="11.25" customHeight="1" x14ac:dyDescent="0.15"/>
    <row r="61" ht="11.25" customHeight="1" x14ac:dyDescent="0.15"/>
    <row r="62" ht="11.25" customHeight="1" x14ac:dyDescent="0.15"/>
    <row r="63" ht="11.25" customHeight="1" x14ac:dyDescent="0.15"/>
    <row r="64" ht="11.25" customHeight="1" x14ac:dyDescent="0.15"/>
    <row r="65" ht="11.25" customHeight="1" x14ac:dyDescent="0.15"/>
    <row r="66" ht="11.25" customHeight="1" x14ac:dyDescent="0.15"/>
    <row r="67" ht="11.25" customHeight="1" x14ac:dyDescent="0.15"/>
    <row r="68" ht="11.25" customHeight="1" x14ac:dyDescent="0.15"/>
    <row r="69" ht="11.25" customHeight="1" x14ac:dyDescent="0.15"/>
    <row r="70" ht="11.25" customHeight="1" x14ac:dyDescent="0.15"/>
    <row r="71" ht="11.25" customHeight="1" x14ac:dyDescent="0.15"/>
    <row r="72" ht="11.25" customHeight="1" x14ac:dyDescent="0.15"/>
    <row r="73" ht="11.25" customHeight="1" x14ac:dyDescent="0.15"/>
    <row r="74" ht="11.25" customHeight="1" x14ac:dyDescent="0.15"/>
    <row r="75" ht="11.25" customHeight="1" x14ac:dyDescent="0.15"/>
    <row r="76" ht="11.25" customHeight="1" x14ac:dyDescent="0.15"/>
    <row r="77" ht="11.25" customHeight="1" x14ac:dyDescent="0.15"/>
    <row r="78" ht="11.25" customHeight="1" x14ac:dyDescent="0.15"/>
    <row r="79" ht="11.25" customHeight="1" x14ac:dyDescent="0.15"/>
  </sheetData>
  <phoneticPr fontId="15"/>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sheetPr>
  <dimension ref="A1:AP79"/>
  <sheetViews>
    <sheetView showGridLines="0" zoomScaleNormal="100" workbookViewId="0">
      <selection activeCell="B3" sqref="B3:Q21"/>
    </sheetView>
  </sheetViews>
  <sheetFormatPr defaultColWidth="9.375" defaultRowHeight="13.2" x14ac:dyDescent="0.15"/>
  <cols>
    <col min="1" max="1" width="9.5" style="76" customWidth="1"/>
    <col min="2" max="35" width="3.5" style="76" customWidth="1"/>
    <col min="36" max="36" width="20.875" style="76" customWidth="1"/>
    <col min="37" max="37" width="40.875" style="78" customWidth="1"/>
    <col min="38" max="42" width="12.125" style="78" customWidth="1"/>
    <col min="43" max="16384" width="9.375" style="76"/>
  </cols>
  <sheetData>
    <row r="1" spans="1:42" x14ac:dyDescent="0.15">
      <c r="A1" s="75" t="s">
        <v>142</v>
      </c>
      <c r="AK1" s="77"/>
    </row>
    <row r="2" spans="1:42" ht="120" customHeight="1" x14ac:dyDescent="0.15">
      <c r="AK2" s="79"/>
      <c r="AL2" s="80" t="s">
        <v>5</v>
      </c>
      <c r="AM2" s="81" t="s">
        <v>143</v>
      </c>
      <c r="AN2" s="81" t="s">
        <v>144</v>
      </c>
      <c r="AO2" s="141" t="s">
        <v>21</v>
      </c>
      <c r="AP2" s="82" t="s">
        <v>132</v>
      </c>
    </row>
    <row r="3" spans="1:42" ht="12.9" customHeight="1" x14ac:dyDescent="0.15">
      <c r="H3" s="83"/>
      <c r="I3" s="84"/>
      <c r="J3" s="83"/>
      <c r="K3" s="84"/>
      <c r="L3" s="83"/>
      <c r="M3" s="84"/>
      <c r="N3" s="83"/>
      <c r="O3" s="84"/>
      <c r="P3" s="83"/>
      <c r="Q3" s="84"/>
      <c r="R3" s="83"/>
      <c r="S3" s="84"/>
      <c r="T3" s="83"/>
      <c r="U3" s="84"/>
      <c r="V3" s="83"/>
      <c r="W3" s="84"/>
      <c r="X3" s="83"/>
      <c r="Y3" s="84"/>
      <c r="Z3" s="83"/>
      <c r="AA3" s="84"/>
      <c r="AB3" s="83"/>
      <c r="AC3" s="84"/>
      <c r="AD3" s="83"/>
      <c r="AE3" s="84"/>
      <c r="AF3" s="83"/>
      <c r="AG3" s="84"/>
      <c r="AK3" s="85" t="str">
        <f>"（ n = "&amp;TEXT(AL3,"#,##0")&amp;"）"</f>
        <v>（ n = 1,558）</v>
      </c>
      <c r="AL3" s="86">
        <v>1558</v>
      </c>
      <c r="AM3" s="87">
        <v>45.121951219512198</v>
      </c>
      <c r="AN3" s="87">
        <v>54.557124518613605</v>
      </c>
      <c r="AO3" s="142">
        <v>0.25673940949935814</v>
      </c>
      <c r="AP3" s="88">
        <v>6.4184852374839535E-2</v>
      </c>
    </row>
    <row r="4" spans="1:42" ht="12.9" customHeight="1" x14ac:dyDescent="0.15">
      <c r="C4" s="89"/>
      <c r="H4" s="84"/>
      <c r="I4" s="84"/>
      <c r="J4" s="84"/>
      <c r="K4" s="84"/>
      <c r="L4" s="84"/>
      <c r="M4" s="84"/>
      <c r="N4" s="84"/>
      <c r="O4" s="84"/>
      <c r="P4" s="84"/>
      <c r="Q4" s="84"/>
      <c r="R4" s="84"/>
      <c r="S4" s="84"/>
      <c r="T4" s="84"/>
      <c r="U4" s="84"/>
      <c r="V4" s="84"/>
      <c r="W4" s="84"/>
      <c r="X4" s="84"/>
      <c r="Y4" s="84"/>
      <c r="Z4" s="84"/>
      <c r="AA4" s="84"/>
      <c r="AB4" s="84"/>
      <c r="AC4" s="84"/>
      <c r="AD4" s="84"/>
      <c r="AE4" s="84"/>
      <c r="AF4" s="84"/>
      <c r="AG4" s="84"/>
    </row>
    <row r="5" spans="1:42" ht="12.9" customHeight="1" x14ac:dyDescent="0.15">
      <c r="H5" s="84"/>
      <c r="I5" s="84"/>
      <c r="J5" s="84"/>
      <c r="K5" s="84"/>
      <c r="L5" s="84"/>
      <c r="M5" s="84"/>
      <c r="N5" s="84"/>
      <c r="O5" s="84"/>
      <c r="P5" s="84"/>
      <c r="Q5" s="84"/>
      <c r="R5" s="84"/>
      <c r="S5" s="84"/>
      <c r="T5" s="84"/>
      <c r="U5" s="84"/>
      <c r="V5" s="84"/>
      <c r="W5" s="84"/>
      <c r="X5" s="84"/>
      <c r="Y5" s="84"/>
      <c r="Z5" s="84"/>
      <c r="AA5" s="84"/>
      <c r="AB5" s="84"/>
      <c r="AC5" s="84"/>
      <c r="AD5" s="84"/>
      <c r="AE5" s="84"/>
      <c r="AF5" s="84"/>
      <c r="AG5" s="84"/>
      <c r="AM5" s="87"/>
      <c r="AN5" s="87"/>
      <c r="AO5" s="142"/>
      <c r="AP5" s="88"/>
    </row>
    <row r="6" spans="1:42" ht="12.9" customHeight="1" x14ac:dyDescent="0.15">
      <c r="H6" s="84"/>
      <c r="I6" s="84"/>
      <c r="J6" s="84"/>
      <c r="K6" s="84"/>
      <c r="L6" s="84"/>
      <c r="M6" s="84"/>
      <c r="N6" s="84"/>
      <c r="O6" s="84"/>
      <c r="P6" s="84"/>
      <c r="Q6" s="84"/>
      <c r="R6" s="84"/>
      <c r="S6" s="84"/>
      <c r="T6" s="84"/>
      <c r="U6" s="84"/>
      <c r="V6" s="84"/>
      <c r="W6" s="84"/>
      <c r="X6" s="84"/>
      <c r="Y6" s="84"/>
      <c r="Z6" s="84"/>
      <c r="AA6" s="84"/>
      <c r="AB6" s="84"/>
      <c r="AC6" s="84"/>
      <c r="AD6" s="84"/>
      <c r="AE6" s="84"/>
      <c r="AF6" s="84"/>
      <c r="AG6" s="84"/>
    </row>
    <row r="7" spans="1:42" ht="12.9" customHeight="1" x14ac:dyDescent="0.15">
      <c r="H7" s="84"/>
      <c r="I7" s="84"/>
      <c r="J7" s="84"/>
      <c r="K7" s="84"/>
      <c r="L7" s="84"/>
      <c r="M7" s="84"/>
      <c r="N7" s="84"/>
      <c r="O7" s="84"/>
      <c r="P7" s="84"/>
      <c r="Q7" s="84"/>
      <c r="R7" s="84"/>
      <c r="S7" s="84"/>
      <c r="T7" s="84"/>
      <c r="U7" s="84"/>
      <c r="V7" s="84"/>
      <c r="W7" s="84"/>
      <c r="X7" s="84"/>
      <c r="Y7" s="84"/>
      <c r="Z7" s="84"/>
      <c r="AA7" s="84"/>
      <c r="AB7" s="84"/>
      <c r="AC7" s="84"/>
      <c r="AD7" s="84"/>
      <c r="AE7" s="84"/>
      <c r="AF7" s="84"/>
      <c r="AG7" s="84"/>
    </row>
    <row r="8" spans="1:42" ht="12.9" customHeight="1" x14ac:dyDescent="0.15">
      <c r="H8" s="84"/>
      <c r="I8" s="84"/>
      <c r="J8" s="84"/>
      <c r="K8" s="84"/>
      <c r="L8" s="84"/>
      <c r="M8" s="84"/>
      <c r="N8" s="84"/>
      <c r="O8" s="84"/>
      <c r="P8" s="84"/>
      <c r="Q8" s="84"/>
      <c r="R8" s="84"/>
      <c r="S8" s="84"/>
      <c r="T8" s="84"/>
      <c r="U8" s="84"/>
      <c r="V8" s="84"/>
      <c r="W8" s="84"/>
      <c r="X8" s="84"/>
      <c r="Y8" s="84"/>
      <c r="Z8" s="84"/>
      <c r="AA8" s="84"/>
      <c r="AB8" s="84"/>
      <c r="AC8" s="84"/>
      <c r="AD8" s="84"/>
      <c r="AE8" s="84"/>
      <c r="AF8" s="84"/>
      <c r="AG8" s="84"/>
    </row>
    <row r="9" spans="1:42" ht="12.9" customHeight="1" x14ac:dyDescent="0.15">
      <c r="A9" s="89"/>
      <c r="B9" s="90"/>
      <c r="C9" s="90"/>
      <c r="D9" s="90"/>
      <c r="E9" s="90"/>
      <c r="F9" s="90"/>
      <c r="G9" s="90"/>
    </row>
    <row r="10" spans="1:42" ht="12.9" customHeight="1" x14ac:dyDescent="0.15">
      <c r="A10" s="89"/>
      <c r="B10" s="90"/>
      <c r="C10" s="90"/>
      <c r="D10" s="90"/>
      <c r="E10" s="90"/>
      <c r="F10" s="90"/>
      <c r="G10" s="90"/>
    </row>
    <row r="11" spans="1:42" ht="12.9" customHeight="1" x14ac:dyDescent="0.15">
      <c r="A11" s="89"/>
      <c r="B11" s="90"/>
      <c r="C11" s="90"/>
      <c r="D11" s="90"/>
      <c r="E11" s="90"/>
      <c r="F11" s="90"/>
      <c r="G11" s="90"/>
    </row>
    <row r="12" spans="1:42" ht="12.9" customHeight="1" x14ac:dyDescent="0.15">
      <c r="A12" s="89"/>
      <c r="B12" s="90"/>
      <c r="C12" s="90"/>
      <c r="D12" s="90"/>
      <c r="E12" s="90"/>
      <c r="F12" s="90"/>
      <c r="G12" s="90"/>
      <c r="J12" s="91"/>
      <c r="K12" s="91"/>
      <c r="N12" s="91"/>
      <c r="O12" s="91"/>
      <c r="P12" s="91"/>
      <c r="Q12" s="91"/>
      <c r="R12" s="91"/>
      <c r="S12" s="91"/>
      <c r="U12" s="91"/>
      <c r="V12" s="91"/>
      <c r="W12" s="91"/>
      <c r="X12" s="91"/>
      <c r="Y12" s="91"/>
      <c r="Z12" s="91"/>
      <c r="AA12" s="91"/>
      <c r="AB12" s="91"/>
      <c r="AC12" s="91"/>
      <c r="AD12" s="91"/>
      <c r="AE12" s="91"/>
      <c r="AF12" s="91"/>
      <c r="AG12" s="91"/>
      <c r="AH12" s="91"/>
      <c r="AI12" s="91"/>
    </row>
    <row r="13" spans="1:42" ht="12.9" customHeight="1" x14ac:dyDescent="0.15">
      <c r="A13" s="89"/>
      <c r="B13" s="90"/>
      <c r="C13" s="90"/>
      <c r="D13" s="90"/>
      <c r="E13" s="90"/>
      <c r="F13" s="92"/>
      <c r="G13" s="90"/>
      <c r="J13" s="91"/>
      <c r="K13" s="91"/>
      <c r="L13" s="91"/>
      <c r="M13" s="91"/>
      <c r="O13" s="91"/>
      <c r="P13" s="91"/>
      <c r="Q13" s="91"/>
      <c r="R13" s="91"/>
      <c r="U13" s="91"/>
      <c r="V13" s="91"/>
      <c r="W13" s="91"/>
      <c r="X13" s="91"/>
      <c r="Y13" s="91"/>
      <c r="Z13" s="93"/>
      <c r="AA13" s="91"/>
      <c r="AB13" s="91"/>
      <c r="AC13" s="91"/>
      <c r="AD13" s="91"/>
      <c r="AE13" s="91"/>
      <c r="AF13" s="91"/>
      <c r="AG13" s="91"/>
      <c r="AH13" s="91"/>
      <c r="AI13" s="91"/>
    </row>
    <row r="14" spans="1:42" ht="12.9" customHeight="1" x14ac:dyDescent="0.15">
      <c r="A14" s="89"/>
      <c r="B14" s="90"/>
      <c r="C14" s="90"/>
      <c r="D14" s="90"/>
      <c r="E14" s="90"/>
      <c r="F14" s="90"/>
      <c r="G14" s="90"/>
    </row>
    <row r="15" spans="1:42" ht="12.9" customHeight="1" x14ac:dyDescent="0.15"/>
    <row r="16" spans="1:42" ht="12.9" customHeight="1" x14ac:dyDescent="0.15"/>
    <row r="17" ht="12.9" customHeight="1" x14ac:dyDescent="0.15"/>
    <row r="18" ht="12.9" customHeight="1" x14ac:dyDescent="0.15"/>
    <row r="19" ht="12.9" customHeight="1" x14ac:dyDescent="0.15"/>
    <row r="20" ht="12.9" customHeight="1" x14ac:dyDescent="0.15"/>
    <row r="21" ht="12.9" customHeight="1" x14ac:dyDescent="0.15"/>
    <row r="22" ht="12.9" customHeight="1" x14ac:dyDescent="0.15"/>
    <row r="23" ht="12.9" customHeight="1" x14ac:dyDescent="0.15"/>
    <row r="24" ht="12.9" customHeight="1" x14ac:dyDescent="0.15"/>
    <row r="25" ht="12.9" customHeight="1" x14ac:dyDescent="0.15"/>
    <row r="26" ht="12.9" customHeight="1" x14ac:dyDescent="0.15"/>
    <row r="27" ht="12.9" customHeight="1" x14ac:dyDescent="0.15"/>
    <row r="28" ht="12.9" customHeight="1" x14ac:dyDescent="0.15"/>
    <row r="29" ht="12.9" customHeight="1" x14ac:dyDescent="0.15"/>
    <row r="30" ht="12.9" customHeight="1" x14ac:dyDescent="0.15"/>
    <row r="31" ht="12.9" customHeight="1" x14ac:dyDescent="0.15"/>
    <row r="32" ht="12.9" customHeight="1" x14ac:dyDescent="0.15"/>
    <row r="33" ht="12.9" customHeight="1" x14ac:dyDescent="0.15"/>
    <row r="34" ht="12.9" customHeight="1" x14ac:dyDescent="0.15"/>
    <row r="35" ht="12.9" customHeight="1" x14ac:dyDescent="0.15"/>
    <row r="36" ht="12.9" customHeight="1" x14ac:dyDescent="0.15"/>
    <row r="37" ht="12.9" customHeight="1" x14ac:dyDescent="0.15"/>
    <row r="38" ht="12.9" customHeight="1" x14ac:dyDescent="0.15"/>
    <row r="39" ht="12.9" customHeight="1" x14ac:dyDescent="0.15"/>
    <row r="40" ht="12.9" customHeight="1" x14ac:dyDescent="0.15"/>
    <row r="41" ht="12.9" customHeight="1" x14ac:dyDescent="0.15"/>
    <row r="42" ht="12.9" customHeight="1" x14ac:dyDescent="0.15"/>
    <row r="43" ht="12.9" customHeight="1" x14ac:dyDescent="0.15"/>
    <row r="44" ht="12.9" customHeight="1" x14ac:dyDescent="0.15"/>
    <row r="45" ht="12.9" customHeight="1" x14ac:dyDescent="0.15"/>
    <row r="46" ht="12.9" customHeight="1" x14ac:dyDescent="0.15"/>
    <row r="47" ht="12.9" customHeight="1" x14ac:dyDescent="0.15"/>
    <row r="48" ht="12.9" customHeight="1" x14ac:dyDescent="0.15"/>
    <row r="49" ht="12.9" customHeight="1" x14ac:dyDescent="0.15"/>
    <row r="50" ht="11.25" customHeight="1" x14ac:dyDescent="0.15"/>
    <row r="51" ht="11.25" customHeight="1" x14ac:dyDescent="0.15"/>
    <row r="52" ht="11.25" customHeight="1" x14ac:dyDescent="0.15"/>
    <row r="53" ht="11.25" customHeight="1" x14ac:dyDescent="0.15"/>
    <row r="54" ht="11.25" customHeight="1" x14ac:dyDescent="0.15"/>
    <row r="55" ht="11.25" customHeight="1" x14ac:dyDescent="0.15"/>
    <row r="56" ht="11.25" customHeight="1" x14ac:dyDescent="0.15"/>
    <row r="57" ht="11.25" customHeight="1" x14ac:dyDescent="0.15"/>
    <row r="58" ht="11.25" customHeight="1" x14ac:dyDescent="0.15"/>
    <row r="59" ht="11.25" customHeight="1" x14ac:dyDescent="0.15"/>
    <row r="60" ht="11.25" customHeight="1" x14ac:dyDescent="0.15"/>
    <row r="61" ht="11.25" customHeight="1" x14ac:dyDescent="0.15"/>
    <row r="62" ht="11.25" customHeight="1" x14ac:dyDescent="0.15"/>
    <row r="63" ht="11.25" customHeight="1" x14ac:dyDescent="0.15"/>
    <row r="64" ht="11.25" customHeight="1" x14ac:dyDescent="0.15"/>
    <row r="65" ht="11.25" customHeight="1" x14ac:dyDescent="0.15"/>
    <row r="66" ht="11.25" customHeight="1" x14ac:dyDescent="0.15"/>
    <row r="67" ht="11.25" customHeight="1" x14ac:dyDescent="0.15"/>
    <row r="68" ht="11.25" customHeight="1" x14ac:dyDescent="0.15"/>
    <row r="69" ht="11.25" customHeight="1" x14ac:dyDescent="0.15"/>
    <row r="70" ht="11.25" customHeight="1" x14ac:dyDescent="0.15"/>
    <row r="71" ht="11.25" customHeight="1" x14ac:dyDescent="0.15"/>
    <row r="72" ht="11.25" customHeight="1" x14ac:dyDescent="0.15"/>
    <row r="73" ht="11.25" customHeight="1" x14ac:dyDescent="0.15"/>
    <row r="74" ht="11.25" customHeight="1" x14ac:dyDescent="0.15"/>
    <row r="75" ht="11.25" customHeight="1" x14ac:dyDescent="0.15"/>
    <row r="76" ht="11.25" customHeight="1" x14ac:dyDescent="0.15"/>
    <row r="77" ht="11.25" customHeight="1" x14ac:dyDescent="0.15"/>
    <row r="78" ht="11.25" customHeight="1" x14ac:dyDescent="0.15"/>
    <row r="79" ht="11.25" customHeight="1" x14ac:dyDescent="0.15"/>
  </sheetData>
  <phoneticPr fontId="15"/>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1:BA79"/>
  <sheetViews>
    <sheetView showGridLines="0" zoomScaleNormal="100" workbookViewId="0">
      <selection activeCell="B3" sqref="B3:Q21"/>
    </sheetView>
  </sheetViews>
  <sheetFormatPr defaultColWidth="9.375" defaultRowHeight="13.2" x14ac:dyDescent="0.15"/>
  <cols>
    <col min="1" max="1" width="9.5" style="76" customWidth="1"/>
    <col min="2" max="35" width="3.5" style="76" customWidth="1"/>
    <col min="36" max="36" width="20.875" style="76" customWidth="1"/>
    <col min="37" max="37" width="40.875" style="78" customWidth="1"/>
    <col min="38" max="53" width="12.125" style="78" customWidth="1"/>
    <col min="54" max="16384" width="9.375" style="76"/>
  </cols>
  <sheetData>
    <row r="1" spans="1:53" x14ac:dyDescent="0.15">
      <c r="A1" s="75" t="s">
        <v>145</v>
      </c>
      <c r="AK1" s="77"/>
    </row>
    <row r="2" spans="1:53" ht="120" customHeight="1" x14ac:dyDescent="0.15">
      <c r="AK2" s="79"/>
      <c r="AL2" s="80" t="s">
        <v>2</v>
      </c>
      <c r="AM2" s="81" t="s">
        <v>6</v>
      </c>
      <c r="AN2" s="81" t="s">
        <v>7</v>
      </c>
      <c r="AO2" s="81" t="s">
        <v>8</v>
      </c>
      <c r="AP2" s="81" t="s">
        <v>9</v>
      </c>
      <c r="AQ2" s="81" t="s">
        <v>10</v>
      </c>
      <c r="AR2" s="81" t="s">
        <v>11</v>
      </c>
      <c r="AS2" s="81" t="s">
        <v>12</v>
      </c>
      <c r="AT2" s="81" t="s">
        <v>13</v>
      </c>
      <c r="AU2" s="81" t="s">
        <v>14</v>
      </c>
      <c r="AV2" s="81" t="s">
        <v>15</v>
      </c>
      <c r="AW2" s="81" t="s">
        <v>16</v>
      </c>
      <c r="AX2" s="81" t="s">
        <v>176</v>
      </c>
      <c r="AY2" s="141" t="s">
        <v>557</v>
      </c>
      <c r="AZ2" s="141" t="s">
        <v>177</v>
      </c>
      <c r="BA2" s="82" t="s">
        <v>1</v>
      </c>
    </row>
    <row r="3" spans="1:53" ht="12.9" customHeight="1" x14ac:dyDescent="0.15">
      <c r="H3" s="83"/>
      <c r="I3" s="84"/>
      <c r="J3" s="83"/>
      <c r="K3" s="84"/>
      <c r="L3" s="83"/>
      <c r="M3" s="84"/>
      <c r="N3" s="83"/>
      <c r="O3" s="84"/>
      <c r="P3" s="83"/>
      <c r="Q3" s="84"/>
      <c r="R3" s="83"/>
      <c r="S3" s="84"/>
      <c r="T3" s="83"/>
      <c r="U3" s="84"/>
      <c r="V3" s="83"/>
      <c r="W3" s="84"/>
      <c r="X3" s="83"/>
      <c r="Y3" s="84"/>
      <c r="Z3" s="83"/>
      <c r="AA3" s="84"/>
      <c r="AB3" s="83"/>
      <c r="AC3" s="84"/>
      <c r="AD3" s="83"/>
      <c r="AE3" s="84"/>
      <c r="AF3" s="83"/>
      <c r="AG3" s="84"/>
      <c r="AK3" s="85" t="str">
        <f>"（ n = "&amp;TEXT(AL3,"#,##0")&amp;"）"</f>
        <v>（ n = 1,558）</v>
      </c>
      <c r="AL3" s="86">
        <v>1558</v>
      </c>
      <c r="AM3" s="87">
        <v>1.6688061617458279</v>
      </c>
      <c r="AN3" s="87">
        <v>3.7869062901155326</v>
      </c>
      <c r="AO3" s="87">
        <v>5.5840821566110401</v>
      </c>
      <c r="AP3" s="87">
        <v>7.2528883183568675</v>
      </c>
      <c r="AQ3" s="87">
        <v>7.9589216944801038</v>
      </c>
      <c r="AR3" s="87">
        <v>9.948652118100128</v>
      </c>
      <c r="AS3" s="87">
        <v>12.002567394094994</v>
      </c>
      <c r="AT3" s="87">
        <v>12.836970474967908</v>
      </c>
      <c r="AU3" s="87">
        <v>10.654685494223363</v>
      </c>
      <c r="AV3" s="87">
        <v>8.7291399229781774</v>
      </c>
      <c r="AW3" s="87">
        <v>4.4287548138639288</v>
      </c>
      <c r="AX3" s="87">
        <v>6.2901155327342746</v>
      </c>
      <c r="AY3" s="142">
        <v>4.6213093709884472</v>
      </c>
      <c r="AZ3" s="142">
        <v>4.2362002567394095</v>
      </c>
      <c r="BA3" s="88">
        <v>0</v>
      </c>
    </row>
    <row r="4" spans="1:53" ht="12.9" customHeight="1" x14ac:dyDescent="0.15">
      <c r="C4" s="89"/>
      <c r="H4" s="84"/>
      <c r="I4" s="84"/>
      <c r="J4" s="84"/>
      <c r="K4" s="84"/>
      <c r="L4" s="84"/>
      <c r="M4" s="84"/>
      <c r="N4" s="84"/>
      <c r="O4" s="84"/>
      <c r="P4" s="84"/>
      <c r="Q4" s="84"/>
      <c r="R4" s="84"/>
      <c r="S4" s="84"/>
      <c r="T4" s="84"/>
      <c r="U4" s="84"/>
      <c r="V4" s="84"/>
      <c r="W4" s="84"/>
      <c r="X4" s="84"/>
      <c r="Y4" s="84"/>
      <c r="Z4" s="84"/>
      <c r="AA4" s="84"/>
      <c r="AB4" s="84"/>
      <c r="AC4" s="84"/>
      <c r="AD4" s="84"/>
      <c r="AE4" s="84"/>
      <c r="AF4" s="84"/>
      <c r="AG4" s="84"/>
    </row>
    <row r="5" spans="1:53" ht="12.9" customHeight="1" x14ac:dyDescent="0.15">
      <c r="H5" s="84"/>
      <c r="I5" s="84"/>
      <c r="J5" s="84"/>
      <c r="K5" s="84"/>
      <c r="L5" s="84"/>
      <c r="M5" s="84"/>
      <c r="N5" s="84"/>
      <c r="O5" s="84"/>
      <c r="P5" s="84"/>
      <c r="Q5" s="84"/>
      <c r="R5" s="84"/>
      <c r="S5" s="84"/>
      <c r="T5" s="84"/>
      <c r="U5" s="84"/>
      <c r="V5" s="84"/>
      <c r="W5" s="84"/>
      <c r="X5" s="84"/>
      <c r="Y5" s="84"/>
      <c r="Z5" s="84"/>
      <c r="AA5" s="84"/>
      <c r="AB5" s="84"/>
      <c r="AC5" s="84"/>
      <c r="AD5" s="84"/>
      <c r="AE5" s="84"/>
      <c r="AF5" s="84"/>
      <c r="AG5" s="84"/>
    </row>
    <row r="6" spans="1:53" ht="12.9" customHeight="1" x14ac:dyDescent="0.15">
      <c r="H6" s="84"/>
      <c r="I6" s="84"/>
      <c r="J6" s="84"/>
      <c r="K6" s="84"/>
      <c r="L6" s="84"/>
      <c r="M6" s="84"/>
      <c r="N6" s="84"/>
      <c r="O6" s="84"/>
      <c r="P6" s="84"/>
      <c r="Q6" s="84"/>
      <c r="R6" s="84"/>
      <c r="S6" s="84"/>
      <c r="T6" s="84"/>
      <c r="U6" s="84"/>
      <c r="V6" s="84"/>
      <c r="W6" s="84"/>
      <c r="X6" s="84"/>
      <c r="Y6" s="84"/>
      <c r="Z6" s="84"/>
      <c r="AA6" s="84"/>
      <c r="AB6" s="84"/>
      <c r="AC6" s="84"/>
      <c r="AD6" s="84"/>
      <c r="AE6" s="84"/>
      <c r="AF6" s="84"/>
      <c r="AG6" s="84"/>
    </row>
    <row r="7" spans="1:53" ht="12.9" customHeight="1" x14ac:dyDescent="0.15">
      <c r="H7" s="84"/>
      <c r="I7" s="84"/>
      <c r="J7" s="84"/>
      <c r="K7" s="84"/>
      <c r="L7" s="84"/>
      <c r="M7" s="84"/>
      <c r="N7" s="84"/>
      <c r="O7" s="84"/>
      <c r="P7" s="84"/>
      <c r="Q7" s="84"/>
      <c r="R7" s="84"/>
      <c r="S7" s="84"/>
      <c r="T7" s="84"/>
      <c r="U7" s="84"/>
      <c r="V7" s="84"/>
      <c r="W7" s="84"/>
      <c r="X7" s="84"/>
      <c r="Y7" s="84"/>
      <c r="Z7" s="84"/>
      <c r="AA7" s="84"/>
      <c r="AB7" s="84"/>
      <c r="AC7" s="84"/>
      <c r="AD7" s="84"/>
      <c r="AE7" s="84"/>
      <c r="AF7" s="84"/>
      <c r="AG7" s="84"/>
    </row>
    <row r="8" spans="1:53" ht="12.9" customHeight="1" x14ac:dyDescent="0.15">
      <c r="H8" s="84"/>
      <c r="I8" s="84"/>
      <c r="J8" s="84"/>
      <c r="K8" s="84"/>
      <c r="L8" s="84"/>
      <c r="M8" s="84"/>
      <c r="N8" s="84"/>
      <c r="O8" s="84"/>
      <c r="P8" s="84"/>
      <c r="Q8" s="84"/>
      <c r="R8" s="84"/>
      <c r="S8" s="84"/>
      <c r="T8" s="84"/>
      <c r="U8" s="84"/>
      <c r="V8" s="84"/>
      <c r="W8" s="84"/>
      <c r="X8" s="84"/>
      <c r="Y8" s="84"/>
      <c r="Z8" s="84"/>
      <c r="AA8" s="84"/>
      <c r="AB8" s="84"/>
      <c r="AC8" s="84"/>
      <c r="AD8" s="84"/>
      <c r="AE8" s="84"/>
      <c r="AF8" s="84"/>
      <c r="AG8" s="84"/>
    </row>
    <row r="9" spans="1:53" ht="12.9" customHeight="1" x14ac:dyDescent="0.15">
      <c r="A9" s="89"/>
      <c r="B9" s="90"/>
      <c r="C9" s="90"/>
      <c r="D9" s="90"/>
      <c r="E9" s="90"/>
      <c r="F9" s="90"/>
      <c r="G9" s="90"/>
    </row>
    <row r="10" spans="1:53" ht="12.9" customHeight="1" x14ac:dyDescent="0.15">
      <c r="A10" s="89"/>
      <c r="B10" s="90"/>
      <c r="C10" s="90"/>
      <c r="D10" s="90"/>
      <c r="E10" s="90"/>
      <c r="F10" s="90"/>
      <c r="G10" s="90"/>
    </row>
    <row r="11" spans="1:53" ht="12.9" customHeight="1" x14ac:dyDescent="0.15">
      <c r="A11" s="89"/>
      <c r="B11" s="90"/>
      <c r="C11" s="90"/>
      <c r="D11" s="90"/>
      <c r="E11" s="90"/>
      <c r="F11" s="90"/>
      <c r="G11" s="90"/>
    </row>
    <row r="12" spans="1:53" ht="12.9" customHeight="1" x14ac:dyDescent="0.15">
      <c r="A12" s="89"/>
      <c r="B12" s="90"/>
      <c r="C12" s="90"/>
      <c r="D12" s="90"/>
      <c r="E12" s="90"/>
      <c r="F12" s="90"/>
      <c r="G12" s="90"/>
      <c r="J12" s="91"/>
      <c r="K12" s="91"/>
      <c r="N12" s="91"/>
      <c r="O12" s="91"/>
      <c r="P12" s="91"/>
      <c r="Q12" s="91"/>
      <c r="R12" s="91"/>
      <c r="S12" s="91"/>
      <c r="U12" s="91"/>
      <c r="V12" s="91"/>
      <c r="W12" s="91"/>
      <c r="X12" s="91"/>
      <c r="Y12" s="91"/>
      <c r="Z12" s="91"/>
      <c r="AA12" s="91"/>
      <c r="AB12" s="91"/>
      <c r="AC12" s="91"/>
      <c r="AD12" s="91"/>
      <c r="AE12" s="91"/>
      <c r="AF12" s="91"/>
      <c r="AG12" s="91"/>
      <c r="AH12" s="91"/>
      <c r="AI12" s="91"/>
    </row>
    <row r="13" spans="1:53" ht="12.9" customHeight="1" x14ac:dyDescent="0.15">
      <c r="A13" s="89"/>
      <c r="B13" s="90"/>
      <c r="C13" s="90"/>
      <c r="D13" s="90"/>
      <c r="E13" s="90"/>
      <c r="F13" s="92"/>
      <c r="G13" s="90"/>
      <c r="J13" s="91"/>
      <c r="K13" s="91"/>
      <c r="L13" s="91"/>
      <c r="M13" s="91"/>
      <c r="O13" s="91"/>
      <c r="P13" s="91"/>
      <c r="Q13" s="91"/>
      <c r="R13" s="91"/>
      <c r="U13" s="91"/>
      <c r="V13" s="91"/>
      <c r="W13" s="91"/>
      <c r="X13" s="91"/>
      <c r="Y13" s="91"/>
      <c r="Z13" s="93"/>
      <c r="AA13" s="91"/>
      <c r="AB13" s="91"/>
      <c r="AC13" s="91"/>
      <c r="AD13" s="91"/>
      <c r="AE13" s="91"/>
      <c r="AF13" s="91"/>
      <c r="AG13" s="91"/>
      <c r="AH13" s="91"/>
      <c r="AI13" s="91"/>
    </row>
    <row r="14" spans="1:53" ht="12.9" customHeight="1" x14ac:dyDescent="0.15">
      <c r="A14" s="89"/>
      <c r="B14" s="90"/>
      <c r="C14" s="90"/>
      <c r="D14" s="90"/>
      <c r="E14" s="90"/>
      <c r="F14" s="90"/>
      <c r="G14" s="90"/>
    </row>
    <row r="15" spans="1:53" ht="12.9" customHeight="1" x14ac:dyDescent="0.15"/>
    <row r="16" spans="1:53" ht="12.9" customHeight="1" x14ac:dyDescent="0.15"/>
    <row r="17" ht="12.9" customHeight="1" x14ac:dyDescent="0.15"/>
    <row r="18" ht="12.9" customHeight="1" x14ac:dyDescent="0.15"/>
    <row r="19" ht="12.9" customHeight="1" x14ac:dyDescent="0.15"/>
    <row r="20" ht="12.9" customHeight="1" x14ac:dyDescent="0.15"/>
    <row r="21" ht="12.9" customHeight="1" x14ac:dyDescent="0.15"/>
    <row r="22" ht="12.9" customHeight="1" x14ac:dyDescent="0.15"/>
    <row r="23" ht="12.9" customHeight="1" x14ac:dyDescent="0.15"/>
    <row r="24" ht="12.9" customHeight="1" x14ac:dyDescent="0.15"/>
    <row r="25" ht="12.9" customHeight="1" x14ac:dyDescent="0.15"/>
    <row r="26" ht="12.9" customHeight="1" x14ac:dyDescent="0.15"/>
    <row r="27" ht="12.9" customHeight="1" x14ac:dyDescent="0.15"/>
    <row r="28" ht="12.9" customHeight="1" x14ac:dyDescent="0.15"/>
    <row r="29" ht="12.9" customHeight="1" x14ac:dyDescent="0.15"/>
    <row r="30" ht="12.9" customHeight="1" x14ac:dyDescent="0.15"/>
    <row r="31" ht="12.9" customHeight="1" x14ac:dyDescent="0.15"/>
    <row r="32" ht="12.9" customHeight="1" x14ac:dyDescent="0.15"/>
    <row r="33" ht="12.9" customHeight="1" x14ac:dyDescent="0.15"/>
    <row r="34" ht="12.9" customHeight="1" x14ac:dyDescent="0.15"/>
    <row r="35" ht="12.9" customHeight="1" x14ac:dyDescent="0.15"/>
    <row r="36" ht="12.9" customHeight="1" x14ac:dyDescent="0.15"/>
    <row r="37" ht="12.9" customHeight="1" x14ac:dyDescent="0.15"/>
    <row r="38" ht="12.9" customHeight="1" x14ac:dyDescent="0.15"/>
    <row r="39" ht="12.9" customHeight="1" x14ac:dyDescent="0.15"/>
    <row r="40" ht="12.9" customHeight="1" x14ac:dyDescent="0.15"/>
    <row r="41" ht="12.9" customHeight="1" x14ac:dyDescent="0.15"/>
    <row r="42" ht="12.9" customHeight="1" x14ac:dyDescent="0.15"/>
    <row r="43" ht="12.9" customHeight="1" x14ac:dyDescent="0.15"/>
    <row r="44" ht="12.9" customHeight="1" x14ac:dyDescent="0.15"/>
    <row r="45" ht="12.9" customHeight="1" x14ac:dyDescent="0.15"/>
    <row r="46" ht="12.9" customHeight="1" x14ac:dyDescent="0.15"/>
    <row r="47" ht="12.9" customHeight="1" x14ac:dyDescent="0.15"/>
    <row r="48" ht="12.9" customHeight="1" x14ac:dyDescent="0.15"/>
    <row r="49" ht="12.9" customHeight="1" x14ac:dyDescent="0.15"/>
    <row r="50" ht="11.25" customHeight="1" x14ac:dyDescent="0.15"/>
    <row r="51" ht="11.25" customHeight="1" x14ac:dyDescent="0.15"/>
    <row r="52" ht="11.25" customHeight="1" x14ac:dyDescent="0.15"/>
    <row r="53" ht="11.25" customHeight="1" x14ac:dyDescent="0.15"/>
    <row r="54" ht="11.25" customHeight="1" x14ac:dyDescent="0.15"/>
    <row r="55" ht="11.25" customHeight="1" x14ac:dyDescent="0.15"/>
    <row r="56" ht="11.25" customHeight="1" x14ac:dyDescent="0.15"/>
    <row r="57" ht="11.25" customHeight="1" x14ac:dyDescent="0.15"/>
    <row r="58" ht="11.25" customHeight="1" x14ac:dyDescent="0.15"/>
    <row r="59" ht="11.25" customHeight="1" x14ac:dyDescent="0.15"/>
    <row r="60" ht="11.25" customHeight="1" x14ac:dyDescent="0.15"/>
    <row r="61" ht="11.25" customHeight="1" x14ac:dyDescent="0.15"/>
    <row r="62" ht="11.25" customHeight="1" x14ac:dyDescent="0.15"/>
    <row r="63" ht="11.25" customHeight="1" x14ac:dyDescent="0.15"/>
    <row r="64" ht="11.25" customHeight="1" x14ac:dyDescent="0.15"/>
    <row r="65" ht="11.25" customHeight="1" x14ac:dyDescent="0.15"/>
    <row r="66" ht="11.25" customHeight="1" x14ac:dyDescent="0.15"/>
    <row r="67" ht="11.25" customHeight="1" x14ac:dyDescent="0.15"/>
    <row r="68" ht="11.25" customHeight="1" x14ac:dyDescent="0.15"/>
    <row r="69" ht="11.25" customHeight="1" x14ac:dyDescent="0.15"/>
    <row r="70" ht="11.25" customHeight="1" x14ac:dyDescent="0.15"/>
    <row r="71" ht="11.25" customHeight="1" x14ac:dyDescent="0.15"/>
    <row r="72" ht="11.25" customHeight="1" x14ac:dyDescent="0.15"/>
    <row r="73" ht="11.25" customHeight="1" x14ac:dyDescent="0.15"/>
    <row r="74" ht="11.25" customHeight="1" x14ac:dyDescent="0.15"/>
    <row r="75" ht="11.25" customHeight="1" x14ac:dyDescent="0.15"/>
    <row r="76" ht="11.25" customHeight="1" x14ac:dyDescent="0.15"/>
    <row r="77" ht="11.25" customHeight="1" x14ac:dyDescent="0.15"/>
    <row r="78" ht="11.25" customHeight="1" x14ac:dyDescent="0.15"/>
    <row r="79" ht="11.25" customHeight="1" x14ac:dyDescent="0.15"/>
  </sheetData>
  <phoneticPr fontId="15"/>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F2585-520B-46FD-934C-D5386CE40FA0}">
  <sheetPr>
    <tabColor theme="8"/>
  </sheetPr>
  <dimension ref="A1:AT79"/>
  <sheetViews>
    <sheetView showGridLines="0" zoomScaleNormal="100" workbookViewId="0">
      <selection activeCell="B3" sqref="B3:Q21"/>
    </sheetView>
  </sheetViews>
  <sheetFormatPr defaultColWidth="9.375" defaultRowHeight="13.2" x14ac:dyDescent="0.15"/>
  <cols>
    <col min="1" max="1" width="9.5" style="76" customWidth="1"/>
    <col min="2" max="35" width="3.5" style="76" customWidth="1"/>
    <col min="36" max="36" width="20.875" style="76" customWidth="1"/>
    <col min="37" max="37" width="40.875" style="78" customWidth="1"/>
    <col min="38" max="46" width="12.125" style="78" customWidth="1"/>
    <col min="47" max="16384" width="9.375" style="76"/>
  </cols>
  <sheetData>
    <row r="1" spans="1:46" ht="13.2" customHeight="1" x14ac:dyDescent="0.15">
      <c r="A1" s="75" t="s">
        <v>187</v>
      </c>
      <c r="AK1" s="77"/>
    </row>
    <row r="2" spans="1:46" ht="120" customHeight="1" x14ac:dyDescent="0.15">
      <c r="AK2" s="79"/>
      <c r="AL2" s="80" t="s">
        <v>175</v>
      </c>
      <c r="AM2" s="81" t="s">
        <v>188</v>
      </c>
      <c r="AN2" s="81" t="s">
        <v>189</v>
      </c>
      <c r="AO2" s="81" t="s">
        <v>190</v>
      </c>
      <c r="AP2" s="81" t="s">
        <v>191</v>
      </c>
      <c r="AQ2" s="81" t="s">
        <v>192</v>
      </c>
      <c r="AR2" s="81" t="s">
        <v>193</v>
      </c>
      <c r="AS2" s="81" t="s">
        <v>194</v>
      </c>
      <c r="AT2" s="82" t="s">
        <v>132</v>
      </c>
    </row>
    <row r="3" spans="1:46" ht="12.9" customHeight="1" x14ac:dyDescent="0.15">
      <c r="H3" s="83"/>
      <c r="I3" s="84"/>
      <c r="J3" s="83"/>
      <c r="K3" s="84"/>
      <c r="L3" s="83"/>
      <c r="M3" s="84"/>
      <c r="N3" s="83"/>
      <c r="O3" s="84"/>
      <c r="P3" s="83"/>
      <c r="Q3" s="84"/>
      <c r="R3" s="83"/>
      <c r="S3" s="84"/>
      <c r="T3" s="83"/>
      <c r="U3" s="84"/>
      <c r="V3" s="83"/>
      <c r="W3" s="84"/>
      <c r="X3" s="83"/>
      <c r="Y3" s="84"/>
      <c r="Z3" s="83"/>
      <c r="AA3" s="84"/>
      <c r="AB3" s="83"/>
      <c r="AC3" s="84"/>
      <c r="AD3" s="83"/>
      <c r="AE3" s="84"/>
      <c r="AF3" s="83"/>
      <c r="AG3" s="84"/>
      <c r="AK3" s="85" t="str">
        <f>"（ n = "&amp;TEXT(AL3,"#,##0")&amp;"）"</f>
        <v>（ n = 1,558）</v>
      </c>
      <c r="AL3" s="86">
        <v>1558</v>
      </c>
      <c r="AM3" s="87">
        <v>3.2734274711168165</v>
      </c>
      <c r="AN3" s="87">
        <v>7.5738125802310652</v>
      </c>
      <c r="AO3" s="87">
        <v>9.2426187419768944</v>
      </c>
      <c r="AP3" s="87">
        <v>9.6277278562259294</v>
      </c>
      <c r="AQ3" s="87">
        <v>18.677792041078305</v>
      </c>
      <c r="AR3" s="87">
        <v>21.88703465982028</v>
      </c>
      <c r="AS3" s="87">
        <v>29.653401797175867</v>
      </c>
      <c r="AT3" s="88">
        <v>6.4184852374839535E-2</v>
      </c>
    </row>
    <row r="4" spans="1:46" ht="12.9" customHeight="1" x14ac:dyDescent="0.15">
      <c r="C4" s="89"/>
      <c r="H4" s="84"/>
      <c r="I4" s="84"/>
      <c r="J4" s="84"/>
      <c r="K4" s="84"/>
      <c r="L4" s="84"/>
      <c r="M4" s="84"/>
      <c r="N4" s="84"/>
      <c r="O4" s="84"/>
      <c r="P4" s="84"/>
      <c r="Q4" s="84"/>
      <c r="R4" s="84"/>
      <c r="S4" s="84"/>
      <c r="T4" s="84"/>
      <c r="U4" s="84"/>
      <c r="V4" s="84"/>
      <c r="W4" s="84"/>
      <c r="X4" s="84"/>
      <c r="Y4" s="84"/>
      <c r="Z4" s="84"/>
      <c r="AA4" s="84"/>
      <c r="AB4" s="84"/>
      <c r="AC4" s="84"/>
      <c r="AD4" s="84"/>
      <c r="AE4" s="84"/>
      <c r="AF4" s="84"/>
      <c r="AG4" s="84"/>
    </row>
    <row r="5" spans="1:46" ht="12.9" customHeight="1" x14ac:dyDescent="0.15">
      <c r="H5" s="84"/>
      <c r="I5" s="84"/>
      <c r="J5" s="84"/>
      <c r="K5" s="84"/>
      <c r="L5" s="84"/>
      <c r="M5" s="84"/>
      <c r="N5" s="84"/>
      <c r="O5" s="84"/>
      <c r="P5" s="84"/>
      <c r="Q5" s="84"/>
      <c r="R5" s="84"/>
      <c r="S5" s="84"/>
      <c r="T5" s="84"/>
      <c r="U5" s="84"/>
      <c r="V5" s="84"/>
      <c r="W5" s="84"/>
      <c r="X5" s="84"/>
      <c r="Y5" s="84"/>
      <c r="Z5" s="84"/>
      <c r="AA5" s="84"/>
      <c r="AB5" s="84"/>
      <c r="AC5" s="84"/>
      <c r="AD5" s="84"/>
      <c r="AE5" s="84"/>
      <c r="AF5" s="84"/>
      <c r="AG5" s="84"/>
    </row>
    <row r="6" spans="1:46" ht="12.9" customHeight="1" x14ac:dyDescent="0.15">
      <c r="H6" s="84"/>
      <c r="I6" s="84"/>
      <c r="J6" s="84"/>
      <c r="K6" s="84"/>
      <c r="L6" s="84"/>
      <c r="M6" s="84"/>
      <c r="N6" s="84"/>
      <c r="O6" s="84"/>
      <c r="P6" s="84"/>
      <c r="Q6" s="84"/>
      <c r="R6" s="84"/>
      <c r="S6" s="84"/>
      <c r="T6" s="84"/>
      <c r="U6" s="84"/>
      <c r="V6" s="84"/>
      <c r="W6" s="84"/>
      <c r="X6" s="84"/>
      <c r="Y6" s="84"/>
      <c r="Z6" s="84"/>
      <c r="AA6" s="84"/>
      <c r="AB6" s="84"/>
      <c r="AC6" s="84"/>
      <c r="AD6" s="84"/>
      <c r="AE6" s="84"/>
      <c r="AF6" s="84"/>
      <c r="AG6" s="84"/>
    </row>
    <row r="7" spans="1:46" ht="12.9" customHeight="1" x14ac:dyDescent="0.15">
      <c r="H7" s="84"/>
      <c r="I7" s="84"/>
      <c r="J7" s="84"/>
      <c r="K7" s="84"/>
      <c r="L7" s="84"/>
      <c r="M7" s="84"/>
      <c r="N7" s="84"/>
      <c r="O7" s="84"/>
      <c r="P7" s="84"/>
      <c r="Q7" s="84"/>
      <c r="R7" s="84"/>
      <c r="S7" s="84"/>
      <c r="T7" s="84"/>
      <c r="U7" s="84"/>
      <c r="V7" s="84"/>
      <c r="W7" s="84"/>
      <c r="X7" s="84"/>
      <c r="Y7" s="84"/>
      <c r="Z7" s="84"/>
      <c r="AA7" s="84"/>
      <c r="AB7" s="84"/>
      <c r="AC7" s="84"/>
      <c r="AD7" s="84"/>
      <c r="AE7" s="84"/>
      <c r="AF7" s="84"/>
      <c r="AG7" s="84"/>
    </row>
    <row r="8" spans="1:46" ht="12.9" customHeight="1" x14ac:dyDescent="0.15">
      <c r="H8" s="84"/>
      <c r="I8" s="84"/>
      <c r="J8" s="84"/>
      <c r="K8" s="84"/>
      <c r="L8" s="84"/>
      <c r="M8" s="84"/>
      <c r="N8" s="84"/>
      <c r="O8" s="84"/>
      <c r="P8" s="84"/>
      <c r="Q8" s="84"/>
      <c r="R8" s="84"/>
      <c r="S8" s="84"/>
      <c r="T8" s="84"/>
      <c r="U8" s="84"/>
      <c r="V8" s="84"/>
      <c r="W8" s="84"/>
      <c r="X8" s="84"/>
      <c r="Y8" s="84"/>
      <c r="Z8" s="84"/>
      <c r="AA8" s="84"/>
      <c r="AB8" s="84"/>
      <c r="AC8" s="84"/>
      <c r="AD8" s="84"/>
      <c r="AE8" s="84"/>
      <c r="AF8" s="84"/>
      <c r="AG8" s="84"/>
    </row>
    <row r="9" spans="1:46" ht="12.9" customHeight="1" x14ac:dyDescent="0.15">
      <c r="A9" s="89"/>
      <c r="B9" s="90"/>
      <c r="C9" s="90"/>
      <c r="D9" s="90"/>
      <c r="E9" s="90"/>
      <c r="F9" s="90"/>
      <c r="G9" s="90"/>
    </row>
    <row r="10" spans="1:46" ht="12.9" customHeight="1" x14ac:dyDescent="0.15">
      <c r="A10" s="89"/>
      <c r="B10" s="90"/>
      <c r="C10" s="90"/>
      <c r="D10" s="90"/>
      <c r="E10" s="90"/>
      <c r="F10" s="90"/>
      <c r="G10" s="90"/>
    </row>
    <row r="11" spans="1:46" ht="12.9" customHeight="1" x14ac:dyDescent="0.15">
      <c r="A11" s="89"/>
      <c r="B11" s="90"/>
      <c r="C11" s="90"/>
      <c r="D11" s="90"/>
      <c r="E11" s="90"/>
      <c r="F11" s="90"/>
      <c r="G11" s="90"/>
    </row>
    <row r="12" spans="1:46" ht="12.9" customHeight="1" x14ac:dyDescent="0.15">
      <c r="A12" s="89"/>
      <c r="B12" s="90"/>
      <c r="C12" s="90"/>
      <c r="D12" s="90"/>
      <c r="E12" s="90"/>
      <c r="F12" s="90"/>
      <c r="G12" s="90"/>
      <c r="J12" s="91"/>
      <c r="K12" s="91"/>
      <c r="N12" s="91"/>
      <c r="O12" s="91"/>
      <c r="P12" s="91"/>
      <c r="Q12" s="91"/>
      <c r="R12" s="91"/>
      <c r="S12" s="91"/>
      <c r="U12" s="91"/>
      <c r="V12" s="91"/>
      <c r="W12" s="91"/>
      <c r="X12" s="91"/>
      <c r="Y12" s="91"/>
      <c r="Z12" s="91"/>
      <c r="AA12" s="91"/>
      <c r="AB12" s="91"/>
      <c r="AC12" s="91"/>
      <c r="AD12" s="91"/>
      <c r="AE12" s="91"/>
      <c r="AF12" s="91"/>
      <c r="AG12" s="91"/>
      <c r="AH12" s="91"/>
      <c r="AI12" s="91"/>
    </row>
    <row r="13" spans="1:46" ht="12.9" customHeight="1" x14ac:dyDescent="0.15">
      <c r="A13" s="89"/>
      <c r="B13" s="90"/>
      <c r="C13" s="90"/>
      <c r="D13" s="90"/>
      <c r="E13" s="90"/>
      <c r="F13" s="92"/>
      <c r="G13" s="90"/>
      <c r="J13" s="91"/>
      <c r="K13" s="91"/>
      <c r="L13" s="91"/>
      <c r="M13" s="91"/>
      <c r="O13" s="91"/>
      <c r="P13" s="91"/>
      <c r="Q13" s="91"/>
      <c r="R13" s="91"/>
      <c r="U13" s="91"/>
      <c r="V13" s="91"/>
      <c r="W13" s="91"/>
      <c r="X13" s="91"/>
      <c r="Y13" s="91"/>
      <c r="Z13" s="93"/>
      <c r="AA13" s="91"/>
      <c r="AB13" s="91"/>
      <c r="AC13" s="91"/>
      <c r="AD13" s="91"/>
      <c r="AE13" s="91"/>
      <c r="AF13" s="91"/>
      <c r="AG13" s="91"/>
      <c r="AH13" s="91"/>
      <c r="AI13" s="91"/>
    </row>
    <row r="14" spans="1:46" ht="12.9" customHeight="1" x14ac:dyDescent="0.15">
      <c r="A14" s="89"/>
      <c r="B14" s="90"/>
      <c r="C14" s="90"/>
      <c r="D14" s="90"/>
      <c r="E14" s="90"/>
      <c r="F14" s="90"/>
      <c r="G14" s="90"/>
    </row>
    <row r="15" spans="1:46" ht="12.9" customHeight="1" x14ac:dyDescent="0.15"/>
    <row r="16" spans="1:46" ht="12.9" customHeight="1" x14ac:dyDescent="0.15"/>
    <row r="17" ht="12.9" customHeight="1" x14ac:dyDescent="0.15"/>
    <row r="18" ht="12.9" customHeight="1" x14ac:dyDescent="0.15"/>
    <row r="19" ht="12.9" customHeight="1" x14ac:dyDescent="0.15"/>
    <row r="20" ht="12.9" customHeight="1" x14ac:dyDescent="0.15"/>
    <row r="21" ht="12.9" customHeight="1" x14ac:dyDescent="0.15"/>
    <row r="22" ht="12.9" customHeight="1" x14ac:dyDescent="0.15"/>
    <row r="23" ht="12.9" customHeight="1" x14ac:dyDescent="0.15"/>
    <row r="24" ht="12.9" customHeight="1" x14ac:dyDescent="0.15"/>
    <row r="25" ht="12.9" customHeight="1" x14ac:dyDescent="0.15"/>
    <row r="26" ht="12.9" customHeight="1" x14ac:dyDescent="0.15"/>
    <row r="27" ht="12.9" customHeight="1" x14ac:dyDescent="0.15"/>
    <row r="28" ht="12.9" customHeight="1" x14ac:dyDescent="0.15"/>
    <row r="29" ht="12.9" customHeight="1" x14ac:dyDescent="0.15"/>
    <row r="30" ht="12.9" customHeight="1" x14ac:dyDescent="0.15"/>
    <row r="31" ht="12.9" customHeight="1" x14ac:dyDescent="0.15"/>
    <row r="32" ht="12.9" customHeight="1" x14ac:dyDescent="0.15"/>
    <row r="33" ht="12.9" customHeight="1" x14ac:dyDescent="0.15"/>
    <row r="34" ht="12.9" customHeight="1" x14ac:dyDescent="0.15"/>
    <row r="35" ht="12.9" customHeight="1" x14ac:dyDescent="0.15"/>
    <row r="36" ht="12.9" customHeight="1" x14ac:dyDescent="0.15"/>
    <row r="37" ht="12.9" customHeight="1" x14ac:dyDescent="0.15"/>
    <row r="38" ht="12.9" customHeight="1" x14ac:dyDescent="0.15"/>
    <row r="39" ht="12.9" customHeight="1" x14ac:dyDescent="0.15"/>
    <row r="40" ht="12.9" customHeight="1" x14ac:dyDescent="0.15"/>
    <row r="41" ht="12.9" customHeight="1" x14ac:dyDescent="0.15"/>
    <row r="42" ht="12.9" customHeight="1" x14ac:dyDescent="0.15"/>
    <row r="43" ht="12.9" customHeight="1" x14ac:dyDescent="0.15"/>
    <row r="44" ht="12.9" customHeight="1" x14ac:dyDescent="0.15"/>
    <row r="45" ht="12.9" customHeight="1" x14ac:dyDescent="0.15"/>
    <row r="46" ht="12.9" customHeight="1" x14ac:dyDescent="0.15"/>
    <row r="47" ht="12.9" customHeight="1" x14ac:dyDescent="0.15"/>
    <row r="48" ht="12.9" customHeight="1" x14ac:dyDescent="0.15"/>
    <row r="49" ht="12.9" customHeight="1" x14ac:dyDescent="0.15"/>
    <row r="50" ht="11.25" customHeight="1" x14ac:dyDescent="0.15"/>
    <row r="51" ht="11.25" customHeight="1" x14ac:dyDescent="0.15"/>
    <row r="52" ht="11.25" customHeight="1" x14ac:dyDescent="0.15"/>
    <row r="53" ht="11.25" customHeight="1" x14ac:dyDescent="0.15"/>
    <row r="54" ht="11.25" customHeight="1" x14ac:dyDescent="0.15"/>
    <row r="55" ht="11.25" customHeight="1" x14ac:dyDescent="0.15"/>
    <row r="56" ht="11.25" customHeight="1" x14ac:dyDescent="0.15"/>
    <row r="57" ht="11.25" customHeight="1" x14ac:dyDescent="0.15"/>
    <row r="58" ht="11.25" customHeight="1" x14ac:dyDescent="0.15"/>
    <row r="59" ht="11.25" customHeight="1" x14ac:dyDescent="0.15"/>
    <row r="60" ht="11.25" customHeight="1" x14ac:dyDescent="0.15"/>
    <row r="61" ht="11.25" customHeight="1" x14ac:dyDescent="0.15"/>
    <row r="62" ht="11.25" customHeight="1" x14ac:dyDescent="0.15"/>
    <row r="63" ht="11.25" customHeight="1" x14ac:dyDescent="0.15"/>
    <row r="64" ht="11.25" customHeight="1" x14ac:dyDescent="0.15"/>
    <row r="65" ht="11.25" customHeight="1" x14ac:dyDescent="0.15"/>
    <row r="66" ht="11.25" customHeight="1" x14ac:dyDescent="0.15"/>
    <row r="67" ht="11.25" customHeight="1" x14ac:dyDescent="0.15"/>
    <row r="68" ht="11.25" customHeight="1" x14ac:dyDescent="0.15"/>
    <row r="69" ht="11.25" customHeight="1" x14ac:dyDescent="0.15"/>
    <row r="70" ht="11.25" customHeight="1" x14ac:dyDescent="0.15"/>
    <row r="71" ht="11.25" customHeight="1" x14ac:dyDescent="0.15"/>
    <row r="72" ht="11.25" customHeight="1" x14ac:dyDescent="0.15"/>
    <row r="73" ht="11.25" customHeight="1" x14ac:dyDescent="0.15"/>
    <row r="74" ht="11.25" customHeight="1" x14ac:dyDescent="0.15"/>
    <row r="75" ht="11.25" customHeight="1" x14ac:dyDescent="0.15"/>
    <row r="76" ht="11.25" customHeight="1" x14ac:dyDescent="0.15"/>
    <row r="77" ht="11.25" customHeight="1" x14ac:dyDescent="0.15"/>
    <row r="78" ht="11.25" customHeight="1" x14ac:dyDescent="0.15"/>
    <row r="79" ht="11.25" customHeight="1" x14ac:dyDescent="0.15"/>
  </sheetData>
  <phoneticPr fontId="15"/>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8"/>
  </sheetPr>
  <dimension ref="A1:AU79"/>
  <sheetViews>
    <sheetView showGridLines="0" zoomScaleNormal="100" workbookViewId="0">
      <selection activeCell="B3" sqref="B3:Q21"/>
    </sheetView>
  </sheetViews>
  <sheetFormatPr defaultColWidth="9.375" defaultRowHeight="13.2" x14ac:dyDescent="0.15"/>
  <cols>
    <col min="1" max="1" width="9.5" style="76" customWidth="1"/>
    <col min="2" max="35" width="3.5" style="76" customWidth="1"/>
    <col min="36" max="36" width="20.875" style="76" customWidth="1"/>
    <col min="37" max="37" width="40.875" style="78" customWidth="1"/>
    <col min="38" max="47" width="12.125" style="78" customWidth="1"/>
    <col min="48" max="16384" width="9.375" style="76"/>
  </cols>
  <sheetData>
    <row r="1" spans="1:47" x14ac:dyDescent="0.15">
      <c r="A1" s="75" t="s">
        <v>197</v>
      </c>
      <c r="AK1" s="77"/>
    </row>
    <row r="2" spans="1:47" ht="120" customHeight="1" x14ac:dyDescent="0.15">
      <c r="AK2" s="79"/>
      <c r="AL2" s="80" t="s">
        <v>175</v>
      </c>
      <c r="AM2" s="81" t="s">
        <v>186</v>
      </c>
      <c r="AN2" s="81" t="s">
        <v>182</v>
      </c>
      <c r="AO2" s="81" t="s">
        <v>184</v>
      </c>
      <c r="AP2" s="81" t="s">
        <v>185</v>
      </c>
      <c r="AQ2" s="81" t="s">
        <v>180</v>
      </c>
      <c r="AR2" s="81" t="s">
        <v>17</v>
      </c>
      <c r="AS2" s="81" t="s">
        <v>181</v>
      </c>
      <c r="AT2" s="81" t="s">
        <v>21</v>
      </c>
      <c r="AU2" s="82" t="s">
        <v>1</v>
      </c>
    </row>
    <row r="3" spans="1:47" ht="12.9" customHeight="1" x14ac:dyDescent="0.15">
      <c r="H3" s="83"/>
      <c r="I3" s="84"/>
      <c r="J3" s="83"/>
      <c r="K3" s="84"/>
      <c r="L3" s="83"/>
      <c r="M3" s="84"/>
      <c r="N3" s="83"/>
      <c r="O3" s="84"/>
      <c r="P3" s="83"/>
      <c r="Q3" s="84"/>
      <c r="R3" s="83"/>
      <c r="S3" s="84"/>
      <c r="T3" s="83"/>
      <c r="U3" s="84"/>
      <c r="V3" s="83"/>
      <c r="W3" s="84"/>
      <c r="X3" s="83"/>
      <c r="Y3" s="84"/>
      <c r="Z3" s="83"/>
      <c r="AA3" s="84"/>
      <c r="AB3" s="83"/>
      <c r="AC3" s="84"/>
      <c r="AD3" s="83"/>
      <c r="AE3" s="84"/>
      <c r="AF3" s="83"/>
      <c r="AG3" s="84"/>
      <c r="AK3" s="85" t="str">
        <f>"（ n = "&amp;TEXT(AL3,"#,##0")&amp;"）"</f>
        <v>（ n = 1,558）</v>
      </c>
      <c r="AL3" s="86">
        <v>1558</v>
      </c>
      <c r="AM3" s="87">
        <v>11.938382541720154</v>
      </c>
      <c r="AN3" s="87">
        <v>45.892169448010264</v>
      </c>
      <c r="AO3" s="87">
        <v>14.05648267008986</v>
      </c>
      <c r="AP3" s="87">
        <v>0.44929396662387677</v>
      </c>
      <c r="AQ3" s="87">
        <v>11.553273427471117</v>
      </c>
      <c r="AR3" s="87">
        <v>4.0436456996148911</v>
      </c>
      <c r="AS3" s="87">
        <v>9.6919127086007713</v>
      </c>
      <c r="AT3" s="87">
        <v>2.3748395378690628</v>
      </c>
      <c r="AU3" s="88">
        <v>0</v>
      </c>
    </row>
    <row r="4" spans="1:47" ht="12.9" customHeight="1" x14ac:dyDescent="0.15">
      <c r="C4" s="89"/>
      <c r="H4" s="84"/>
      <c r="I4" s="84"/>
      <c r="J4" s="84"/>
      <c r="K4" s="84"/>
      <c r="L4" s="84"/>
      <c r="M4" s="84"/>
      <c r="N4" s="84"/>
      <c r="O4" s="84"/>
      <c r="P4" s="84"/>
      <c r="Q4" s="84"/>
      <c r="R4" s="84"/>
      <c r="S4" s="84"/>
      <c r="T4" s="84"/>
      <c r="U4" s="84"/>
      <c r="V4" s="84"/>
      <c r="W4" s="84"/>
      <c r="X4" s="84"/>
      <c r="Y4" s="84"/>
      <c r="Z4" s="84"/>
      <c r="AA4" s="84"/>
      <c r="AB4" s="84"/>
      <c r="AC4" s="84"/>
      <c r="AD4" s="84"/>
      <c r="AE4" s="84"/>
      <c r="AF4" s="84"/>
      <c r="AG4" s="84"/>
    </row>
    <row r="5" spans="1:47" ht="12.9" customHeight="1" x14ac:dyDescent="0.15">
      <c r="H5" s="84"/>
      <c r="I5" s="84"/>
      <c r="J5" s="84"/>
      <c r="K5" s="84"/>
      <c r="L5" s="84"/>
      <c r="M5" s="84"/>
      <c r="N5" s="84"/>
      <c r="O5" s="84"/>
      <c r="P5" s="84"/>
      <c r="Q5" s="84"/>
      <c r="R5" s="84"/>
      <c r="S5" s="84"/>
      <c r="T5" s="84"/>
      <c r="U5" s="84"/>
      <c r="V5" s="84"/>
      <c r="W5" s="84"/>
      <c r="X5" s="84"/>
      <c r="Y5" s="84"/>
      <c r="Z5" s="84"/>
      <c r="AA5" s="84"/>
      <c r="AB5" s="84"/>
      <c r="AC5" s="84"/>
      <c r="AD5" s="84"/>
      <c r="AE5" s="84"/>
      <c r="AF5" s="84"/>
      <c r="AG5" s="84"/>
    </row>
    <row r="6" spans="1:47" ht="12.9" customHeight="1" x14ac:dyDescent="0.15">
      <c r="H6" s="84"/>
      <c r="I6" s="84"/>
      <c r="J6" s="84"/>
      <c r="K6" s="84"/>
      <c r="L6" s="84"/>
      <c r="M6" s="84"/>
      <c r="N6" s="84"/>
      <c r="O6" s="84"/>
      <c r="P6" s="84"/>
      <c r="Q6" s="84"/>
      <c r="R6" s="84"/>
      <c r="S6" s="84"/>
      <c r="T6" s="84"/>
      <c r="U6" s="84"/>
      <c r="V6" s="84"/>
      <c r="W6" s="84"/>
      <c r="X6" s="84"/>
      <c r="Y6" s="84"/>
      <c r="Z6" s="84"/>
      <c r="AA6" s="84"/>
      <c r="AB6" s="84"/>
      <c r="AC6" s="84"/>
      <c r="AD6" s="84"/>
      <c r="AE6" s="84"/>
      <c r="AF6" s="84"/>
      <c r="AG6" s="84"/>
    </row>
    <row r="7" spans="1:47" ht="12.9" customHeight="1" x14ac:dyDescent="0.15">
      <c r="H7" s="84"/>
      <c r="I7" s="84"/>
      <c r="J7" s="84"/>
      <c r="K7" s="84"/>
      <c r="L7" s="84"/>
      <c r="M7" s="84"/>
      <c r="N7" s="84"/>
      <c r="O7" s="84"/>
      <c r="P7" s="84"/>
      <c r="Q7" s="84"/>
      <c r="R7" s="84"/>
      <c r="S7" s="84"/>
      <c r="T7" s="84"/>
      <c r="U7" s="84"/>
      <c r="V7" s="84"/>
      <c r="W7" s="84"/>
      <c r="X7" s="84"/>
      <c r="Y7" s="84"/>
      <c r="Z7" s="84"/>
      <c r="AA7" s="84"/>
      <c r="AB7" s="84"/>
      <c r="AC7" s="84"/>
      <c r="AD7" s="84"/>
      <c r="AE7" s="84"/>
      <c r="AF7" s="84"/>
      <c r="AG7" s="84"/>
    </row>
    <row r="8" spans="1:47" ht="12.9" customHeight="1" x14ac:dyDescent="0.15">
      <c r="H8" s="84"/>
      <c r="I8" s="84"/>
      <c r="J8" s="84"/>
      <c r="K8" s="84"/>
      <c r="L8" s="84"/>
      <c r="M8" s="84"/>
      <c r="N8" s="84"/>
      <c r="O8" s="84"/>
      <c r="P8" s="84"/>
      <c r="Q8" s="84"/>
      <c r="R8" s="84"/>
      <c r="S8" s="84"/>
      <c r="T8" s="84"/>
      <c r="U8" s="84"/>
      <c r="V8" s="84"/>
      <c r="W8" s="84"/>
      <c r="X8" s="84"/>
      <c r="Y8" s="84"/>
      <c r="Z8" s="84"/>
      <c r="AA8" s="84"/>
      <c r="AB8" s="84"/>
      <c r="AC8" s="84"/>
      <c r="AD8" s="84"/>
      <c r="AE8" s="84"/>
      <c r="AF8" s="84"/>
      <c r="AG8" s="84"/>
    </row>
    <row r="9" spans="1:47" ht="12.9" customHeight="1" x14ac:dyDescent="0.15">
      <c r="A9" s="89"/>
      <c r="B9" s="90"/>
      <c r="C9" s="90"/>
      <c r="D9" s="90"/>
      <c r="E9" s="90"/>
      <c r="F9" s="90"/>
      <c r="G9" s="90"/>
    </row>
    <row r="10" spans="1:47" ht="12.9" customHeight="1" x14ac:dyDescent="0.15">
      <c r="A10" s="89"/>
      <c r="B10" s="90"/>
      <c r="C10" s="90"/>
      <c r="D10" s="90"/>
      <c r="E10" s="90"/>
      <c r="F10" s="90"/>
      <c r="G10" s="90"/>
    </row>
    <row r="11" spans="1:47" ht="12.9" customHeight="1" x14ac:dyDescent="0.15">
      <c r="A11" s="89"/>
      <c r="B11" s="90"/>
      <c r="C11" s="90"/>
      <c r="D11" s="90"/>
      <c r="E11" s="90"/>
      <c r="F11" s="90"/>
      <c r="G11" s="90"/>
    </row>
    <row r="12" spans="1:47" ht="12.9" customHeight="1" x14ac:dyDescent="0.15">
      <c r="A12" s="89"/>
      <c r="B12" s="90"/>
      <c r="C12" s="90"/>
      <c r="D12" s="90"/>
      <c r="E12" s="90"/>
      <c r="F12" s="90"/>
      <c r="G12" s="90"/>
      <c r="J12" s="91"/>
      <c r="K12" s="91"/>
      <c r="N12" s="91"/>
      <c r="O12" s="91"/>
      <c r="P12" s="91"/>
      <c r="Q12" s="91"/>
      <c r="R12" s="91"/>
      <c r="S12" s="91"/>
      <c r="U12" s="91"/>
      <c r="V12" s="91"/>
      <c r="W12" s="91"/>
      <c r="X12" s="91"/>
      <c r="Y12" s="91"/>
      <c r="Z12" s="91"/>
      <c r="AA12" s="91"/>
      <c r="AB12" s="91"/>
      <c r="AC12" s="91"/>
      <c r="AD12" s="91"/>
      <c r="AE12" s="91"/>
      <c r="AF12" s="91"/>
      <c r="AG12" s="91"/>
      <c r="AH12" s="91"/>
      <c r="AI12" s="91"/>
    </row>
    <row r="13" spans="1:47" ht="12.9" customHeight="1" x14ac:dyDescent="0.15">
      <c r="A13" s="89"/>
      <c r="B13" s="90"/>
      <c r="C13" s="90"/>
      <c r="D13" s="90"/>
      <c r="E13" s="90"/>
      <c r="F13" s="92"/>
      <c r="G13" s="90"/>
      <c r="J13" s="91"/>
      <c r="K13" s="91"/>
      <c r="L13" s="91"/>
      <c r="M13" s="91"/>
      <c r="O13" s="91"/>
      <c r="P13" s="91"/>
      <c r="Q13" s="91"/>
      <c r="R13" s="91"/>
      <c r="U13" s="91"/>
      <c r="V13" s="91"/>
      <c r="W13" s="91"/>
      <c r="X13" s="91"/>
      <c r="Y13" s="91"/>
      <c r="Z13" s="93"/>
      <c r="AA13" s="91"/>
      <c r="AB13" s="91"/>
      <c r="AC13" s="91"/>
      <c r="AD13" s="91"/>
      <c r="AE13" s="91"/>
      <c r="AF13" s="91"/>
      <c r="AG13" s="91"/>
      <c r="AH13" s="91"/>
      <c r="AI13" s="91"/>
    </row>
    <row r="14" spans="1:47" ht="12.9" customHeight="1" x14ac:dyDescent="0.15">
      <c r="A14" s="89"/>
      <c r="B14" s="90"/>
      <c r="C14" s="90"/>
      <c r="D14" s="90"/>
      <c r="E14" s="90"/>
      <c r="F14" s="90"/>
      <c r="G14" s="90"/>
    </row>
    <row r="15" spans="1:47" ht="12.9" customHeight="1" x14ac:dyDescent="0.15"/>
    <row r="16" spans="1:47" ht="12.9" customHeight="1" x14ac:dyDescent="0.15"/>
    <row r="17" ht="12.9" customHeight="1" x14ac:dyDescent="0.15"/>
    <row r="18" ht="12.9" customHeight="1" x14ac:dyDescent="0.15"/>
    <row r="19" ht="12.9" customHeight="1" x14ac:dyDescent="0.15"/>
    <row r="20" ht="12.9" customHeight="1" x14ac:dyDescent="0.15"/>
    <row r="21" ht="12.9" customHeight="1" x14ac:dyDescent="0.15"/>
    <row r="22" ht="12.9" customHeight="1" x14ac:dyDescent="0.15"/>
    <row r="23" ht="12.9" customHeight="1" x14ac:dyDescent="0.15"/>
    <row r="24" ht="12.9" customHeight="1" x14ac:dyDescent="0.15"/>
    <row r="25" ht="12.9" customHeight="1" x14ac:dyDescent="0.15"/>
    <row r="26" ht="12.9" customHeight="1" x14ac:dyDescent="0.15"/>
    <row r="27" ht="12.9" customHeight="1" x14ac:dyDescent="0.15"/>
    <row r="28" ht="12.9" customHeight="1" x14ac:dyDescent="0.15"/>
    <row r="29" ht="12.9" customHeight="1" x14ac:dyDescent="0.15"/>
    <row r="30" ht="12.9" customHeight="1" x14ac:dyDescent="0.15"/>
    <row r="31" ht="12.9" customHeight="1" x14ac:dyDescent="0.15"/>
    <row r="32" ht="12.9" customHeight="1" x14ac:dyDescent="0.15"/>
    <row r="33" ht="12.9" customHeight="1" x14ac:dyDescent="0.15"/>
    <row r="34" ht="12.9" customHeight="1" x14ac:dyDescent="0.15"/>
    <row r="35" ht="12.9" customHeight="1" x14ac:dyDescent="0.15"/>
    <row r="36" ht="12.9" customHeight="1" x14ac:dyDescent="0.15"/>
    <row r="37" ht="12.9" customHeight="1" x14ac:dyDescent="0.15"/>
    <row r="38" ht="12.9" customHeight="1" x14ac:dyDescent="0.15"/>
    <row r="39" ht="12.9" customHeight="1" x14ac:dyDescent="0.15"/>
    <row r="40" ht="12.9" customHeight="1" x14ac:dyDescent="0.15"/>
    <row r="41" ht="12.9" customHeight="1" x14ac:dyDescent="0.15"/>
    <row r="42" ht="12.9" customHeight="1" x14ac:dyDescent="0.15"/>
    <row r="43" ht="12.9" customHeight="1" x14ac:dyDescent="0.15"/>
    <row r="44" ht="12.9" customHeight="1" x14ac:dyDescent="0.15"/>
    <row r="45" ht="12.9" customHeight="1" x14ac:dyDescent="0.15"/>
    <row r="46" ht="12.9" customHeight="1" x14ac:dyDescent="0.15"/>
    <row r="47" ht="12.9" customHeight="1" x14ac:dyDescent="0.15"/>
    <row r="48" ht="12.9" customHeight="1" x14ac:dyDescent="0.15"/>
    <row r="49" ht="12.9" customHeight="1" x14ac:dyDescent="0.15"/>
    <row r="50" ht="11.25" customHeight="1" x14ac:dyDescent="0.15"/>
    <row r="51" ht="11.25" customHeight="1" x14ac:dyDescent="0.15"/>
    <row r="52" ht="11.25" customHeight="1" x14ac:dyDescent="0.15"/>
    <row r="53" ht="11.25" customHeight="1" x14ac:dyDescent="0.15"/>
    <row r="54" ht="11.25" customHeight="1" x14ac:dyDescent="0.15"/>
    <row r="55" ht="11.25" customHeight="1" x14ac:dyDescent="0.15"/>
    <row r="56" ht="11.25" customHeight="1" x14ac:dyDescent="0.15"/>
    <row r="57" ht="11.25" customHeight="1" x14ac:dyDescent="0.15"/>
    <row r="58" ht="11.25" customHeight="1" x14ac:dyDescent="0.15"/>
    <row r="59" ht="11.25" customHeight="1" x14ac:dyDescent="0.15"/>
    <row r="60" ht="11.25" customHeight="1" x14ac:dyDescent="0.15"/>
    <row r="61" ht="11.25" customHeight="1" x14ac:dyDescent="0.15"/>
    <row r="62" ht="11.25" customHeight="1" x14ac:dyDescent="0.15"/>
    <row r="63" ht="11.25" customHeight="1" x14ac:dyDescent="0.15"/>
    <row r="64" ht="11.25" customHeight="1" x14ac:dyDescent="0.15"/>
    <row r="65" ht="11.25" customHeight="1" x14ac:dyDescent="0.15"/>
    <row r="66" ht="11.25" customHeight="1" x14ac:dyDescent="0.15"/>
    <row r="67" ht="11.25" customHeight="1" x14ac:dyDescent="0.15"/>
    <row r="68" ht="11.25" customHeight="1" x14ac:dyDescent="0.15"/>
    <row r="69" ht="11.25" customHeight="1" x14ac:dyDescent="0.15"/>
    <row r="70" ht="11.25" customHeight="1" x14ac:dyDescent="0.15"/>
    <row r="71" ht="11.25" customHeight="1" x14ac:dyDescent="0.15"/>
    <row r="72" ht="11.25" customHeight="1" x14ac:dyDescent="0.15"/>
    <row r="73" ht="11.25" customHeight="1" x14ac:dyDescent="0.15"/>
    <row r="74" ht="11.25" customHeight="1" x14ac:dyDescent="0.15"/>
    <row r="75" ht="11.25" customHeight="1" x14ac:dyDescent="0.15"/>
    <row r="76" ht="11.25" customHeight="1" x14ac:dyDescent="0.15"/>
    <row r="77" ht="11.25" customHeight="1" x14ac:dyDescent="0.15"/>
    <row r="78" ht="11.25" customHeight="1" x14ac:dyDescent="0.15"/>
    <row r="79" ht="11.25" customHeight="1" x14ac:dyDescent="0.15"/>
  </sheetData>
  <phoneticPr fontId="15"/>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8"/>
  </sheetPr>
  <dimension ref="A1:AT79"/>
  <sheetViews>
    <sheetView showGridLines="0" zoomScaleNormal="100" workbookViewId="0">
      <selection activeCell="B3" sqref="B3:Q21"/>
    </sheetView>
  </sheetViews>
  <sheetFormatPr defaultColWidth="9.375" defaultRowHeight="13.2" x14ac:dyDescent="0.15"/>
  <cols>
    <col min="1" max="1" width="9.5" style="76" customWidth="1"/>
    <col min="2" max="35" width="3.5" style="76" customWidth="1"/>
    <col min="36" max="36" width="20.875" style="76" customWidth="1"/>
    <col min="37" max="37" width="40.875" style="78" customWidth="1"/>
    <col min="38" max="46" width="12.125" style="78" customWidth="1"/>
    <col min="47" max="16384" width="9.375" style="76"/>
  </cols>
  <sheetData>
    <row r="1" spans="1:46" x14ac:dyDescent="0.15">
      <c r="A1" s="75" t="s">
        <v>195</v>
      </c>
      <c r="AK1" s="77"/>
    </row>
    <row r="2" spans="1:46" ht="120" customHeight="1" x14ac:dyDescent="0.15">
      <c r="AK2" s="79"/>
      <c r="AL2" s="80" t="s">
        <v>2</v>
      </c>
      <c r="AM2" s="81" t="s">
        <v>89</v>
      </c>
      <c r="AN2" s="81" t="s">
        <v>90</v>
      </c>
      <c r="AO2" s="81" t="s">
        <v>91</v>
      </c>
      <c r="AP2" s="81" t="s">
        <v>92</v>
      </c>
      <c r="AQ2" s="81" t="s">
        <v>93</v>
      </c>
      <c r="AR2" s="81" t="s">
        <v>94</v>
      </c>
      <c r="AS2" s="81" t="s">
        <v>146</v>
      </c>
      <c r="AT2" s="82" t="s">
        <v>132</v>
      </c>
    </row>
    <row r="3" spans="1:46" ht="12.9" customHeight="1" x14ac:dyDescent="0.15">
      <c r="H3" s="83"/>
      <c r="I3" s="84"/>
      <c r="J3" s="83"/>
      <c r="K3" s="84"/>
      <c r="L3" s="83"/>
      <c r="M3" s="84"/>
      <c r="N3" s="83"/>
      <c r="O3" s="84"/>
      <c r="P3" s="83"/>
      <c r="Q3" s="84"/>
      <c r="R3" s="83"/>
      <c r="S3" s="84"/>
      <c r="T3" s="83"/>
      <c r="U3" s="84"/>
      <c r="V3" s="83"/>
      <c r="W3" s="84"/>
      <c r="X3" s="83"/>
      <c r="Y3" s="84"/>
      <c r="Z3" s="83"/>
      <c r="AA3" s="84"/>
      <c r="AB3" s="83"/>
      <c r="AC3" s="84"/>
      <c r="AD3" s="83"/>
      <c r="AE3" s="84"/>
      <c r="AF3" s="83"/>
      <c r="AG3" s="84"/>
      <c r="AK3" s="85" t="str">
        <f>"（ n = "&amp;TEXT(AL3,"#,##0")&amp;"）"</f>
        <v>（ n = 1,558）</v>
      </c>
      <c r="AL3" s="86">
        <v>1558</v>
      </c>
      <c r="AM3" s="87">
        <v>19.383825417201543</v>
      </c>
      <c r="AN3" s="87">
        <v>30.872913992297818</v>
      </c>
      <c r="AO3" s="87">
        <v>23.555840821566111</v>
      </c>
      <c r="AP3" s="87">
        <v>20.346598202824133</v>
      </c>
      <c r="AQ3" s="87">
        <v>4.4287548138639288</v>
      </c>
      <c r="AR3" s="87">
        <v>1.1553273427471118</v>
      </c>
      <c r="AS3" s="87">
        <v>0.25673940949935814</v>
      </c>
      <c r="AT3" s="88">
        <v>0</v>
      </c>
    </row>
    <row r="4" spans="1:46" ht="12.9" customHeight="1" x14ac:dyDescent="0.15">
      <c r="C4" s="89"/>
      <c r="H4" s="84"/>
      <c r="I4" s="84"/>
      <c r="J4" s="84"/>
      <c r="K4" s="84"/>
      <c r="L4" s="84"/>
      <c r="M4" s="84"/>
      <c r="N4" s="84"/>
      <c r="O4" s="84"/>
      <c r="P4" s="84"/>
      <c r="Q4" s="84"/>
      <c r="R4" s="84"/>
      <c r="S4" s="84"/>
      <c r="T4" s="84"/>
      <c r="U4" s="84"/>
      <c r="V4" s="84"/>
      <c r="W4" s="84"/>
      <c r="X4" s="84"/>
      <c r="Y4" s="84"/>
      <c r="Z4" s="84"/>
      <c r="AA4" s="84"/>
      <c r="AB4" s="84"/>
      <c r="AC4" s="84"/>
      <c r="AD4" s="84"/>
      <c r="AE4" s="84"/>
      <c r="AF4" s="84"/>
      <c r="AG4" s="84"/>
    </row>
    <row r="5" spans="1:46" ht="12.9" customHeight="1" x14ac:dyDescent="0.15">
      <c r="H5" s="84"/>
      <c r="I5" s="84"/>
      <c r="J5" s="84"/>
      <c r="K5" s="84"/>
      <c r="L5" s="84"/>
      <c r="M5" s="84"/>
      <c r="N5" s="84"/>
      <c r="O5" s="84"/>
      <c r="P5" s="84"/>
      <c r="Q5" s="84"/>
      <c r="R5" s="84"/>
      <c r="S5" s="84"/>
      <c r="T5" s="84"/>
      <c r="U5" s="84"/>
      <c r="V5" s="84"/>
      <c r="W5" s="84"/>
      <c r="X5" s="84"/>
      <c r="Y5" s="84"/>
      <c r="Z5" s="84"/>
      <c r="AA5" s="84"/>
      <c r="AB5" s="84"/>
      <c r="AC5" s="84"/>
      <c r="AD5" s="84"/>
      <c r="AE5" s="84"/>
      <c r="AF5" s="84"/>
      <c r="AG5" s="84"/>
    </row>
    <row r="6" spans="1:46" ht="12.9" customHeight="1" x14ac:dyDescent="0.15">
      <c r="H6" s="84"/>
      <c r="I6" s="84"/>
      <c r="J6" s="84"/>
      <c r="K6" s="84"/>
      <c r="L6" s="84"/>
      <c r="M6" s="84"/>
      <c r="N6" s="84"/>
      <c r="O6" s="84"/>
      <c r="P6" s="84"/>
      <c r="Q6" s="84"/>
      <c r="R6" s="84"/>
      <c r="S6" s="84"/>
      <c r="T6" s="84"/>
      <c r="U6" s="84"/>
      <c r="V6" s="84"/>
      <c r="W6" s="84"/>
      <c r="X6" s="84"/>
      <c r="Y6" s="84"/>
      <c r="Z6" s="84"/>
      <c r="AA6" s="84"/>
      <c r="AB6" s="84"/>
      <c r="AC6" s="84"/>
      <c r="AD6" s="84"/>
      <c r="AE6" s="84"/>
      <c r="AF6" s="84"/>
      <c r="AG6" s="84"/>
    </row>
    <row r="7" spans="1:46" ht="12.9" customHeight="1" x14ac:dyDescent="0.15">
      <c r="H7" s="84"/>
      <c r="I7" s="84"/>
      <c r="J7" s="84"/>
      <c r="K7" s="84"/>
      <c r="L7" s="84"/>
      <c r="M7" s="84"/>
      <c r="N7" s="84"/>
      <c r="O7" s="84"/>
      <c r="P7" s="84"/>
      <c r="Q7" s="84"/>
      <c r="R7" s="84"/>
      <c r="S7" s="84"/>
      <c r="T7" s="84"/>
      <c r="U7" s="84"/>
      <c r="V7" s="84"/>
      <c r="W7" s="84"/>
      <c r="X7" s="84"/>
      <c r="Y7" s="84"/>
      <c r="Z7" s="84"/>
      <c r="AA7" s="84"/>
      <c r="AB7" s="84"/>
      <c r="AC7" s="84"/>
      <c r="AD7" s="84"/>
      <c r="AE7" s="84"/>
      <c r="AF7" s="84"/>
      <c r="AG7" s="84"/>
    </row>
    <row r="8" spans="1:46" ht="12.9" customHeight="1" x14ac:dyDescent="0.15">
      <c r="H8" s="84"/>
      <c r="I8" s="84"/>
      <c r="J8" s="84"/>
      <c r="K8" s="84"/>
      <c r="L8" s="84"/>
      <c r="M8" s="84"/>
      <c r="N8" s="84"/>
      <c r="O8" s="84"/>
      <c r="P8" s="84"/>
      <c r="Q8" s="84"/>
      <c r="R8" s="84"/>
      <c r="S8" s="84"/>
      <c r="T8" s="84"/>
      <c r="U8" s="84"/>
      <c r="V8" s="84"/>
      <c r="W8" s="84"/>
      <c r="X8" s="84"/>
      <c r="Y8" s="84"/>
      <c r="Z8" s="84"/>
      <c r="AA8" s="84"/>
      <c r="AB8" s="84"/>
      <c r="AC8" s="84"/>
      <c r="AD8" s="84"/>
      <c r="AE8" s="84"/>
      <c r="AF8" s="84"/>
      <c r="AG8" s="84"/>
    </row>
    <row r="9" spans="1:46" ht="12.9" customHeight="1" x14ac:dyDescent="0.15">
      <c r="A9" s="89"/>
      <c r="B9" s="90"/>
      <c r="C9" s="90"/>
      <c r="D9" s="90"/>
      <c r="E9" s="90"/>
      <c r="F9" s="90"/>
      <c r="G9" s="90"/>
    </row>
    <row r="10" spans="1:46" ht="12.9" customHeight="1" x14ac:dyDescent="0.15">
      <c r="A10" s="89"/>
      <c r="B10" s="90"/>
      <c r="C10" s="90"/>
      <c r="D10" s="90"/>
      <c r="E10" s="90"/>
      <c r="F10" s="90"/>
      <c r="G10" s="90"/>
    </row>
    <row r="11" spans="1:46" ht="12.9" customHeight="1" x14ac:dyDescent="0.15">
      <c r="A11" s="89"/>
      <c r="B11" s="90"/>
      <c r="C11" s="90"/>
      <c r="D11" s="90"/>
      <c r="E11" s="90"/>
      <c r="F11" s="90"/>
      <c r="G11" s="90"/>
    </row>
    <row r="12" spans="1:46" ht="12.9" customHeight="1" x14ac:dyDescent="0.15">
      <c r="A12" s="89"/>
      <c r="B12" s="90"/>
      <c r="C12" s="90"/>
      <c r="D12" s="90"/>
      <c r="E12" s="90"/>
      <c r="F12" s="90"/>
      <c r="G12" s="90"/>
      <c r="J12" s="91"/>
      <c r="K12" s="91"/>
      <c r="N12" s="91"/>
      <c r="O12" s="91"/>
      <c r="P12" s="91"/>
      <c r="Q12" s="91"/>
      <c r="R12" s="91"/>
      <c r="S12" s="91"/>
      <c r="U12" s="91"/>
      <c r="V12" s="91"/>
      <c r="W12" s="91"/>
      <c r="X12" s="91"/>
      <c r="Y12" s="91"/>
      <c r="Z12" s="91"/>
      <c r="AA12" s="91"/>
      <c r="AB12" s="91"/>
      <c r="AC12" s="91"/>
      <c r="AD12" s="91"/>
      <c r="AE12" s="91"/>
      <c r="AF12" s="91"/>
      <c r="AG12" s="91"/>
      <c r="AH12" s="91"/>
      <c r="AI12" s="91"/>
    </row>
    <row r="13" spans="1:46" ht="12.9" customHeight="1" x14ac:dyDescent="0.15">
      <c r="A13" s="89"/>
      <c r="B13" s="90"/>
      <c r="C13" s="90"/>
      <c r="D13" s="90"/>
      <c r="E13" s="90"/>
      <c r="F13" s="92"/>
      <c r="G13" s="90"/>
      <c r="J13" s="91"/>
      <c r="K13" s="91"/>
      <c r="L13" s="91"/>
      <c r="M13" s="91"/>
      <c r="O13" s="91"/>
      <c r="P13" s="91"/>
      <c r="Q13" s="91"/>
      <c r="R13" s="91"/>
      <c r="U13" s="91"/>
      <c r="V13" s="91"/>
      <c r="W13" s="91"/>
      <c r="X13" s="91"/>
      <c r="Y13" s="91"/>
      <c r="Z13" s="93"/>
      <c r="AA13" s="91"/>
      <c r="AB13" s="91"/>
      <c r="AC13" s="91"/>
      <c r="AD13" s="91"/>
      <c r="AE13" s="91"/>
      <c r="AF13" s="91"/>
      <c r="AG13" s="91"/>
      <c r="AH13" s="91"/>
      <c r="AI13" s="91"/>
    </row>
    <row r="14" spans="1:46" ht="12.9" customHeight="1" x14ac:dyDescent="0.15">
      <c r="A14" s="89"/>
      <c r="B14" s="90"/>
      <c r="C14" s="90"/>
      <c r="D14" s="90"/>
      <c r="E14" s="90"/>
      <c r="F14" s="90"/>
      <c r="G14" s="90"/>
    </row>
    <row r="15" spans="1:46" ht="12.9" customHeight="1" x14ac:dyDescent="0.15"/>
    <row r="16" spans="1:46" ht="12.9" customHeight="1" x14ac:dyDescent="0.15"/>
    <row r="17" ht="12.9" customHeight="1" x14ac:dyDescent="0.15"/>
    <row r="18" ht="12.9" customHeight="1" x14ac:dyDescent="0.15"/>
    <row r="19" ht="12.9" customHeight="1" x14ac:dyDescent="0.15"/>
    <row r="20" ht="12.9" customHeight="1" x14ac:dyDescent="0.15"/>
    <row r="21" ht="12.9" customHeight="1" x14ac:dyDescent="0.15"/>
    <row r="22" ht="12.9" customHeight="1" x14ac:dyDescent="0.15"/>
    <row r="23" ht="12.9" customHeight="1" x14ac:dyDescent="0.15"/>
    <row r="24" ht="12.9" customHeight="1" x14ac:dyDescent="0.15"/>
    <row r="25" ht="12.9" customHeight="1" x14ac:dyDescent="0.15"/>
    <row r="26" ht="12.9" customHeight="1" x14ac:dyDescent="0.15"/>
    <row r="27" ht="12.9" customHeight="1" x14ac:dyDescent="0.15"/>
    <row r="28" ht="12.9" customHeight="1" x14ac:dyDescent="0.15"/>
    <row r="29" ht="12.9" customHeight="1" x14ac:dyDescent="0.15"/>
    <row r="30" ht="12.9" customHeight="1" x14ac:dyDescent="0.15"/>
    <row r="31" ht="12.9" customHeight="1" x14ac:dyDescent="0.15"/>
    <row r="32" ht="12.9" customHeight="1" x14ac:dyDescent="0.15"/>
    <row r="33" ht="12.9" customHeight="1" x14ac:dyDescent="0.15"/>
    <row r="34" ht="12.9" customHeight="1" x14ac:dyDescent="0.15"/>
    <row r="35" ht="12.9" customHeight="1" x14ac:dyDescent="0.15"/>
    <row r="36" ht="12.9" customHeight="1" x14ac:dyDescent="0.15"/>
    <row r="37" ht="12.9" customHeight="1" x14ac:dyDescent="0.15"/>
    <row r="38" ht="12.9" customHeight="1" x14ac:dyDescent="0.15"/>
    <row r="39" ht="12.9" customHeight="1" x14ac:dyDescent="0.15"/>
    <row r="40" ht="12.9" customHeight="1" x14ac:dyDescent="0.15"/>
    <row r="41" ht="12.9" customHeight="1" x14ac:dyDescent="0.15"/>
    <row r="42" ht="12.9" customHeight="1" x14ac:dyDescent="0.15"/>
    <row r="43" ht="12.9" customHeight="1" x14ac:dyDescent="0.15"/>
    <row r="44" ht="12.9" customHeight="1" x14ac:dyDescent="0.15"/>
    <row r="45" ht="12.9" customHeight="1" x14ac:dyDescent="0.15"/>
    <row r="46" ht="12.9" customHeight="1" x14ac:dyDescent="0.15"/>
    <row r="47" ht="12.9" customHeight="1" x14ac:dyDescent="0.15"/>
    <row r="48" ht="12.9" customHeight="1" x14ac:dyDescent="0.15"/>
    <row r="49" ht="12.9" customHeight="1" x14ac:dyDescent="0.15"/>
    <row r="50" ht="11.25" customHeight="1" x14ac:dyDescent="0.15"/>
    <row r="51" ht="11.25" customHeight="1" x14ac:dyDescent="0.15"/>
    <row r="52" ht="11.25" customHeight="1" x14ac:dyDescent="0.15"/>
    <row r="53" ht="11.25" customHeight="1" x14ac:dyDescent="0.15"/>
    <row r="54" ht="11.25" customHeight="1" x14ac:dyDescent="0.15"/>
    <row r="55" ht="11.25" customHeight="1" x14ac:dyDescent="0.15"/>
    <row r="56" ht="11.25" customHeight="1" x14ac:dyDescent="0.15"/>
    <row r="57" ht="11.25" customHeight="1" x14ac:dyDescent="0.15"/>
    <row r="58" ht="11.25" customHeight="1" x14ac:dyDescent="0.15"/>
    <row r="59" ht="11.25" customHeight="1" x14ac:dyDescent="0.15"/>
    <row r="60" ht="11.25" customHeight="1" x14ac:dyDescent="0.15"/>
    <row r="61" ht="11.25" customHeight="1" x14ac:dyDescent="0.15"/>
    <row r="62" ht="11.25" customHeight="1" x14ac:dyDescent="0.15"/>
    <row r="63" ht="11.25" customHeight="1" x14ac:dyDescent="0.15"/>
    <row r="64" ht="11.25" customHeight="1" x14ac:dyDescent="0.15"/>
    <row r="65" ht="11.25" customHeight="1" x14ac:dyDescent="0.15"/>
    <row r="66" ht="11.25" customHeight="1" x14ac:dyDescent="0.15"/>
    <row r="67" ht="11.25" customHeight="1" x14ac:dyDescent="0.15"/>
    <row r="68" ht="11.25" customHeight="1" x14ac:dyDescent="0.15"/>
    <row r="69" ht="11.25" customHeight="1" x14ac:dyDescent="0.15"/>
    <row r="70" ht="11.25" customHeight="1" x14ac:dyDescent="0.15"/>
    <row r="71" ht="11.25" customHeight="1" x14ac:dyDescent="0.15"/>
    <row r="72" ht="11.25" customHeight="1" x14ac:dyDescent="0.15"/>
    <row r="73" ht="11.25" customHeight="1" x14ac:dyDescent="0.15"/>
    <row r="74" ht="11.25" customHeight="1" x14ac:dyDescent="0.15"/>
    <row r="75" ht="11.25" customHeight="1" x14ac:dyDescent="0.15"/>
    <row r="76" ht="11.25" customHeight="1" x14ac:dyDescent="0.15"/>
    <row r="77" ht="11.25" customHeight="1" x14ac:dyDescent="0.15"/>
    <row r="78" ht="11.25" customHeight="1" x14ac:dyDescent="0.15"/>
    <row r="79" ht="11.25" customHeight="1" x14ac:dyDescent="0.15"/>
  </sheetData>
  <phoneticPr fontId="15"/>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8"/>
  </sheetPr>
  <dimension ref="A1:AW79"/>
  <sheetViews>
    <sheetView showGridLines="0" topLeftCell="A2" zoomScaleNormal="100" workbookViewId="0">
      <selection activeCell="B3" sqref="B3:Q21"/>
    </sheetView>
  </sheetViews>
  <sheetFormatPr defaultColWidth="9.375" defaultRowHeight="13.2" x14ac:dyDescent="0.15"/>
  <cols>
    <col min="1" max="1" width="9.5" style="76" customWidth="1"/>
    <col min="2" max="35" width="3.5" style="76" customWidth="1"/>
    <col min="36" max="36" width="20.875" style="76" customWidth="1"/>
    <col min="37" max="37" width="40.875" style="78" customWidth="1"/>
    <col min="38" max="49" width="12.125" style="78" customWidth="1"/>
    <col min="50" max="16384" width="9.375" style="76"/>
  </cols>
  <sheetData>
    <row r="1" spans="1:49" x14ac:dyDescent="0.15">
      <c r="A1" s="75" t="s">
        <v>196</v>
      </c>
      <c r="AK1" s="77"/>
    </row>
    <row r="2" spans="1:49" ht="120" customHeight="1" x14ac:dyDescent="0.15">
      <c r="AK2" s="79"/>
      <c r="AL2" s="80" t="s">
        <v>2</v>
      </c>
      <c r="AM2" s="81" t="s">
        <v>68</v>
      </c>
      <c r="AN2" s="81" t="s">
        <v>69</v>
      </c>
      <c r="AO2" s="81" t="s">
        <v>99</v>
      </c>
      <c r="AP2" s="81" t="s">
        <v>113</v>
      </c>
      <c r="AQ2" s="81" t="s">
        <v>70</v>
      </c>
      <c r="AR2" s="81" t="s">
        <v>71</v>
      </c>
      <c r="AS2" s="81" t="s">
        <v>20</v>
      </c>
      <c r="AT2" s="81" t="s">
        <v>103</v>
      </c>
      <c r="AU2" s="81" t="s">
        <v>104</v>
      </c>
      <c r="AV2" s="81" t="s">
        <v>21</v>
      </c>
      <c r="AW2" s="82" t="s">
        <v>1</v>
      </c>
    </row>
    <row r="3" spans="1:49" ht="12.9" customHeight="1" x14ac:dyDescent="0.15">
      <c r="H3" s="83"/>
      <c r="I3" s="84"/>
      <c r="J3" s="83"/>
      <c r="K3" s="84"/>
      <c r="L3" s="83"/>
      <c r="M3" s="84"/>
      <c r="N3" s="83"/>
      <c r="O3" s="84"/>
      <c r="P3" s="83"/>
      <c r="Q3" s="84"/>
      <c r="R3" s="83"/>
      <c r="S3" s="84"/>
      <c r="T3" s="83"/>
      <c r="U3" s="84"/>
      <c r="V3" s="83"/>
      <c r="W3" s="84"/>
      <c r="X3" s="83"/>
      <c r="Y3" s="84"/>
      <c r="Z3" s="83"/>
      <c r="AA3" s="84"/>
      <c r="AB3" s="83"/>
      <c r="AC3" s="84"/>
      <c r="AD3" s="83"/>
      <c r="AE3" s="84"/>
      <c r="AF3" s="83"/>
      <c r="AG3" s="84"/>
      <c r="AK3" s="85" t="str">
        <f>"（ n = "&amp;TEXT(AL3,"#,##0")&amp;"）"</f>
        <v>（ n = 1,558）</v>
      </c>
      <c r="AL3" s="86">
        <v>1558</v>
      </c>
      <c r="AM3" s="87">
        <v>39.409499358151479</v>
      </c>
      <c r="AN3" s="87">
        <v>22.528883183568677</v>
      </c>
      <c r="AO3" s="87">
        <v>1.2195121951219512</v>
      </c>
      <c r="AP3" s="87">
        <v>2.8883183568677793</v>
      </c>
      <c r="AQ3" s="87">
        <v>0.38510911424903727</v>
      </c>
      <c r="AR3" s="87">
        <v>26.059050064184852</v>
      </c>
      <c r="AS3" s="87">
        <v>2.7599486521181</v>
      </c>
      <c r="AT3" s="87">
        <v>2.8241335044929397</v>
      </c>
      <c r="AU3" s="87">
        <v>0.12836970474967907</v>
      </c>
      <c r="AV3" s="87">
        <v>1.7971758664955071</v>
      </c>
      <c r="AW3" s="88">
        <v>0</v>
      </c>
    </row>
    <row r="4" spans="1:49" ht="12.9" customHeight="1" x14ac:dyDescent="0.15">
      <c r="C4" s="89"/>
      <c r="H4" s="84"/>
      <c r="I4" s="84"/>
      <c r="J4" s="84"/>
      <c r="K4" s="84"/>
      <c r="L4" s="84"/>
      <c r="M4" s="84"/>
      <c r="N4" s="84"/>
      <c r="O4" s="84"/>
      <c r="P4" s="84"/>
      <c r="Q4" s="84"/>
      <c r="R4" s="84"/>
      <c r="S4" s="84"/>
      <c r="T4" s="84"/>
      <c r="U4" s="84"/>
      <c r="V4" s="84"/>
      <c r="W4" s="84"/>
      <c r="X4" s="84"/>
      <c r="Y4" s="84"/>
      <c r="Z4" s="84"/>
      <c r="AA4" s="84"/>
      <c r="AB4" s="84"/>
      <c r="AC4" s="84"/>
      <c r="AD4" s="84"/>
      <c r="AE4" s="84"/>
      <c r="AF4" s="84"/>
      <c r="AG4" s="84"/>
    </row>
    <row r="5" spans="1:49" ht="12.9" customHeight="1" x14ac:dyDescent="0.15">
      <c r="H5" s="84"/>
      <c r="I5" s="84"/>
      <c r="J5" s="84"/>
      <c r="K5" s="84"/>
      <c r="L5" s="84"/>
      <c r="M5" s="84"/>
      <c r="N5" s="84"/>
      <c r="O5" s="84"/>
      <c r="P5" s="84"/>
      <c r="Q5" s="84"/>
      <c r="R5" s="84"/>
      <c r="S5" s="84"/>
      <c r="T5" s="84"/>
      <c r="U5" s="84"/>
      <c r="V5" s="84"/>
      <c r="W5" s="84"/>
      <c r="X5" s="84"/>
      <c r="Y5" s="84"/>
      <c r="Z5" s="84"/>
      <c r="AA5" s="84"/>
      <c r="AB5" s="84"/>
      <c r="AC5" s="84"/>
      <c r="AD5" s="84"/>
      <c r="AE5" s="84"/>
      <c r="AF5" s="84"/>
      <c r="AG5" s="84"/>
    </row>
    <row r="6" spans="1:49" ht="12.9" customHeight="1" x14ac:dyDescent="0.15">
      <c r="H6" s="84"/>
      <c r="I6" s="84"/>
      <c r="J6" s="84"/>
      <c r="K6" s="84"/>
      <c r="L6" s="84"/>
      <c r="M6" s="84"/>
      <c r="N6" s="84"/>
      <c r="O6" s="84"/>
      <c r="P6" s="84"/>
      <c r="Q6" s="84"/>
      <c r="R6" s="84"/>
      <c r="S6" s="84"/>
      <c r="T6" s="84"/>
      <c r="U6" s="84"/>
      <c r="V6" s="84"/>
      <c r="W6" s="84"/>
      <c r="X6" s="84"/>
      <c r="Y6" s="84"/>
      <c r="Z6" s="84"/>
      <c r="AA6" s="84"/>
      <c r="AB6" s="84"/>
      <c r="AC6" s="84"/>
      <c r="AD6" s="84"/>
      <c r="AE6" s="84"/>
      <c r="AF6" s="84"/>
      <c r="AG6" s="84"/>
    </row>
    <row r="7" spans="1:49" ht="12.9" customHeight="1" x14ac:dyDescent="0.15">
      <c r="H7" s="84"/>
      <c r="I7" s="84"/>
      <c r="J7" s="84"/>
      <c r="K7" s="84"/>
      <c r="L7" s="84"/>
      <c r="M7" s="84"/>
      <c r="N7" s="84"/>
      <c r="O7" s="84"/>
      <c r="P7" s="84"/>
      <c r="Q7" s="84"/>
      <c r="R7" s="84"/>
      <c r="S7" s="84"/>
      <c r="T7" s="84"/>
      <c r="U7" s="84"/>
      <c r="V7" s="84"/>
      <c r="W7" s="84"/>
      <c r="X7" s="84"/>
      <c r="Y7" s="84"/>
      <c r="Z7" s="84"/>
      <c r="AA7" s="84"/>
      <c r="AB7" s="84"/>
      <c r="AC7" s="84"/>
      <c r="AD7" s="84"/>
      <c r="AE7" s="84"/>
      <c r="AF7" s="84"/>
      <c r="AG7" s="84"/>
    </row>
    <row r="8" spans="1:49" ht="12.9" customHeight="1" x14ac:dyDescent="0.15">
      <c r="H8" s="84"/>
      <c r="I8" s="84"/>
      <c r="J8" s="84"/>
      <c r="K8" s="84"/>
      <c r="L8" s="84"/>
      <c r="M8" s="84"/>
      <c r="N8" s="84"/>
      <c r="O8" s="84"/>
      <c r="P8" s="84"/>
      <c r="Q8" s="84"/>
      <c r="R8" s="84"/>
      <c r="S8" s="84"/>
      <c r="T8" s="84"/>
      <c r="U8" s="84"/>
      <c r="V8" s="84"/>
      <c r="W8" s="84"/>
      <c r="X8" s="84"/>
      <c r="Y8" s="84"/>
      <c r="Z8" s="84"/>
      <c r="AA8" s="84"/>
      <c r="AB8" s="84"/>
      <c r="AC8" s="84"/>
      <c r="AD8" s="84"/>
      <c r="AE8" s="84"/>
      <c r="AF8" s="84"/>
      <c r="AG8" s="84"/>
    </row>
    <row r="9" spans="1:49" ht="12.9" customHeight="1" x14ac:dyDescent="0.15">
      <c r="A9" s="89"/>
      <c r="B9" s="90"/>
      <c r="C9" s="90"/>
      <c r="D9" s="90"/>
      <c r="E9" s="90"/>
      <c r="F9" s="90"/>
      <c r="G9" s="90"/>
    </row>
    <row r="10" spans="1:49" ht="12.9" customHeight="1" x14ac:dyDescent="0.15">
      <c r="A10" s="89"/>
      <c r="B10" s="90"/>
      <c r="C10" s="90"/>
      <c r="D10" s="90"/>
      <c r="E10" s="90"/>
      <c r="F10" s="90"/>
      <c r="G10" s="90"/>
    </row>
    <row r="11" spans="1:49" ht="12.9" customHeight="1" x14ac:dyDescent="0.15">
      <c r="A11" s="89"/>
      <c r="B11" s="90"/>
      <c r="C11" s="90"/>
      <c r="D11" s="90"/>
      <c r="E11" s="90"/>
      <c r="F11" s="90"/>
      <c r="G11" s="90"/>
    </row>
    <row r="12" spans="1:49" ht="12.9" customHeight="1" x14ac:dyDescent="0.15">
      <c r="A12" s="89"/>
      <c r="B12" s="90"/>
      <c r="C12" s="90"/>
      <c r="D12" s="90"/>
      <c r="E12" s="90"/>
      <c r="F12" s="90"/>
      <c r="G12" s="90"/>
      <c r="J12" s="91"/>
      <c r="K12" s="91"/>
      <c r="N12" s="91"/>
      <c r="O12" s="91"/>
      <c r="P12" s="91"/>
      <c r="Q12" s="91"/>
      <c r="R12" s="91"/>
      <c r="S12" s="91"/>
      <c r="U12" s="91"/>
      <c r="V12" s="91"/>
      <c r="W12" s="91"/>
      <c r="X12" s="91"/>
      <c r="Y12" s="91"/>
      <c r="Z12" s="91"/>
      <c r="AA12" s="91"/>
      <c r="AB12" s="91"/>
      <c r="AC12" s="91"/>
      <c r="AD12" s="91"/>
      <c r="AE12" s="91"/>
      <c r="AF12" s="91"/>
      <c r="AG12" s="91"/>
      <c r="AH12" s="91"/>
      <c r="AI12" s="91"/>
    </row>
    <row r="13" spans="1:49" ht="12.9" customHeight="1" x14ac:dyDescent="0.15">
      <c r="A13" s="89"/>
      <c r="B13" s="90"/>
      <c r="C13" s="90"/>
      <c r="D13" s="90"/>
      <c r="E13" s="90"/>
      <c r="F13" s="92"/>
      <c r="G13" s="90"/>
      <c r="J13" s="91"/>
      <c r="K13" s="91"/>
      <c r="L13" s="91"/>
      <c r="M13" s="91"/>
      <c r="O13" s="91"/>
      <c r="P13" s="91"/>
      <c r="Q13" s="91"/>
      <c r="R13" s="91"/>
      <c r="U13" s="91"/>
      <c r="V13" s="91"/>
      <c r="W13" s="91"/>
      <c r="X13" s="91"/>
      <c r="Y13" s="91"/>
      <c r="Z13" s="93"/>
      <c r="AA13" s="91"/>
      <c r="AB13" s="91"/>
      <c r="AC13" s="91"/>
      <c r="AD13" s="91"/>
      <c r="AE13" s="91"/>
      <c r="AF13" s="91"/>
      <c r="AG13" s="91"/>
      <c r="AH13" s="91"/>
      <c r="AI13" s="91"/>
    </row>
    <row r="14" spans="1:49" ht="12.9" customHeight="1" x14ac:dyDescent="0.15">
      <c r="A14" s="89"/>
      <c r="B14" s="90"/>
      <c r="C14" s="90"/>
      <c r="D14" s="90"/>
      <c r="E14" s="90"/>
      <c r="F14" s="90"/>
      <c r="G14" s="90"/>
    </row>
    <row r="15" spans="1:49" ht="12.9" customHeight="1" x14ac:dyDescent="0.15"/>
    <row r="16" spans="1:49" ht="12.9" customHeight="1" x14ac:dyDescent="0.15"/>
    <row r="17" ht="12.9" customHeight="1" x14ac:dyDescent="0.15"/>
    <row r="18" ht="12.9" customHeight="1" x14ac:dyDescent="0.15"/>
    <row r="19" ht="12.9" customHeight="1" x14ac:dyDescent="0.15"/>
    <row r="20" ht="12.9" customHeight="1" x14ac:dyDescent="0.15"/>
    <row r="21" ht="12.9" customHeight="1" x14ac:dyDescent="0.15"/>
    <row r="22" ht="12.9" customHeight="1" x14ac:dyDescent="0.15"/>
    <row r="23" ht="12.9" customHeight="1" x14ac:dyDescent="0.15"/>
    <row r="24" ht="12.9" customHeight="1" x14ac:dyDescent="0.15"/>
    <row r="25" ht="12.9" customHeight="1" x14ac:dyDescent="0.15"/>
    <row r="26" ht="12.9" customHeight="1" x14ac:dyDescent="0.15"/>
    <row r="27" ht="12.9" customHeight="1" x14ac:dyDescent="0.15"/>
    <row r="28" ht="12.9" customHeight="1" x14ac:dyDescent="0.15"/>
    <row r="29" ht="12.9" customHeight="1" x14ac:dyDescent="0.15"/>
    <row r="30" ht="12.9" customHeight="1" x14ac:dyDescent="0.15"/>
    <row r="31" ht="12.9" customHeight="1" x14ac:dyDescent="0.15"/>
    <row r="32" ht="12.9" customHeight="1" x14ac:dyDescent="0.15"/>
    <row r="33" ht="12.9" customHeight="1" x14ac:dyDescent="0.15"/>
    <row r="34" ht="12.9" customHeight="1" x14ac:dyDescent="0.15"/>
    <row r="35" ht="12.9" customHeight="1" x14ac:dyDescent="0.15"/>
    <row r="36" ht="12.9" customHeight="1" x14ac:dyDescent="0.15"/>
    <row r="37" ht="12.9" customHeight="1" x14ac:dyDescent="0.15"/>
    <row r="38" ht="12.9" customHeight="1" x14ac:dyDescent="0.15"/>
    <row r="39" ht="12.9" customHeight="1" x14ac:dyDescent="0.15"/>
    <row r="40" ht="12.9" customHeight="1" x14ac:dyDescent="0.15"/>
    <row r="41" ht="12.9" customHeight="1" x14ac:dyDescent="0.15"/>
    <row r="42" ht="12.9" customHeight="1" x14ac:dyDescent="0.15"/>
    <row r="43" ht="12.9" customHeight="1" x14ac:dyDescent="0.15"/>
    <row r="44" ht="12.9" customHeight="1" x14ac:dyDescent="0.15"/>
    <row r="45" ht="12.9" customHeight="1" x14ac:dyDescent="0.15"/>
    <row r="46" ht="12.9" customHeight="1" x14ac:dyDescent="0.15"/>
    <row r="47" ht="12.9" customHeight="1" x14ac:dyDescent="0.15"/>
    <row r="48" ht="12.9" customHeight="1" x14ac:dyDescent="0.15"/>
    <row r="49" ht="12.9" customHeight="1" x14ac:dyDescent="0.15"/>
    <row r="50" ht="11.25" customHeight="1" x14ac:dyDescent="0.15"/>
    <row r="51" ht="11.25" customHeight="1" x14ac:dyDescent="0.15"/>
    <row r="52" ht="11.25" customHeight="1" x14ac:dyDescent="0.15"/>
    <row r="53" ht="11.25" customHeight="1" x14ac:dyDescent="0.15"/>
    <row r="54" ht="11.25" customHeight="1" x14ac:dyDescent="0.15"/>
    <row r="55" ht="11.25" customHeight="1" x14ac:dyDescent="0.15"/>
    <row r="56" ht="11.25" customHeight="1" x14ac:dyDescent="0.15"/>
    <row r="57" ht="11.25" customHeight="1" x14ac:dyDescent="0.15"/>
    <row r="58" ht="11.25" customHeight="1" x14ac:dyDescent="0.15"/>
    <row r="59" ht="11.25" customHeight="1" x14ac:dyDescent="0.15"/>
    <row r="60" ht="11.25" customHeight="1" x14ac:dyDescent="0.15"/>
    <row r="61" ht="11.25" customHeight="1" x14ac:dyDescent="0.15"/>
    <row r="62" ht="11.25" customHeight="1" x14ac:dyDescent="0.15"/>
    <row r="63" ht="11.25" customHeight="1" x14ac:dyDescent="0.15"/>
    <row r="64" ht="11.25" customHeight="1" x14ac:dyDescent="0.15"/>
    <row r="65" ht="11.25" customHeight="1" x14ac:dyDescent="0.15"/>
    <row r="66" ht="11.25" customHeight="1" x14ac:dyDescent="0.15"/>
    <row r="67" ht="11.25" customHeight="1" x14ac:dyDescent="0.15"/>
    <row r="68" ht="11.25" customHeight="1" x14ac:dyDescent="0.15"/>
    <row r="69" ht="11.25" customHeight="1" x14ac:dyDescent="0.15"/>
    <row r="70" ht="11.25" customHeight="1" x14ac:dyDescent="0.15"/>
    <row r="71" ht="11.25" customHeight="1" x14ac:dyDescent="0.15"/>
    <row r="72" ht="11.25" customHeight="1" x14ac:dyDescent="0.15"/>
    <row r="73" ht="11.25" customHeight="1" x14ac:dyDescent="0.15"/>
    <row r="74" ht="11.25" customHeight="1" x14ac:dyDescent="0.15"/>
    <row r="75" ht="11.25" customHeight="1" x14ac:dyDescent="0.15"/>
    <row r="76" ht="11.25" customHeight="1" x14ac:dyDescent="0.15"/>
    <row r="77" ht="11.25" customHeight="1" x14ac:dyDescent="0.15"/>
    <row r="78" ht="11.25" customHeight="1" x14ac:dyDescent="0.15"/>
    <row r="79" ht="11.25" customHeight="1" x14ac:dyDescent="0.15"/>
  </sheetData>
  <phoneticPr fontId="15"/>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5AF58-03BF-4517-8AEF-308D60A8DF99}">
  <sheetPr>
    <tabColor theme="9"/>
  </sheetPr>
  <dimension ref="A1:AQ70"/>
  <sheetViews>
    <sheetView showGridLines="0" topLeftCell="B3" zoomScale="115" zoomScaleNormal="115" workbookViewId="0">
      <selection activeCell="B3" sqref="B3:AI26"/>
    </sheetView>
  </sheetViews>
  <sheetFormatPr defaultColWidth="9.375" defaultRowHeight="13.2" x14ac:dyDescent="0.15"/>
  <cols>
    <col min="1" max="1" width="9.5" style="107" customWidth="1"/>
    <col min="2" max="35" width="3.5" style="107" customWidth="1"/>
    <col min="36" max="36" width="20.875" style="107" customWidth="1"/>
    <col min="37" max="37" width="40.875" style="109" customWidth="1"/>
    <col min="38" max="43" width="12.125" style="109" customWidth="1"/>
    <col min="44" max="16384" width="9.375" style="107"/>
  </cols>
  <sheetData>
    <row r="1" spans="1:43" x14ac:dyDescent="0.15">
      <c r="A1" s="106" t="s">
        <v>559</v>
      </c>
      <c r="AK1" s="108"/>
    </row>
    <row r="2" spans="1:43" ht="120" customHeight="1" x14ac:dyDescent="0.15">
      <c r="AK2" s="110"/>
      <c r="AL2" s="111" t="s">
        <v>2</v>
      </c>
      <c r="AM2" s="112" t="s">
        <v>220</v>
      </c>
      <c r="AN2" s="112" t="s">
        <v>221</v>
      </c>
      <c r="AO2" s="112" t="s">
        <v>222</v>
      </c>
      <c r="AP2" s="112" t="s">
        <v>223</v>
      </c>
      <c r="AQ2" s="113" t="s">
        <v>132</v>
      </c>
    </row>
    <row r="3" spans="1:43" ht="12.9" customHeight="1" x14ac:dyDescent="0.15">
      <c r="B3" s="114" t="str">
        <f>"（ n = "&amp;TEXT(AL4,"#,##0")&amp;"）"</f>
        <v>（ n = 1,558）</v>
      </c>
      <c r="H3" s="115"/>
      <c r="I3" s="116"/>
      <c r="J3" s="115"/>
      <c r="K3" s="116"/>
      <c r="L3" s="115"/>
      <c r="M3" s="116"/>
      <c r="N3" s="115"/>
      <c r="O3" s="116"/>
      <c r="P3" s="115"/>
      <c r="Q3" s="116"/>
      <c r="R3" s="115"/>
      <c r="S3" s="458" t="str">
        <f>AM2</f>
        <v>高い関心を
持っている</v>
      </c>
      <c r="T3" s="453"/>
      <c r="U3" s="453"/>
      <c r="V3" s="452" t="str">
        <f>AN2</f>
        <v>関心を
持っている</v>
      </c>
      <c r="W3" s="453"/>
      <c r="X3" s="453"/>
      <c r="Y3" s="458" t="str">
        <f>AO2</f>
        <v>少し関心を
持っている</v>
      </c>
      <c r="Z3" s="453"/>
      <c r="AA3" s="453"/>
      <c r="AB3" s="458" t="str">
        <f>AP2</f>
        <v>関心を
持っていない</v>
      </c>
      <c r="AC3" s="453"/>
      <c r="AD3" s="453"/>
      <c r="AE3" s="458" t="str">
        <f>AQ2</f>
        <v>無回答</v>
      </c>
      <c r="AF3" s="453"/>
      <c r="AG3" s="453"/>
      <c r="AK3" s="117" t="s">
        <v>3</v>
      </c>
      <c r="AL3" s="118">
        <v>1</v>
      </c>
      <c r="AM3" s="119">
        <f>100/5</f>
        <v>20</v>
      </c>
      <c r="AN3" s="119">
        <f>100/5</f>
        <v>20</v>
      </c>
      <c r="AO3" s="119">
        <f>100/5</f>
        <v>20</v>
      </c>
      <c r="AP3" s="119">
        <f>100/5</f>
        <v>20</v>
      </c>
      <c r="AQ3" s="120">
        <f>100/5</f>
        <v>20</v>
      </c>
    </row>
    <row r="4" spans="1:43" ht="12.9" customHeight="1" x14ac:dyDescent="0.15">
      <c r="H4" s="116"/>
      <c r="I4" s="116"/>
      <c r="J4" s="116"/>
      <c r="K4" s="116"/>
      <c r="L4" s="116"/>
      <c r="M4" s="116"/>
      <c r="N4" s="116"/>
      <c r="O4" s="116"/>
      <c r="P4" s="116"/>
      <c r="Q4" s="116"/>
      <c r="R4" s="116"/>
      <c r="S4" s="455"/>
      <c r="T4" s="455"/>
      <c r="U4" s="455"/>
      <c r="V4" s="454"/>
      <c r="W4" s="455"/>
      <c r="X4" s="455"/>
      <c r="Y4" s="455"/>
      <c r="Z4" s="455"/>
      <c r="AA4" s="455"/>
      <c r="AB4" s="455"/>
      <c r="AC4" s="455"/>
      <c r="AD4" s="455"/>
      <c r="AE4" s="455"/>
      <c r="AF4" s="455"/>
      <c r="AG4" s="455"/>
      <c r="AK4" s="121" t="s">
        <v>208</v>
      </c>
      <c r="AL4" s="118">
        <v>1558</v>
      </c>
      <c r="AM4" s="119">
        <v>27.150192554557123</v>
      </c>
      <c r="AN4" s="119">
        <v>47.368421052631575</v>
      </c>
      <c r="AO4" s="119">
        <v>20.282413350449293</v>
      </c>
      <c r="AP4" s="119">
        <v>5.1989730423620024</v>
      </c>
      <c r="AQ4" s="120">
        <v>0</v>
      </c>
    </row>
    <row r="5" spans="1:43" ht="12.9" customHeight="1" x14ac:dyDescent="0.15">
      <c r="H5" s="116"/>
      <c r="I5" s="116"/>
      <c r="J5" s="116"/>
      <c r="K5" s="116"/>
      <c r="L5" s="116"/>
      <c r="M5" s="116"/>
      <c r="N5" s="116"/>
      <c r="O5" s="116"/>
      <c r="P5" s="116"/>
      <c r="Q5" s="116"/>
      <c r="R5" s="116"/>
      <c r="S5" s="455"/>
      <c r="T5" s="455"/>
      <c r="U5" s="455"/>
      <c r="V5" s="454"/>
      <c r="W5" s="455"/>
      <c r="X5" s="455"/>
      <c r="Y5" s="455"/>
      <c r="Z5" s="455"/>
      <c r="AA5" s="455"/>
      <c r="AB5" s="455"/>
      <c r="AC5" s="455"/>
      <c r="AD5" s="455"/>
      <c r="AE5" s="455"/>
      <c r="AF5" s="455"/>
      <c r="AG5" s="455"/>
      <c r="AK5" s="121" t="s">
        <v>209</v>
      </c>
      <c r="AL5" s="118">
        <v>1558</v>
      </c>
      <c r="AM5" s="119">
        <v>27.150192554557123</v>
      </c>
      <c r="AN5" s="119">
        <v>49.358151476251606</v>
      </c>
      <c r="AO5" s="119">
        <v>19.576379974326059</v>
      </c>
      <c r="AP5" s="119">
        <v>3.9152759948652118</v>
      </c>
      <c r="AQ5" s="120">
        <v>0</v>
      </c>
    </row>
    <row r="6" spans="1:43" ht="12.9" customHeight="1" x14ac:dyDescent="0.15">
      <c r="H6" s="116"/>
      <c r="I6" s="116"/>
      <c r="J6" s="116"/>
      <c r="K6" s="116"/>
      <c r="L6" s="116"/>
      <c r="M6" s="116"/>
      <c r="N6" s="116"/>
      <c r="O6" s="116"/>
      <c r="P6" s="116"/>
      <c r="Q6" s="116"/>
      <c r="R6" s="116"/>
      <c r="S6" s="455"/>
      <c r="T6" s="455"/>
      <c r="U6" s="455"/>
      <c r="V6" s="454"/>
      <c r="W6" s="455"/>
      <c r="X6" s="455"/>
      <c r="Y6" s="455"/>
      <c r="Z6" s="455"/>
      <c r="AA6" s="455"/>
      <c r="AB6" s="455"/>
      <c r="AC6" s="455"/>
      <c r="AD6" s="455"/>
      <c r="AE6" s="455"/>
      <c r="AF6" s="455"/>
      <c r="AG6" s="455"/>
      <c r="AK6" s="121" t="s">
        <v>210</v>
      </c>
      <c r="AL6" s="118">
        <v>1558</v>
      </c>
      <c r="AM6" s="119">
        <v>32.605905006418482</v>
      </c>
      <c r="AN6" s="119">
        <v>45.250320924261871</v>
      </c>
      <c r="AO6" s="119">
        <v>18.934531450577662</v>
      </c>
      <c r="AP6" s="119">
        <v>3.2092426187419769</v>
      </c>
      <c r="AQ6" s="120">
        <v>0</v>
      </c>
    </row>
    <row r="7" spans="1:43" ht="12.9" customHeight="1" x14ac:dyDescent="0.15">
      <c r="H7" s="116"/>
      <c r="I7" s="116"/>
      <c r="J7" s="116"/>
      <c r="K7" s="116"/>
      <c r="L7" s="116"/>
      <c r="M7" s="116"/>
      <c r="N7" s="116"/>
      <c r="O7" s="116"/>
      <c r="P7" s="116"/>
      <c r="Q7" s="116"/>
      <c r="R7" s="116"/>
      <c r="S7" s="455"/>
      <c r="T7" s="455"/>
      <c r="U7" s="455"/>
      <c r="V7" s="454"/>
      <c r="W7" s="455"/>
      <c r="X7" s="455"/>
      <c r="Y7" s="455"/>
      <c r="Z7" s="455"/>
      <c r="AA7" s="455"/>
      <c r="AB7" s="455"/>
      <c r="AC7" s="455"/>
      <c r="AD7" s="455"/>
      <c r="AE7" s="455"/>
      <c r="AF7" s="455"/>
      <c r="AG7" s="455"/>
      <c r="AK7" s="117" t="s">
        <v>211</v>
      </c>
      <c r="AL7" s="118">
        <v>1558</v>
      </c>
      <c r="AM7" s="119">
        <v>37.612323491655971</v>
      </c>
      <c r="AN7" s="119">
        <v>44.608472400513477</v>
      </c>
      <c r="AO7" s="119">
        <v>15.532734274711169</v>
      </c>
      <c r="AP7" s="119">
        <v>2.1822849807445444</v>
      </c>
      <c r="AQ7" s="120">
        <v>6.4184852374839535E-2</v>
      </c>
    </row>
    <row r="8" spans="1:43" ht="12.9" customHeight="1" x14ac:dyDescent="0.15">
      <c r="H8" s="116"/>
      <c r="I8" s="116"/>
      <c r="J8" s="116"/>
      <c r="K8" s="116"/>
      <c r="L8" s="116"/>
      <c r="M8" s="116"/>
      <c r="N8" s="116"/>
      <c r="O8" s="116"/>
      <c r="P8" s="116"/>
      <c r="Q8" s="116"/>
      <c r="R8" s="116"/>
      <c r="S8" s="457"/>
      <c r="T8" s="457"/>
      <c r="U8" s="457"/>
      <c r="V8" s="456"/>
      <c r="W8" s="457"/>
      <c r="X8" s="457"/>
      <c r="Y8" s="457"/>
      <c r="Z8" s="457"/>
      <c r="AA8" s="457"/>
      <c r="AB8" s="457"/>
      <c r="AC8" s="457"/>
      <c r="AD8" s="457"/>
      <c r="AE8" s="457"/>
      <c r="AF8" s="457"/>
      <c r="AG8" s="457"/>
      <c r="AK8" s="121" t="s">
        <v>212</v>
      </c>
      <c r="AL8" s="118">
        <v>1558</v>
      </c>
      <c r="AM8" s="119">
        <v>46.662387676508345</v>
      </c>
      <c r="AN8" s="119">
        <v>40.051347881899872</v>
      </c>
      <c r="AO8" s="119">
        <v>11.424903722721439</v>
      </c>
      <c r="AP8" s="119">
        <v>1.8613607188703467</v>
      </c>
      <c r="AQ8" s="120">
        <v>0</v>
      </c>
    </row>
    <row r="9" spans="1:43" ht="12.9" customHeight="1" x14ac:dyDescent="0.15">
      <c r="A9" s="114"/>
      <c r="B9" s="122"/>
      <c r="C9" s="122"/>
      <c r="D9" s="122"/>
      <c r="E9" s="122"/>
      <c r="F9" s="122"/>
      <c r="G9" s="122"/>
      <c r="H9" s="114"/>
      <c r="I9" s="114"/>
      <c r="J9" s="114"/>
      <c r="K9" s="114"/>
      <c r="L9" s="114"/>
      <c r="M9" s="114"/>
      <c r="N9" s="114"/>
      <c r="O9" s="114"/>
      <c r="P9" s="114"/>
      <c r="Q9" s="114"/>
      <c r="R9" s="114"/>
      <c r="S9" s="125"/>
      <c r="U9" s="134"/>
      <c r="V9" s="125"/>
      <c r="X9" s="134"/>
      <c r="Y9" s="125"/>
      <c r="AA9" s="134"/>
      <c r="AB9" s="125"/>
      <c r="AD9" s="134"/>
      <c r="AG9" s="134"/>
      <c r="AK9" s="117"/>
      <c r="AL9" s="118"/>
      <c r="AM9" s="119"/>
      <c r="AN9" s="119"/>
      <c r="AO9" s="119"/>
      <c r="AP9" s="119"/>
      <c r="AQ9" s="120"/>
    </row>
    <row r="10" spans="1:43" ht="12.9" customHeight="1" x14ac:dyDescent="0.15">
      <c r="A10" s="114"/>
      <c r="B10" s="122"/>
      <c r="C10" s="114"/>
      <c r="D10" s="122"/>
      <c r="E10" s="122"/>
      <c r="F10" s="114"/>
      <c r="G10" s="122"/>
      <c r="H10" s="114"/>
      <c r="I10" s="114"/>
      <c r="J10" s="114"/>
      <c r="K10" s="114"/>
      <c r="L10" s="114"/>
      <c r="M10" s="114"/>
      <c r="N10" s="122" t="s">
        <v>3</v>
      </c>
      <c r="O10" s="114"/>
      <c r="P10" s="114"/>
      <c r="Q10" s="122"/>
      <c r="R10" s="114"/>
      <c r="S10" s="125"/>
      <c r="AG10" s="134"/>
      <c r="AH10" s="114" t="s">
        <v>141</v>
      </c>
      <c r="AK10" s="117"/>
      <c r="AL10" s="118"/>
      <c r="AM10" s="119"/>
      <c r="AN10" s="119"/>
      <c r="AO10" s="119"/>
      <c r="AP10" s="119"/>
      <c r="AQ10" s="120"/>
    </row>
    <row r="11" spans="1:43" ht="12.9" customHeight="1" x14ac:dyDescent="0.15">
      <c r="A11" s="114"/>
      <c r="B11" s="122"/>
      <c r="C11" s="122"/>
      <c r="D11" s="122"/>
      <c r="E11" s="122"/>
      <c r="F11" s="122"/>
      <c r="G11" s="122"/>
      <c r="H11" s="114"/>
      <c r="I11" s="114"/>
      <c r="J11" s="114"/>
      <c r="K11" s="114"/>
      <c r="L11" s="114"/>
      <c r="M11" s="114"/>
      <c r="N11" s="114"/>
      <c r="O11" s="114"/>
      <c r="P11" s="114"/>
      <c r="Q11" s="114"/>
      <c r="R11" s="114"/>
      <c r="S11" s="125"/>
      <c r="AG11" s="134"/>
      <c r="AK11" s="121"/>
      <c r="AL11" s="118"/>
      <c r="AM11" s="119"/>
      <c r="AN11" s="119"/>
      <c r="AO11" s="119"/>
      <c r="AP11" s="119"/>
      <c r="AQ11" s="120"/>
    </row>
    <row r="12" spans="1:43" ht="12.9" customHeight="1" x14ac:dyDescent="0.15">
      <c r="A12" s="114"/>
      <c r="B12" s="459" t="str">
        <f>AK4</f>
        <v>（１）地球温暖化対策などの気候変動への取組み</v>
      </c>
      <c r="C12" s="459"/>
      <c r="D12" s="459"/>
      <c r="E12" s="459"/>
      <c r="F12" s="459"/>
      <c r="G12" s="459"/>
      <c r="H12" s="459"/>
      <c r="I12" s="459"/>
      <c r="J12" s="459"/>
      <c r="K12" s="459"/>
      <c r="L12" s="459"/>
      <c r="M12" s="459"/>
      <c r="N12" s="459"/>
      <c r="O12" s="459"/>
      <c r="P12" s="459"/>
      <c r="Q12" s="459"/>
      <c r="R12" s="459"/>
      <c r="S12" s="126"/>
      <c r="U12" s="123"/>
      <c r="V12" s="123"/>
      <c r="W12" s="123"/>
      <c r="X12" s="123"/>
      <c r="Y12" s="123"/>
      <c r="Z12" s="123"/>
      <c r="AA12" s="123"/>
      <c r="AB12" s="123"/>
      <c r="AC12" s="123"/>
      <c r="AD12" s="123"/>
      <c r="AE12" s="123"/>
      <c r="AF12" s="123"/>
      <c r="AG12" s="135"/>
      <c r="AH12" s="123"/>
      <c r="AI12" s="123"/>
    </row>
    <row r="13" spans="1:43" ht="12.9" customHeight="1" x14ac:dyDescent="0.15">
      <c r="A13" s="114"/>
      <c r="B13" s="459"/>
      <c r="C13" s="459"/>
      <c r="D13" s="459"/>
      <c r="E13" s="459"/>
      <c r="F13" s="459"/>
      <c r="G13" s="459"/>
      <c r="H13" s="459"/>
      <c r="I13" s="459"/>
      <c r="J13" s="459"/>
      <c r="K13" s="459"/>
      <c r="L13" s="459"/>
      <c r="M13" s="459"/>
      <c r="N13" s="459"/>
      <c r="O13" s="459"/>
      <c r="P13" s="459"/>
      <c r="Q13" s="459"/>
      <c r="R13" s="459"/>
      <c r="S13" s="125"/>
      <c r="U13" s="123"/>
      <c r="V13" s="123"/>
      <c r="W13" s="123"/>
      <c r="X13" s="123"/>
      <c r="Y13" s="123"/>
      <c r="Z13" s="124"/>
      <c r="AA13" s="123"/>
      <c r="AB13" s="123"/>
      <c r="AC13" s="123"/>
      <c r="AD13" s="123"/>
      <c r="AE13" s="123"/>
      <c r="AF13" s="123"/>
      <c r="AG13" s="135"/>
      <c r="AH13" s="123"/>
      <c r="AI13" s="123"/>
    </row>
    <row r="14" spans="1:43" ht="12.9" customHeight="1" x14ac:dyDescent="0.15">
      <c r="A14" s="114"/>
      <c r="B14" s="459"/>
      <c r="C14" s="459"/>
      <c r="D14" s="459"/>
      <c r="E14" s="459"/>
      <c r="F14" s="459"/>
      <c r="G14" s="459"/>
      <c r="H14" s="459"/>
      <c r="I14" s="459"/>
      <c r="J14" s="459"/>
      <c r="K14" s="459"/>
      <c r="L14" s="459"/>
      <c r="M14" s="459"/>
      <c r="N14" s="459"/>
      <c r="O14" s="459"/>
      <c r="P14" s="459"/>
      <c r="Q14" s="459"/>
      <c r="R14" s="459"/>
      <c r="S14" s="125"/>
      <c r="AG14" s="134"/>
      <c r="AL14" s="109" t="s">
        <v>174</v>
      </c>
      <c r="AM14" s="109" t="s">
        <v>199</v>
      </c>
      <c r="AN14" s="109" t="s">
        <v>200</v>
      </c>
      <c r="AO14" s="107" t="s">
        <v>201</v>
      </c>
      <c r="AP14" s="107" t="s">
        <v>202</v>
      </c>
      <c r="AQ14" s="107" t="s">
        <v>132</v>
      </c>
    </row>
    <row r="15" spans="1:43" ht="12.9" customHeight="1" x14ac:dyDescent="0.15">
      <c r="A15" s="114"/>
      <c r="B15" s="459" t="str">
        <f>AK5</f>
        <v>（２）省資源化や再利用・再生利用への取組み</v>
      </c>
      <c r="C15" s="459"/>
      <c r="D15" s="459"/>
      <c r="E15" s="459"/>
      <c r="F15" s="459"/>
      <c r="G15" s="459"/>
      <c r="H15" s="459"/>
      <c r="I15" s="459"/>
      <c r="J15" s="459"/>
      <c r="K15" s="459"/>
      <c r="L15" s="459"/>
      <c r="M15" s="459"/>
      <c r="N15" s="459"/>
      <c r="O15" s="459"/>
      <c r="P15" s="459"/>
      <c r="Q15" s="459"/>
      <c r="R15" s="459"/>
      <c r="S15" s="125"/>
      <c r="AG15" s="134"/>
      <c r="AK15" s="109" t="s">
        <v>207</v>
      </c>
      <c r="AL15" s="109">
        <v>1558</v>
      </c>
      <c r="AM15" s="109">
        <v>27.150192554557123</v>
      </c>
      <c r="AN15" s="109">
        <v>47.368421052631575</v>
      </c>
      <c r="AO15" s="107">
        <v>20.282413350449293</v>
      </c>
      <c r="AP15" s="107">
        <v>5.1989730423620024</v>
      </c>
      <c r="AQ15" s="107">
        <v>0</v>
      </c>
    </row>
    <row r="16" spans="1:43" ht="12.9" customHeight="1" x14ac:dyDescent="0.15">
      <c r="A16" s="114"/>
      <c r="B16" s="459"/>
      <c r="C16" s="459"/>
      <c r="D16" s="459"/>
      <c r="E16" s="459"/>
      <c r="F16" s="459"/>
      <c r="G16" s="459"/>
      <c r="H16" s="459"/>
      <c r="I16" s="459"/>
      <c r="J16" s="459"/>
      <c r="K16" s="459"/>
      <c r="L16" s="459"/>
      <c r="M16" s="459"/>
      <c r="N16" s="459"/>
      <c r="O16" s="459"/>
      <c r="P16" s="459"/>
      <c r="Q16" s="459"/>
      <c r="R16" s="459"/>
      <c r="S16" s="125"/>
      <c r="AG16" s="134"/>
      <c r="AK16" s="109" t="s">
        <v>203</v>
      </c>
      <c r="AL16" s="109">
        <v>1558</v>
      </c>
      <c r="AM16" s="109">
        <v>27.150192554557123</v>
      </c>
      <c r="AN16" s="109">
        <v>49.358151476251606</v>
      </c>
      <c r="AO16" s="107">
        <v>19.576379974326059</v>
      </c>
      <c r="AP16" s="107">
        <v>3.9152759948652118</v>
      </c>
      <c r="AQ16" s="107">
        <v>0</v>
      </c>
    </row>
    <row r="17" spans="1:43" ht="12.9" customHeight="1" x14ac:dyDescent="0.15">
      <c r="A17" s="114"/>
      <c r="B17" s="459"/>
      <c r="C17" s="459"/>
      <c r="D17" s="459"/>
      <c r="E17" s="459"/>
      <c r="F17" s="459"/>
      <c r="G17" s="459"/>
      <c r="H17" s="459"/>
      <c r="I17" s="459"/>
      <c r="J17" s="459"/>
      <c r="K17" s="459"/>
      <c r="L17" s="459"/>
      <c r="M17" s="459"/>
      <c r="N17" s="459"/>
      <c r="O17" s="459"/>
      <c r="P17" s="459"/>
      <c r="Q17" s="459"/>
      <c r="R17" s="459"/>
      <c r="S17" s="125"/>
      <c r="AG17" s="134"/>
      <c r="AK17" s="109" t="s">
        <v>204</v>
      </c>
      <c r="AL17" s="109">
        <v>1558</v>
      </c>
      <c r="AM17" s="109">
        <v>32.605905006418482</v>
      </c>
      <c r="AN17" s="109">
        <v>45.250320924261871</v>
      </c>
      <c r="AO17" s="107">
        <v>18.934531450577662</v>
      </c>
      <c r="AP17" s="107">
        <v>3.2092426187419769</v>
      </c>
      <c r="AQ17" s="107">
        <v>0</v>
      </c>
    </row>
    <row r="18" spans="1:43" ht="12.9" customHeight="1" x14ac:dyDescent="0.15">
      <c r="A18" s="114"/>
      <c r="B18" s="459" t="str">
        <f>AK6</f>
        <v>（３）みどりや生きものの保全・創出</v>
      </c>
      <c r="C18" s="459"/>
      <c r="D18" s="459"/>
      <c r="E18" s="459"/>
      <c r="F18" s="459"/>
      <c r="G18" s="459"/>
      <c r="H18" s="459"/>
      <c r="I18" s="459"/>
      <c r="J18" s="459"/>
      <c r="K18" s="459"/>
      <c r="L18" s="459"/>
      <c r="M18" s="459"/>
      <c r="N18" s="459"/>
      <c r="O18" s="459"/>
      <c r="P18" s="459"/>
      <c r="Q18" s="459"/>
      <c r="R18" s="459"/>
      <c r="S18" s="125"/>
      <c r="AG18" s="134"/>
      <c r="AK18" s="109" t="s">
        <v>205</v>
      </c>
      <c r="AL18" s="109">
        <v>1558</v>
      </c>
      <c r="AM18" s="109">
        <v>37.612323491655971</v>
      </c>
      <c r="AN18" s="109">
        <v>44.608472400513477</v>
      </c>
      <c r="AO18" s="107">
        <v>15.532734274711169</v>
      </c>
      <c r="AP18" s="107">
        <v>2.1822849807445444</v>
      </c>
      <c r="AQ18" s="107">
        <v>6.4184852374839535E-2</v>
      </c>
    </row>
    <row r="19" spans="1:43" ht="12.9" customHeight="1" x14ac:dyDescent="0.15">
      <c r="A19" s="114"/>
      <c r="B19" s="459"/>
      <c r="C19" s="459"/>
      <c r="D19" s="459"/>
      <c r="E19" s="459"/>
      <c r="F19" s="459"/>
      <c r="G19" s="459"/>
      <c r="H19" s="459"/>
      <c r="I19" s="459"/>
      <c r="J19" s="459"/>
      <c r="K19" s="459"/>
      <c r="L19" s="459"/>
      <c r="M19" s="459"/>
      <c r="N19" s="459"/>
      <c r="O19" s="459"/>
      <c r="P19" s="459"/>
      <c r="Q19" s="459"/>
      <c r="R19" s="459"/>
      <c r="S19" s="125"/>
      <c r="AG19" s="134"/>
      <c r="AK19" s="109" t="s">
        <v>206</v>
      </c>
      <c r="AL19" s="109">
        <v>1558</v>
      </c>
      <c r="AM19" s="109">
        <v>46.662387676508345</v>
      </c>
      <c r="AN19" s="109">
        <v>40.051347881899872</v>
      </c>
      <c r="AO19" s="107">
        <v>11.424903722721439</v>
      </c>
      <c r="AP19" s="107">
        <v>1.8613607188703467</v>
      </c>
      <c r="AQ19" s="107">
        <v>0</v>
      </c>
    </row>
    <row r="20" spans="1:43" ht="12.9" customHeight="1" x14ac:dyDescent="0.15">
      <c r="A20" s="114"/>
      <c r="B20" s="459"/>
      <c r="C20" s="459"/>
      <c r="D20" s="459"/>
      <c r="E20" s="459"/>
      <c r="F20" s="459"/>
      <c r="G20" s="459"/>
      <c r="H20" s="459"/>
      <c r="I20" s="459"/>
      <c r="J20" s="459"/>
      <c r="K20" s="459"/>
      <c r="L20" s="459"/>
      <c r="M20" s="459"/>
      <c r="N20" s="459"/>
      <c r="O20" s="459"/>
      <c r="P20" s="459"/>
      <c r="Q20" s="459"/>
      <c r="R20" s="459"/>
      <c r="S20" s="125"/>
      <c r="AG20" s="134"/>
    </row>
    <row r="21" spans="1:43" ht="12.9" customHeight="1" x14ac:dyDescent="0.15">
      <c r="A21" s="114"/>
      <c r="B21" s="459" t="str">
        <f>AK7</f>
        <v>（４）公害への取組み</v>
      </c>
      <c r="C21" s="459"/>
      <c r="D21" s="459"/>
      <c r="E21" s="459"/>
      <c r="F21" s="459"/>
      <c r="G21" s="459"/>
      <c r="H21" s="459"/>
      <c r="I21" s="459"/>
      <c r="J21" s="459"/>
      <c r="K21" s="459"/>
      <c r="L21" s="459"/>
      <c r="M21" s="459"/>
      <c r="N21" s="459"/>
      <c r="O21" s="459"/>
      <c r="P21" s="459"/>
      <c r="Q21" s="459"/>
      <c r="R21" s="459"/>
      <c r="S21" s="125"/>
      <c r="AG21" s="134"/>
      <c r="AK21" s="109" t="str">
        <f>DBCS(AK15)</f>
        <v>（１）地球温暖化対策などの気候変動への取組み</v>
      </c>
    </row>
    <row r="22" spans="1:43" ht="12.9" customHeight="1" x14ac:dyDescent="0.15">
      <c r="A22" s="114"/>
      <c r="B22" s="459"/>
      <c r="C22" s="459"/>
      <c r="D22" s="459"/>
      <c r="E22" s="459"/>
      <c r="F22" s="459"/>
      <c r="G22" s="459"/>
      <c r="H22" s="459"/>
      <c r="I22" s="459"/>
      <c r="J22" s="459"/>
      <c r="K22" s="459"/>
      <c r="L22" s="459"/>
      <c r="M22" s="459"/>
      <c r="N22" s="459"/>
      <c r="O22" s="459"/>
      <c r="P22" s="459"/>
      <c r="Q22" s="459"/>
      <c r="R22" s="459"/>
      <c r="S22" s="125"/>
      <c r="AG22" s="134"/>
      <c r="AK22" s="109" t="str">
        <f t="shared" ref="AK22:AK25" si="0">DBCS(AK16)</f>
        <v>（２）省資源化や再利用・再生利用への取組み</v>
      </c>
    </row>
    <row r="23" spans="1:43" ht="12.9" customHeight="1" x14ac:dyDescent="0.15">
      <c r="A23" s="114"/>
      <c r="B23" s="459"/>
      <c r="C23" s="459"/>
      <c r="D23" s="459"/>
      <c r="E23" s="459"/>
      <c r="F23" s="459"/>
      <c r="G23" s="459"/>
      <c r="H23" s="459"/>
      <c r="I23" s="459"/>
      <c r="J23" s="459"/>
      <c r="K23" s="459"/>
      <c r="L23" s="459"/>
      <c r="M23" s="459"/>
      <c r="N23" s="459"/>
      <c r="O23" s="459"/>
      <c r="P23" s="459"/>
      <c r="Q23" s="459"/>
      <c r="R23" s="459"/>
      <c r="S23" s="125"/>
      <c r="AG23" s="134"/>
      <c r="AK23" s="109" t="str">
        <f t="shared" si="0"/>
        <v>（３）みどりや生きものの保全・創出</v>
      </c>
    </row>
    <row r="24" spans="1:43" ht="12.9" customHeight="1" x14ac:dyDescent="0.15">
      <c r="A24" s="114"/>
      <c r="B24" s="459" t="str">
        <f>AK8</f>
        <v>（５）たばこマナーやごみのポイ捨て、有害鳥獣対策</v>
      </c>
      <c r="C24" s="459"/>
      <c r="D24" s="459"/>
      <c r="E24" s="459"/>
      <c r="F24" s="459"/>
      <c r="G24" s="459"/>
      <c r="H24" s="459"/>
      <c r="I24" s="459"/>
      <c r="J24" s="459"/>
      <c r="K24" s="459"/>
      <c r="L24" s="459"/>
      <c r="M24" s="459"/>
      <c r="N24" s="459"/>
      <c r="O24" s="459"/>
      <c r="P24" s="459"/>
      <c r="Q24" s="459"/>
      <c r="R24" s="459"/>
      <c r="S24" s="125"/>
      <c r="AG24" s="134"/>
      <c r="AK24" s="109" t="str">
        <f t="shared" si="0"/>
        <v>（４）公害への取組み</v>
      </c>
    </row>
    <row r="25" spans="1:43" ht="12.9" customHeight="1" x14ac:dyDescent="0.15">
      <c r="A25" s="114"/>
      <c r="B25" s="459"/>
      <c r="C25" s="459"/>
      <c r="D25" s="459"/>
      <c r="E25" s="459"/>
      <c r="F25" s="459"/>
      <c r="G25" s="459"/>
      <c r="H25" s="459"/>
      <c r="I25" s="459"/>
      <c r="J25" s="459"/>
      <c r="K25" s="459"/>
      <c r="L25" s="459"/>
      <c r="M25" s="459"/>
      <c r="N25" s="459"/>
      <c r="O25" s="459"/>
      <c r="P25" s="459"/>
      <c r="Q25" s="459"/>
      <c r="R25" s="459"/>
      <c r="S25" s="125"/>
      <c r="AG25" s="134"/>
      <c r="AK25" s="109" t="str">
        <f t="shared" si="0"/>
        <v>（５）たばこマナーやごみのポイ捨て、有害鳥獣対策</v>
      </c>
    </row>
    <row r="26" spans="1:43" ht="12.9" customHeight="1" x14ac:dyDescent="0.15">
      <c r="A26" s="114"/>
      <c r="B26" s="459"/>
      <c r="C26" s="459"/>
      <c r="D26" s="459"/>
      <c r="E26" s="459"/>
      <c r="F26" s="459"/>
      <c r="G26" s="459"/>
      <c r="H26" s="459"/>
      <c r="I26" s="459"/>
      <c r="J26" s="459"/>
      <c r="K26" s="459"/>
      <c r="L26" s="459"/>
      <c r="M26" s="459"/>
      <c r="N26" s="459"/>
      <c r="O26" s="459"/>
      <c r="P26" s="459"/>
      <c r="Q26" s="459"/>
      <c r="R26" s="459"/>
      <c r="S26" s="125"/>
      <c r="AG26" s="134"/>
    </row>
    <row r="27" spans="1:43" ht="12.9" customHeight="1" x14ac:dyDescent="0.15"/>
    <row r="28" spans="1:43" ht="12.9" customHeight="1" x14ac:dyDescent="0.15"/>
    <row r="29" spans="1:43" ht="12.9" customHeight="1" x14ac:dyDescent="0.15"/>
    <row r="30" spans="1:43" ht="12.9" customHeight="1" x14ac:dyDescent="0.15"/>
    <row r="31" spans="1:43" ht="12.9" customHeight="1" x14ac:dyDescent="0.15"/>
    <row r="32" spans="1:43" ht="12.9" customHeight="1" x14ac:dyDescent="0.15"/>
    <row r="33" ht="12.9" customHeight="1" x14ac:dyDescent="0.15"/>
    <row r="34" ht="12.9" customHeight="1" x14ac:dyDescent="0.15"/>
    <row r="35" ht="12.9" customHeight="1" x14ac:dyDescent="0.15"/>
    <row r="36" ht="12.9" customHeight="1" x14ac:dyDescent="0.15"/>
    <row r="37" ht="12.9" customHeight="1" x14ac:dyDescent="0.15"/>
    <row r="38" ht="12.9" customHeight="1" x14ac:dyDescent="0.15"/>
    <row r="39" ht="12.9" customHeight="1" x14ac:dyDescent="0.15"/>
    <row r="40" ht="12.9" customHeight="1" x14ac:dyDescent="0.15"/>
    <row r="41" ht="11.25" customHeight="1" x14ac:dyDescent="0.15"/>
    <row r="42" ht="11.25" customHeight="1" x14ac:dyDescent="0.15"/>
    <row r="43" ht="11.25" customHeight="1" x14ac:dyDescent="0.15"/>
    <row r="44" ht="11.25" customHeight="1" x14ac:dyDescent="0.15"/>
    <row r="45" ht="11.25" customHeight="1" x14ac:dyDescent="0.15"/>
    <row r="46" ht="11.25" customHeight="1" x14ac:dyDescent="0.15"/>
    <row r="47" ht="11.25" customHeight="1" x14ac:dyDescent="0.15"/>
    <row r="48" ht="11.25" customHeight="1" x14ac:dyDescent="0.15"/>
    <row r="49" ht="11.25" customHeight="1" x14ac:dyDescent="0.15"/>
    <row r="50" ht="11.25" customHeight="1" x14ac:dyDescent="0.15"/>
    <row r="51" ht="11.25" customHeight="1" x14ac:dyDescent="0.15"/>
    <row r="52" ht="11.25" customHeight="1" x14ac:dyDescent="0.15"/>
    <row r="53" ht="11.25" customHeight="1" x14ac:dyDescent="0.15"/>
    <row r="54" ht="11.25" customHeight="1" x14ac:dyDescent="0.15"/>
    <row r="55" ht="11.25" customHeight="1" x14ac:dyDescent="0.15"/>
    <row r="56" ht="11.25" customHeight="1" x14ac:dyDescent="0.15"/>
    <row r="57" ht="11.25" customHeight="1" x14ac:dyDescent="0.15"/>
    <row r="58" ht="11.25" customHeight="1" x14ac:dyDescent="0.15"/>
    <row r="59" ht="11.25" customHeight="1" x14ac:dyDescent="0.15"/>
    <row r="60" ht="11.25" customHeight="1" x14ac:dyDescent="0.15"/>
    <row r="61" ht="11.25" customHeight="1" x14ac:dyDescent="0.15"/>
    <row r="62" ht="11.25" customHeight="1" x14ac:dyDescent="0.15"/>
    <row r="63" ht="11.25" customHeight="1" x14ac:dyDescent="0.15"/>
    <row r="64" ht="11.25" customHeight="1" x14ac:dyDescent="0.15"/>
    <row r="65" ht="11.25" customHeight="1" x14ac:dyDescent="0.15"/>
    <row r="66" ht="11.25" customHeight="1" x14ac:dyDescent="0.15"/>
    <row r="67" ht="11.25" customHeight="1" x14ac:dyDescent="0.15"/>
    <row r="68" ht="11.25" customHeight="1" x14ac:dyDescent="0.15"/>
    <row r="69" ht="11.25" customHeight="1" x14ac:dyDescent="0.15"/>
    <row r="70" ht="11.25" customHeight="1" x14ac:dyDescent="0.15"/>
  </sheetData>
  <mergeCells count="10">
    <mergeCell ref="B15:R17"/>
    <mergeCell ref="B18:R20"/>
    <mergeCell ref="B21:R23"/>
    <mergeCell ref="B24:R26"/>
    <mergeCell ref="S3:U8"/>
    <mergeCell ref="V3:X8"/>
    <mergeCell ref="Y3:AA8"/>
    <mergeCell ref="AB3:AD8"/>
    <mergeCell ref="AE3:AG8"/>
    <mergeCell ref="B12:R14"/>
  </mergeCells>
  <phoneticPr fontId="15"/>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DCEEB-ED4D-4A16-B979-717070A18EAB}">
  <sheetPr>
    <tabColor rgb="FFFF0000"/>
  </sheetPr>
  <dimension ref="A1:AV73"/>
  <sheetViews>
    <sheetView showGridLines="0" zoomScaleNormal="100" workbookViewId="0">
      <selection activeCell="B34" sqref="B34:AL70"/>
    </sheetView>
  </sheetViews>
  <sheetFormatPr defaultColWidth="9.375" defaultRowHeight="13.2" x14ac:dyDescent="0.15"/>
  <cols>
    <col min="1" max="1" width="9.5" style="1" customWidth="1"/>
    <col min="2" max="11" width="3.5" style="1" customWidth="1"/>
    <col min="12" max="35" width="3.625" style="1" customWidth="1"/>
    <col min="36" max="40" width="3.5" style="1" customWidth="1"/>
    <col min="41" max="41" width="20.875" style="1" customWidth="1"/>
    <col min="42" max="42" width="40.875" style="3" customWidth="1"/>
    <col min="43" max="48" width="12.125" style="3" customWidth="1"/>
    <col min="49" max="16384" width="9.375" style="1"/>
  </cols>
  <sheetData>
    <row r="1" spans="1:48" x14ac:dyDescent="0.15">
      <c r="A1" s="14" t="s">
        <v>198</v>
      </c>
      <c r="AP1" s="2"/>
    </row>
    <row r="2" spans="1:48" ht="120" customHeight="1" x14ac:dyDescent="0.15">
      <c r="AP2" s="4"/>
      <c r="AQ2" s="5" t="s">
        <v>2</v>
      </c>
      <c r="AR2" s="112" t="s">
        <v>220</v>
      </c>
      <c r="AS2" s="112" t="s">
        <v>221</v>
      </c>
      <c r="AT2" s="112" t="s">
        <v>222</v>
      </c>
      <c r="AU2" s="112" t="s">
        <v>223</v>
      </c>
      <c r="AV2" s="113" t="s">
        <v>132</v>
      </c>
    </row>
    <row r="3" spans="1:48" ht="12.9" customHeight="1" x14ac:dyDescent="0.15">
      <c r="L3" s="462" t="str">
        <f>AR2</f>
        <v>高い関心を
持っている</v>
      </c>
      <c r="M3" s="463"/>
      <c r="N3" s="463"/>
      <c r="O3" s="463"/>
      <c r="P3" s="464"/>
      <c r="Q3" s="463" t="str">
        <f>AS2</f>
        <v>関心を
持っている</v>
      </c>
      <c r="R3" s="463"/>
      <c r="S3" s="463"/>
      <c r="T3" s="463"/>
      <c r="U3" s="464"/>
      <c r="V3" s="462" t="str">
        <f>AT2</f>
        <v>少し関心を
持っている</v>
      </c>
      <c r="W3" s="463"/>
      <c r="X3" s="463"/>
      <c r="Y3" s="463"/>
      <c r="Z3" s="464"/>
      <c r="AA3" s="462" t="str">
        <f>AU2</f>
        <v>関心を
持っていない</v>
      </c>
      <c r="AB3" s="463"/>
      <c r="AC3" s="463"/>
      <c r="AD3" s="463"/>
      <c r="AE3" s="464"/>
      <c r="AF3" s="462" t="str">
        <f>AV2</f>
        <v>無回答</v>
      </c>
      <c r="AG3" s="463"/>
      <c r="AH3" s="463"/>
      <c r="AI3" s="463"/>
      <c r="AJ3" s="464"/>
      <c r="AK3" s="17"/>
      <c r="AP3" s="11" t="s">
        <v>3</v>
      </c>
      <c r="AQ3" s="15" t="s">
        <v>116</v>
      </c>
      <c r="AR3" s="8">
        <f>100/5</f>
        <v>20</v>
      </c>
      <c r="AS3" s="8">
        <f>100/5</f>
        <v>20</v>
      </c>
      <c r="AT3" s="8">
        <f>100/5</f>
        <v>20</v>
      </c>
      <c r="AU3" s="8">
        <f>100/5</f>
        <v>20</v>
      </c>
      <c r="AV3" s="9">
        <f>100/5</f>
        <v>20</v>
      </c>
    </row>
    <row r="4" spans="1:48" ht="12.9" customHeight="1" x14ac:dyDescent="0.15">
      <c r="L4" s="462"/>
      <c r="M4" s="463"/>
      <c r="N4" s="463"/>
      <c r="O4" s="463"/>
      <c r="P4" s="464"/>
      <c r="Q4" s="463"/>
      <c r="R4" s="463"/>
      <c r="S4" s="463"/>
      <c r="T4" s="463"/>
      <c r="U4" s="464"/>
      <c r="V4" s="462"/>
      <c r="W4" s="463"/>
      <c r="X4" s="463"/>
      <c r="Y4" s="463"/>
      <c r="Z4" s="464"/>
      <c r="AA4" s="462"/>
      <c r="AB4" s="463"/>
      <c r="AC4" s="463"/>
      <c r="AD4" s="463"/>
      <c r="AE4" s="464"/>
      <c r="AF4" s="462"/>
      <c r="AG4" s="463"/>
      <c r="AH4" s="463"/>
      <c r="AI4" s="463"/>
      <c r="AJ4" s="464"/>
      <c r="AK4" s="17"/>
      <c r="AP4" s="11" t="str">
        <f>"("&amp;TEXT(AQ4,"#,##0")&amp;")"</f>
        <v>(1,558)</v>
      </c>
      <c r="AQ4" s="15">
        <v>1558</v>
      </c>
      <c r="AR4" s="8">
        <v>27.150192554557123</v>
      </c>
      <c r="AS4" s="8">
        <v>47.368421052631575</v>
      </c>
      <c r="AT4" s="8">
        <v>20.282413350449293</v>
      </c>
      <c r="AU4" s="8">
        <v>5.1989730423620024</v>
      </c>
      <c r="AV4" s="9">
        <v>0</v>
      </c>
    </row>
    <row r="5" spans="1:48" ht="12.9" customHeight="1" x14ac:dyDescent="0.15">
      <c r="L5" s="462"/>
      <c r="M5" s="463"/>
      <c r="N5" s="463"/>
      <c r="O5" s="463"/>
      <c r="P5" s="464"/>
      <c r="Q5" s="463"/>
      <c r="R5" s="463"/>
      <c r="S5" s="463"/>
      <c r="T5" s="463"/>
      <c r="U5" s="464"/>
      <c r="V5" s="462"/>
      <c r="W5" s="463"/>
      <c r="X5" s="463"/>
      <c r="Y5" s="463"/>
      <c r="Z5" s="464"/>
      <c r="AA5" s="462"/>
      <c r="AB5" s="463"/>
      <c r="AC5" s="463"/>
      <c r="AD5" s="463"/>
      <c r="AE5" s="464"/>
      <c r="AF5" s="462"/>
      <c r="AG5" s="463"/>
      <c r="AH5" s="463"/>
      <c r="AI5" s="463"/>
      <c r="AJ5" s="464"/>
      <c r="AK5" s="17"/>
      <c r="AP5" s="64" t="s">
        <v>78</v>
      </c>
      <c r="AQ5" s="15"/>
      <c r="AR5" s="65"/>
      <c r="AS5" s="65"/>
      <c r="AT5" s="65"/>
      <c r="AU5" s="65"/>
      <c r="AV5" s="66"/>
    </row>
    <row r="6" spans="1:48" ht="12.9" customHeight="1" x14ac:dyDescent="0.15">
      <c r="L6" s="462"/>
      <c r="M6" s="463"/>
      <c r="N6" s="463"/>
      <c r="O6" s="463"/>
      <c r="P6" s="464"/>
      <c r="Q6" s="463"/>
      <c r="R6" s="463"/>
      <c r="S6" s="463"/>
      <c r="T6" s="463"/>
      <c r="U6" s="464"/>
      <c r="V6" s="462"/>
      <c r="W6" s="463"/>
      <c r="X6" s="463"/>
      <c r="Y6" s="463"/>
      <c r="Z6" s="464"/>
      <c r="AA6" s="462"/>
      <c r="AB6" s="463"/>
      <c r="AC6" s="463"/>
      <c r="AD6" s="463"/>
      <c r="AE6" s="464"/>
      <c r="AF6" s="462"/>
      <c r="AG6" s="463"/>
      <c r="AH6" s="463"/>
      <c r="AI6" s="463"/>
      <c r="AJ6" s="464"/>
      <c r="AK6" s="17"/>
      <c r="AP6" s="11" t="s">
        <v>43</v>
      </c>
      <c r="AQ6" s="15">
        <v>703</v>
      </c>
      <c r="AR6" s="8">
        <v>27.880512091038405</v>
      </c>
      <c r="AS6" s="8">
        <v>45.945945945945951</v>
      </c>
      <c r="AT6" s="8">
        <v>19.06116642958748</v>
      </c>
      <c r="AU6" s="8">
        <v>7.1123755334281658</v>
      </c>
      <c r="AV6" s="9">
        <v>0</v>
      </c>
    </row>
    <row r="7" spans="1:48" ht="9.6" customHeight="1" x14ac:dyDescent="0.15">
      <c r="L7" s="462"/>
      <c r="M7" s="463"/>
      <c r="N7" s="463"/>
      <c r="O7" s="463"/>
      <c r="P7" s="464"/>
      <c r="Q7" s="463"/>
      <c r="R7" s="463"/>
      <c r="S7" s="463"/>
      <c r="T7" s="463"/>
      <c r="U7" s="464"/>
      <c r="V7" s="462"/>
      <c r="W7" s="463"/>
      <c r="X7" s="463"/>
      <c r="Y7" s="463"/>
      <c r="Z7" s="464"/>
      <c r="AA7" s="462"/>
      <c r="AB7" s="463"/>
      <c r="AC7" s="463"/>
      <c r="AD7" s="463"/>
      <c r="AE7" s="464"/>
      <c r="AF7" s="462"/>
      <c r="AG7" s="463"/>
      <c r="AH7" s="463"/>
      <c r="AI7" s="463"/>
      <c r="AJ7" s="464"/>
      <c r="AK7" s="17"/>
      <c r="AP7" s="11" t="s">
        <v>44</v>
      </c>
      <c r="AQ7" s="15">
        <v>850</v>
      </c>
      <c r="AR7" s="8">
        <v>26.705882352941174</v>
      </c>
      <c r="AS7" s="8">
        <v>48.352941176470587</v>
      </c>
      <c r="AT7" s="8">
        <v>21.294117647058826</v>
      </c>
      <c r="AU7" s="8">
        <v>3.6470588235294117</v>
      </c>
      <c r="AV7" s="9">
        <v>0</v>
      </c>
    </row>
    <row r="8" spans="1:48" ht="12.9" customHeight="1" x14ac:dyDescent="0.15">
      <c r="L8" s="462"/>
      <c r="M8" s="463"/>
      <c r="N8" s="463"/>
      <c r="O8" s="463"/>
      <c r="P8" s="464"/>
      <c r="Q8" s="463"/>
      <c r="R8" s="463"/>
      <c r="S8" s="463"/>
      <c r="T8" s="463"/>
      <c r="U8" s="464"/>
      <c r="V8" s="462"/>
      <c r="W8" s="463"/>
      <c r="X8" s="463"/>
      <c r="Y8" s="463"/>
      <c r="Z8" s="464"/>
      <c r="AA8" s="462"/>
      <c r="AB8" s="463"/>
      <c r="AC8" s="463"/>
      <c r="AD8" s="463"/>
      <c r="AE8" s="464"/>
      <c r="AF8" s="462"/>
      <c r="AG8" s="463"/>
      <c r="AH8" s="463"/>
      <c r="AI8" s="463"/>
      <c r="AJ8" s="464"/>
      <c r="AK8" s="17"/>
      <c r="AP8" s="64" t="s">
        <v>79</v>
      </c>
      <c r="AQ8" s="15"/>
      <c r="AR8" s="65"/>
      <c r="AS8" s="65"/>
      <c r="AT8" s="65"/>
      <c r="AU8" s="65"/>
      <c r="AV8" s="66"/>
    </row>
    <row r="9" spans="1:48" ht="8.1" customHeight="1" x14ac:dyDescent="0.15">
      <c r="L9" s="128"/>
      <c r="M9" s="129"/>
      <c r="N9" s="129"/>
      <c r="O9" s="129"/>
      <c r="P9" s="130"/>
      <c r="Q9" s="129"/>
      <c r="R9" s="129"/>
      <c r="S9" s="129"/>
      <c r="T9" s="129"/>
      <c r="U9" s="130"/>
      <c r="V9" s="128"/>
      <c r="W9" s="129"/>
      <c r="X9" s="129"/>
      <c r="Y9" s="129"/>
      <c r="Z9" s="130"/>
      <c r="AA9" s="128"/>
      <c r="AB9" s="129"/>
      <c r="AC9" s="129"/>
      <c r="AD9" s="129"/>
      <c r="AE9" s="130"/>
      <c r="AF9" s="128"/>
      <c r="AG9" s="129"/>
      <c r="AH9" s="129"/>
      <c r="AI9" s="129"/>
      <c r="AJ9" s="130"/>
      <c r="AK9" s="17"/>
      <c r="AP9" s="11" t="s">
        <v>82</v>
      </c>
      <c r="AQ9" s="15">
        <v>26</v>
      </c>
      <c r="AR9" s="8">
        <v>15.384615384615385</v>
      </c>
      <c r="AS9" s="8">
        <v>38.461538461538467</v>
      </c>
      <c r="AT9" s="8">
        <v>34.615384615384613</v>
      </c>
      <c r="AU9" s="8">
        <v>11.538461538461538</v>
      </c>
      <c r="AV9" s="9">
        <v>0</v>
      </c>
    </row>
    <row r="10" spans="1:48" ht="18.899999999999999" customHeight="1" x14ac:dyDescent="0.15">
      <c r="B10" s="460" t="s">
        <v>3</v>
      </c>
      <c r="C10" s="460"/>
      <c r="D10" s="460"/>
      <c r="E10" s="460"/>
      <c r="F10" s="460"/>
      <c r="G10" s="460"/>
      <c r="H10" s="460"/>
      <c r="I10" s="3"/>
      <c r="J10" s="3" t="s">
        <v>4</v>
      </c>
      <c r="K10" s="3"/>
      <c r="L10" s="20"/>
      <c r="AJ10" s="136"/>
      <c r="AK10" s="13" t="s">
        <v>141</v>
      </c>
      <c r="AP10" s="11" t="s">
        <v>80</v>
      </c>
      <c r="AQ10" s="15">
        <v>146</v>
      </c>
      <c r="AR10" s="8">
        <v>16.43835616438356</v>
      </c>
      <c r="AS10" s="8">
        <v>36.986301369863014</v>
      </c>
      <c r="AT10" s="8">
        <v>36.986301369863014</v>
      </c>
      <c r="AU10" s="8">
        <v>9.5890410958904102</v>
      </c>
      <c r="AV10" s="9">
        <v>0</v>
      </c>
    </row>
    <row r="11" spans="1:48" ht="18.899999999999999" customHeight="1" x14ac:dyDescent="0.15">
      <c r="B11" s="460" t="s">
        <v>5</v>
      </c>
      <c r="C11" s="460"/>
      <c r="D11" s="460"/>
      <c r="E11" s="460"/>
      <c r="F11" s="460"/>
      <c r="G11" s="460"/>
      <c r="H11" s="460"/>
      <c r="I11" s="3"/>
      <c r="J11" s="67" t="str">
        <f>AP4</f>
        <v>(1,558)</v>
      </c>
      <c r="K11" s="3"/>
      <c r="L11" s="20"/>
      <c r="AJ11" s="136"/>
      <c r="AP11" s="11" t="s">
        <v>81</v>
      </c>
      <c r="AQ11" s="15">
        <v>237</v>
      </c>
      <c r="AR11" s="8">
        <v>16.033755274261605</v>
      </c>
      <c r="AS11" s="8">
        <v>37.552742616033754</v>
      </c>
      <c r="AT11" s="8">
        <v>37.552742616033754</v>
      </c>
      <c r="AU11" s="8">
        <v>8.8607594936708853</v>
      </c>
      <c r="AV11" s="9">
        <v>0</v>
      </c>
    </row>
    <row r="12" spans="1:48"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0"/>
      <c r="AG12" s="10"/>
      <c r="AH12" s="10"/>
      <c r="AI12" s="10"/>
      <c r="AJ12" s="137"/>
      <c r="AP12" s="11" t="s">
        <v>83</v>
      </c>
      <c r="AQ12" s="15">
        <v>342</v>
      </c>
      <c r="AR12" s="8">
        <v>21.929824561403507</v>
      </c>
      <c r="AS12" s="8">
        <v>53.216374269005854</v>
      </c>
      <c r="AT12" s="8">
        <v>19.298245614035086</v>
      </c>
      <c r="AU12" s="8">
        <v>5.5555555555555554</v>
      </c>
      <c r="AV12" s="9">
        <v>0</v>
      </c>
    </row>
    <row r="13" spans="1:48"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0"/>
      <c r="AG13" s="10"/>
      <c r="AH13" s="10"/>
      <c r="AI13" s="10"/>
      <c r="AJ13" s="137"/>
      <c r="AK13" s="10"/>
      <c r="AL13" s="10"/>
      <c r="AM13" s="10"/>
      <c r="AN13" s="10"/>
      <c r="AO13" s="16"/>
      <c r="AP13" s="11" t="s">
        <v>84</v>
      </c>
      <c r="AQ13" s="15">
        <v>366</v>
      </c>
      <c r="AR13" s="8">
        <v>27.868852459016392</v>
      </c>
      <c r="AS13" s="8">
        <v>53.278688524590166</v>
      </c>
      <c r="AT13" s="8">
        <v>16.393442622950818</v>
      </c>
      <c r="AU13" s="8">
        <v>2.459016393442623</v>
      </c>
      <c r="AV13" s="9">
        <v>0</v>
      </c>
    </row>
    <row r="14" spans="1:48" ht="18.899999999999999" customHeight="1" x14ac:dyDescent="0.15">
      <c r="B14" s="460" t="s">
        <v>44</v>
      </c>
      <c r="C14" s="460"/>
      <c r="D14" s="460"/>
      <c r="E14" s="460"/>
      <c r="F14" s="460"/>
      <c r="G14" s="460"/>
      <c r="H14" s="460"/>
      <c r="I14" s="3"/>
      <c r="J14" s="69" t="str">
        <f>"("&amp;TEXT(AQ7,"#,##0")&amp;")"</f>
        <v>(850)</v>
      </c>
      <c r="K14" s="3"/>
      <c r="L14" s="20"/>
      <c r="AJ14" s="136"/>
      <c r="AK14" s="10"/>
      <c r="AL14" s="10"/>
      <c r="AM14" s="10"/>
      <c r="AN14" s="10"/>
      <c r="AO14" s="16"/>
      <c r="AP14" s="11" t="s">
        <v>85</v>
      </c>
      <c r="AQ14" s="15">
        <v>205</v>
      </c>
      <c r="AR14" s="8">
        <v>35.121951219512191</v>
      </c>
      <c r="AS14" s="8">
        <v>48.292682926829265</v>
      </c>
      <c r="AT14" s="8">
        <v>11.707317073170733</v>
      </c>
      <c r="AU14" s="8">
        <v>4.8780487804878048</v>
      </c>
      <c r="AV14" s="9">
        <v>0</v>
      </c>
    </row>
    <row r="15" spans="1:48" ht="18.899999999999999" customHeight="1" x14ac:dyDescent="0.15">
      <c r="B15" s="461" t="s">
        <v>79</v>
      </c>
      <c r="C15" s="461"/>
      <c r="D15" s="461"/>
      <c r="E15" s="461"/>
      <c r="F15" s="461"/>
      <c r="G15" s="461"/>
      <c r="H15" s="461"/>
      <c r="I15" s="461"/>
      <c r="J15" s="461"/>
      <c r="K15" s="461"/>
      <c r="L15" s="20"/>
      <c r="AJ15" s="136"/>
      <c r="AP15" s="11" t="s">
        <v>548</v>
      </c>
      <c r="AQ15" s="15">
        <v>170</v>
      </c>
      <c r="AR15" s="8">
        <v>45.882352941176471</v>
      </c>
      <c r="AS15" s="8">
        <v>48.235294117647058</v>
      </c>
      <c r="AT15" s="8">
        <v>4.7058823529411766</v>
      </c>
      <c r="AU15" s="8">
        <v>1.1764705882352942</v>
      </c>
      <c r="AV15" s="9">
        <v>0</v>
      </c>
    </row>
    <row r="16" spans="1:48" ht="18.899999999999999" customHeight="1" x14ac:dyDescent="0.15">
      <c r="B16" s="460" t="s">
        <v>82</v>
      </c>
      <c r="C16" s="460"/>
      <c r="D16" s="460"/>
      <c r="E16" s="460"/>
      <c r="F16" s="460"/>
      <c r="G16" s="460"/>
      <c r="H16" s="460"/>
      <c r="I16" s="68"/>
      <c r="J16" s="69" t="str">
        <f>"("&amp;TEXT(AQ9,"#,##0")&amp;")"</f>
        <v>(26)</v>
      </c>
      <c r="K16" s="68"/>
      <c r="L16" s="20"/>
      <c r="AJ16" s="136"/>
      <c r="AP16" s="11" t="s">
        <v>549</v>
      </c>
      <c r="AQ16" s="15">
        <v>66</v>
      </c>
      <c r="AR16" s="8">
        <v>45.454545454545453</v>
      </c>
      <c r="AS16" s="8">
        <v>40.909090909090914</v>
      </c>
      <c r="AT16" s="8">
        <v>9.0909090909090917</v>
      </c>
      <c r="AU16" s="8">
        <v>4.5454545454545459</v>
      </c>
      <c r="AV16" s="9">
        <v>0</v>
      </c>
    </row>
    <row r="17" spans="2:48" ht="18.899999999999999" customHeight="1" x14ac:dyDescent="0.15">
      <c r="B17" s="460" t="s">
        <v>80</v>
      </c>
      <c r="C17" s="460"/>
      <c r="D17" s="460"/>
      <c r="E17" s="460"/>
      <c r="F17" s="460"/>
      <c r="G17" s="460"/>
      <c r="H17" s="460"/>
      <c r="I17" s="68"/>
      <c r="J17" s="69" t="str">
        <f t="shared" ref="J17:J23" si="0">"("&amp;TEXT(AQ10,"#,##0")&amp;")"</f>
        <v>(146)</v>
      </c>
      <c r="K17" s="68"/>
      <c r="L17" s="20"/>
      <c r="AJ17" s="136"/>
      <c r="AP17" s="64" t="s">
        <v>118</v>
      </c>
      <c r="AQ17" s="15"/>
      <c r="AR17" s="65"/>
      <c r="AS17" s="65"/>
      <c r="AT17" s="65"/>
      <c r="AU17" s="65"/>
      <c r="AV17" s="66"/>
    </row>
    <row r="18" spans="2:48" ht="18.899999999999999" customHeight="1" x14ac:dyDescent="0.15">
      <c r="B18" s="460" t="s">
        <v>81</v>
      </c>
      <c r="C18" s="460"/>
      <c r="D18" s="460"/>
      <c r="E18" s="460"/>
      <c r="F18" s="460"/>
      <c r="G18" s="460"/>
      <c r="H18" s="460"/>
      <c r="I18" s="68"/>
      <c r="J18" s="69" t="str">
        <f t="shared" si="0"/>
        <v>(237)</v>
      </c>
      <c r="K18" s="68"/>
      <c r="L18" s="20"/>
      <c r="AJ18" s="136"/>
      <c r="AP18" s="11" t="s">
        <v>38</v>
      </c>
      <c r="AQ18" s="15">
        <v>516</v>
      </c>
      <c r="AR18" s="8">
        <v>27.906976744186046</v>
      </c>
      <c r="AS18" s="8">
        <v>45.348837209302324</v>
      </c>
      <c r="AT18" s="8">
        <v>20.736434108527131</v>
      </c>
      <c r="AU18" s="8">
        <v>6.0077519379844961</v>
      </c>
      <c r="AV18" s="9">
        <v>0</v>
      </c>
    </row>
    <row r="19" spans="2:48" ht="18.899999999999999" customHeight="1" x14ac:dyDescent="0.15">
      <c r="B19" s="460" t="s">
        <v>83</v>
      </c>
      <c r="C19" s="460"/>
      <c r="D19" s="460"/>
      <c r="E19" s="460"/>
      <c r="F19" s="460"/>
      <c r="G19" s="460"/>
      <c r="H19" s="460"/>
      <c r="I19" s="68"/>
      <c r="J19" s="69" t="str">
        <f t="shared" si="0"/>
        <v>(342)</v>
      </c>
      <c r="K19" s="68"/>
      <c r="L19" s="20"/>
      <c r="AJ19" s="136"/>
      <c r="AP19" s="11" t="s">
        <v>121</v>
      </c>
      <c r="AQ19" s="15">
        <v>230</v>
      </c>
      <c r="AR19" s="8">
        <v>25.217391304347824</v>
      </c>
      <c r="AS19" s="8">
        <v>43.913043478260875</v>
      </c>
      <c r="AT19" s="8">
        <v>24.782608695652176</v>
      </c>
      <c r="AU19" s="8">
        <v>6.0869565217391308</v>
      </c>
      <c r="AV19" s="9">
        <v>0</v>
      </c>
    </row>
    <row r="20" spans="2:48" ht="18.899999999999999" customHeight="1" x14ac:dyDescent="0.15">
      <c r="B20" s="460" t="s">
        <v>84</v>
      </c>
      <c r="C20" s="460"/>
      <c r="D20" s="460"/>
      <c r="E20" s="460"/>
      <c r="F20" s="460"/>
      <c r="G20" s="460"/>
      <c r="H20" s="460"/>
      <c r="I20" s="68"/>
      <c r="J20" s="69" t="str">
        <f t="shared" si="0"/>
        <v>(366)</v>
      </c>
      <c r="K20" s="68"/>
      <c r="L20" s="20"/>
      <c r="AJ20" s="136"/>
      <c r="AP20" s="11" t="s">
        <v>40</v>
      </c>
      <c r="AQ20" s="15">
        <v>356</v>
      </c>
      <c r="AR20" s="8">
        <v>27.808988764044944</v>
      </c>
      <c r="AS20" s="8">
        <v>49.438202247191008</v>
      </c>
      <c r="AT20" s="8">
        <v>18.820224719101123</v>
      </c>
      <c r="AU20" s="8">
        <v>3.9325842696629212</v>
      </c>
      <c r="AV20" s="9">
        <v>0</v>
      </c>
    </row>
    <row r="21" spans="2:48" ht="18.899999999999999" customHeight="1" x14ac:dyDescent="0.15">
      <c r="B21" s="460" t="s">
        <v>85</v>
      </c>
      <c r="C21" s="460"/>
      <c r="D21" s="460"/>
      <c r="E21" s="460"/>
      <c r="F21" s="460"/>
      <c r="G21" s="460"/>
      <c r="H21" s="460"/>
      <c r="I21" s="68"/>
      <c r="J21" s="69" t="str">
        <f t="shared" si="0"/>
        <v>(205)</v>
      </c>
      <c r="K21" s="68"/>
      <c r="L21" s="20"/>
      <c r="AJ21" s="136"/>
      <c r="AP21" s="11" t="s">
        <v>123</v>
      </c>
      <c r="AQ21" s="15">
        <v>255</v>
      </c>
      <c r="AR21" s="8">
        <v>29.803921568627452</v>
      </c>
      <c r="AS21" s="8">
        <v>49.411764705882355</v>
      </c>
      <c r="AT21" s="8">
        <v>16.862745098039216</v>
      </c>
      <c r="AU21" s="8">
        <v>3.9215686274509802</v>
      </c>
      <c r="AV21" s="9">
        <v>0</v>
      </c>
    </row>
    <row r="22" spans="2:48" ht="18.899999999999999" customHeight="1" x14ac:dyDescent="0.15">
      <c r="B22" s="460" t="s">
        <v>550</v>
      </c>
      <c r="C22" s="460"/>
      <c r="D22" s="460"/>
      <c r="E22" s="460"/>
      <c r="F22" s="460"/>
      <c r="G22" s="460"/>
      <c r="H22" s="460"/>
      <c r="I22" s="68"/>
      <c r="J22" s="69" t="str">
        <f t="shared" si="0"/>
        <v>(170)</v>
      </c>
      <c r="K22" s="68"/>
      <c r="L22" s="20"/>
      <c r="AJ22" s="136"/>
      <c r="AP22" s="11" t="s">
        <v>126</v>
      </c>
      <c r="AQ22" s="15">
        <v>199</v>
      </c>
      <c r="AR22" s="8">
        <v>23.115577889447238</v>
      </c>
      <c r="AS22" s="8">
        <v>49.748743718592962</v>
      </c>
      <c r="AT22" s="8">
        <v>21.105527638190953</v>
      </c>
      <c r="AU22" s="8">
        <v>6.0301507537688437</v>
      </c>
      <c r="AV22" s="9">
        <v>0</v>
      </c>
    </row>
    <row r="23" spans="2:48" ht="18.899999999999999" customHeight="1" x14ac:dyDescent="0.15">
      <c r="B23" s="460" t="s">
        <v>549</v>
      </c>
      <c r="C23" s="460"/>
      <c r="D23" s="460"/>
      <c r="E23" s="460"/>
      <c r="F23" s="460"/>
      <c r="G23" s="460"/>
      <c r="H23" s="460"/>
      <c r="I23" s="68"/>
      <c r="J23" s="69" t="str">
        <f t="shared" si="0"/>
        <v>(66)</v>
      </c>
      <c r="K23" s="68"/>
      <c r="L23" s="20"/>
      <c r="AJ23" s="136"/>
      <c r="AP23" s="64" t="s">
        <v>86</v>
      </c>
      <c r="AQ23" s="15"/>
      <c r="AR23" s="65"/>
      <c r="AS23" s="65"/>
      <c r="AT23" s="65"/>
      <c r="AU23" s="65"/>
      <c r="AV23" s="66"/>
    </row>
    <row r="24" spans="2:48" ht="18.899999999999999" customHeight="1" x14ac:dyDescent="0.15">
      <c r="B24" s="461" t="s">
        <v>117</v>
      </c>
      <c r="C24" s="461"/>
      <c r="D24" s="461"/>
      <c r="E24" s="461"/>
      <c r="F24" s="461"/>
      <c r="G24" s="461"/>
      <c r="H24" s="461"/>
      <c r="I24" s="461"/>
      <c r="J24" s="461"/>
      <c r="K24" s="461"/>
      <c r="L24" s="20"/>
      <c r="AJ24" s="136"/>
      <c r="AP24" s="11" t="s">
        <v>178</v>
      </c>
      <c r="AQ24" s="15">
        <v>186</v>
      </c>
      <c r="AR24" s="8">
        <v>33.87096774193548</v>
      </c>
      <c r="AS24" s="8">
        <v>45.161290322580641</v>
      </c>
      <c r="AT24" s="8">
        <v>13.978494623655912</v>
      </c>
      <c r="AU24" s="8">
        <v>6.9892473118279561</v>
      </c>
      <c r="AV24" s="9">
        <v>0</v>
      </c>
    </row>
    <row r="25" spans="2:48" ht="18.899999999999999" customHeight="1" x14ac:dyDescent="0.15">
      <c r="B25" s="460" t="s">
        <v>119</v>
      </c>
      <c r="C25" s="460"/>
      <c r="D25" s="460"/>
      <c r="E25" s="460"/>
      <c r="F25" s="460"/>
      <c r="G25" s="460"/>
      <c r="H25" s="460"/>
      <c r="I25" s="68"/>
      <c r="J25" s="69" t="str">
        <f>"("&amp;TEXT(AQ18,"#,##0")&amp;")"</f>
        <v>(516)</v>
      </c>
      <c r="K25" s="68"/>
      <c r="L25" s="20"/>
      <c r="AJ25" s="136"/>
      <c r="AP25" s="11" t="s">
        <v>179</v>
      </c>
      <c r="AQ25" s="15">
        <v>715</v>
      </c>
      <c r="AR25" s="8">
        <v>23.356643356643357</v>
      </c>
      <c r="AS25" s="8">
        <v>48.111888111888113</v>
      </c>
      <c r="AT25" s="8">
        <v>22.517482517482517</v>
      </c>
      <c r="AU25" s="8">
        <v>6.0139860139860142</v>
      </c>
      <c r="AV25" s="9">
        <v>0</v>
      </c>
    </row>
    <row r="26" spans="2:48" ht="18.899999999999999" customHeight="1" x14ac:dyDescent="0.15">
      <c r="B26" s="460" t="s">
        <v>120</v>
      </c>
      <c r="C26" s="460"/>
      <c r="D26" s="460"/>
      <c r="E26" s="460"/>
      <c r="F26" s="460"/>
      <c r="G26" s="460"/>
      <c r="H26" s="460"/>
      <c r="I26" s="68"/>
      <c r="J26" s="69" t="str">
        <f>"("&amp;TEXT(AQ19,"#,##0")&amp;")"</f>
        <v>(230)</v>
      </c>
      <c r="K26" s="68"/>
      <c r="L26" s="20"/>
      <c r="AJ26" s="136"/>
      <c r="AO26" s="143"/>
      <c r="AP26" s="11" t="s">
        <v>87</v>
      </c>
      <c r="AQ26" s="15">
        <v>219</v>
      </c>
      <c r="AR26" s="8">
        <v>27.397260273972602</v>
      </c>
      <c r="AS26" s="8">
        <v>47.48858447488584</v>
      </c>
      <c r="AT26" s="8">
        <v>22.37442922374429</v>
      </c>
      <c r="AU26" s="8">
        <v>2.7397260273972601</v>
      </c>
      <c r="AV26" s="9">
        <v>0</v>
      </c>
    </row>
    <row r="27" spans="2:48" ht="18.899999999999999" customHeight="1" x14ac:dyDescent="0.15">
      <c r="B27" s="460" t="s">
        <v>124</v>
      </c>
      <c r="C27" s="460"/>
      <c r="D27" s="460"/>
      <c r="E27" s="460"/>
      <c r="F27" s="460"/>
      <c r="G27" s="460"/>
      <c r="H27" s="460"/>
      <c r="I27" s="68"/>
      <c r="J27" s="69" t="str">
        <f>"("&amp;TEXT(AQ20,"#,##0")&amp;")"</f>
        <v>(356)</v>
      </c>
      <c r="K27" s="68"/>
      <c r="L27" s="20"/>
      <c r="AJ27" s="136"/>
      <c r="AO27" s="143"/>
      <c r="AP27" s="11" t="s">
        <v>183</v>
      </c>
      <c r="AQ27" s="15">
        <v>7</v>
      </c>
      <c r="AR27" s="8">
        <v>28.571428571428569</v>
      </c>
      <c r="AS27" s="8">
        <v>28.571428571428569</v>
      </c>
      <c r="AT27" s="8">
        <v>42.857142857142854</v>
      </c>
      <c r="AU27" s="8">
        <v>0</v>
      </c>
      <c r="AV27" s="9">
        <v>0</v>
      </c>
    </row>
    <row r="28" spans="2:48" ht="18.899999999999999" customHeight="1" x14ac:dyDescent="0.15">
      <c r="B28" s="460" t="s">
        <v>122</v>
      </c>
      <c r="C28" s="460"/>
      <c r="D28" s="460"/>
      <c r="E28" s="460"/>
      <c r="F28" s="460"/>
      <c r="G28" s="460"/>
      <c r="H28" s="460"/>
      <c r="I28" s="68"/>
      <c r="J28" s="69" t="str">
        <f>"("&amp;TEXT(AQ21,"#,##0")&amp;")"</f>
        <v>(255)</v>
      </c>
      <c r="K28" s="68"/>
      <c r="L28" s="20"/>
      <c r="AJ28" s="136"/>
      <c r="AP28" s="11" t="s">
        <v>180</v>
      </c>
      <c r="AQ28" s="15">
        <v>180</v>
      </c>
      <c r="AR28" s="8">
        <v>27.777777777777779</v>
      </c>
      <c r="AS28" s="8">
        <v>49.444444444444443</v>
      </c>
      <c r="AT28" s="8">
        <v>20</v>
      </c>
      <c r="AU28" s="8">
        <v>2.7777777777777777</v>
      </c>
      <c r="AV28" s="9">
        <v>0</v>
      </c>
    </row>
    <row r="29" spans="2:48" ht="18.899999999999999" customHeight="1" x14ac:dyDescent="0.15">
      <c r="B29" s="460" t="s">
        <v>125</v>
      </c>
      <c r="C29" s="460"/>
      <c r="D29" s="460"/>
      <c r="E29" s="460"/>
      <c r="F29" s="460"/>
      <c r="G29" s="460"/>
      <c r="H29" s="460"/>
      <c r="I29" s="68"/>
      <c r="J29" s="69" t="str">
        <f>"("&amp;TEXT(AQ22,"#,##0")&amp;")"</f>
        <v>(199)</v>
      </c>
      <c r="K29" s="68"/>
      <c r="L29" s="20"/>
      <c r="AJ29" s="136"/>
      <c r="AP29" s="11" t="s">
        <v>17</v>
      </c>
      <c r="AQ29" s="15">
        <v>63</v>
      </c>
      <c r="AR29" s="8">
        <v>15.873015873015872</v>
      </c>
      <c r="AS29" s="8">
        <v>42.857142857142854</v>
      </c>
      <c r="AT29" s="8">
        <v>34.920634920634917</v>
      </c>
      <c r="AU29" s="8">
        <v>6.3492063492063489</v>
      </c>
      <c r="AV29" s="9">
        <v>0</v>
      </c>
    </row>
    <row r="30" spans="2:48" ht="15.9" customHeight="1" x14ac:dyDescent="0.15">
      <c r="B30" s="460"/>
      <c r="C30" s="460"/>
      <c r="D30" s="460"/>
      <c r="E30" s="460"/>
      <c r="F30" s="460"/>
      <c r="G30" s="460"/>
      <c r="H30" s="460"/>
      <c r="I30" s="68"/>
      <c r="J30" s="69"/>
      <c r="K30" s="68"/>
      <c r="AP30" s="11" t="s">
        <v>181</v>
      </c>
      <c r="AQ30" s="15">
        <v>151</v>
      </c>
      <c r="AR30" s="8">
        <v>35.76158940397351</v>
      </c>
      <c r="AS30" s="8">
        <v>50.331125827814574</v>
      </c>
      <c r="AT30" s="8">
        <v>9.2715231788079464</v>
      </c>
      <c r="AU30" s="8">
        <v>4.6357615894039732</v>
      </c>
      <c r="AV30" s="9">
        <v>0</v>
      </c>
    </row>
    <row r="31" spans="2:48" ht="15.9" customHeight="1" x14ac:dyDescent="0.15">
      <c r="AP31" s="11" t="s">
        <v>21</v>
      </c>
      <c r="AQ31" s="15">
        <v>37</v>
      </c>
      <c r="AR31" s="8">
        <v>45.945945945945951</v>
      </c>
      <c r="AS31" s="8">
        <v>32.432432432432435</v>
      </c>
      <c r="AT31" s="8">
        <v>13.513513513513514</v>
      </c>
      <c r="AU31" s="8">
        <v>8.1081081081081088</v>
      </c>
      <c r="AV31" s="9">
        <v>0</v>
      </c>
    </row>
    <row r="32" spans="2:48" ht="15.9" customHeight="1" x14ac:dyDescent="0.15">
      <c r="AP32" s="64" t="s">
        <v>88</v>
      </c>
      <c r="AQ32" s="15"/>
      <c r="AR32" s="65"/>
      <c r="AS32" s="65"/>
      <c r="AT32" s="65"/>
      <c r="AU32" s="65"/>
      <c r="AV32" s="66"/>
    </row>
    <row r="33" spans="2:48" ht="15.9" customHeight="1" x14ac:dyDescent="0.15">
      <c r="AP33" s="11" t="s">
        <v>89</v>
      </c>
      <c r="AQ33" s="15">
        <v>302</v>
      </c>
      <c r="AR33" s="8">
        <v>21.192052980132452</v>
      </c>
      <c r="AS33" s="8">
        <v>47.682119205298015</v>
      </c>
      <c r="AT33" s="8">
        <v>24.834437086092713</v>
      </c>
      <c r="AU33" s="8">
        <v>6.2913907284768218</v>
      </c>
      <c r="AV33" s="9">
        <v>0</v>
      </c>
    </row>
    <row r="34" spans="2:48" ht="15.9" customHeight="1" x14ac:dyDescent="0.15">
      <c r="L34" s="462" t="str">
        <f>AR2</f>
        <v>高い関心を
持っている</v>
      </c>
      <c r="M34" s="465"/>
      <c r="N34" s="465"/>
      <c r="O34" s="465"/>
      <c r="P34" s="466"/>
      <c r="Q34" s="462" t="str">
        <f>AS2</f>
        <v>関心を
持っている</v>
      </c>
      <c r="R34" s="465"/>
      <c r="S34" s="465"/>
      <c r="T34" s="465"/>
      <c r="U34" s="466"/>
      <c r="V34" s="462" t="str">
        <f>AT2</f>
        <v>少し関心を
持っている</v>
      </c>
      <c r="W34" s="465"/>
      <c r="X34" s="465"/>
      <c r="Y34" s="465"/>
      <c r="Z34" s="466"/>
      <c r="AA34" s="462" t="str">
        <f>AU2</f>
        <v>関心を
持っていない</v>
      </c>
      <c r="AB34" s="465"/>
      <c r="AC34" s="465"/>
      <c r="AD34" s="465"/>
      <c r="AE34" s="466"/>
      <c r="AF34" s="462" t="str">
        <f>AV2</f>
        <v>無回答</v>
      </c>
      <c r="AG34" s="465"/>
      <c r="AH34" s="465"/>
      <c r="AI34" s="465"/>
      <c r="AJ34" s="466"/>
      <c r="AP34" s="11" t="s">
        <v>90</v>
      </c>
      <c r="AQ34" s="15">
        <v>481</v>
      </c>
      <c r="AR34" s="8">
        <v>30.76923076923077</v>
      </c>
      <c r="AS34" s="8">
        <v>44.698544698544701</v>
      </c>
      <c r="AT34" s="8">
        <v>19.542619542619544</v>
      </c>
      <c r="AU34" s="8">
        <v>4.9896049896049899</v>
      </c>
      <c r="AV34" s="9">
        <v>0</v>
      </c>
    </row>
    <row r="35" spans="2:48" ht="15.9" customHeight="1" x14ac:dyDescent="0.15">
      <c r="L35" s="467"/>
      <c r="M35" s="465"/>
      <c r="N35" s="465"/>
      <c r="O35" s="465"/>
      <c r="P35" s="466"/>
      <c r="Q35" s="467"/>
      <c r="R35" s="465"/>
      <c r="S35" s="465"/>
      <c r="T35" s="465"/>
      <c r="U35" s="466"/>
      <c r="V35" s="467"/>
      <c r="W35" s="465"/>
      <c r="X35" s="465"/>
      <c r="Y35" s="465"/>
      <c r="Z35" s="466"/>
      <c r="AA35" s="467"/>
      <c r="AB35" s="465"/>
      <c r="AC35" s="465"/>
      <c r="AD35" s="465"/>
      <c r="AE35" s="466"/>
      <c r="AF35" s="467"/>
      <c r="AG35" s="465"/>
      <c r="AH35" s="465"/>
      <c r="AI35" s="465"/>
      <c r="AJ35" s="466"/>
      <c r="AP35" s="11" t="s">
        <v>91</v>
      </c>
      <c r="AQ35" s="15">
        <v>367</v>
      </c>
      <c r="AR35" s="8">
        <v>28.065395095367844</v>
      </c>
      <c r="AS35" s="8">
        <v>52.043596730245234</v>
      </c>
      <c r="AT35" s="8">
        <v>16.621253405994551</v>
      </c>
      <c r="AU35" s="8">
        <v>3.2697547683923704</v>
      </c>
      <c r="AV35" s="9">
        <v>0</v>
      </c>
    </row>
    <row r="36" spans="2:48" ht="15.9" customHeight="1" x14ac:dyDescent="0.15">
      <c r="L36" s="467"/>
      <c r="M36" s="465"/>
      <c r="N36" s="465"/>
      <c r="O36" s="465"/>
      <c r="P36" s="466"/>
      <c r="Q36" s="467"/>
      <c r="R36" s="465"/>
      <c r="S36" s="465"/>
      <c r="T36" s="465"/>
      <c r="U36" s="466"/>
      <c r="V36" s="467"/>
      <c r="W36" s="465"/>
      <c r="X36" s="465"/>
      <c r="Y36" s="465"/>
      <c r="Z36" s="466"/>
      <c r="AA36" s="467"/>
      <c r="AB36" s="465"/>
      <c r="AC36" s="465"/>
      <c r="AD36" s="465"/>
      <c r="AE36" s="466"/>
      <c r="AF36" s="467"/>
      <c r="AG36" s="465"/>
      <c r="AH36" s="465"/>
      <c r="AI36" s="465"/>
      <c r="AJ36" s="466"/>
      <c r="AP36" s="11" t="s">
        <v>92</v>
      </c>
      <c r="AQ36" s="15">
        <v>317</v>
      </c>
      <c r="AR36" s="8">
        <v>25.552050473186121</v>
      </c>
      <c r="AS36" s="8">
        <v>49.211356466876971</v>
      </c>
      <c r="AT36" s="8">
        <v>20.189274447949526</v>
      </c>
      <c r="AU36" s="8">
        <v>5.0473186119873814</v>
      </c>
      <c r="AV36" s="9">
        <v>0</v>
      </c>
    </row>
    <row r="37" spans="2:48" ht="8.4" customHeight="1" x14ac:dyDescent="0.15">
      <c r="L37" s="467"/>
      <c r="M37" s="465"/>
      <c r="N37" s="465"/>
      <c r="O37" s="465"/>
      <c r="P37" s="466"/>
      <c r="Q37" s="467"/>
      <c r="R37" s="465"/>
      <c r="S37" s="465"/>
      <c r="T37" s="465"/>
      <c r="U37" s="466"/>
      <c r="V37" s="467"/>
      <c r="W37" s="465"/>
      <c r="X37" s="465"/>
      <c r="Y37" s="465"/>
      <c r="Z37" s="466"/>
      <c r="AA37" s="467"/>
      <c r="AB37" s="465"/>
      <c r="AC37" s="465"/>
      <c r="AD37" s="465"/>
      <c r="AE37" s="466"/>
      <c r="AF37" s="467"/>
      <c r="AG37" s="465"/>
      <c r="AH37" s="465"/>
      <c r="AI37" s="465"/>
      <c r="AJ37" s="466"/>
      <c r="AP37" s="11" t="s">
        <v>93</v>
      </c>
      <c r="AQ37" s="15">
        <v>69</v>
      </c>
      <c r="AR37" s="8">
        <v>30.434782608695656</v>
      </c>
      <c r="AS37" s="8">
        <v>37.681159420289859</v>
      </c>
      <c r="AT37" s="8">
        <v>18.840579710144929</v>
      </c>
      <c r="AU37" s="8">
        <v>13.043478260869565</v>
      </c>
      <c r="AV37" s="9">
        <v>0</v>
      </c>
    </row>
    <row r="38" spans="2:48" ht="8.4" customHeight="1" x14ac:dyDescent="0.15">
      <c r="L38" s="467"/>
      <c r="M38" s="465"/>
      <c r="N38" s="465"/>
      <c r="O38" s="465"/>
      <c r="P38" s="466"/>
      <c r="Q38" s="467"/>
      <c r="R38" s="465"/>
      <c r="S38" s="465"/>
      <c r="T38" s="465"/>
      <c r="U38" s="466"/>
      <c r="V38" s="467"/>
      <c r="W38" s="465"/>
      <c r="X38" s="465"/>
      <c r="Y38" s="465"/>
      <c r="Z38" s="466"/>
      <c r="AA38" s="467"/>
      <c r="AB38" s="465"/>
      <c r="AC38" s="465"/>
      <c r="AD38" s="465"/>
      <c r="AE38" s="466"/>
      <c r="AF38" s="467"/>
      <c r="AG38" s="465"/>
      <c r="AH38" s="465"/>
      <c r="AI38" s="465"/>
      <c r="AJ38" s="466"/>
      <c r="AP38" s="11" t="s">
        <v>94</v>
      </c>
      <c r="AQ38" s="15">
        <v>18</v>
      </c>
      <c r="AR38" s="8">
        <v>33.333333333333329</v>
      </c>
      <c r="AS38" s="8">
        <v>22.222222222222221</v>
      </c>
      <c r="AT38" s="8">
        <v>38.888888888888893</v>
      </c>
      <c r="AU38" s="8">
        <v>5.5555555555555554</v>
      </c>
      <c r="AV38" s="9">
        <v>0</v>
      </c>
    </row>
    <row r="39" spans="2:48" ht="4.2" customHeight="1" x14ac:dyDescent="0.15">
      <c r="L39" s="467"/>
      <c r="M39" s="465"/>
      <c r="N39" s="465"/>
      <c r="O39" s="465"/>
      <c r="P39" s="466"/>
      <c r="Q39" s="467"/>
      <c r="R39" s="465"/>
      <c r="S39" s="465"/>
      <c r="T39" s="465"/>
      <c r="U39" s="466"/>
      <c r="V39" s="467"/>
      <c r="W39" s="465"/>
      <c r="X39" s="465"/>
      <c r="Y39" s="465"/>
      <c r="Z39" s="466"/>
      <c r="AA39" s="467"/>
      <c r="AB39" s="465"/>
      <c r="AC39" s="465"/>
      <c r="AD39" s="465"/>
      <c r="AE39" s="466"/>
      <c r="AF39" s="467"/>
      <c r="AG39" s="465"/>
      <c r="AH39" s="465"/>
      <c r="AI39" s="465"/>
      <c r="AJ39" s="466"/>
      <c r="AP39" s="11" t="s">
        <v>95</v>
      </c>
      <c r="AQ39" s="15">
        <v>4</v>
      </c>
      <c r="AR39" s="8">
        <v>0</v>
      </c>
      <c r="AS39" s="8">
        <v>50</v>
      </c>
      <c r="AT39" s="8">
        <v>50</v>
      </c>
      <c r="AU39" s="8">
        <v>0</v>
      </c>
      <c r="AV39" s="9">
        <v>0</v>
      </c>
    </row>
    <row r="40" spans="2:48" ht="4.8" customHeight="1" x14ac:dyDescent="0.15">
      <c r="L40" s="133"/>
      <c r="M40" s="131"/>
      <c r="N40" s="131"/>
      <c r="O40" s="131"/>
      <c r="P40" s="132"/>
      <c r="Q40" s="131"/>
      <c r="R40" s="131"/>
      <c r="S40" s="131"/>
      <c r="T40" s="131"/>
      <c r="U40" s="132"/>
      <c r="V40" s="131"/>
      <c r="W40" s="131"/>
      <c r="X40" s="131"/>
      <c r="Y40" s="131"/>
      <c r="Z40" s="132"/>
      <c r="AA40" s="131"/>
      <c r="AB40" s="131"/>
      <c r="AC40" s="131"/>
      <c r="AD40" s="131"/>
      <c r="AE40" s="132"/>
      <c r="AF40" s="131"/>
      <c r="AG40" s="131"/>
      <c r="AH40" s="131"/>
      <c r="AI40" s="131"/>
      <c r="AJ40" s="132"/>
      <c r="AP40" s="64" t="s">
        <v>96</v>
      </c>
      <c r="AQ40" s="15"/>
      <c r="AR40" s="65"/>
      <c r="AS40" s="65"/>
      <c r="AT40" s="65"/>
      <c r="AU40" s="65"/>
      <c r="AV40" s="66"/>
    </row>
    <row r="41" spans="2:48" ht="18.899999999999999" customHeight="1" x14ac:dyDescent="0.15">
      <c r="B41" s="460" t="s">
        <v>3</v>
      </c>
      <c r="C41" s="460"/>
      <c r="D41" s="460"/>
      <c r="E41" s="460"/>
      <c r="F41" s="460"/>
      <c r="G41" s="460"/>
      <c r="H41" s="460"/>
      <c r="I41" s="3"/>
      <c r="J41" s="3" t="s">
        <v>4</v>
      </c>
      <c r="K41" s="3"/>
      <c r="L41" s="20"/>
      <c r="AJ41" s="136"/>
      <c r="AK41" s="13" t="s">
        <v>141</v>
      </c>
      <c r="AP41" s="11" t="s">
        <v>97</v>
      </c>
      <c r="AQ41" s="15">
        <v>614</v>
      </c>
      <c r="AR41" s="8">
        <v>31.758957654723126</v>
      </c>
      <c r="AS41" s="8">
        <v>49.022801302931597</v>
      </c>
      <c r="AT41" s="8">
        <v>14.65798045602606</v>
      </c>
      <c r="AU41" s="8">
        <v>4.5602605863192185</v>
      </c>
      <c r="AV41" s="9">
        <v>0</v>
      </c>
    </row>
    <row r="42" spans="2:48" ht="18.899999999999999" customHeight="1" x14ac:dyDescent="0.15">
      <c r="B42" s="460" t="s">
        <v>5</v>
      </c>
      <c r="C42" s="460"/>
      <c r="D42" s="460"/>
      <c r="E42" s="460"/>
      <c r="F42" s="460"/>
      <c r="G42" s="460"/>
      <c r="H42" s="460"/>
      <c r="I42" s="3"/>
      <c r="J42" s="67" t="str">
        <f>AP4</f>
        <v>(1,558)</v>
      </c>
      <c r="K42" s="3"/>
      <c r="L42" s="20"/>
      <c r="AJ42" s="136"/>
      <c r="AP42" s="11" t="s">
        <v>98</v>
      </c>
      <c r="AQ42" s="15">
        <v>351</v>
      </c>
      <c r="AR42" s="8">
        <v>32.763532763532766</v>
      </c>
      <c r="AS42" s="8">
        <v>47.578347578347582</v>
      </c>
      <c r="AT42" s="8">
        <v>15.669515669515668</v>
      </c>
      <c r="AU42" s="8">
        <v>3.9886039886039883</v>
      </c>
      <c r="AV42" s="9">
        <v>0</v>
      </c>
    </row>
    <row r="43" spans="2:48" ht="18.899999999999999" customHeight="1" x14ac:dyDescent="0.15">
      <c r="B43" s="461" t="s">
        <v>86</v>
      </c>
      <c r="C43" s="461"/>
      <c r="D43" s="461"/>
      <c r="E43" s="461"/>
      <c r="F43" s="461"/>
      <c r="G43" s="461"/>
      <c r="H43" s="461"/>
      <c r="I43" s="461"/>
      <c r="J43" s="461"/>
      <c r="K43" s="461"/>
      <c r="L43" s="20"/>
      <c r="AJ43" s="136"/>
      <c r="AP43" s="11" t="s">
        <v>99</v>
      </c>
      <c r="AQ43" s="15">
        <v>19</v>
      </c>
      <c r="AR43" s="8">
        <v>26.315789473684209</v>
      </c>
      <c r="AS43" s="8">
        <v>47.368421052631575</v>
      </c>
      <c r="AT43" s="8">
        <v>26.315789473684209</v>
      </c>
      <c r="AU43" s="8">
        <v>0</v>
      </c>
      <c r="AV43" s="9">
        <v>0</v>
      </c>
    </row>
    <row r="44" spans="2:48" ht="18.899999999999999" customHeight="1" x14ac:dyDescent="0.15">
      <c r="B44" s="460" t="s">
        <v>178</v>
      </c>
      <c r="C44" s="460"/>
      <c r="D44" s="460"/>
      <c r="E44" s="460"/>
      <c r="F44" s="460"/>
      <c r="G44" s="460"/>
      <c r="H44" s="460"/>
      <c r="I44" s="68"/>
      <c r="J44" s="69" t="str">
        <f t="shared" ref="J44:J50" si="1">"("&amp;TEXT(AQ24,"#,##0")&amp;")"</f>
        <v>(186)</v>
      </c>
      <c r="K44" s="68"/>
      <c r="L44" s="20"/>
      <c r="AJ44" s="136"/>
      <c r="AP44" s="11" t="s">
        <v>113</v>
      </c>
      <c r="AQ44" s="15">
        <v>45</v>
      </c>
      <c r="AR44" s="8">
        <v>31.111111111111111</v>
      </c>
      <c r="AS44" s="8">
        <v>44.444444444444443</v>
      </c>
      <c r="AT44" s="8">
        <v>13.333333333333334</v>
      </c>
      <c r="AU44" s="8">
        <v>11.111111111111111</v>
      </c>
      <c r="AV44" s="9">
        <v>0</v>
      </c>
    </row>
    <row r="45" spans="2:48" ht="18.899999999999999" customHeight="1" x14ac:dyDescent="0.15">
      <c r="B45" s="460" t="s">
        <v>179</v>
      </c>
      <c r="C45" s="460"/>
      <c r="D45" s="460"/>
      <c r="E45" s="460"/>
      <c r="F45" s="460"/>
      <c r="G45" s="460"/>
      <c r="H45" s="460"/>
      <c r="I45" s="68"/>
      <c r="J45" s="69" t="str">
        <f t="shared" si="1"/>
        <v>(715)</v>
      </c>
      <c r="K45" s="68"/>
      <c r="L45" s="20"/>
      <c r="AJ45" s="136"/>
      <c r="AP45" s="11" t="s">
        <v>100</v>
      </c>
      <c r="AQ45" s="15">
        <v>6</v>
      </c>
      <c r="AR45" s="8">
        <v>16.666666666666664</v>
      </c>
      <c r="AS45" s="8">
        <v>83.333333333333343</v>
      </c>
      <c r="AT45" s="8">
        <v>0</v>
      </c>
      <c r="AU45" s="8">
        <v>0</v>
      </c>
      <c r="AV45" s="9">
        <v>0</v>
      </c>
    </row>
    <row r="46" spans="2:48" ht="18.899999999999999" customHeight="1" x14ac:dyDescent="0.15">
      <c r="B46" s="460" t="s">
        <v>87</v>
      </c>
      <c r="C46" s="460"/>
      <c r="D46" s="460"/>
      <c r="E46" s="460"/>
      <c r="F46" s="460"/>
      <c r="G46" s="460"/>
      <c r="H46" s="460"/>
      <c r="I46" s="68"/>
      <c r="J46" s="69" t="str">
        <f t="shared" si="1"/>
        <v>(219)</v>
      </c>
      <c r="K46" s="68"/>
      <c r="L46" s="20"/>
      <c r="AJ46" s="136"/>
      <c r="AP46" s="11" t="s">
        <v>101</v>
      </c>
      <c r="AQ46" s="15">
        <v>406</v>
      </c>
      <c r="AR46" s="8">
        <v>16.009852216748769</v>
      </c>
      <c r="AS46" s="8">
        <v>44.581280788177338</v>
      </c>
      <c r="AT46" s="8">
        <v>33.004926108374384</v>
      </c>
      <c r="AU46" s="8">
        <v>6.403940886699508</v>
      </c>
      <c r="AV46" s="9">
        <v>0</v>
      </c>
    </row>
    <row r="47" spans="2:48" ht="18.899999999999999" customHeight="1" x14ac:dyDescent="0.15">
      <c r="B47" s="460" t="s">
        <v>183</v>
      </c>
      <c r="C47" s="460"/>
      <c r="D47" s="460"/>
      <c r="E47" s="460"/>
      <c r="F47" s="460"/>
      <c r="G47" s="460"/>
      <c r="H47" s="460"/>
      <c r="I47" s="68"/>
      <c r="J47" s="69" t="str">
        <f t="shared" si="1"/>
        <v>(7)</v>
      </c>
      <c r="K47" s="68"/>
      <c r="L47" s="20"/>
      <c r="AJ47" s="136"/>
      <c r="AP47" s="11" t="s">
        <v>102</v>
      </c>
      <c r="AQ47" s="15">
        <v>43</v>
      </c>
      <c r="AR47" s="8">
        <v>27.906976744186046</v>
      </c>
      <c r="AS47" s="8">
        <v>46.511627906976742</v>
      </c>
      <c r="AT47" s="8">
        <v>18.604651162790699</v>
      </c>
      <c r="AU47" s="8">
        <v>6.9767441860465116</v>
      </c>
      <c r="AV47" s="9">
        <v>0</v>
      </c>
    </row>
    <row r="48" spans="2:48" ht="18.899999999999999" customHeight="1" x14ac:dyDescent="0.15">
      <c r="B48" s="460" t="s">
        <v>180</v>
      </c>
      <c r="C48" s="460"/>
      <c r="D48" s="460"/>
      <c r="E48" s="460"/>
      <c r="F48" s="460"/>
      <c r="G48" s="460"/>
      <c r="H48" s="460"/>
      <c r="I48" s="68"/>
      <c r="J48" s="69" t="str">
        <f t="shared" si="1"/>
        <v>(180)</v>
      </c>
      <c r="K48" s="68"/>
      <c r="L48" s="20"/>
      <c r="AJ48" s="136"/>
      <c r="AP48" s="11" t="s">
        <v>103</v>
      </c>
      <c r="AQ48" s="15">
        <v>44</v>
      </c>
      <c r="AR48" s="8">
        <v>20.454545454545457</v>
      </c>
      <c r="AS48" s="8">
        <v>38.636363636363633</v>
      </c>
      <c r="AT48" s="8">
        <v>34.090909090909086</v>
      </c>
      <c r="AU48" s="8">
        <v>6.8181818181818175</v>
      </c>
      <c r="AV48" s="9">
        <v>0</v>
      </c>
    </row>
    <row r="49" spans="2:48" ht="18.899999999999999" customHeight="1" x14ac:dyDescent="0.15">
      <c r="B49" s="460" t="s">
        <v>17</v>
      </c>
      <c r="C49" s="460"/>
      <c r="D49" s="460"/>
      <c r="E49" s="460"/>
      <c r="F49" s="460"/>
      <c r="G49" s="460"/>
      <c r="H49" s="460"/>
      <c r="I49" s="68"/>
      <c r="J49" s="69" t="str">
        <f t="shared" si="1"/>
        <v>(63)</v>
      </c>
      <c r="K49" s="68"/>
      <c r="L49" s="20"/>
      <c r="AJ49" s="136"/>
      <c r="AP49" s="11" t="s">
        <v>104</v>
      </c>
      <c r="AQ49" s="15">
        <v>2</v>
      </c>
      <c r="AR49" s="8">
        <v>50</v>
      </c>
      <c r="AS49" s="8">
        <v>0</v>
      </c>
      <c r="AT49" s="8">
        <v>0</v>
      </c>
      <c r="AU49" s="8">
        <v>50</v>
      </c>
      <c r="AV49" s="9">
        <v>0</v>
      </c>
    </row>
    <row r="50" spans="2:48" ht="18.899999999999999" customHeight="1" x14ac:dyDescent="0.15">
      <c r="B50" s="460" t="s">
        <v>181</v>
      </c>
      <c r="C50" s="460"/>
      <c r="D50" s="460"/>
      <c r="E50" s="460"/>
      <c r="F50" s="460"/>
      <c r="G50" s="460"/>
      <c r="H50" s="460"/>
      <c r="I50" s="68"/>
      <c r="J50" s="69" t="str">
        <f t="shared" si="1"/>
        <v>(151)</v>
      </c>
      <c r="K50" s="68"/>
      <c r="L50" s="20"/>
      <c r="AJ50" s="136"/>
      <c r="AP50" s="11" t="s">
        <v>21</v>
      </c>
      <c r="AQ50" s="15">
        <v>28</v>
      </c>
      <c r="AR50" s="8">
        <v>21.428571428571427</v>
      </c>
      <c r="AS50" s="8">
        <v>64.285714285714292</v>
      </c>
      <c r="AT50" s="8">
        <v>10.714285714285714</v>
      </c>
      <c r="AU50" s="8">
        <v>3.5714285714285712</v>
      </c>
      <c r="AV50" s="9">
        <v>0</v>
      </c>
    </row>
    <row r="51" spans="2:48" ht="18.899999999999999" customHeight="1" x14ac:dyDescent="0.15">
      <c r="B51" s="460" t="s">
        <v>21</v>
      </c>
      <c r="C51" s="460"/>
      <c r="D51" s="460"/>
      <c r="E51" s="460"/>
      <c r="F51" s="460"/>
      <c r="G51" s="460"/>
      <c r="H51" s="460"/>
      <c r="I51" s="68"/>
      <c r="J51" s="69" t="str">
        <f t="shared" ref="J51" si="2">"("&amp;TEXT(AQ31,"#,##0")&amp;")"</f>
        <v>(37)</v>
      </c>
      <c r="K51" s="68"/>
      <c r="L51" s="20"/>
      <c r="AJ51" s="136"/>
      <c r="AP51" s="11"/>
      <c r="AQ51" s="15"/>
      <c r="AR51" s="8"/>
      <c r="AS51" s="8"/>
      <c r="AT51" s="8"/>
      <c r="AU51" s="8"/>
      <c r="AV51" s="9"/>
    </row>
    <row r="52" spans="2:48" ht="18.899999999999999" customHeight="1" x14ac:dyDescent="0.15">
      <c r="B52" s="461" t="s">
        <v>88</v>
      </c>
      <c r="C52" s="461"/>
      <c r="D52" s="461"/>
      <c r="E52" s="461"/>
      <c r="F52" s="461"/>
      <c r="G52" s="461"/>
      <c r="H52" s="461"/>
      <c r="I52" s="461"/>
      <c r="J52" s="461"/>
      <c r="K52" s="461"/>
      <c r="L52" s="20"/>
      <c r="AJ52" s="136"/>
      <c r="AP52" s="11"/>
      <c r="AQ52" s="15"/>
      <c r="AR52" s="8"/>
      <c r="AS52" s="8"/>
      <c r="AT52" s="8"/>
      <c r="AU52" s="8"/>
      <c r="AV52" s="9"/>
    </row>
    <row r="53" spans="2:48" ht="18.899999999999999" customHeight="1" x14ac:dyDescent="0.15">
      <c r="B53" s="460" t="s">
        <v>115</v>
      </c>
      <c r="C53" s="460"/>
      <c r="D53" s="460"/>
      <c r="E53" s="460"/>
      <c r="F53" s="460"/>
      <c r="G53" s="460"/>
      <c r="H53" s="460"/>
      <c r="I53" s="68"/>
      <c r="J53" s="69" t="str">
        <f t="shared" ref="J53:J59" si="3">"("&amp;TEXT(AQ33,"#,##0")&amp;")"</f>
        <v>(302)</v>
      </c>
      <c r="K53" s="68"/>
      <c r="L53" s="20"/>
      <c r="AJ53" s="136"/>
    </row>
    <row r="54" spans="2:48" ht="18.899999999999999" customHeight="1" x14ac:dyDescent="0.15">
      <c r="B54" s="460" t="s">
        <v>107</v>
      </c>
      <c r="C54" s="460"/>
      <c r="D54" s="460"/>
      <c r="E54" s="460"/>
      <c r="F54" s="460"/>
      <c r="G54" s="460"/>
      <c r="H54" s="460"/>
      <c r="I54" s="68"/>
      <c r="J54" s="69" t="str">
        <f t="shared" si="3"/>
        <v>(481)</v>
      </c>
      <c r="K54" s="68"/>
      <c r="L54" s="20"/>
      <c r="AJ54" s="136"/>
    </row>
    <row r="55" spans="2:48" ht="18.899999999999999" customHeight="1" x14ac:dyDescent="0.15">
      <c r="B55" s="460" t="s">
        <v>108</v>
      </c>
      <c r="C55" s="460"/>
      <c r="D55" s="460"/>
      <c r="E55" s="460"/>
      <c r="F55" s="460"/>
      <c r="G55" s="460"/>
      <c r="H55" s="460"/>
      <c r="I55" s="68"/>
      <c r="J55" s="69" t="str">
        <f t="shared" si="3"/>
        <v>(367)</v>
      </c>
      <c r="K55" s="68"/>
      <c r="L55" s="20"/>
      <c r="AJ55" s="136"/>
    </row>
    <row r="56" spans="2:48" ht="18.899999999999999" customHeight="1" x14ac:dyDescent="0.15">
      <c r="B56" s="460" t="s">
        <v>109</v>
      </c>
      <c r="C56" s="460"/>
      <c r="D56" s="460"/>
      <c r="E56" s="460"/>
      <c r="F56" s="460"/>
      <c r="G56" s="460"/>
      <c r="H56" s="460"/>
      <c r="I56" s="68"/>
      <c r="J56" s="69" t="str">
        <f t="shared" si="3"/>
        <v>(317)</v>
      </c>
      <c r="K56" s="68"/>
      <c r="L56" s="20"/>
      <c r="AJ56" s="136"/>
    </row>
    <row r="57" spans="2:48" ht="18.899999999999999" customHeight="1" x14ac:dyDescent="0.15">
      <c r="B57" s="460" t="s">
        <v>110</v>
      </c>
      <c r="C57" s="460"/>
      <c r="D57" s="460"/>
      <c r="E57" s="460"/>
      <c r="F57" s="460"/>
      <c r="G57" s="460"/>
      <c r="H57" s="460"/>
      <c r="I57" s="68"/>
      <c r="J57" s="69" t="str">
        <f t="shared" si="3"/>
        <v>(69)</v>
      </c>
      <c r="K57" s="68"/>
      <c r="L57" s="20"/>
      <c r="AJ57" s="136"/>
    </row>
    <row r="58" spans="2:48" ht="18.899999999999999" customHeight="1" x14ac:dyDescent="0.15">
      <c r="B58" s="460" t="s">
        <v>111</v>
      </c>
      <c r="C58" s="460"/>
      <c r="D58" s="460"/>
      <c r="E58" s="460"/>
      <c r="F58" s="460"/>
      <c r="G58" s="460"/>
      <c r="H58" s="460"/>
      <c r="I58" s="68"/>
      <c r="J58" s="69" t="str">
        <f t="shared" si="3"/>
        <v>(18)</v>
      </c>
      <c r="K58" s="68"/>
      <c r="L58" s="20"/>
      <c r="AJ58" s="136"/>
    </row>
    <row r="59" spans="2:48" ht="18.899999999999999" customHeight="1" x14ac:dyDescent="0.15">
      <c r="B59" s="460" t="s">
        <v>95</v>
      </c>
      <c r="C59" s="460"/>
      <c r="D59" s="460"/>
      <c r="E59" s="460"/>
      <c r="F59" s="460"/>
      <c r="G59" s="460"/>
      <c r="H59" s="460"/>
      <c r="I59" s="68"/>
      <c r="J59" s="69" t="str">
        <f t="shared" si="3"/>
        <v>(4)</v>
      </c>
      <c r="K59" s="68"/>
      <c r="L59" s="20"/>
      <c r="AJ59" s="136"/>
    </row>
    <row r="60" spans="2:48" ht="18.899999999999999" customHeight="1" x14ac:dyDescent="0.15">
      <c r="B60" s="461" t="s">
        <v>96</v>
      </c>
      <c r="C60" s="461"/>
      <c r="D60" s="461"/>
      <c r="E60" s="461"/>
      <c r="F60" s="461"/>
      <c r="G60" s="461"/>
      <c r="H60" s="461"/>
      <c r="I60" s="461"/>
      <c r="J60" s="461"/>
      <c r="K60" s="461"/>
      <c r="L60" s="20"/>
      <c r="AJ60" s="136"/>
    </row>
    <row r="61" spans="2:48" ht="18.899999999999999" customHeight="1" x14ac:dyDescent="0.15">
      <c r="B61" s="460" t="s">
        <v>97</v>
      </c>
      <c r="C61" s="460"/>
      <c r="D61" s="460"/>
      <c r="E61" s="460"/>
      <c r="F61" s="460"/>
      <c r="G61" s="460"/>
      <c r="H61" s="460"/>
      <c r="I61" s="68"/>
      <c r="J61" s="69" t="str">
        <f t="shared" ref="J61:J70" si="4">"("&amp;TEXT(AQ41,"#,##0")&amp;")"</f>
        <v>(614)</v>
      </c>
      <c r="K61" s="68"/>
      <c r="L61" s="20"/>
      <c r="AJ61" s="136"/>
    </row>
    <row r="62" spans="2:48" ht="18.899999999999999" customHeight="1" x14ac:dyDescent="0.15">
      <c r="B62" s="460" t="s">
        <v>98</v>
      </c>
      <c r="C62" s="460"/>
      <c r="D62" s="460"/>
      <c r="E62" s="460"/>
      <c r="F62" s="460"/>
      <c r="G62" s="460"/>
      <c r="H62" s="460"/>
      <c r="I62" s="68"/>
      <c r="J62" s="69" t="str">
        <f t="shared" si="4"/>
        <v>(351)</v>
      </c>
      <c r="K62" s="68"/>
      <c r="L62" s="20"/>
      <c r="AJ62" s="136"/>
    </row>
    <row r="63" spans="2:48" ht="18.899999999999999" customHeight="1" x14ac:dyDescent="0.15">
      <c r="B63" s="460" t="s">
        <v>99</v>
      </c>
      <c r="C63" s="460"/>
      <c r="D63" s="460"/>
      <c r="E63" s="460"/>
      <c r="F63" s="460"/>
      <c r="G63" s="460"/>
      <c r="H63" s="460"/>
      <c r="I63" s="68"/>
      <c r="J63" s="69" t="str">
        <f t="shared" si="4"/>
        <v>(19)</v>
      </c>
      <c r="K63" s="68"/>
      <c r="L63" s="20"/>
      <c r="AJ63" s="136"/>
    </row>
    <row r="64" spans="2:48" ht="18.899999999999999" customHeight="1" x14ac:dyDescent="0.15">
      <c r="B64" s="468" t="s">
        <v>113</v>
      </c>
      <c r="C64" s="468"/>
      <c r="D64" s="468"/>
      <c r="E64" s="468"/>
      <c r="F64" s="468"/>
      <c r="G64" s="468"/>
      <c r="H64" s="468"/>
      <c r="I64" s="68"/>
      <c r="J64" s="69" t="str">
        <f t="shared" si="4"/>
        <v>(45)</v>
      </c>
      <c r="K64" s="68"/>
      <c r="L64" s="20"/>
      <c r="AJ64" s="136"/>
    </row>
    <row r="65" spans="2:36" ht="18.899999999999999" customHeight="1" x14ac:dyDescent="0.15">
      <c r="B65" s="460" t="s">
        <v>100</v>
      </c>
      <c r="C65" s="460"/>
      <c r="D65" s="460"/>
      <c r="E65" s="460"/>
      <c r="F65" s="460"/>
      <c r="G65" s="460"/>
      <c r="H65" s="460"/>
      <c r="I65" s="68"/>
      <c r="J65" s="69" t="str">
        <f t="shared" si="4"/>
        <v>(6)</v>
      </c>
      <c r="K65" s="68"/>
      <c r="L65" s="20"/>
      <c r="AJ65" s="136"/>
    </row>
    <row r="66" spans="2:36" ht="18.899999999999999" customHeight="1" x14ac:dyDescent="0.15">
      <c r="B66" s="460" t="s">
        <v>101</v>
      </c>
      <c r="C66" s="460"/>
      <c r="D66" s="460"/>
      <c r="E66" s="460"/>
      <c r="F66" s="460"/>
      <c r="G66" s="460"/>
      <c r="H66" s="460"/>
      <c r="I66" s="68"/>
      <c r="J66" s="69" t="str">
        <f t="shared" si="4"/>
        <v>(406)</v>
      </c>
      <c r="K66" s="68"/>
      <c r="L66" s="20"/>
      <c r="AJ66" s="136"/>
    </row>
    <row r="67" spans="2:36" ht="18.899999999999999" customHeight="1" x14ac:dyDescent="0.15">
      <c r="B67" s="469" t="s">
        <v>114</v>
      </c>
      <c r="C67" s="470"/>
      <c r="D67" s="470"/>
      <c r="E67" s="470"/>
      <c r="F67" s="470"/>
      <c r="G67" s="470"/>
      <c r="H67" s="470"/>
      <c r="I67" s="68"/>
      <c r="J67" s="69" t="str">
        <f t="shared" si="4"/>
        <v>(43)</v>
      </c>
      <c r="K67" s="68"/>
      <c r="L67" s="20"/>
      <c r="AJ67" s="136"/>
    </row>
    <row r="68" spans="2:36" ht="18.899999999999999" customHeight="1" x14ac:dyDescent="0.15">
      <c r="B68" s="470" t="s">
        <v>103</v>
      </c>
      <c r="C68" s="470"/>
      <c r="D68" s="470"/>
      <c r="E68" s="470"/>
      <c r="F68" s="470"/>
      <c r="G68" s="470"/>
      <c r="H68" s="470"/>
      <c r="I68" s="68"/>
      <c r="J68" s="69" t="str">
        <f t="shared" si="4"/>
        <v>(44)</v>
      </c>
      <c r="K68" s="68"/>
      <c r="L68" s="20"/>
      <c r="AJ68" s="136"/>
    </row>
    <row r="69" spans="2:36" ht="18.899999999999999" customHeight="1" x14ac:dyDescent="0.15">
      <c r="B69" s="460" t="s">
        <v>104</v>
      </c>
      <c r="C69" s="460"/>
      <c r="D69" s="460"/>
      <c r="E69" s="460"/>
      <c r="F69" s="460"/>
      <c r="G69" s="460"/>
      <c r="H69" s="460"/>
      <c r="I69" s="68"/>
      <c r="J69" s="69" t="str">
        <f t="shared" si="4"/>
        <v>(2)</v>
      </c>
      <c r="K69" s="68"/>
      <c r="L69" s="20"/>
      <c r="AJ69" s="136"/>
    </row>
    <row r="70" spans="2:36" ht="18.899999999999999" customHeight="1" x14ac:dyDescent="0.15">
      <c r="B70" s="460" t="s">
        <v>112</v>
      </c>
      <c r="C70" s="460"/>
      <c r="D70" s="460"/>
      <c r="E70" s="460"/>
      <c r="F70" s="460"/>
      <c r="G70" s="460"/>
      <c r="H70" s="460"/>
      <c r="I70" s="68"/>
      <c r="J70" s="69" t="str">
        <f t="shared" si="4"/>
        <v>(28)</v>
      </c>
      <c r="K70" s="68"/>
      <c r="L70" s="20"/>
      <c r="AJ70" s="136"/>
    </row>
    <row r="71" spans="2:36" ht="18.899999999999999" customHeight="1" x14ac:dyDescent="0.15">
      <c r="B71" s="461"/>
      <c r="C71" s="461"/>
      <c r="D71" s="461"/>
      <c r="E71" s="461"/>
      <c r="F71" s="461"/>
      <c r="G71" s="461"/>
      <c r="H71" s="461"/>
      <c r="I71" s="461"/>
      <c r="J71" s="461"/>
      <c r="K71" s="461"/>
    </row>
    <row r="72" spans="2:36" x14ac:dyDescent="0.15">
      <c r="B72" s="460"/>
      <c r="C72" s="460"/>
      <c r="D72" s="460"/>
      <c r="E72" s="460"/>
      <c r="F72" s="460"/>
      <c r="G72" s="460"/>
      <c r="H72" s="460"/>
      <c r="I72" s="68"/>
      <c r="J72" s="69"/>
      <c r="K72" s="68"/>
    </row>
    <row r="73" spans="2:36" x14ac:dyDescent="0.15">
      <c r="B73" s="460"/>
      <c r="C73" s="460"/>
      <c r="D73" s="460"/>
      <c r="E73" s="460"/>
      <c r="F73" s="460"/>
      <c r="G73" s="460"/>
      <c r="H73" s="460"/>
      <c r="I73" s="68"/>
      <c r="J73" s="69"/>
      <c r="K73" s="68"/>
    </row>
  </sheetData>
  <mergeCells count="64">
    <mergeCell ref="B70:H70"/>
    <mergeCell ref="B71:K71"/>
    <mergeCell ref="B72:H72"/>
    <mergeCell ref="B73:H73"/>
    <mergeCell ref="B64:H64"/>
    <mergeCell ref="B65:H65"/>
    <mergeCell ref="B66:H66"/>
    <mergeCell ref="B67:H67"/>
    <mergeCell ref="B68:H68"/>
    <mergeCell ref="B69:H69"/>
    <mergeCell ref="B63:H63"/>
    <mergeCell ref="B52:K52"/>
    <mergeCell ref="B53:H53"/>
    <mergeCell ref="B54:H54"/>
    <mergeCell ref="B55:H55"/>
    <mergeCell ref="B56:H56"/>
    <mergeCell ref="B57:H57"/>
    <mergeCell ref="B58:H58"/>
    <mergeCell ref="B59:H59"/>
    <mergeCell ref="B60:K60"/>
    <mergeCell ref="B61:H61"/>
    <mergeCell ref="B62:H62"/>
    <mergeCell ref="B47:H47"/>
    <mergeCell ref="B48:H48"/>
    <mergeCell ref="B49:H49"/>
    <mergeCell ref="B50:H50"/>
    <mergeCell ref="B51:H51"/>
    <mergeCell ref="B46:H46"/>
    <mergeCell ref="B30:H30"/>
    <mergeCell ref="L34:P39"/>
    <mergeCell ref="Q34:U39"/>
    <mergeCell ref="V34:Z39"/>
    <mergeCell ref="B41:H41"/>
    <mergeCell ref="B42:H42"/>
    <mergeCell ref="B43:K43"/>
    <mergeCell ref="B44:H44"/>
    <mergeCell ref="B45:H45"/>
    <mergeCell ref="L3:P8"/>
    <mergeCell ref="Q3:U8"/>
    <mergeCell ref="AA34:AE39"/>
    <mergeCell ref="AF34:AJ39"/>
    <mergeCell ref="B24:K24"/>
    <mergeCell ref="B25:H25"/>
    <mergeCell ref="B26:H26"/>
    <mergeCell ref="B27:H27"/>
    <mergeCell ref="B28:H28"/>
    <mergeCell ref="B29:H29"/>
    <mergeCell ref="V3:Z8"/>
    <mergeCell ref="AA3:AE8"/>
    <mergeCell ref="AF3:AJ8"/>
    <mergeCell ref="B23:H23"/>
    <mergeCell ref="B11:H11"/>
    <mergeCell ref="B12:K12"/>
    <mergeCell ref="B19:H19"/>
    <mergeCell ref="B20:H20"/>
    <mergeCell ref="B21:H21"/>
    <mergeCell ref="B22:H22"/>
    <mergeCell ref="B10:H10"/>
    <mergeCell ref="B13:H13"/>
    <mergeCell ref="B14:H14"/>
    <mergeCell ref="B15:K15"/>
    <mergeCell ref="B17:H17"/>
    <mergeCell ref="B18:H18"/>
    <mergeCell ref="B16:H16"/>
  </mergeCells>
  <phoneticPr fontId="15"/>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B3A18-2878-4AB9-84A8-A4730797B0AA}">
  <sheetPr>
    <tabColor rgb="FFFF0000"/>
  </sheetPr>
  <dimension ref="A1:AV73"/>
  <sheetViews>
    <sheetView showGridLines="0" zoomScaleNormal="100" workbookViewId="0">
      <selection activeCell="B34" sqref="B34:AL70"/>
    </sheetView>
  </sheetViews>
  <sheetFormatPr defaultColWidth="9.375" defaultRowHeight="13.2" x14ac:dyDescent="0.15"/>
  <cols>
    <col min="1" max="1" width="9.5" style="1" customWidth="1"/>
    <col min="2" max="11" width="3.5" style="1" customWidth="1"/>
    <col min="12" max="35" width="3.625" style="1" customWidth="1"/>
    <col min="36" max="40" width="3.5" style="1" customWidth="1"/>
    <col min="41" max="41" width="20.875" style="1" customWidth="1"/>
    <col min="42" max="42" width="40.875" style="3" customWidth="1"/>
    <col min="43" max="48" width="12.125" style="3" customWidth="1"/>
    <col min="49" max="16384" width="9.375" style="1"/>
  </cols>
  <sheetData>
    <row r="1" spans="1:48" x14ac:dyDescent="0.15">
      <c r="A1" s="14" t="s">
        <v>203</v>
      </c>
      <c r="AP1" s="2"/>
    </row>
    <row r="2" spans="1:48" ht="120" customHeight="1" x14ac:dyDescent="0.15">
      <c r="AP2" s="4"/>
      <c r="AQ2" s="5" t="s">
        <v>2</v>
      </c>
      <c r="AR2" s="112" t="s">
        <v>220</v>
      </c>
      <c r="AS2" s="112" t="s">
        <v>221</v>
      </c>
      <c r="AT2" s="112" t="s">
        <v>222</v>
      </c>
      <c r="AU2" s="112" t="s">
        <v>223</v>
      </c>
      <c r="AV2" s="113" t="s">
        <v>132</v>
      </c>
    </row>
    <row r="3" spans="1:48" ht="12.9" customHeight="1" x14ac:dyDescent="0.15">
      <c r="L3" s="462" t="str">
        <f>AR2</f>
        <v>高い関心を
持っている</v>
      </c>
      <c r="M3" s="463"/>
      <c r="N3" s="463"/>
      <c r="O3" s="463"/>
      <c r="P3" s="464"/>
      <c r="Q3" s="463" t="str">
        <f>AS2</f>
        <v>関心を
持っている</v>
      </c>
      <c r="R3" s="463"/>
      <c r="S3" s="463"/>
      <c r="T3" s="463"/>
      <c r="U3" s="464"/>
      <c r="V3" s="462" t="str">
        <f>AT2</f>
        <v>少し関心を
持っている</v>
      </c>
      <c r="W3" s="463"/>
      <c r="X3" s="463"/>
      <c r="Y3" s="463"/>
      <c r="Z3" s="464"/>
      <c r="AA3" s="462" t="str">
        <f>AU2</f>
        <v>関心を
持っていない</v>
      </c>
      <c r="AB3" s="463"/>
      <c r="AC3" s="463"/>
      <c r="AD3" s="463"/>
      <c r="AE3" s="464"/>
      <c r="AF3" s="462" t="str">
        <f>AV2</f>
        <v>無回答</v>
      </c>
      <c r="AG3" s="463"/>
      <c r="AH3" s="463"/>
      <c r="AI3" s="463"/>
      <c r="AJ3" s="464"/>
      <c r="AK3" s="17"/>
      <c r="AP3" s="11" t="s">
        <v>3</v>
      </c>
      <c r="AQ3" s="15" t="s">
        <v>116</v>
      </c>
      <c r="AR3" s="8">
        <f>100/5</f>
        <v>20</v>
      </c>
      <c r="AS3" s="8">
        <f>100/5</f>
        <v>20</v>
      </c>
      <c r="AT3" s="8">
        <f>100/5</f>
        <v>20</v>
      </c>
      <c r="AU3" s="8">
        <f>100/5</f>
        <v>20</v>
      </c>
      <c r="AV3" s="9">
        <f>100/5</f>
        <v>20</v>
      </c>
    </row>
    <row r="4" spans="1:48" ht="12.9" customHeight="1" x14ac:dyDescent="0.15">
      <c r="L4" s="462"/>
      <c r="M4" s="463"/>
      <c r="N4" s="463"/>
      <c r="O4" s="463"/>
      <c r="P4" s="464"/>
      <c r="Q4" s="463"/>
      <c r="R4" s="463"/>
      <c r="S4" s="463"/>
      <c r="T4" s="463"/>
      <c r="U4" s="464"/>
      <c r="V4" s="462"/>
      <c r="W4" s="463"/>
      <c r="X4" s="463"/>
      <c r="Y4" s="463"/>
      <c r="Z4" s="464"/>
      <c r="AA4" s="462"/>
      <c r="AB4" s="463"/>
      <c r="AC4" s="463"/>
      <c r="AD4" s="463"/>
      <c r="AE4" s="464"/>
      <c r="AF4" s="462"/>
      <c r="AG4" s="463"/>
      <c r="AH4" s="463"/>
      <c r="AI4" s="463"/>
      <c r="AJ4" s="464"/>
      <c r="AK4" s="17"/>
      <c r="AP4" s="11" t="str">
        <f>"("&amp;TEXT(AQ4,"#,##0")&amp;")"</f>
        <v>(1,558)</v>
      </c>
      <c r="AQ4" s="15">
        <v>1558</v>
      </c>
      <c r="AR4" s="8">
        <v>27.150192554557123</v>
      </c>
      <c r="AS4" s="8">
        <v>49.358151476251606</v>
      </c>
      <c r="AT4" s="8">
        <v>19.576379974326059</v>
      </c>
      <c r="AU4" s="8">
        <v>3.9152759948652118</v>
      </c>
      <c r="AV4" s="9">
        <v>0</v>
      </c>
    </row>
    <row r="5" spans="1:48" ht="12.9" customHeight="1" x14ac:dyDescent="0.15">
      <c r="L5" s="462"/>
      <c r="M5" s="463"/>
      <c r="N5" s="463"/>
      <c r="O5" s="463"/>
      <c r="P5" s="464"/>
      <c r="Q5" s="463"/>
      <c r="R5" s="463"/>
      <c r="S5" s="463"/>
      <c r="T5" s="463"/>
      <c r="U5" s="464"/>
      <c r="V5" s="462"/>
      <c r="W5" s="463"/>
      <c r="X5" s="463"/>
      <c r="Y5" s="463"/>
      <c r="Z5" s="464"/>
      <c r="AA5" s="462"/>
      <c r="AB5" s="463"/>
      <c r="AC5" s="463"/>
      <c r="AD5" s="463"/>
      <c r="AE5" s="464"/>
      <c r="AF5" s="462"/>
      <c r="AG5" s="463"/>
      <c r="AH5" s="463"/>
      <c r="AI5" s="463"/>
      <c r="AJ5" s="464"/>
      <c r="AK5" s="17"/>
      <c r="AP5" s="64" t="s">
        <v>78</v>
      </c>
      <c r="AQ5" s="15"/>
      <c r="AR5" s="65"/>
      <c r="AS5" s="65"/>
      <c r="AT5" s="65"/>
      <c r="AU5" s="65"/>
      <c r="AV5" s="66"/>
    </row>
    <row r="6" spans="1:48" ht="12.9" customHeight="1" x14ac:dyDescent="0.15">
      <c r="L6" s="462"/>
      <c r="M6" s="463"/>
      <c r="N6" s="463"/>
      <c r="O6" s="463"/>
      <c r="P6" s="464"/>
      <c r="Q6" s="463"/>
      <c r="R6" s="463"/>
      <c r="S6" s="463"/>
      <c r="T6" s="463"/>
      <c r="U6" s="464"/>
      <c r="V6" s="462"/>
      <c r="W6" s="463"/>
      <c r="X6" s="463"/>
      <c r="Y6" s="463"/>
      <c r="Z6" s="464"/>
      <c r="AA6" s="462"/>
      <c r="AB6" s="463"/>
      <c r="AC6" s="463"/>
      <c r="AD6" s="463"/>
      <c r="AE6" s="464"/>
      <c r="AF6" s="462"/>
      <c r="AG6" s="463"/>
      <c r="AH6" s="463"/>
      <c r="AI6" s="463"/>
      <c r="AJ6" s="464"/>
      <c r="AK6" s="17"/>
      <c r="AP6" s="11" t="s">
        <v>43</v>
      </c>
      <c r="AQ6" s="15">
        <v>703</v>
      </c>
      <c r="AR6" s="8">
        <v>27.453769559032715</v>
      </c>
      <c r="AS6" s="8">
        <v>48.933143669985775</v>
      </c>
      <c r="AT6" s="8">
        <v>17.923186344238974</v>
      </c>
      <c r="AU6" s="8">
        <v>5.6899004267425317</v>
      </c>
      <c r="AV6" s="9">
        <v>0</v>
      </c>
    </row>
    <row r="7" spans="1:48" ht="9.6" customHeight="1" x14ac:dyDescent="0.15">
      <c r="L7" s="462"/>
      <c r="M7" s="463"/>
      <c r="N7" s="463"/>
      <c r="O7" s="463"/>
      <c r="P7" s="464"/>
      <c r="Q7" s="463"/>
      <c r="R7" s="463"/>
      <c r="S7" s="463"/>
      <c r="T7" s="463"/>
      <c r="U7" s="464"/>
      <c r="V7" s="462"/>
      <c r="W7" s="463"/>
      <c r="X7" s="463"/>
      <c r="Y7" s="463"/>
      <c r="Z7" s="464"/>
      <c r="AA7" s="462"/>
      <c r="AB7" s="463"/>
      <c r="AC7" s="463"/>
      <c r="AD7" s="463"/>
      <c r="AE7" s="464"/>
      <c r="AF7" s="462"/>
      <c r="AG7" s="463"/>
      <c r="AH7" s="463"/>
      <c r="AI7" s="463"/>
      <c r="AJ7" s="464"/>
      <c r="AK7" s="17"/>
      <c r="AP7" s="11" t="s">
        <v>44</v>
      </c>
      <c r="AQ7" s="15">
        <v>850</v>
      </c>
      <c r="AR7" s="8">
        <v>27.058823529411764</v>
      </c>
      <c r="AS7" s="8">
        <v>49.764705882352942</v>
      </c>
      <c r="AT7" s="8">
        <v>20.705882352941178</v>
      </c>
      <c r="AU7" s="8">
        <v>2.4705882352941173</v>
      </c>
      <c r="AV7" s="9">
        <v>0</v>
      </c>
    </row>
    <row r="8" spans="1:48" ht="12.9" customHeight="1" x14ac:dyDescent="0.15">
      <c r="L8" s="462"/>
      <c r="M8" s="463"/>
      <c r="N8" s="463"/>
      <c r="O8" s="463"/>
      <c r="P8" s="464"/>
      <c r="Q8" s="463"/>
      <c r="R8" s="463"/>
      <c r="S8" s="463"/>
      <c r="T8" s="463"/>
      <c r="U8" s="464"/>
      <c r="V8" s="462"/>
      <c r="W8" s="463"/>
      <c r="X8" s="463"/>
      <c r="Y8" s="463"/>
      <c r="Z8" s="464"/>
      <c r="AA8" s="462"/>
      <c r="AB8" s="463"/>
      <c r="AC8" s="463"/>
      <c r="AD8" s="463"/>
      <c r="AE8" s="464"/>
      <c r="AF8" s="462"/>
      <c r="AG8" s="463"/>
      <c r="AH8" s="463"/>
      <c r="AI8" s="463"/>
      <c r="AJ8" s="464"/>
      <c r="AK8" s="17"/>
      <c r="AP8" s="64" t="s">
        <v>79</v>
      </c>
      <c r="AQ8" s="15"/>
      <c r="AR8" s="65"/>
      <c r="AS8" s="65"/>
      <c r="AT8" s="65"/>
      <c r="AU8" s="65"/>
      <c r="AV8" s="66"/>
    </row>
    <row r="9" spans="1:48" ht="8.1" customHeight="1" x14ac:dyDescent="0.15">
      <c r="L9" s="128"/>
      <c r="M9" s="129"/>
      <c r="N9" s="129"/>
      <c r="O9" s="129"/>
      <c r="P9" s="130"/>
      <c r="Q9" s="129"/>
      <c r="R9" s="129"/>
      <c r="S9" s="129"/>
      <c r="T9" s="129"/>
      <c r="U9" s="130"/>
      <c r="V9" s="128"/>
      <c r="W9" s="129"/>
      <c r="X9" s="129"/>
      <c r="Y9" s="129"/>
      <c r="Z9" s="130"/>
      <c r="AA9" s="128"/>
      <c r="AB9" s="129"/>
      <c r="AC9" s="129"/>
      <c r="AD9" s="129"/>
      <c r="AE9" s="130"/>
      <c r="AF9" s="128"/>
      <c r="AG9" s="129"/>
      <c r="AH9" s="129"/>
      <c r="AI9" s="129"/>
      <c r="AJ9" s="130"/>
      <c r="AK9" s="17"/>
      <c r="AP9" s="11" t="s">
        <v>82</v>
      </c>
      <c r="AQ9" s="15">
        <v>26</v>
      </c>
      <c r="AR9" s="8">
        <v>19.230769230769234</v>
      </c>
      <c r="AS9" s="8">
        <v>38.461538461538467</v>
      </c>
      <c r="AT9" s="8">
        <v>30.76923076923077</v>
      </c>
      <c r="AU9" s="8">
        <v>11.538461538461538</v>
      </c>
      <c r="AV9" s="9">
        <v>0</v>
      </c>
    </row>
    <row r="10" spans="1:48" ht="18.899999999999999" customHeight="1" x14ac:dyDescent="0.15">
      <c r="B10" s="460" t="s">
        <v>3</v>
      </c>
      <c r="C10" s="460"/>
      <c r="D10" s="460"/>
      <c r="E10" s="460"/>
      <c r="F10" s="460"/>
      <c r="G10" s="460"/>
      <c r="H10" s="460"/>
      <c r="I10" s="3"/>
      <c r="J10" s="3" t="s">
        <v>4</v>
      </c>
      <c r="K10" s="3"/>
      <c r="L10" s="20"/>
      <c r="AJ10" s="136"/>
      <c r="AK10" s="13" t="s">
        <v>141</v>
      </c>
      <c r="AP10" s="11" t="s">
        <v>80</v>
      </c>
      <c r="AQ10" s="15">
        <v>146</v>
      </c>
      <c r="AR10" s="8">
        <v>19.17808219178082</v>
      </c>
      <c r="AS10" s="8">
        <v>38.356164383561641</v>
      </c>
      <c r="AT10" s="8">
        <v>34.246575342465754</v>
      </c>
      <c r="AU10" s="8">
        <v>8.2191780821917799</v>
      </c>
      <c r="AV10" s="9">
        <v>0</v>
      </c>
    </row>
    <row r="11" spans="1:48" ht="18.899999999999999" customHeight="1" x14ac:dyDescent="0.15">
      <c r="B11" s="460" t="s">
        <v>5</v>
      </c>
      <c r="C11" s="460"/>
      <c r="D11" s="460"/>
      <c r="E11" s="460"/>
      <c r="F11" s="460"/>
      <c r="G11" s="460"/>
      <c r="H11" s="460"/>
      <c r="I11" s="3"/>
      <c r="J11" s="67" t="str">
        <f>AP4</f>
        <v>(1,558)</v>
      </c>
      <c r="K11" s="3"/>
      <c r="L11" s="20"/>
      <c r="AJ11" s="136"/>
      <c r="AP11" s="11" t="s">
        <v>81</v>
      </c>
      <c r="AQ11" s="15">
        <v>237</v>
      </c>
      <c r="AR11" s="8">
        <v>16.877637130801688</v>
      </c>
      <c r="AS11" s="8">
        <v>39.662447257383967</v>
      </c>
      <c r="AT11" s="8">
        <v>33.333333333333329</v>
      </c>
      <c r="AU11" s="8">
        <v>10.126582278481013</v>
      </c>
      <c r="AV11" s="9">
        <v>0</v>
      </c>
    </row>
    <row r="12" spans="1:48"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0"/>
      <c r="AG12" s="10"/>
      <c r="AH12" s="10"/>
      <c r="AI12" s="10"/>
      <c r="AJ12" s="137"/>
      <c r="AP12" s="11" t="s">
        <v>83</v>
      </c>
      <c r="AQ12" s="15">
        <v>342</v>
      </c>
      <c r="AR12" s="8">
        <v>21.052631578947366</v>
      </c>
      <c r="AS12" s="8">
        <v>54.093567251461991</v>
      </c>
      <c r="AT12" s="8">
        <v>21.637426900584796</v>
      </c>
      <c r="AU12" s="8">
        <v>3.2163742690058479</v>
      </c>
      <c r="AV12" s="9">
        <v>0</v>
      </c>
    </row>
    <row r="13" spans="1:48"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0"/>
      <c r="AG13" s="10"/>
      <c r="AH13" s="10"/>
      <c r="AI13" s="10"/>
      <c r="AJ13" s="137"/>
      <c r="AK13" s="10"/>
      <c r="AL13" s="10"/>
      <c r="AM13" s="10"/>
      <c r="AN13" s="10"/>
      <c r="AO13" s="16"/>
      <c r="AP13" s="11" t="s">
        <v>84</v>
      </c>
      <c r="AQ13" s="15">
        <v>366</v>
      </c>
      <c r="AR13" s="8">
        <v>30.874316939890711</v>
      </c>
      <c r="AS13" s="8">
        <v>53.551912568306015</v>
      </c>
      <c r="AT13" s="8">
        <v>14.754098360655737</v>
      </c>
      <c r="AU13" s="8">
        <v>0.81967213114754101</v>
      </c>
      <c r="AV13" s="9">
        <v>0</v>
      </c>
    </row>
    <row r="14" spans="1:48" ht="18.899999999999999" customHeight="1" x14ac:dyDescent="0.15">
      <c r="B14" s="460" t="s">
        <v>44</v>
      </c>
      <c r="C14" s="460"/>
      <c r="D14" s="460"/>
      <c r="E14" s="460"/>
      <c r="F14" s="460"/>
      <c r="G14" s="460"/>
      <c r="H14" s="460"/>
      <c r="I14" s="3"/>
      <c r="J14" s="69" t="str">
        <f>"("&amp;TEXT(AQ7,"#,##0")&amp;")"</f>
        <v>(850)</v>
      </c>
      <c r="K14" s="3"/>
      <c r="L14" s="20"/>
      <c r="AJ14" s="136"/>
      <c r="AK14" s="10"/>
      <c r="AL14" s="10"/>
      <c r="AM14" s="10"/>
      <c r="AN14" s="10"/>
      <c r="AO14" s="16"/>
      <c r="AP14" s="11" t="s">
        <v>85</v>
      </c>
      <c r="AQ14" s="15">
        <v>205</v>
      </c>
      <c r="AR14" s="8">
        <v>33.658536585365859</v>
      </c>
      <c r="AS14" s="8">
        <v>52.682926829268297</v>
      </c>
      <c r="AT14" s="8">
        <v>11.707317073170733</v>
      </c>
      <c r="AU14" s="8">
        <v>1.9512195121951219</v>
      </c>
      <c r="AV14" s="9">
        <v>0</v>
      </c>
    </row>
    <row r="15" spans="1:48" ht="18.899999999999999" customHeight="1" x14ac:dyDescent="0.15">
      <c r="B15" s="461" t="s">
        <v>79</v>
      </c>
      <c r="C15" s="461"/>
      <c r="D15" s="461"/>
      <c r="E15" s="461"/>
      <c r="F15" s="461"/>
      <c r="G15" s="461"/>
      <c r="H15" s="461"/>
      <c r="I15" s="461"/>
      <c r="J15" s="461"/>
      <c r="K15" s="461"/>
      <c r="L15" s="20"/>
      <c r="AJ15" s="136"/>
      <c r="AP15" s="11" t="s">
        <v>548</v>
      </c>
      <c r="AQ15" s="15">
        <v>170</v>
      </c>
      <c r="AR15" s="8">
        <v>42.941176470588232</v>
      </c>
      <c r="AS15" s="8">
        <v>50.588235294117645</v>
      </c>
      <c r="AT15" s="8">
        <v>5.2941176470588234</v>
      </c>
      <c r="AU15" s="8">
        <v>1.1764705882352942</v>
      </c>
      <c r="AV15" s="9">
        <v>0</v>
      </c>
    </row>
    <row r="16" spans="1:48" ht="18.899999999999999" customHeight="1" x14ac:dyDescent="0.15">
      <c r="B16" s="460" t="s">
        <v>82</v>
      </c>
      <c r="C16" s="460"/>
      <c r="D16" s="460"/>
      <c r="E16" s="460"/>
      <c r="F16" s="460"/>
      <c r="G16" s="460"/>
      <c r="H16" s="460"/>
      <c r="I16" s="68"/>
      <c r="J16" s="69" t="str">
        <f>"("&amp;TEXT(AQ9,"#,##0")&amp;")"</f>
        <v>(26)</v>
      </c>
      <c r="K16" s="68"/>
      <c r="L16" s="20"/>
      <c r="AJ16" s="136"/>
      <c r="AP16" s="11" t="s">
        <v>549</v>
      </c>
      <c r="AQ16" s="15">
        <v>66</v>
      </c>
      <c r="AR16" s="8">
        <v>34.848484848484851</v>
      </c>
      <c r="AS16" s="8">
        <v>51.515151515151516</v>
      </c>
      <c r="AT16" s="8">
        <v>10.606060606060606</v>
      </c>
      <c r="AU16" s="8">
        <v>3.0303030303030303</v>
      </c>
      <c r="AV16" s="9">
        <v>0</v>
      </c>
    </row>
    <row r="17" spans="2:48" ht="18.899999999999999" customHeight="1" x14ac:dyDescent="0.15">
      <c r="B17" s="460" t="s">
        <v>80</v>
      </c>
      <c r="C17" s="460"/>
      <c r="D17" s="460"/>
      <c r="E17" s="460"/>
      <c r="F17" s="460"/>
      <c r="G17" s="460"/>
      <c r="H17" s="460"/>
      <c r="I17" s="68"/>
      <c r="J17" s="69" t="str">
        <f t="shared" ref="J17:J23" si="0">"("&amp;TEXT(AQ10,"#,##0")&amp;")"</f>
        <v>(146)</v>
      </c>
      <c r="K17" s="68"/>
      <c r="L17" s="20"/>
      <c r="AJ17" s="136"/>
      <c r="AP17" s="64" t="s">
        <v>118</v>
      </c>
      <c r="AQ17" s="15"/>
      <c r="AR17" s="65"/>
      <c r="AS17" s="65"/>
      <c r="AT17" s="65"/>
      <c r="AU17" s="65"/>
      <c r="AV17" s="66"/>
    </row>
    <row r="18" spans="2:48" ht="18.899999999999999" customHeight="1" x14ac:dyDescent="0.15">
      <c r="B18" s="460" t="s">
        <v>81</v>
      </c>
      <c r="C18" s="460"/>
      <c r="D18" s="460"/>
      <c r="E18" s="460"/>
      <c r="F18" s="460"/>
      <c r="G18" s="460"/>
      <c r="H18" s="460"/>
      <c r="I18" s="68"/>
      <c r="J18" s="69" t="str">
        <f t="shared" si="0"/>
        <v>(237)</v>
      </c>
      <c r="K18" s="68"/>
      <c r="L18" s="20"/>
      <c r="AJ18" s="136"/>
      <c r="AP18" s="11" t="s">
        <v>38</v>
      </c>
      <c r="AQ18" s="15">
        <v>516</v>
      </c>
      <c r="AR18" s="8">
        <v>28.294573643410853</v>
      </c>
      <c r="AS18" s="8">
        <v>47.093023255813954</v>
      </c>
      <c r="AT18" s="8">
        <v>19.379844961240313</v>
      </c>
      <c r="AU18" s="8">
        <v>5.2325581395348841</v>
      </c>
      <c r="AV18" s="9">
        <v>0</v>
      </c>
    </row>
    <row r="19" spans="2:48" ht="18.899999999999999" customHeight="1" x14ac:dyDescent="0.15">
      <c r="B19" s="460" t="s">
        <v>83</v>
      </c>
      <c r="C19" s="460"/>
      <c r="D19" s="460"/>
      <c r="E19" s="460"/>
      <c r="F19" s="460"/>
      <c r="G19" s="460"/>
      <c r="H19" s="460"/>
      <c r="I19" s="68"/>
      <c r="J19" s="69" t="str">
        <f t="shared" si="0"/>
        <v>(342)</v>
      </c>
      <c r="K19" s="68"/>
      <c r="L19" s="20"/>
      <c r="AJ19" s="136"/>
      <c r="AP19" s="11" t="s">
        <v>121</v>
      </c>
      <c r="AQ19" s="15">
        <v>230</v>
      </c>
      <c r="AR19" s="8">
        <v>24.782608695652176</v>
      </c>
      <c r="AS19" s="8">
        <v>47.391304347826086</v>
      </c>
      <c r="AT19" s="8">
        <v>24.782608695652176</v>
      </c>
      <c r="AU19" s="8">
        <v>3.0434782608695654</v>
      </c>
      <c r="AV19" s="9">
        <v>0</v>
      </c>
    </row>
    <row r="20" spans="2:48" ht="18.899999999999999" customHeight="1" x14ac:dyDescent="0.15">
      <c r="B20" s="460" t="s">
        <v>84</v>
      </c>
      <c r="C20" s="460"/>
      <c r="D20" s="460"/>
      <c r="E20" s="460"/>
      <c r="F20" s="460"/>
      <c r="G20" s="460"/>
      <c r="H20" s="460"/>
      <c r="I20" s="68"/>
      <c r="J20" s="69" t="str">
        <f t="shared" si="0"/>
        <v>(366)</v>
      </c>
      <c r="K20" s="68"/>
      <c r="L20" s="20"/>
      <c r="AJ20" s="136"/>
      <c r="AP20" s="11" t="s">
        <v>40</v>
      </c>
      <c r="AQ20" s="15">
        <v>356</v>
      </c>
      <c r="AR20" s="8">
        <v>28.370786516853936</v>
      </c>
      <c r="AS20" s="8">
        <v>51.966292134831463</v>
      </c>
      <c r="AT20" s="8">
        <v>16.292134831460675</v>
      </c>
      <c r="AU20" s="8">
        <v>3.3707865168539324</v>
      </c>
      <c r="AV20" s="9">
        <v>0</v>
      </c>
    </row>
    <row r="21" spans="2:48" ht="18.899999999999999" customHeight="1" x14ac:dyDescent="0.15">
      <c r="B21" s="460" t="s">
        <v>85</v>
      </c>
      <c r="C21" s="460"/>
      <c r="D21" s="460"/>
      <c r="E21" s="460"/>
      <c r="F21" s="460"/>
      <c r="G21" s="460"/>
      <c r="H21" s="460"/>
      <c r="I21" s="68"/>
      <c r="J21" s="69" t="str">
        <f t="shared" si="0"/>
        <v>(205)</v>
      </c>
      <c r="K21" s="68"/>
      <c r="L21" s="20"/>
      <c r="AJ21" s="136"/>
      <c r="AP21" s="11" t="s">
        <v>123</v>
      </c>
      <c r="AQ21" s="15">
        <v>255</v>
      </c>
      <c r="AR21" s="8">
        <v>28.235294117647058</v>
      </c>
      <c r="AS21" s="8">
        <v>49.019607843137251</v>
      </c>
      <c r="AT21" s="8">
        <v>20.392156862745097</v>
      </c>
      <c r="AU21" s="8">
        <v>2.3529411764705883</v>
      </c>
      <c r="AV21" s="9">
        <v>0</v>
      </c>
    </row>
    <row r="22" spans="2:48" ht="18.899999999999999" customHeight="1" x14ac:dyDescent="0.15">
      <c r="B22" s="460" t="s">
        <v>550</v>
      </c>
      <c r="C22" s="460"/>
      <c r="D22" s="460"/>
      <c r="E22" s="460"/>
      <c r="F22" s="460"/>
      <c r="G22" s="460"/>
      <c r="H22" s="460"/>
      <c r="I22" s="68"/>
      <c r="J22" s="69" t="str">
        <f t="shared" si="0"/>
        <v>(170)</v>
      </c>
      <c r="K22" s="68"/>
      <c r="L22" s="20"/>
      <c r="AJ22" s="136"/>
      <c r="AP22" s="11" t="s">
        <v>126</v>
      </c>
      <c r="AQ22" s="15">
        <v>199</v>
      </c>
      <c r="AR22" s="8">
        <v>23.618090452261306</v>
      </c>
      <c r="AS22" s="8">
        <v>53.266331658291456</v>
      </c>
      <c r="AT22" s="8">
        <v>18.592964824120603</v>
      </c>
      <c r="AU22" s="8">
        <v>4.5226130653266337</v>
      </c>
      <c r="AV22" s="9">
        <v>0</v>
      </c>
    </row>
    <row r="23" spans="2:48" ht="18.899999999999999" customHeight="1" x14ac:dyDescent="0.15">
      <c r="B23" s="460" t="s">
        <v>549</v>
      </c>
      <c r="C23" s="460"/>
      <c r="D23" s="460"/>
      <c r="E23" s="460"/>
      <c r="F23" s="460"/>
      <c r="G23" s="460"/>
      <c r="H23" s="460"/>
      <c r="I23" s="68"/>
      <c r="J23" s="69" t="str">
        <f t="shared" si="0"/>
        <v>(66)</v>
      </c>
      <c r="K23" s="68"/>
      <c r="L23" s="20"/>
      <c r="AJ23" s="136"/>
      <c r="AP23" s="64" t="s">
        <v>86</v>
      </c>
      <c r="AQ23" s="15"/>
      <c r="AR23" s="65"/>
      <c r="AS23" s="65"/>
      <c r="AT23" s="65"/>
      <c r="AU23" s="65"/>
      <c r="AV23" s="66"/>
    </row>
    <row r="24" spans="2:48" ht="18.899999999999999" customHeight="1" x14ac:dyDescent="0.15">
      <c r="B24" s="461" t="s">
        <v>117</v>
      </c>
      <c r="C24" s="461"/>
      <c r="D24" s="461"/>
      <c r="E24" s="461"/>
      <c r="F24" s="461"/>
      <c r="G24" s="461"/>
      <c r="H24" s="461"/>
      <c r="I24" s="461"/>
      <c r="J24" s="461"/>
      <c r="K24" s="461"/>
      <c r="L24" s="20"/>
      <c r="AJ24" s="136"/>
      <c r="AP24" s="11" t="s">
        <v>178</v>
      </c>
      <c r="AQ24" s="15">
        <v>186</v>
      </c>
      <c r="AR24" s="8">
        <v>37.634408602150536</v>
      </c>
      <c r="AS24" s="8">
        <v>44.086021505376344</v>
      </c>
      <c r="AT24" s="8">
        <v>14.516129032258066</v>
      </c>
      <c r="AU24" s="8">
        <v>3.763440860215054</v>
      </c>
      <c r="AV24" s="9">
        <v>0</v>
      </c>
    </row>
    <row r="25" spans="2:48" ht="18.899999999999999" customHeight="1" x14ac:dyDescent="0.15">
      <c r="B25" s="460" t="s">
        <v>119</v>
      </c>
      <c r="C25" s="460"/>
      <c r="D25" s="460"/>
      <c r="E25" s="460"/>
      <c r="F25" s="460"/>
      <c r="G25" s="460"/>
      <c r="H25" s="460"/>
      <c r="I25" s="68"/>
      <c r="J25" s="69" t="str">
        <f>"("&amp;TEXT(AQ18,"#,##0")&amp;")"</f>
        <v>(516)</v>
      </c>
      <c r="K25" s="68"/>
      <c r="L25" s="20"/>
      <c r="AJ25" s="136"/>
      <c r="AP25" s="11" t="s">
        <v>179</v>
      </c>
      <c r="AQ25" s="15">
        <v>715</v>
      </c>
      <c r="AR25" s="8">
        <v>23.636363636363637</v>
      </c>
      <c r="AS25" s="8">
        <v>49.370629370629374</v>
      </c>
      <c r="AT25" s="8">
        <v>21.818181818181817</v>
      </c>
      <c r="AU25" s="8">
        <v>5.174825174825175</v>
      </c>
      <c r="AV25" s="9">
        <v>0</v>
      </c>
    </row>
    <row r="26" spans="2:48" ht="18.899999999999999" customHeight="1" x14ac:dyDescent="0.15">
      <c r="B26" s="460" t="s">
        <v>120</v>
      </c>
      <c r="C26" s="460"/>
      <c r="D26" s="460"/>
      <c r="E26" s="460"/>
      <c r="F26" s="460"/>
      <c r="G26" s="460"/>
      <c r="H26" s="460"/>
      <c r="I26" s="68"/>
      <c r="J26" s="69" t="str">
        <f>"("&amp;TEXT(AQ19,"#,##0")&amp;")"</f>
        <v>(230)</v>
      </c>
      <c r="K26" s="68"/>
      <c r="L26" s="20"/>
      <c r="AJ26" s="136"/>
      <c r="AO26" s="143"/>
      <c r="AP26" s="11" t="s">
        <v>87</v>
      </c>
      <c r="AQ26" s="15">
        <v>219</v>
      </c>
      <c r="AR26" s="8">
        <v>28.31050228310502</v>
      </c>
      <c r="AS26" s="8">
        <v>48.401826484018265</v>
      </c>
      <c r="AT26" s="8">
        <v>21.00456621004566</v>
      </c>
      <c r="AU26" s="8">
        <v>2.2831050228310499</v>
      </c>
      <c r="AV26" s="9">
        <v>0</v>
      </c>
    </row>
    <row r="27" spans="2:48" ht="18.899999999999999" customHeight="1" x14ac:dyDescent="0.15">
      <c r="B27" s="460" t="s">
        <v>124</v>
      </c>
      <c r="C27" s="460"/>
      <c r="D27" s="460"/>
      <c r="E27" s="460"/>
      <c r="F27" s="460"/>
      <c r="G27" s="460"/>
      <c r="H27" s="460"/>
      <c r="I27" s="68"/>
      <c r="J27" s="69" t="str">
        <f>"("&amp;TEXT(AQ20,"#,##0")&amp;")"</f>
        <v>(356)</v>
      </c>
      <c r="K27" s="68"/>
      <c r="L27" s="20"/>
      <c r="AJ27" s="136"/>
      <c r="AO27" s="143"/>
      <c r="AP27" s="11" t="s">
        <v>183</v>
      </c>
      <c r="AQ27" s="15">
        <v>7</v>
      </c>
      <c r="AR27" s="8">
        <v>28.571428571428569</v>
      </c>
      <c r="AS27" s="8">
        <v>71.428571428571431</v>
      </c>
      <c r="AT27" s="8">
        <v>0</v>
      </c>
      <c r="AU27" s="8">
        <v>0</v>
      </c>
      <c r="AV27" s="9">
        <v>0</v>
      </c>
    </row>
    <row r="28" spans="2:48" ht="18.899999999999999" customHeight="1" x14ac:dyDescent="0.15">
      <c r="B28" s="460" t="s">
        <v>122</v>
      </c>
      <c r="C28" s="460"/>
      <c r="D28" s="460"/>
      <c r="E28" s="460"/>
      <c r="F28" s="460"/>
      <c r="G28" s="460"/>
      <c r="H28" s="460"/>
      <c r="I28" s="68"/>
      <c r="J28" s="69" t="str">
        <f>"("&amp;TEXT(AQ21,"#,##0")&amp;")"</f>
        <v>(255)</v>
      </c>
      <c r="K28" s="68"/>
      <c r="L28" s="20"/>
      <c r="AJ28" s="136"/>
      <c r="AP28" s="11" t="s">
        <v>180</v>
      </c>
      <c r="AQ28" s="15">
        <v>180</v>
      </c>
      <c r="AR28" s="8">
        <v>25</v>
      </c>
      <c r="AS28" s="8">
        <v>55.555555555555557</v>
      </c>
      <c r="AT28" s="8">
        <v>19.444444444444446</v>
      </c>
      <c r="AU28" s="8">
        <v>0</v>
      </c>
      <c r="AV28" s="9">
        <v>0</v>
      </c>
    </row>
    <row r="29" spans="2:48" ht="18.899999999999999" customHeight="1" x14ac:dyDescent="0.15">
      <c r="B29" s="460" t="s">
        <v>125</v>
      </c>
      <c r="C29" s="460"/>
      <c r="D29" s="460"/>
      <c r="E29" s="460"/>
      <c r="F29" s="460"/>
      <c r="G29" s="460"/>
      <c r="H29" s="460"/>
      <c r="I29" s="68"/>
      <c r="J29" s="69" t="str">
        <f>"("&amp;TEXT(AQ22,"#,##0")&amp;")"</f>
        <v>(199)</v>
      </c>
      <c r="K29" s="68"/>
      <c r="L29" s="20"/>
      <c r="AJ29" s="136"/>
      <c r="AP29" s="11" t="s">
        <v>17</v>
      </c>
      <c r="AQ29" s="15">
        <v>63</v>
      </c>
      <c r="AR29" s="8">
        <v>20.634920634920633</v>
      </c>
      <c r="AS29" s="8">
        <v>39.682539682539684</v>
      </c>
      <c r="AT29" s="8">
        <v>31.746031746031743</v>
      </c>
      <c r="AU29" s="8">
        <v>7.9365079365079358</v>
      </c>
      <c r="AV29" s="9">
        <v>0</v>
      </c>
    </row>
    <row r="30" spans="2:48" ht="15.9" customHeight="1" x14ac:dyDescent="0.15">
      <c r="B30" s="460"/>
      <c r="C30" s="460"/>
      <c r="D30" s="460"/>
      <c r="E30" s="460"/>
      <c r="F30" s="460"/>
      <c r="G30" s="460"/>
      <c r="H30" s="460"/>
      <c r="I30" s="68"/>
      <c r="J30" s="69"/>
      <c r="K30" s="68"/>
      <c r="AP30" s="11" t="s">
        <v>181</v>
      </c>
      <c r="AQ30" s="15">
        <v>151</v>
      </c>
      <c r="AR30" s="8">
        <v>33.112582781456958</v>
      </c>
      <c r="AS30" s="8">
        <v>53.642384105960261</v>
      </c>
      <c r="AT30" s="8">
        <v>9.2715231788079464</v>
      </c>
      <c r="AU30" s="8">
        <v>3.9735099337748347</v>
      </c>
      <c r="AV30" s="9">
        <v>0</v>
      </c>
    </row>
    <row r="31" spans="2:48" ht="15.9" customHeight="1" x14ac:dyDescent="0.15">
      <c r="AP31" s="11" t="s">
        <v>21</v>
      </c>
      <c r="AQ31" s="15">
        <v>37</v>
      </c>
      <c r="AR31" s="8">
        <v>32.432432432432435</v>
      </c>
      <c r="AS31" s="8">
        <v>45.945945945945951</v>
      </c>
      <c r="AT31" s="8">
        <v>18.918918918918919</v>
      </c>
      <c r="AU31" s="8">
        <v>2.7027027027027026</v>
      </c>
      <c r="AV31" s="9">
        <v>0</v>
      </c>
    </row>
    <row r="32" spans="2:48" ht="15.9" customHeight="1" x14ac:dyDescent="0.15">
      <c r="AP32" s="64" t="s">
        <v>88</v>
      </c>
      <c r="AQ32" s="15"/>
      <c r="AR32" s="65"/>
      <c r="AS32" s="65"/>
      <c r="AT32" s="65"/>
      <c r="AU32" s="65"/>
      <c r="AV32" s="66"/>
    </row>
    <row r="33" spans="2:48" ht="15.9" customHeight="1" x14ac:dyDescent="0.15">
      <c r="AP33" s="11" t="s">
        <v>89</v>
      </c>
      <c r="AQ33" s="15">
        <v>302</v>
      </c>
      <c r="AR33" s="8">
        <v>23.178807947019866</v>
      </c>
      <c r="AS33" s="8">
        <v>48.344370860927157</v>
      </c>
      <c r="AT33" s="8">
        <v>23.178807947019866</v>
      </c>
      <c r="AU33" s="8">
        <v>5.298013245033113</v>
      </c>
      <c r="AV33" s="9">
        <v>0</v>
      </c>
    </row>
    <row r="34" spans="2:48" ht="15.9" customHeight="1" x14ac:dyDescent="0.15">
      <c r="L34" s="462" t="str">
        <f>AR2</f>
        <v>高い関心を
持っている</v>
      </c>
      <c r="M34" s="465"/>
      <c r="N34" s="465"/>
      <c r="O34" s="465"/>
      <c r="P34" s="466"/>
      <c r="Q34" s="462" t="str">
        <f>AS2</f>
        <v>関心を
持っている</v>
      </c>
      <c r="R34" s="465"/>
      <c r="S34" s="465"/>
      <c r="T34" s="465"/>
      <c r="U34" s="466"/>
      <c r="V34" s="462" t="str">
        <f>AT2</f>
        <v>少し関心を
持っている</v>
      </c>
      <c r="W34" s="465"/>
      <c r="X34" s="465"/>
      <c r="Y34" s="465"/>
      <c r="Z34" s="466"/>
      <c r="AA34" s="462" t="str">
        <f>AU2</f>
        <v>関心を
持っていない</v>
      </c>
      <c r="AB34" s="465"/>
      <c r="AC34" s="465"/>
      <c r="AD34" s="465"/>
      <c r="AE34" s="466"/>
      <c r="AF34" s="462" t="str">
        <f>AV2</f>
        <v>無回答</v>
      </c>
      <c r="AG34" s="465"/>
      <c r="AH34" s="465"/>
      <c r="AI34" s="465"/>
      <c r="AJ34" s="466"/>
      <c r="AP34" s="11" t="s">
        <v>90</v>
      </c>
      <c r="AQ34" s="15">
        <v>481</v>
      </c>
      <c r="AR34" s="8">
        <v>30.145530145530149</v>
      </c>
      <c r="AS34" s="8">
        <v>47.401247401247403</v>
      </c>
      <c r="AT34" s="8">
        <v>17.463617463617464</v>
      </c>
      <c r="AU34" s="8">
        <v>4.9896049896049899</v>
      </c>
      <c r="AV34" s="9">
        <v>0</v>
      </c>
    </row>
    <row r="35" spans="2:48" ht="15.9" customHeight="1" x14ac:dyDescent="0.15">
      <c r="L35" s="467"/>
      <c r="M35" s="465"/>
      <c r="N35" s="465"/>
      <c r="O35" s="465"/>
      <c r="P35" s="466"/>
      <c r="Q35" s="467"/>
      <c r="R35" s="465"/>
      <c r="S35" s="465"/>
      <c r="T35" s="465"/>
      <c r="U35" s="466"/>
      <c r="V35" s="467"/>
      <c r="W35" s="465"/>
      <c r="X35" s="465"/>
      <c r="Y35" s="465"/>
      <c r="Z35" s="466"/>
      <c r="AA35" s="467"/>
      <c r="AB35" s="465"/>
      <c r="AC35" s="465"/>
      <c r="AD35" s="465"/>
      <c r="AE35" s="466"/>
      <c r="AF35" s="467"/>
      <c r="AG35" s="465"/>
      <c r="AH35" s="465"/>
      <c r="AI35" s="465"/>
      <c r="AJ35" s="466"/>
      <c r="AP35" s="11" t="s">
        <v>91</v>
      </c>
      <c r="AQ35" s="15">
        <v>367</v>
      </c>
      <c r="AR35" s="8">
        <v>26.702997275204361</v>
      </c>
      <c r="AS35" s="8">
        <v>54.495912806539515</v>
      </c>
      <c r="AT35" s="8">
        <v>17.711171662125341</v>
      </c>
      <c r="AU35" s="8">
        <v>1.0899182561307901</v>
      </c>
      <c r="AV35" s="9">
        <v>0</v>
      </c>
    </row>
    <row r="36" spans="2:48" ht="15.9" customHeight="1" x14ac:dyDescent="0.15">
      <c r="L36" s="467"/>
      <c r="M36" s="465"/>
      <c r="N36" s="465"/>
      <c r="O36" s="465"/>
      <c r="P36" s="466"/>
      <c r="Q36" s="467"/>
      <c r="R36" s="465"/>
      <c r="S36" s="465"/>
      <c r="T36" s="465"/>
      <c r="U36" s="466"/>
      <c r="V36" s="467"/>
      <c r="W36" s="465"/>
      <c r="X36" s="465"/>
      <c r="Y36" s="465"/>
      <c r="Z36" s="466"/>
      <c r="AA36" s="467"/>
      <c r="AB36" s="465"/>
      <c r="AC36" s="465"/>
      <c r="AD36" s="465"/>
      <c r="AE36" s="466"/>
      <c r="AF36" s="467"/>
      <c r="AG36" s="465"/>
      <c r="AH36" s="465"/>
      <c r="AI36" s="465"/>
      <c r="AJ36" s="466"/>
      <c r="AP36" s="11" t="s">
        <v>92</v>
      </c>
      <c r="AQ36" s="15">
        <v>317</v>
      </c>
      <c r="AR36" s="8">
        <v>27.129337539432175</v>
      </c>
      <c r="AS36" s="8">
        <v>49.211356466876971</v>
      </c>
      <c r="AT36" s="8">
        <v>20.504731861198739</v>
      </c>
      <c r="AU36" s="8">
        <v>3.1545741324921135</v>
      </c>
      <c r="AV36" s="9">
        <v>0</v>
      </c>
    </row>
    <row r="37" spans="2:48" ht="8.4" customHeight="1" x14ac:dyDescent="0.15">
      <c r="L37" s="467"/>
      <c r="M37" s="465"/>
      <c r="N37" s="465"/>
      <c r="O37" s="465"/>
      <c r="P37" s="466"/>
      <c r="Q37" s="467"/>
      <c r="R37" s="465"/>
      <c r="S37" s="465"/>
      <c r="T37" s="465"/>
      <c r="U37" s="466"/>
      <c r="V37" s="467"/>
      <c r="W37" s="465"/>
      <c r="X37" s="465"/>
      <c r="Y37" s="465"/>
      <c r="Z37" s="466"/>
      <c r="AA37" s="467"/>
      <c r="AB37" s="465"/>
      <c r="AC37" s="465"/>
      <c r="AD37" s="465"/>
      <c r="AE37" s="466"/>
      <c r="AF37" s="467"/>
      <c r="AG37" s="465"/>
      <c r="AH37" s="465"/>
      <c r="AI37" s="465"/>
      <c r="AJ37" s="466"/>
      <c r="AP37" s="11" t="s">
        <v>93</v>
      </c>
      <c r="AQ37" s="15">
        <v>69</v>
      </c>
      <c r="AR37" s="8">
        <v>26.086956521739129</v>
      </c>
      <c r="AS37" s="8">
        <v>44.927536231884055</v>
      </c>
      <c r="AT37" s="8">
        <v>18.840579710144929</v>
      </c>
      <c r="AU37" s="8">
        <v>10.144927536231885</v>
      </c>
      <c r="AV37" s="9">
        <v>0</v>
      </c>
    </row>
    <row r="38" spans="2:48" ht="8.4" customHeight="1" x14ac:dyDescent="0.15">
      <c r="L38" s="467"/>
      <c r="M38" s="465"/>
      <c r="N38" s="465"/>
      <c r="O38" s="465"/>
      <c r="P38" s="466"/>
      <c r="Q38" s="467"/>
      <c r="R38" s="465"/>
      <c r="S38" s="465"/>
      <c r="T38" s="465"/>
      <c r="U38" s="466"/>
      <c r="V38" s="467"/>
      <c r="W38" s="465"/>
      <c r="X38" s="465"/>
      <c r="Y38" s="465"/>
      <c r="Z38" s="466"/>
      <c r="AA38" s="467"/>
      <c r="AB38" s="465"/>
      <c r="AC38" s="465"/>
      <c r="AD38" s="465"/>
      <c r="AE38" s="466"/>
      <c r="AF38" s="467"/>
      <c r="AG38" s="465"/>
      <c r="AH38" s="465"/>
      <c r="AI38" s="465"/>
      <c r="AJ38" s="466"/>
      <c r="AP38" s="11" t="s">
        <v>94</v>
      </c>
      <c r="AQ38" s="15">
        <v>18</v>
      </c>
      <c r="AR38" s="8">
        <v>33.333333333333329</v>
      </c>
      <c r="AS38" s="8">
        <v>27.777777777777779</v>
      </c>
      <c r="AT38" s="8">
        <v>38.888888888888893</v>
      </c>
      <c r="AU38" s="8">
        <v>0</v>
      </c>
      <c r="AV38" s="9">
        <v>0</v>
      </c>
    </row>
    <row r="39" spans="2:48" ht="4.2" customHeight="1" x14ac:dyDescent="0.15">
      <c r="L39" s="467"/>
      <c r="M39" s="465"/>
      <c r="N39" s="465"/>
      <c r="O39" s="465"/>
      <c r="P39" s="466"/>
      <c r="Q39" s="467"/>
      <c r="R39" s="465"/>
      <c r="S39" s="465"/>
      <c r="T39" s="465"/>
      <c r="U39" s="466"/>
      <c r="V39" s="467"/>
      <c r="W39" s="465"/>
      <c r="X39" s="465"/>
      <c r="Y39" s="465"/>
      <c r="Z39" s="466"/>
      <c r="AA39" s="467"/>
      <c r="AB39" s="465"/>
      <c r="AC39" s="465"/>
      <c r="AD39" s="465"/>
      <c r="AE39" s="466"/>
      <c r="AF39" s="467"/>
      <c r="AG39" s="465"/>
      <c r="AH39" s="465"/>
      <c r="AI39" s="465"/>
      <c r="AJ39" s="466"/>
      <c r="AP39" s="11" t="s">
        <v>95</v>
      </c>
      <c r="AQ39" s="15">
        <v>4</v>
      </c>
      <c r="AR39" s="8">
        <v>0</v>
      </c>
      <c r="AS39" s="8">
        <v>75</v>
      </c>
      <c r="AT39" s="8">
        <v>25</v>
      </c>
      <c r="AU39" s="8">
        <v>0</v>
      </c>
      <c r="AV39" s="9">
        <v>0</v>
      </c>
    </row>
    <row r="40" spans="2:48" ht="4.8" customHeight="1" x14ac:dyDescent="0.15">
      <c r="L40" s="133"/>
      <c r="M40" s="131"/>
      <c r="N40" s="131"/>
      <c r="O40" s="131"/>
      <c r="P40" s="132"/>
      <c r="Q40" s="131"/>
      <c r="R40" s="131"/>
      <c r="S40" s="131"/>
      <c r="T40" s="131"/>
      <c r="U40" s="132"/>
      <c r="V40" s="131"/>
      <c r="W40" s="131"/>
      <c r="X40" s="131"/>
      <c r="Y40" s="131"/>
      <c r="Z40" s="132"/>
      <c r="AA40" s="131"/>
      <c r="AB40" s="131"/>
      <c r="AC40" s="131"/>
      <c r="AD40" s="131"/>
      <c r="AE40" s="132"/>
      <c r="AF40" s="131"/>
      <c r="AG40" s="131"/>
      <c r="AH40" s="131"/>
      <c r="AI40" s="131"/>
      <c r="AJ40" s="132"/>
      <c r="AP40" s="64" t="s">
        <v>96</v>
      </c>
      <c r="AQ40" s="15"/>
      <c r="AR40" s="65"/>
      <c r="AS40" s="65"/>
      <c r="AT40" s="65"/>
      <c r="AU40" s="65"/>
      <c r="AV40" s="66"/>
    </row>
    <row r="41" spans="2:48" ht="18.899999999999999" customHeight="1" x14ac:dyDescent="0.15">
      <c r="B41" s="460" t="s">
        <v>3</v>
      </c>
      <c r="C41" s="460"/>
      <c r="D41" s="460"/>
      <c r="E41" s="460"/>
      <c r="F41" s="460"/>
      <c r="G41" s="460"/>
      <c r="H41" s="460"/>
      <c r="I41" s="3"/>
      <c r="J41" s="3" t="s">
        <v>4</v>
      </c>
      <c r="K41" s="3"/>
      <c r="L41" s="20"/>
      <c r="AJ41" s="136"/>
      <c r="AK41" s="13" t="s">
        <v>141</v>
      </c>
      <c r="AP41" s="11" t="s">
        <v>97</v>
      </c>
      <c r="AQ41" s="15">
        <v>614</v>
      </c>
      <c r="AR41" s="8">
        <v>29.967426710097723</v>
      </c>
      <c r="AS41" s="8">
        <v>52.76872964169381</v>
      </c>
      <c r="AT41" s="8">
        <v>13.517915309446254</v>
      </c>
      <c r="AU41" s="8">
        <v>3.7459283387622153</v>
      </c>
      <c r="AV41" s="9">
        <v>0</v>
      </c>
    </row>
    <row r="42" spans="2:48" ht="18.899999999999999" customHeight="1" x14ac:dyDescent="0.15">
      <c r="B42" s="460" t="s">
        <v>5</v>
      </c>
      <c r="C42" s="460"/>
      <c r="D42" s="460"/>
      <c r="E42" s="460"/>
      <c r="F42" s="460"/>
      <c r="G42" s="460"/>
      <c r="H42" s="460"/>
      <c r="I42" s="3"/>
      <c r="J42" s="67" t="str">
        <f>AP4</f>
        <v>(1,558)</v>
      </c>
      <c r="K42" s="3"/>
      <c r="L42" s="20"/>
      <c r="AJ42" s="136"/>
      <c r="AP42" s="11" t="s">
        <v>98</v>
      </c>
      <c r="AQ42" s="15">
        <v>351</v>
      </c>
      <c r="AR42" s="8">
        <v>31.908831908831907</v>
      </c>
      <c r="AS42" s="8">
        <v>49.857549857549863</v>
      </c>
      <c r="AT42" s="8">
        <v>15.669515669515668</v>
      </c>
      <c r="AU42" s="8">
        <v>2.5641025641025639</v>
      </c>
      <c r="AV42" s="9">
        <v>0</v>
      </c>
    </row>
    <row r="43" spans="2:48" ht="18.899999999999999" customHeight="1" x14ac:dyDescent="0.15">
      <c r="B43" s="461" t="s">
        <v>86</v>
      </c>
      <c r="C43" s="461"/>
      <c r="D43" s="461"/>
      <c r="E43" s="461"/>
      <c r="F43" s="461"/>
      <c r="G43" s="461"/>
      <c r="H43" s="461"/>
      <c r="I43" s="461"/>
      <c r="J43" s="461"/>
      <c r="K43" s="461"/>
      <c r="L43" s="20"/>
      <c r="AJ43" s="136"/>
      <c r="AP43" s="11" t="s">
        <v>99</v>
      </c>
      <c r="AQ43" s="15">
        <v>19</v>
      </c>
      <c r="AR43" s="8">
        <v>31.578947368421051</v>
      </c>
      <c r="AS43" s="8">
        <v>52.631578947368418</v>
      </c>
      <c r="AT43" s="8">
        <v>15.789473684210526</v>
      </c>
      <c r="AU43" s="8">
        <v>0</v>
      </c>
      <c r="AV43" s="9">
        <v>0</v>
      </c>
    </row>
    <row r="44" spans="2:48" ht="18.899999999999999" customHeight="1" x14ac:dyDescent="0.15">
      <c r="B44" s="460" t="s">
        <v>178</v>
      </c>
      <c r="C44" s="460"/>
      <c r="D44" s="460"/>
      <c r="E44" s="460"/>
      <c r="F44" s="460"/>
      <c r="G44" s="460"/>
      <c r="H44" s="460"/>
      <c r="I44" s="68"/>
      <c r="J44" s="69" t="str">
        <f t="shared" ref="J44:J51" si="1">"("&amp;TEXT(AQ24,"#,##0")&amp;")"</f>
        <v>(186)</v>
      </c>
      <c r="K44" s="68"/>
      <c r="L44" s="20"/>
      <c r="AJ44" s="136"/>
      <c r="AP44" s="11" t="s">
        <v>113</v>
      </c>
      <c r="AQ44" s="15">
        <v>45</v>
      </c>
      <c r="AR44" s="8">
        <v>31.111111111111111</v>
      </c>
      <c r="AS44" s="8">
        <v>42.222222222222221</v>
      </c>
      <c r="AT44" s="8">
        <v>24.444444444444443</v>
      </c>
      <c r="AU44" s="8">
        <v>2.2222222222222223</v>
      </c>
      <c r="AV44" s="9">
        <v>0</v>
      </c>
    </row>
    <row r="45" spans="2:48" ht="18.899999999999999" customHeight="1" x14ac:dyDescent="0.15">
      <c r="B45" s="460" t="s">
        <v>179</v>
      </c>
      <c r="C45" s="460"/>
      <c r="D45" s="460"/>
      <c r="E45" s="460"/>
      <c r="F45" s="460"/>
      <c r="G45" s="460"/>
      <c r="H45" s="460"/>
      <c r="I45" s="68"/>
      <c r="J45" s="69" t="str">
        <f t="shared" si="1"/>
        <v>(715)</v>
      </c>
      <c r="K45" s="68"/>
      <c r="L45" s="20"/>
      <c r="AJ45" s="136"/>
      <c r="AP45" s="11" t="s">
        <v>100</v>
      </c>
      <c r="AQ45" s="15">
        <v>6</v>
      </c>
      <c r="AR45" s="8">
        <v>16.666666666666664</v>
      </c>
      <c r="AS45" s="8">
        <v>66.666666666666657</v>
      </c>
      <c r="AT45" s="8">
        <v>16.666666666666664</v>
      </c>
      <c r="AU45" s="8">
        <v>0</v>
      </c>
      <c r="AV45" s="9">
        <v>0</v>
      </c>
    </row>
    <row r="46" spans="2:48" ht="18.899999999999999" customHeight="1" x14ac:dyDescent="0.15">
      <c r="B46" s="460" t="s">
        <v>87</v>
      </c>
      <c r="C46" s="460"/>
      <c r="D46" s="460"/>
      <c r="E46" s="460"/>
      <c r="F46" s="460"/>
      <c r="G46" s="460"/>
      <c r="H46" s="460"/>
      <c r="I46" s="68"/>
      <c r="J46" s="69" t="str">
        <f t="shared" si="1"/>
        <v>(219)</v>
      </c>
      <c r="K46" s="68"/>
      <c r="L46" s="20"/>
      <c r="AJ46" s="136"/>
      <c r="AP46" s="11" t="s">
        <v>101</v>
      </c>
      <c r="AQ46" s="15">
        <v>406</v>
      </c>
      <c r="AR46" s="8">
        <v>18.472906403940886</v>
      </c>
      <c r="AS46" s="8">
        <v>45.073891625615765</v>
      </c>
      <c r="AT46" s="8">
        <v>30.541871921182267</v>
      </c>
      <c r="AU46" s="8">
        <v>5.9113300492610836</v>
      </c>
      <c r="AV46" s="9">
        <v>0</v>
      </c>
    </row>
    <row r="47" spans="2:48" ht="18.899999999999999" customHeight="1" x14ac:dyDescent="0.15">
      <c r="B47" s="460" t="s">
        <v>183</v>
      </c>
      <c r="C47" s="460"/>
      <c r="D47" s="460"/>
      <c r="E47" s="460"/>
      <c r="F47" s="460"/>
      <c r="G47" s="460"/>
      <c r="H47" s="460"/>
      <c r="I47" s="68"/>
      <c r="J47" s="69" t="str">
        <f t="shared" si="1"/>
        <v>(7)</v>
      </c>
      <c r="K47" s="68"/>
      <c r="L47" s="20"/>
      <c r="AJ47" s="136"/>
      <c r="AP47" s="11" t="s">
        <v>102</v>
      </c>
      <c r="AQ47" s="15">
        <v>43</v>
      </c>
      <c r="AR47" s="8">
        <v>30.232558139534881</v>
      </c>
      <c r="AS47" s="8">
        <v>46.511627906976742</v>
      </c>
      <c r="AT47" s="8">
        <v>20.930232558139537</v>
      </c>
      <c r="AU47" s="8">
        <v>2.3255813953488373</v>
      </c>
      <c r="AV47" s="9">
        <v>0</v>
      </c>
    </row>
    <row r="48" spans="2:48" ht="18.899999999999999" customHeight="1" x14ac:dyDescent="0.15">
      <c r="B48" s="460" t="s">
        <v>180</v>
      </c>
      <c r="C48" s="460"/>
      <c r="D48" s="460"/>
      <c r="E48" s="460"/>
      <c r="F48" s="460"/>
      <c r="G48" s="460"/>
      <c r="H48" s="460"/>
      <c r="I48" s="68"/>
      <c r="J48" s="69" t="str">
        <f t="shared" si="1"/>
        <v>(180)</v>
      </c>
      <c r="K48" s="68"/>
      <c r="L48" s="20"/>
      <c r="AJ48" s="136"/>
      <c r="AP48" s="11" t="s">
        <v>103</v>
      </c>
      <c r="AQ48" s="15">
        <v>44</v>
      </c>
      <c r="AR48" s="8">
        <v>27.27272727272727</v>
      </c>
      <c r="AS48" s="8">
        <v>38.636363636363633</v>
      </c>
      <c r="AT48" s="8">
        <v>29.545454545454547</v>
      </c>
      <c r="AU48" s="8">
        <v>4.5454545454545459</v>
      </c>
      <c r="AV48" s="9">
        <v>0</v>
      </c>
    </row>
    <row r="49" spans="2:48" ht="18.899999999999999" customHeight="1" x14ac:dyDescent="0.15">
      <c r="B49" s="460" t="s">
        <v>17</v>
      </c>
      <c r="C49" s="460"/>
      <c r="D49" s="460"/>
      <c r="E49" s="460"/>
      <c r="F49" s="460"/>
      <c r="G49" s="460"/>
      <c r="H49" s="460"/>
      <c r="I49" s="68"/>
      <c r="J49" s="69" t="str">
        <f t="shared" si="1"/>
        <v>(63)</v>
      </c>
      <c r="K49" s="68"/>
      <c r="L49" s="20"/>
      <c r="AJ49" s="136"/>
      <c r="AP49" s="11" t="s">
        <v>104</v>
      </c>
      <c r="AQ49" s="15">
        <v>2</v>
      </c>
      <c r="AR49" s="8">
        <v>50</v>
      </c>
      <c r="AS49" s="8">
        <v>0</v>
      </c>
      <c r="AT49" s="8">
        <v>50</v>
      </c>
      <c r="AU49" s="8">
        <v>0</v>
      </c>
      <c r="AV49" s="9">
        <v>0</v>
      </c>
    </row>
    <row r="50" spans="2:48" ht="18.899999999999999" customHeight="1" x14ac:dyDescent="0.15">
      <c r="B50" s="460" t="s">
        <v>181</v>
      </c>
      <c r="C50" s="460"/>
      <c r="D50" s="460"/>
      <c r="E50" s="460"/>
      <c r="F50" s="460"/>
      <c r="G50" s="460"/>
      <c r="H50" s="460"/>
      <c r="I50" s="68"/>
      <c r="J50" s="69" t="str">
        <f t="shared" si="1"/>
        <v>(151)</v>
      </c>
      <c r="K50" s="68"/>
      <c r="L50" s="20"/>
      <c r="AJ50" s="136"/>
      <c r="AP50" s="11" t="s">
        <v>21</v>
      </c>
      <c r="AQ50" s="15">
        <v>28</v>
      </c>
      <c r="AR50" s="8">
        <v>17.857142857142858</v>
      </c>
      <c r="AS50" s="8">
        <v>60.714285714285708</v>
      </c>
      <c r="AT50" s="8">
        <v>17.857142857142858</v>
      </c>
      <c r="AU50" s="8">
        <v>3.5714285714285712</v>
      </c>
      <c r="AV50" s="9">
        <v>0</v>
      </c>
    </row>
    <row r="51" spans="2:48" ht="18.899999999999999" customHeight="1" x14ac:dyDescent="0.15">
      <c r="B51" s="460" t="s">
        <v>21</v>
      </c>
      <c r="C51" s="460"/>
      <c r="D51" s="460"/>
      <c r="E51" s="460"/>
      <c r="F51" s="460"/>
      <c r="G51" s="460"/>
      <c r="H51" s="460"/>
      <c r="I51" s="68"/>
      <c r="J51" s="69" t="str">
        <f t="shared" si="1"/>
        <v>(37)</v>
      </c>
      <c r="K51" s="68"/>
      <c r="L51" s="20"/>
      <c r="AJ51" s="136"/>
      <c r="AP51" s="11"/>
      <c r="AQ51" s="15"/>
      <c r="AR51" s="8"/>
      <c r="AS51" s="8"/>
      <c r="AT51" s="8"/>
      <c r="AU51" s="8"/>
      <c r="AV51" s="9"/>
    </row>
    <row r="52" spans="2:48" ht="18.899999999999999" customHeight="1" x14ac:dyDescent="0.15">
      <c r="B52" s="461" t="s">
        <v>88</v>
      </c>
      <c r="C52" s="461"/>
      <c r="D52" s="461"/>
      <c r="E52" s="461"/>
      <c r="F52" s="461"/>
      <c r="G52" s="461"/>
      <c r="H52" s="461"/>
      <c r="I52" s="461"/>
      <c r="J52" s="461"/>
      <c r="K52" s="461"/>
      <c r="L52" s="20"/>
      <c r="AJ52" s="136"/>
      <c r="AP52" s="11"/>
      <c r="AQ52" s="15"/>
      <c r="AR52" s="8"/>
      <c r="AS52" s="8"/>
      <c r="AT52" s="8"/>
      <c r="AU52" s="8"/>
      <c r="AV52" s="9"/>
    </row>
    <row r="53" spans="2:48" ht="18.899999999999999" customHeight="1" x14ac:dyDescent="0.15">
      <c r="B53" s="460" t="s">
        <v>115</v>
      </c>
      <c r="C53" s="460"/>
      <c r="D53" s="460"/>
      <c r="E53" s="460"/>
      <c r="F53" s="460"/>
      <c r="G53" s="460"/>
      <c r="H53" s="460"/>
      <c r="I53" s="68"/>
      <c r="J53" s="69" t="str">
        <f t="shared" ref="J53:J59" si="2">"("&amp;TEXT(AQ33,"#,##0")&amp;")"</f>
        <v>(302)</v>
      </c>
      <c r="K53" s="68"/>
      <c r="L53" s="20"/>
      <c r="AJ53" s="136"/>
    </row>
    <row r="54" spans="2:48" ht="18.899999999999999" customHeight="1" x14ac:dyDescent="0.15">
      <c r="B54" s="460" t="s">
        <v>107</v>
      </c>
      <c r="C54" s="460"/>
      <c r="D54" s="460"/>
      <c r="E54" s="460"/>
      <c r="F54" s="460"/>
      <c r="G54" s="460"/>
      <c r="H54" s="460"/>
      <c r="I54" s="68"/>
      <c r="J54" s="69" t="str">
        <f t="shared" si="2"/>
        <v>(481)</v>
      </c>
      <c r="K54" s="68"/>
      <c r="L54" s="20"/>
      <c r="AJ54" s="136"/>
    </row>
    <row r="55" spans="2:48" ht="18.899999999999999" customHeight="1" x14ac:dyDescent="0.15">
      <c r="B55" s="460" t="s">
        <v>108</v>
      </c>
      <c r="C55" s="460"/>
      <c r="D55" s="460"/>
      <c r="E55" s="460"/>
      <c r="F55" s="460"/>
      <c r="G55" s="460"/>
      <c r="H55" s="460"/>
      <c r="I55" s="68"/>
      <c r="J55" s="69" t="str">
        <f t="shared" si="2"/>
        <v>(367)</v>
      </c>
      <c r="K55" s="68"/>
      <c r="L55" s="20"/>
      <c r="AJ55" s="136"/>
    </row>
    <row r="56" spans="2:48" ht="18.899999999999999" customHeight="1" x14ac:dyDescent="0.15">
      <c r="B56" s="460" t="s">
        <v>109</v>
      </c>
      <c r="C56" s="460"/>
      <c r="D56" s="460"/>
      <c r="E56" s="460"/>
      <c r="F56" s="460"/>
      <c r="G56" s="460"/>
      <c r="H56" s="460"/>
      <c r="I56" s="68"/>
      <c r="J56" s="69" t="str">
        <f t="shared" si="2"/>
        <v>(317)</v>
      </c>
      <c r="K56" s="68"/>
      <c r="L56" s="20"/>
      <c r="AJ56" s="136"/>
    </row>
    <row r="57" spans="2:48" ht="18.899999999999999" customHeight="1" x14ac:dyDescent="0.15">
      <c r="B57" s="460" t="s">
        <v>110</v>
      </c>
      <c r="C57" s="460"/>
      <c r="D57" s="460"/>
      <c r="E57" s="460"/>
      <c r="F57" s="460"/>
      <c r="G57" s="460"/>
      <c r="H57" s="460"/>
      <c r="I57" s="68"/>
      <c r="J57" s="69" t="str">
        <f t="shared" si="2"/>
        <v>(69)</v>
      </c>
      <c r="K57" s="68"/>
      <c r="L57" s="20"/>
      <c r="AJ57" s="136"/>
    </row>
    <row r="58" spans="2:48" ht="18.899999999999999" customHeight="1" x14ac:dyDescent="0.15">
      <c r="B58" s="460" t="s">
        <v>111</v>
      </c>
      <c r="C58" s="460"/>
      <c r="D58" s="460"/>
      <c r="E58" s="460"/>
      <c r="F58" s="460"/>
      <c r="G58" s="460"/>
      <c r="H58" s="460"/>
      <c r="I58" s="68"/>
      <c r="J58" s="69" t="str">
        <f t="shared" si="2"/>
        <v>(18)</v>
      </c>
      <c r="K58" s="68"/>
      <c r="L58" s="20"/>
      <c r="AJ58" s="136"/>
    </row>
    <row r="59" spans="2:48" ht="18.899999999999999" customHeight="1" x14ac:dyDescent="0.15">
      <c r="B59" s="460" t="s">
        <v>95</v>
      </c>
      <c r="C59" s="460"/>
      <c r="D59" s="460"/>
      <c r="E59" s="460"/>
      <c r="F59" s="460"/>
      <c r="G59" s="460"/>
      <c r="H59" s="460"/>
      <c r="I59" s="68"/>
      <c r="J59" s="69" t="str">
        <f t="shared" si="2"/>
        <v>(4)</v>
      </c>
      <c r="K59" s="68"/>
      <c r="L59" s="20"/>
      <c r="AJ59" s="136"/>
    </row>
    <row r="60" spans="2:48" ht="18.899999999999999" customHeight="1" x14ac:dyDescent="0.15">
      <c r="B60" s="461" t="s">
        <v>96</v>
      </c>
      <c r="C60" s="461"/>
      <c r="D60" s="461"/>
      <c r="E60" s="461"/>
      <c r="F60" s="461"/>
      <c r="G60" s="461"/>
      <c r="H60" s="461"/>
      <c r="I60" s="461"/>
      <c r="J60" s="461"/>
      <c r="K60" s="461"/>
      <c r="L60" s="20"/>
      <c r="AJ60" s="136"/>
    </row>
    <row r="61" spans="2:48" ht="18.899999999999999" customHeight="1" x14ac:dyDescent="0.15">
      <c r="B61" s="460" t="s">
        <v>97</v>
      </c>
      <c r="C61" s="460"/>
      <c r="D61" s="460"/>
      <c r="E61" s="460"/>
      <c r="F61" s="460"/>
      <c r="G61" s="460"/>
      <c r="H61" s="460"/>
      <c r="I61" s="68"/>
      <c r="J61" s="69" t="str">
        <f t="shared" ref="J61:J70" si="3">"("&amp;TEXT(AQ41,"#,##0")&amp;")"</f>
        <v>(614)</v>
      </c>
      <c r="K61" s="68"/>
      <c r="L61" s="20"/>
      <c r="AJ61" s="136"/>
    </row>
    <row r="62" spans="2:48" ht="18.899999999999999" customHeight="1" x14ac:dyDescent="0.15">
      <c r="B62" s="460" t="s">
        <v>98</v>
      </c>
      <c r="C62" s="460"/>
      <c r="D62" s="460"/>
      <c r="E62" s="460"/>
      <c r="F62" s="460"/>
      <c r="G62" s="460"/>
      <c r="H62" s="460"/>
      <c r="I62" s="68"/>
      <c r="J62" s="69" t="str">
        <f t="shared" si="3"/>
        <v>(351)</v>
      </c>
      <c r="K62" s="68"/>
      <c r="L62" s="20"/>
      <c r="AJ62" s="136"/>
    </row>
    <row r="63" spans="2:48" ht="18.899999999999999" customHeight="1" x14ac:dyDescent="0.15">
      <c r="B63" s="460" t="s">
        <v>99</v>
      </c>
      <c r="C63" s="460"/>
      <c r="D63" s="460"/>
      <c r="E63" s="460"/>
      <c r="F63" s="460"/>
      <c r="G63" s="460"/>
      <c r="H63" s="460"/>
      <c r="I63" s="68"/>
      <c r="J63" s="69" t="str">
        <f t="shared" si="3"/>
        <v>(19)</v>
      </c>
      <c r="K63" s="68"/>
      <c r="L63" s="20"/>
      <c r="AJ63" s="136"/>
    </row>
    <row r="64" spans="2:48" ht="18.899999999999999" customHeight="1" x14ac:dyDescent="0.15">
      <c r="B64" s="468" t="s">
        <v>113</v>
      </c>
      <c r="C64" s="468"/>
      <c r="D64" s="468"/>
      <c r="E64" s="468"/>
      <c r="F64" s="468"/>
      <c r="G64" s="468"/>
      <c r="H64" s="468"/>
      <c r="I64" s="68"/>
      <c r="J64" s="69" t="str">
        <f t="shared" si="3"/>
        <v>(45)</v>
      </c>
      <c r="K64" s="68"/>
      <c r="L64" s="20"/>
      <c r="AJ64" s="136"/>
    </row>
    <row r="65" spans="2:36" ht="18.899999999999999" customHeight="1" x14ac:dyDescent="0.15">
      <c r="B65" s="460" t="s">
        <v>100</v>
      </c>
      <c r="C65" s="460"/>
      <c r="D65" s="460"/>
      <c r="E65" s="460"/>
      <c r="F65" s="460"/>
      <c r="G65" s="460"/>
      <c r="H65" s="460"/>
      <c r="I65" s="68"/>
      <c r="J65" s="69" t="str">
        <f t="shared" si="3"/>
        <v>(6)</v>
      </c>
      <c r="K65" s="68"/>
      <c r="L65" s="20"/>
      <c r="AJ65" s="136"/>
    </row>
    <row r="66" spans="2:36" ht="18.899999999999999" customHeight="1" x14ac:dyDescent="0.15">
      <c r="B66" s="460" t="s">
        <v>101</v>
      </c>
      <c r="C66" s="460"/>
      <c r="D66" s="460"/>
      <c r="E66" s="460"/>
      <c r="F66" s="460"/>
      <c r="G66" s="460"/>
      <c r="H66" s="460"/>
      <c r="I66" s="68"/>
      <c r="J66" s="69" t="str">
        <f t="shared" si="3"/>
        <v>(406)</v>
      </c>
      <c r="K66" s="68"/>
      <c r="L66" s="20"/>
      <c r="AJ66" s="136"/>
    </row>
    <row r="67" spans="2:36" ht="18.899999999999999" customHeight="1" x14ac:dyDescent="0.15">
      <c r="B67" s="469" t="s">
        <v>114</v>
      </c>
      <c r="C67" s="470"/>
      <c r="D67" s="470"/>
      <c r="E67" s="470"/>
      <c r="F67" s="470"/>
      <c r="G67" s="470"/>
      <c r="H67" s="470"/>
      <c r="I67" s="68"/>
      <c r="J67" s="69" t="str">
        <f t="shared" si="3"/>
        <v>(43)</v>
      </c>
      <c r="K67" s="68"/>
      <c r="L67" s="20"/>
      <c r="AJ67" s="136"/>
    </row>
    <row r="68" spans="2:36" ht="18.899999999999999" customHeight="1" x14ac:dyDescent="0.15">
      <c r="B68" s="470" t="s">
        <v>103</v>
      </c>
      <c r="C68" s="470"/>
      <c r="D68" s="470"/>
      <c r="E68" s="470"/>
      <c r="F68" s="470"/>
      <c r="G68" s="470"/>
      <c r="H68" s="470"/>
      <c r="I68" s="68"/>
      <c r="J68" s="69" t="str">
        <f t="shared" si="3"/>
        <v>(44)</v>
      </c>
      <c r="K68" s="68"/>
      <c r="L68" s="20"/>
      <c r="AJ68" s="136"/>
    </row>
    <row r="69" spans="2:36" ht="18.899999999999999" customHeight="1" x14ac:dyDescent="0.15">
      <c r="B69" s="460" t="s">
        <v>104</v>
      </c>
      <c r="C69" s="460"/>
      <c r="D69" s="460"/>
      <c r="E69" s="460"/>
      <c r="F69" s="460"/>
      <c r="G69" s="460"/>
      <c r="H69" s="460"/>
      <c r="I69" s="68"/>
      <c r="J69" s="69" t="str">
        <f t="shared" si="3"/>
        <v>(2)</v>
      </c>
      <c r="K69" s="68"/>
      <c r="L69" s="20"/>
      <c r="AJ69" s="136"/>
    </row>
    <row r="70" spans="2:36" ht="18.899999999999999" customHeight="1" x14ac:dyDescent="0.15">
      <c r="B70" s="460" t="s">
        <v>112</v>
      </c>
      <c r="C70" s="460"/>
      <c r="D70" s="460"/>
      <c r="E70" s="460"/>
      <c r="F70" s="460"/>
      <c r="G70" s="460"/>
      <c r="H70" s="460"/>
      <c r="I70" s="68"/>
      <c r="J70" s="69" t="str">
        <f t="shared" si="3"/>
        <v>(28)</v>
      </c>
      <c r="K70" s="68"/>
      <c r="L70" s="20"/>
      <c r="AJ70" s="136"/>
    </row>
    <row r="71" spans="2:36" ht="18.899999999999999" customHeight="1" x14ac:dyDescent="0.15">
      <c r="B71" s="461"/>
      <c r="C71" s="461"/>
      <c r="D71" s="461"/>
      <c r="E71" s="461"/>
      <c r="F71" s="461"/>
      <c r="G71" s="461"/>
      <c r="H71" s="461"/>
      <c r="I71" s="461"/>
      <c r="J71" s="461"/>
      <c r="K71" s="461"/>
    </row>
    <row r="72" spans="2:36" x14ac:dyDescent="0.15">
      <c r="B72" s="460"/>
      <c r="C72" s="460"/>
      <c r="D72" s="460"/>
      <c r="E72" s="460"/>
      <c r="F72" s="460"/>
      <c r="G72" s="460"/>
      <c r="H72" s="460"/>
      <c r="I72" s="68"/>
      <c r="J72" s="69"/>
      <c r="K72" s="68"/>
    </row>
    <row r="73" spans="2:36" x14ac:dyDescent="0.15">
      <c r="B73" s="460"/>
      <c r="C73" s="460"/>
      <c r="D73" s="460"/>
      <c r="E73" s="460"/>
      <c r="F73" s="460"/>
      <c r="G73" s="460"/>
      <c r="H73" s="460"/>
      <c r="I73" s="68"/>
      <c r="J73" s="69"/>
      <c r="K73" s="68"/>
    </row>
  </sheetData>
  <mergeCells count="64">
    <mergeCell ref="B70:H70"/>
    <mergeCell ref="B71:K71"/>
    <mergeCell ref="B72:H72"/>
    <mergeCell ref="B73:H73"/>
    <mergeCell ref="B64:H64"/>
    <mergeCell ref="B65:H65"/>
    <mergeCell ref="B66:H66"/>
    <mergeCell ref="B67:H67"/>
    <mergeCell ref="B68:H68"/>
    <mergeCell ref="B69:H69"/>
    <mergeCell ref="B63:H63"/>
    <mergeCell ref="B52:K52"/>
    <mergeCell ref="B53:H53"/>
    <mergeCell ref="B54:H54"/>
    <mergeCell ref="B55:H55"/>
    <mergeCell ref="B56:H56"/>
    <mergeCell ref="B57:H57"/>
    <mergeCell ref="B58:H58"/>
    <mergeCell ref="B59:H59"/>
    <mergeCell ref="B60:K60"/>
    <mergeCell ref="B61:H61"/>
    <mergeCell ref="B62:H62"/>
    <mergeCell ref="B51:H51"/>
    <mergeCell ref="AF34:AJ39"/>
    <mergeCell ref="B41:H41"/>
    <mergeCell ref="B42:H42"/>
    <mergeCell ref="B43:K43"/>
    <mergeCell ref="B44:H44"/>
    <mergeCell ref="B45:H45"/>
    <mergeCell ref="AA34:AE39"/>
    <mergeCell ref="B46:H46"/>
    <mergeCell ref="B47:H47"/>
    <mergeCell ref="B48:H48"/>
    <mergeCell ref="B49:H49"/>
    <mergeCell ref="B50:H50"/>
    <mergeCell ref="B29:H29"/>
    <mergeCell ref="B30:H30"/>
    <mergeCell ref="L34:P39"/>
    <mergeCell ref="Q34:U39"/>
    <mergeCell ref="V34:Z39"/>
    <mergeCell ref="B28:H28"/>
    <mergeCell ref="B17:H17"/>
    <mergeCell ref="B18:H18"/>
    <mergeCell ref="B19:H19"/>
    <mergeCell ref="B20:H20"/>
    <mergeCell ref="B21:H21"/>
    <mergeCell ref="B22:H22"/>
    <mergeCell ref="B23:H23"/>
    <mergeCell ref="B24:K24"/>
    <mergeCell ref="B25:H25"/>
    <mergeCell ref="B26:H26"/>
    <mergeCell ref="B27:H27"/>
    <mergeCell ref="AF3:AJ8"/>
    <mergeCell ref="B10:H10"/>
    <mergeCell ref="B16:H16"/>
    <mergeCell ref="L3:P8"/>
    <mergeCell ref="Q3:U8"/>
    <mergeCell ref="V3:Z8"/>
    <mergeCell ref="AA3:AE8"/>
    <mergeCell ref="B11:H11"/>
    <mergeCell ref="B12:K12"/>
    <mergeCell ref="B13:H13"/>
    <mergeCell ref="B14:H14"/>
    <mergeCell ref="B15:K15"/>
  </mergeCells>
  <phoneticPr fontId="15"/>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E65CB-8DAE-4647-8E9E-455D59BE72E5}">
  <sheetPr>
    <tabColor rgb="FFFF0000"/>
  </sheetPr>
  <dimension ref="A1:AV73"/>
  <sheetViews>
    <sheetView showGridLines="0" topLeftCell="A8" zoomScaleNormal="100" workbookViewId="0">
      <selection activeCell="B3" sqref="B3:AL29"/>
    </sheetView>
  </sheetViews>
  <sheetFormatPr defaultColWidth="9.375" defaultRowHeight="13.2" x14ac:dyDescent="0.15"/>
  <cols>
    <col min="1" max="1" width="9.5" style="1" customWidth="1"/>
    <col min="2" max="11" width="3.5" style="1" customWidth="1"/>
    <col min="12" max="35" width="3.625" style="1" customWidth="1"/>
    <col min="36" max="40" width="3.5" style="1" customWidth="1"/>
    <col min="41" max="41" width="20.875" style="1" customWidth="1"/>
    <col min="42" max="42" width="40.875" style="3" customWidth="1"/>
    <col min="43" max="48" width="12.125" style="3" customWidth="1"/>
    <col min="49" max="16384" width="9.375" style="1"/>
  </cols>
  <sheetData>
    <row r="1" spans="1:48" x14ac:dyDescent="0.15">
      <c r="A1" s="14" t="s">
        <v>204</v>
      </c>
      <c r="AP1" s="2"/>
    </row>
    <row r="2" spans="1:48" ht="120" customHeight="1" x14ac:dyDescent="0.15">
      <c r="AP2" s="4"/>
      <c r="AQ2" s="5" t="s">
        <v>2</v>
      </c>
      <c r="AR2" s="112" t="s">
        <v>220</v>
      </c>
      <c r="AS2" s="112" t="s">
        <v>221</v>
      </c>
      <c r="AT2" s="112" t="s">
        <v>222</v>
      </c>
      <c r="AU2" s="112" t="s">
        <v>223</v>
      </c>
      <c r="AV2" s="113" t="s">
        <v>132</v>
      </c>
    </row>
    <row r="3" spans="1:48" ht="12.9" customHeight="1" x14ac:dyDescent="0.15">
      <c r="L3" s="462" t="str">
        <f>AR2</f>
        <v>高い関心を
持っている</v>
      </c>
      <c r="M3" s="463"/>
      <c r="N3" s="463"/>
      <c r="O3" s="463"/>
      <c r="P3" s="464"/>
      <c r="Q3" s="463" t="str">
        <f>AS2</f>
        <v>関心を
持っている</v>
      </c>
      <c r="R3" s="463"/>
      <c r="S3" s="463"/>
      <c r="T3" s="463"/>
      <c r="U3" s="464"/>
      <c r="V3" s="462" t="str">
        <f>AT2</f>
        <v>少し関心を
持っている</v>
      </c>
      <c r="W3" s="463"/>
      <c r="X3" s="463"/>
      <c r="Y3" s="463"/>
      <c r="Z3" s="464"/>
      <c r="AA3" s="462" t="str">
        <f>AU2</f>
        <v>関心を
持っていない</v>
      </c>
      <c r="AB3" s="463"/>
      <c r="AC3" s="463"/>
      <c r="AD3" s="463"/>
      <c r="AE3" s="464"/>
      <c r="AF3" s="462" t="str">
        <f>AV2</f>
        <v>無回答</v>
      </c>
      <c r="AG3" s="463"/>
      <c r="AH3" s="463"/>
      <c r="AI3" s="463"/>
      <c r="AJ3" s="464"/>
      <c r="AK3" s="17"/>
      <c r="AP3" s="11" t="s">
        <v>3</v>
      </c>
      <c r="AQ3" s="15" t="s">
        <v>116</v>
      </c>
      <c r="AR3" s="8">
        <f>100/5</f>
        <v>20</v>
      </c>
      <c r="AS3" s="8">
        <f>100/5</f>
        <v>20</v>
      </c>
      <c r="AT3" s="8">
        <f>100/5</f>
        <v>20</v>
      </c>
      <c r="AU3" s="8">
        <f>100/5</f>
        <v>20</v>
      </c>
      <c r="AV3" s="9">
        <f>100/5</f>
        <v>20</v>
      </c>
    </row>
    <row r="4" spans="1:48" ht="12.9" customHeight="1" x14ac:dyDescent="0.15">
      <c r="L4" s="462"/>
      <c r="M4" s="463"/>
      <c r="N4" s="463"/>
      <c r="O4" s="463"/>
      <c r="P4" s="464"/>
      <c r="Q4" s="463"/>
      <c r="R4" s="463"/>
      <c r="S4" s="463"/>
      <c r="T4" s="463"/>
      <c r="U4" s="464"/>
      <c r="V4" s="462"/>
      <c r="W4" s="463"/>
      <c r="X4" s="463"/>
      <c r="Y4" s="463"/>
      <c r="Z4" s="464"/>
      <c r="AA4" s="462"/>
      <c r="AB4" s="463"/>
      <c r="AC4" s="463"/>
      <c r="AD4" s="463"/>
      <c r="AE4" s="464"/>
      <c r="AF4" s="462"/>
      <c r="AG4" s="463"/>
      <c r="AH4" s="463"/>
      <c r="AI4" s="463"/>
      <c r="AJ4" s="464"/>
      <c r="AK4" s="17"/>
      <c r="AP4" s="11" t="str">
        <f>"("&amp;TEXT(AQ4,"#,##0")&amp;")"</f>
        <v>(1,558)</v>
      </c>
      <c r="AQ4" s="15">
        <v>1558</v>
      </c>
      <c r="AR4" s="8">
        <v>32.605905006418482</v>
      </c>
      <c r="AS4" s="8">
        <v>45.250320924261871</v>
      </c>
      <c r="AT4" s="8">
        <v>18.934531450577662</v>
      </c>
      <c r="AU4" s="8">
        <v>3.2092426187419769</v>
      </c>
      <c r="AV4" s="9">
        <v>0</v>
      </c>
    </row>
    <row r="5" spans="1:48" ht="12.9" customHeight="1" x14ac:dyDescent="0.15">
      <c r="L5" s="462"/>
      <c r="M5" s="463"/>
      <c r="N5" s="463"/>
      <c r="O5" s="463"/>
      <c r="P5" s="464"/>
      <c r="Q5" s="463"/>
      <c r="R5" s="463"/>
      <c r="S5" s="463"/>
      <c r="T5" s="463"/>
      <c r="U5" s="464"/>
      <c r="V5" s="462"/>
      <c r="W5" s="463"/>
      <c r="X5" s="463"/>
      <c r="Y5" s="463"/>
      <c r="Z5" s="464"/>
      <c r="AA5" s="462"/>
      <c r="AB5" s="463"/>
      <c r="AC5" s="463"/>
      <c r="AD5" s="463"/>
      <c r="AE5" s="464"/>
      <c r="AF5" s="462"/>
      <c r="AG5" s="463"/>
      <c r="AH5" s="463"/>
      <c r="AI5" s="463"/>
      <c r="AJ5" s="464"/>
      <c r="AK5" s="17"/>
      <c r="AP5" s="64" t="s">
        <v>78</v>
      </c>
      <c r="AQ5" s="15"/>
      <c r="AR5" s="65"/>
      <c r="AS5" s="65"/>
      <c r="AT5" s="65"/>
      <c r="AU5" s="65"/>
      <c r="AV5" s="66"/>
    </row>
    <row r="6" spans="1:48" ht="12.9" customHeight="1" x14ac:dyDescent="0.15">
      <c r="L6" s="462"/>
      <c r="M6" s="463"/>
      <c r="N6" s="463"/>
      <c r="O6" s="463"/>
      <c r="P6" s="464"/>
      <c r="Q6" s="463"/>
      <c r="R6" s="463"/>
      <c r="S6" s="463"/>
      <c r="T6" s="463"/>
      <c r="U6" s="464"/>
      <c r="V6" s="462"/>
      <c r="W6" s="463"/>
      <c r="X6" s="463"/>
      <c r="Y6" s="463"/>
      <c r="Z6" s="464"/>
      <c r="AA6" s="462"/>
      <c r="AB6" s="463"/>
      <c r="AC6" s="463"/>
      <c r="AD6" s="463"/>
      <c r="AE6" s="464"/>
      <c r="AF6" s="462"/>
      <c r="AG6" s="463"/>
      <c r="AH6" s="463"/>
      <c r="AI6" s="463"/>
      <c r="AJ6" s="464"/>
      <c r="AK6" s="17"/>
      <c r="AP6" s="11" t="s">
        <v>43</v>
      </c>
      <c r="AQ6" s="15">
        <v>703</v>
      </c>
      <c r="AR6" s="8">
        <v>33.712660028449505</v>
      </c>
      <c r="AS6" s="8">
        <v>45.945945945945951</v>
      </c>
      <c r="AT6" s="8">
        <v>15.931721194879088</v>
      </c>
      <c r="AU6" s="8">
        <v>4.4096728307254622</v>
      </c>
      <c r="AV6" s="9">
        <v>0</v>
      </c>
    </row>
    <row r="7" spans="1:48" ht="9.6" customHeight="1" x14ac:dyDescent="0.15">
      <c r="L7" s="462"/>
      <c r="M7" s="463"/>
      <c r="N7" s="463"/>
      <c r="O7" s="463"/>
      <c r="P7" s="464"/>
      <c r="Q7" s="463"/>
      <c r="R7" s="463"/>
      <c r="S7" s="463"/>
      <c r="T7" s="463"/>
      <c r="U7" s="464"/>
      <c r="V7" s="462"/>
      <c r="W7" s="463"/>
      <c r="X7" s="463"/>
      <c r="Y7" s="463"/>
      <c r="Z7" s="464"/>
      <c r="AA7" s="462"/>
      <c r="AB7" s="463"/>
      <c r="AC7" s="463"/>
      <c r="AD7" s="463"/>
      <c r="AE7" s="464"/>
      <c r="AF7" s="462"/>
      <c r="AG7" s="463"/>
      <c r="AH7" s="463"/>
      <c r="AI7" s="463"/>
      <c r="AJ7" s="464"/>
      <c r="AK7" s="17"/>
      <c r="AP7" s="11" t="s">
        <v>44</v>
      </c>
      <c r="AQ7" s="15">
        <v>850</v>
      </c>
      <c r="AR7" s="8">
        <v>31.882352941176471</v>
      </c>
      <c r="AS7" s="8">
        <v>44.352941176470587</v>
      </c>
      <c r="AT7" s="8">
        <v>21.529411764705884</v>
      </c>
      <c r="AU7" s="8">
        <v>2.2352941176470589</v>
      </c>
      <c r="AV7" s="9">
        <v>0</v>
      </c>
    </row>
    <row r="8" spans="1:48" ht="12.9" customHeight="1" x14ac:dyDescent="0.15">
      <c r="L8" s="462"/>
      <c r="M8" s="463"/>
      <c r="N8" s="463"/>
      <c r="O8" s="463"/>
      <c r="P8" s="464"/>
      <c r="Q8" s="463"/>
      <c r="R8" s="463"/>
      <c r="S8" s="463"/>
      <c r="T8" s="463"/>
      <c r="U8" s="464"/>
      <c r="V8" s="462"/>
      <c r="W8" s="463"/>
      <c r="X8" s="463"/>
      <c r="Y8" s="463"/>
      <c r="Z8" s="464"/>
      <c r="AA8" s="462"/>
      <c r="AB8" s="463"/>
      <c r="AC8" s="463"/>
      <c r="AD8" s="463"/>
      <c r="AE8" s="464"/>
      <c r="AF8" s="462"/>
      <c r="AG8" s="463"/>
      <c r="AH8" s="463"/>
      <c r="AI8" s="463"/>
      <c r="AJ8" s="464"/>
      <c r="AK8" s="17"/>
      <c r="AP8" s="64" t="s">
        <v>79</v>
      </c>
      <c r="AQ8" s="15"/>
      <c r="AR8" s="65"/>
      <c r="AS8" s="65"/>
      <c r="AT8" s="65"/>
      <c r="AU8" s="65"/>
      <c r="AV8" s="66"/>
    </row>
    <row r="9" spans="1:48" ht="8.1" customHeight="1" x14ac:dyDescent="0.15">
      <c r="L9" s="128"/>
      <c r="M9" s="129"/>
      <c r="N9" s="129"/>
      <c r="O9" s="129"/>
      <c r="P9" s="130"/>
      <c r="Q9" s="129"/>
      <c r="R9" s="129"/>
      <c r="S9" s="129"/>
      <c r="T9" s="129"/>
      <c r="U9" s="130"/>
      <c r="V9" s="128"/>
      <c r="W9" s="129"/>
      <c r="X9" s="129"/>
      <c r="Y9" s="129"/>
      <c r="Z9" s="130"/>
      <c r="AA9" s="128"/>
      <c r="AB9" s="129"/>
      <c r="AC9" s="129"/>
      <c r="AD9" s="129"/>
      <c r="AE9" s="130"/>
      <c r="AF9" s="128"/>
      <c r="AG9" s="129"/>
      <c r="AH9" s="129"/>
      <c r="AI9" s="129"/>
      <c r="AJ9" s="130"/>
      <c r="AK9" s="17"/>
      <c r="AP9" s="11" t="s">
        <v>82</v>
      </c>
      <c r="AQ9" s="15">
        <v>26</v>
      </c>
      <c r="AR9" s="8">
        <v>19.230769230769234</v>
      </c>
      <c r="AS9" s="8">
        <v>38.461538461538467</v>
      </c>
      <c r="AT9" s="8">
        <v>30.76923076923077</v>
      </c>
      <c r="AU9" s="8">
        <v>11.538461538461538</v>
      </c>
      <c r="AV9" s="9">
        <v>0</v>
      </c>
    </row>
    <row r="10" spans="1:48" ht="18.899999999999999" customHeight="1" x14ac:dyDescent="0.15">
      <c r="B10" s="460" t="s">
        <v>3</v>
      </c>
      <c r="C10" s="460"/>
      <c r="D10" s="460"/>
      <c r="E10" s="460"/>
      <c r="F10" s="460"/>
      <c r="G10" s="460"/>
      <c r="H10" s="460"/>
      <c r="I10" s="3"/>
      <c r="J10" s="3" t="s">
        <v>4</v>
      </c>
      <c r="K10" s="3"/>
      <c r="L10" s="20"/>
      <c r="AJ10" s="136"/>
      <c r="AK10" s="13" t="s">
        <v>141</v>
      </c>
      <c r="AP10" s="11" t="s">
        <v>80</v>
      </c>
      <c r="AQ10" s="15">
        <v>146</v>
      </c>
      <c r="AR10" s="8">
        <v>23.972602739726025</v>
      </c>
      <c r="AS10" s="8">
        <v>36.986301369863014</v>
      </c>
      <c r="AT10" s="8">
        <v>31.506849315068493</v>
      </c>
      <c r="AU10" s="8">
        <v>7.5342465753424657</v>
      </c>
      <c r="AV10" s="9">
        <v>0</v>
      </c>
    </row>
    <row r="11" spans="1:48" ht="18.899999999999999" customHeight="1" x14ac:dyDescent="0.15">
      <c r="B11" s="460" t="s">
        <v>5</v>
      </c>
      <c r="C11" s="460"/>
      <c r="D11" s="460"/>
      <c r="E11" s="460"/>
      <c r="F11" s="460"/>
      <c r="G11" s="460"/>
      <c r="H11" s="460"/>
      <c r="I11" s="3"/>
      <c r="J11" s="67" t="str">
        <f>AP4</f>
        <v>(1,558)</v>
      </c>
      <c r="K11" s="3"/>
      <c r="L11" s="20"/>
      <c r="AJ11" s="136"/>
      <c r="AP11" s="11" t="s">
        <v>81</v>
      </c>
      <c r="AQ11" s="15">
        <v>237</v>
      </c>
      <c r="AR11" s="8">
        <v>22.784810126582279</v>
      </c>
      <c r="AS11" s="8">
        <v>42.194092827004219</v>
      </c>
      <c r="AT11" s="8">
        <v>28.270042194092827</v>
      </c>
      <c r="AU11" s="8">
        <v>6.7510548523206744</v>
      </c>
      <c r="AV11" s="9">
        <v>0</v>
      </c>
    </row>
    <row r="12" spans="1:48"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0"/>
      <c r="AG12" s="10"/>
      <c r="AH12" s="10"/>
      <c r="AI12" s="10"/>
      <c r="AJ12" s="137"/>
      <c r="AP12" s="11" t="s">
        <v>83</v>
      </c>
      <c r="AQ12" s="15">
        <v>342</v>
      </c>
      <c r="AR12" s="8">
        <v>32.163742690058477</v>
      </c>
      <c r="AS12" s="8">
        <v>43.859649122807014</v>
      </c>
      <c r="AT12" s="8">
        <v>21.345029239766081</v>
      </c>
      <c r="AU12" s="8">
        <v>2.6315789473684208</v>
      </c>
      <c r="AV12" s="9">
        <v>0</v>
      </c>
    </row>
    <row r="13" spans="1:48"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0"/>
      <c r="AG13" s="10"/>
      <c r="AH13" s="10"/>
      <c r="AI13" s="10"/>
      <c r="AJ13" s="137"/>
      <c r="AK13" s="10"/>
      <c r="AL13" s="10"/>
      <c r="AM13" s="10"/>
      <c r="AN13" s="10"/>
      <c r="AO13" s="16"/>
      <c r="AP13" s="11" t="s">
        <v>84</v>
      </c>
      <c r="AQ13" s="15">
        <v>366</v>
      </c>
      <c r="AR13" s="8">
        <v>34.699453551912569</v>
      </c>
      <c r="AS13" s="8">
        <v>50</v>
      </c>
      <c r="AT13" s="8">
        <v>13.934426229508196</v>
      </c>
      <c r="AU13" s="8">
        <v>1.3661202185792349</v>
      </c>
      <c r="AV13" s="9">
        <v>0</v>
      </c>
    </row>
    <row r="14" spans="1:48" ht="18.899999999999999" customHeight="1" x14ac:dyDescent="0.15">
      <c r="B14" s="460" t="s">
        <v>44</v>
      </c>
      <c r="C14" s="460"/>
      <c r="D14" s="460"/>
      <c r="E14" s="460"/>
      <c r="F14" s="460"/>
      <c r="G14" s="460"/>
      <c r="H14" s="460"/>
      <c r="I14" s="3"/>
      <c r="J14" s="69" t="str">
        <f>"("&amp;TEXT(AQ7,"#,##0")&amp;")"</f>
        <v>(850)</v>
      </c>
      <c r="K14" s="3"/>
      <c r="L14" s="20"/>
      <c r="AJ14" s="136"/>
      <c r="AK14" s="10"/>
      <c r="AL14" s="10"/>
      <c r="AM14" s="10"/>
      <c r="AN14" s="10"/>
      <c r="AO14" s="16"/>
      <c r="AP14" s="11" t="s">
        <v>85</v>
      </c>
      <c r="AQ14" s="15">
        <v>205</v>
      </c>
      <c r="AR14" s="8">
        <v>35.609756097560975</v>
      </c>
      <c r="AS14" s="8">
        <v>49.756097560975611</v>
      </c>
      <c r="AT14" s="8">
        <v>12.195121951219512</v>
      </c>
      <c r="AU14" s="8">
        <v>2.4390243902439024</v>
      </c>
      <c r="AV14" s="9">
        <v>0</v>
      </c>
    </row>
    <row r="15" spans="1:48" ht="18.899999999999999" customHeight="1" x14ac:dyDescent="0.15">
      <c r="B15" s="461" t="s">
        <v>79</v>
      </c>
      <c r="C15" s="461"/>
      <c r="D15" s="461"/>
      <c r="E15" s="461"/>
      <c r="F15" s="461"/>
      <c r="G15" s="461"/>
      <c r="H15" s="461"/>
      <c r="I15" s="461"/>
      <c r="J15" s="461"/>
      <c r="K15" s="461"/>
      <c r="L15" s="20"/>
      <c r="AJ15" s="136"/>
      <c r="AP15" s="11" t="s">
        <v>548</v>
      </c>
      <c r="AQ15" s="15">
        <v>170</v>
      </c>
      <c r="AR15" s="8">
        <v>45.882352941176471</v>
      </c>
      <c r="AS15" s="8">
        <v>45.294117647058826</v>
      </c>
      <c r="AT15" s="8">
        <v>8.8235294117647065</v>
      </c>
      <c r="AU15" s="8">
        <v>0</v>
      </c>
      <c r="AV15" s="9">
        <v>0</v>
      </c>
    </row>
    <row r="16" spans="1:48" ht="18.899999999999999" customHeight="1" x14ac:dyDescent="0.15">
      <c r="B16" s="460" t="s">
        <v>82</v>
      </c>
      <c r="C16" s="460"/>
      <c r="D16" s="460"/>
      <c r="E16" s="460"/>
      <c r="F16" s="460"/>
      <c r="G16" s="460"/>
      <c r="H16" s="460"/>
      <c r="I16" s="68"/>
      <c r="J16" s="69" t="str">
        <f>"("&amp;TEXT(AQ9,"#,##0")&amp;")"</f>
        <v>(26)</v>
      </c>
      <c r="K16" s="68"/>
      <c r="L16" s="20"/>
      <c r="AJ16" s="136"/>
      <c r="AP16" s="11" t="s">
        <v>549</v>
      </c>
      <c r="AQ16" s="15">
        <v>66</v>
      </c>
      <c r="AR16" s="8">
        <v>39.393939393939391</v>
      </c>
      <c r="AS16" s="8">
        <v>43.939393939393938</v>
      </c>
      <c r="AT16" s="8">
        <v>15.151515151515152</v>
      </c>
      <c r="AU16" s="8">
        <v>1.5151515151515151</v>
      </c>
      <c r="AV16" s="9">
        <v>0</v>
      </c>
    </row>
    <row r="17" spans="2:48" ht="18.899999999999999" customHeight="1" x14ac:dyDescent="0.15">
      <c r="B17" s="460" t="s">
        <v>80</v>
      </c>
      <c r="C17" s="460"/>
      <c r="D17" s="460"/>
      <c r="E17" s="460"/>
      <c r="F17" s="460"/>
      <c r="G17" s="460"/>
      <c r="H17" s="460"/>
      <c r="I17" s="68"/>
      <c r="J17" s="69" t="str">
        <f t="shared" ref="J17:J23" si="0">"("&amp;TEXT(AQ10,"#,##0")&amp;")"</f>
        <v>(146)</v>
      </c>
      <c r="K17" s="68"/>
      <c r="L17" s="20"/>
      <c r="AJ17" s="136"/>
      <c r="AP17" s="64" t="s">
        <v>118</v>
      </c>
      <c r="AQ17" s="15"/>
      <c r="AR17" s="65"/>
      <c r="AS17" s="65"/>
      <c r="AT17" s="65"/>
      <c r="AU17" s="65"/>
      <c r="AV17" s="66"/>
    </row>
    <row r="18" spans="2:48" ht="18.899999999999999" customHeight="1" x14ac:dyDescent="0.15">
      <c r="B18" s="460" t="s">
        <v>81</v>
      </c>
      <c r="C18" s="460"/>
      <c r="D18" s="460"/>
      <c r="E18" s="460"/>
      <c r="F18" s="460"/>
      <c r="G18" s="460"/>
      <c r="H18" s="460"/>
      <c r="I18" s="68"/>
      <c r="J18" s="69" t="str">
        <f t="shared" si="0"/>
        <v>(237)</v>
      </c>
      <c r="K18" s="68"/>
      <c r="L18" s="20"/>
      <c r="AJ18" s="136"/>
      <c r="AP18" s="11" t="s">
        <v>38</v>
      </c>
      <c r="AQ18" s="15">
        <v>516</v>
      </c>
      <c r="AR18" s="8">
        <v>32.751937984496124</v>
      </c>
      <c r="AS18" s="8">
        <v>44.961240310077521</v>
      </c>
      <c r="AT18" s="8">
        <v>18.217054263565892</v>
      </c>
      <c r="AU18" s="8">
        <v>4.0697674418604652</v>
      </c>
      <c r="AV18" s="9">
        <v>0</v>
      </c>
    </row>
    <row r="19" spans="2:48" ht="18.899999999999999" customHeight="1" x14ac:dyDescent="0.15">
      <c r="B19" s="460" t="s">
        <v>83</v>
      </c>
      <c r="C19" s="460"/>
      <c r="D19" s="460"/>
      <c r="E19" s="460"/>
      <c r="F19" s="460"/>
      <c r="G19" s="460"/>
      <c r="H19" s="460"/>
      <c r="I19" s="68"/>
      <c r="J19" s="69" t="str">
        <f t="shared" si="0"/>
        <v>(342)</v>
      </c>
      <c r="K19" s="68"/>
      <c r="L19" s="20"/>
      <c r="AJ19" s="136"/>
      <c r="AP19" s="11" t="s">
        <v>121</v>
      </c>
      <c r="AQ19" s="15">
        <v>230</v>
      </c>
      <c r="AR19" s="8">
        <v>30.869565217391305</v>
      </c>
      <c r="AS19" s="8">
        <v>43.04347826086957</v>
      </c>
      <c r="AT19" s="8">
        <v>23.043478260869566</v>
      </c>
      <c r="AU19" s="8">
        <v>3.0434782608695654</v>
      </c>
      <c r="AV19" s="9">
        <v>0</v>
      </c>
    </row>
    <row r="20" spans="2:48" ht="18.899999999999999" customHeight="1" x14ac:dyDescent="0.15">
      <c r="B20" s="460" t="s">
        <v>84</v>
      </c>
      <c r="C20" s="460"/>
      <c r="D20" s="460"/>
      <c r="E20" s="460"/>
      <c r="F20" s="460"/>
      <c r="G20" s="460"/>
      <c r="H20" s="460"/>
      <c r="I20" s="68"/>
      <c r="J20" s="69" t="str">
        <f t="shared" si="0"/>
        <v>(366)</v>
      </c>
      <c r="K20" s="68"/>
      <c r="L20" s="20"/>
      <c r="AJ20" s="136"/>
      <c r="AP20" s="11" t="s">
        <v>40</v>
      </c>
      <c r="AQ20" s="15">
        <v>356</v>
      </c>
      <c r="AR20" s="8">
        <v>36.235955056179776</v>
      </c>
      <c r="AS20" s="8">
        <v>42.696629213483142</v>
      </c>
      <c r="AT20" s="8">
        <v>17.977528089887642</v>
      </c>
      <c r="AU20" s="8">
        <v>3.089887640449438</v>
      </c>
      <c r="AV20" s="9">
        <v>0</v>
      </c>
    </row>
    <row r="21" spans="2:48" ht="18.899999999999999" customHeight="1" x14ac:dyDescent="0.15">
      <c r="B21" s="460" t="s">
        <v>85</v>
      </c>
      <c r="C21" s="460"/>
      <c r="D21" s="460"/>
      <c r="E21" s="460"/>
      <c r="F21" s="460"/>
      <c r="G21" s="460"/>
      <c r="H21" s="460"/>
      <c r="I21" s="68"/>
      <c r="J21" s="69" t="str">
        <f t="shared" si="0"/>
        <v>(205)</v>
      </c>
      <c r="K21" s="68"/>
      <c r="L21" s="20"/>
      <c r="AJ21" s="136"/>
      <c r="AP21" s="11" t="s">
        <v>123</v>
      </c>
      <c r="AQ21" s="15">
        <v>255</v>
      </c>
      <c r="AR21" s="8">
        <v>33.333333333333329</v>
      </c>
      <c r="AS21" s="8">
        <v>47.843137254901961</v>
      </c>
      <c r="AT21" s="8">
        <v>17.647058823529413</v>
      </c>
      <c r="AU21" s="8">
        <v>1.1764705882352942</v>
      </c>
      <c r="AV21" s="9">
        <v>0</v>
      </c>
    </row>
    <row r="22" spans="2:48" ht="18.899999999999999" customHeight="1" x14ac:dyDescent="0.15">
      <c r="B22" s="460" t="s">
        <v>550</v>
      </c>
      <c r="C22" s="460"/>
      <c r="D22" s="460"/>
      <c r="E22" s="460"/>
      <c r="F22" s="460"/>
      <c r="G22" s="460"/>
      <c r="H22" s="460"/>
      <c r="I22" s="68"/>
      <c r="J22" s="69" t="str">
        <f t="shared" si="0"/>
        <v>(170)</v>
      </c>
      <c r="K22" s="68"/>
      <c r="L22" s="20"/>
      <c r="AJ22" s="136"/>
      <c r="AP22" s="11" t="s">
        <v>126</v>
      </c>
      <c r="AQ22" s="15">
        <v>199</v>
      </c>
      <c r="AR22" s="8">
        <v>26.633165829145728</v>
      </c>
      <c r="AS22" s="8">
        <v>49.748743718592962</v>
      </c>
      <c r="AT22" s="8">
        <v>19.597989949748744</v>
      </c>
      <c r="AU22" s="8">
        <v>4.0201005025125625</v>
      </c>
      <c r="AV22" s="9">
        <v>0</v>
      </c>
    </row>
    <row r="23" spans="2:48" ht="18.899999999999999" customHeight="1" x14ac:dyDescent="0.15">
      <c r="B23" s="460" t="s">
        <v>549</v>
      </c>
      <c r="C23" s="460"/>
      <c r="D23" s="460"/>
      <c r="E23" s="460"/>
      <c r="F23" s="460"/>
      <c r="G23" s="460"/>
      <c r="H23" s="460"/>
      <c r="I23" s="68"/>
      <c r="J23" s="69" t="str">
        <f t="shared" si="0"/>
        <v>(66)</v>
      </c>
      <c r="K23" s="68"/>
      <c r="L23" s="20"/>
      <c r="AJ23" s="136"/>
      <c r="AP23" s="64" t="s">
        <v>86</v>
      </c>
      <c r="AQ23" s="15"/>
      <c r="AR23" s="65"/>
      <c r="AS23" s="65"/>
      <c r="AT23" s="65"/>
      <c r="AU23" s="65"/>
      <c r="AV23" s="66"/>
    </row>
    <row r="24" spans="2:48" ht="18.899999999999999" customHeight="1" x14ac:dyDescent="0.15">
      <c r="B24" s="461" t="s">
        <v>117</v>
      </c>
      <c r="C24" s="461"/>
      <c r="D24" s="461"/>
      <c r="E24" s="461"/>
      <c r="F24" s="461"/>
      <c r="G24" s="461"/>
      <c r="H24" s="461"/>
      <c r="I24" s="461"/>
      <c r="J24" s="461"/>
      <c r="K24" s="461"/>
      <c r="L24" s="20"/>
      <c r="AJ24" s="136"/>
      <c r="AP24" s="11" t="s">
        <v>178</v>
      </c>
      <c r="AQ24" s="15">
        <v>186</v>
      </c>
      <c r="AR24" s="8">
        <v>41.397849462365592</v>
      </c>
      <c r="AS24" s="8">
        <v>41.935483870967744</v>
      </c>
      <c r="AT24" s="8">
        <v>13.978494623655912</v>
      </c>
      <c r="AU24" s="8">
        <v>2.6881720430107525</v>
      </c>
      <c r="AV24" s="9">
        <v>0</v>
      </c>
    </row>
    <row r="25" spans="2:48" ht="18.899999999999999" customHeight="1" x14ac:dyDescent="0.15">
      <c r="B25" s="460" t="s">
        <v>119</v>
      </c>
      <c r="C25" s="460"/>
      <c r="D25" s="460"/>
      <c r="E25" s="460"/>
      <c r="F25" s="460"/>
      <c r="G25" s="460"/>
      <c r="H25" s="460"/>
      <c r="I25" s="68"/>
      <c r="J25" s="69" t="str">
        <f>"("&amp;TEXT(AQ18,"#,##0")&amp;")"</f>
        <v>(516)</v>
      </c>
      <c r="K25" s="68"/>
      <c r="L25" s="20"/>
      <c r="AJ25" s="136"/>
      <c r="AP25" s="11" t="s">
        <v>179</v>
      </c>
      <c r="AQ25" s="15">
        <v>715</v>
      </c>
      <c r="AR25" s="8">
        <v>31.18881118881119</v>
      </c>
      <c r="AS25" s="8">
        <v>45.314685314685313</v>
      </c>
      <c r="AT25" s="8">
        <v>19.44055944055944</v>
      </c>
      <c r="AU25" s="8">
        <v>4.0559440559440558</v>
      </c>
      <c r="AV25" s="9">
        <v>0</v>
      </c>
    </row>
    <row r="26" spans="2:48" ht="18.899999999999999" customHeight="1" x14ac:dyDescent="0.15">
      <c r="B26" s="460" t="s">
        <v>120</v>
      </c>
      <c r="C26" s="460"/>
      <c r="D26" s="460"/>
      <c r="E26" s="460"/>
      <c r="F26" s="460"/>
      <c r="G26" s="460"/>
      <c r="H26" s="460"/>
      <c r="I26" s="68"/>
      <c r="J26" s="69" t="str">
        <f>"("&amp;TEXT(AQ19,"#,##0")&amp;")"</f>
        <v>(230)</v>
      </c>
      <c r="K26" s="68"/>
      <c r="L26" s="20"/>
      <c r="AJ26" s="136"/>
      <c r="AO26" s="143"/>
      <c r="AP26" s="11" t="s">
        <v>87</v>
      </c>
      <c r="AQ26" s="15">
        <v>219</v>
      </c>
      <c r="AR26" s="8">
        <v>30.136986301369863</v>
      </c>
      <c r="AS26" s="8">
        <v>46.118721461187214</v>
      </c>
      <c r="AT26" s="8">
        <v>21.917808219178081</v>
      </c>
      <c r="AU26" s="8">
        <v>1.8264840182648401</v>
      </c>
      <c r="AV26" s="9">
        <v>0</v>
      </c>
    </row>
    <row r="27" spans="2:48" ht="18.899999999999999" customHeight="1" x14ac:dyDescent="0.15">
      <c r="B27" s="460" t="s">
        <v>124</v>
      </c>
      <c r="C27" s="460"/>
      <c r="D27" s="460"/>
      <c r="E27" s="460"/>
      <c r="F27" s="460"/>
      <c r="G27" s="460"/>
      <c r="H27" s="460"/>
      <c r="I27" s="68"/>
      <c r="J27" s="69" t="str">
        <f>"("&amp;TEXT(AQ20,"#,##0")&amp;")"</f>
        <v>(356)</v>
      </c>
      <c r="K27" s="68"/>
      <c r="L27" s="20"/>
      <c r="AJ27" s="136"/>
      <c r="AO27" s="143"/>
      <c r="AP27" s="11" t="s">
        <v>183</v>
      </c>
      <c r="AQ27" s="15">
        <v>7</v>
      </c>
      <c r="AR27" s="8">
        <v>28.571428571428569</v>
      </c>
      <c r="AS27" s="8">
        <v>57.142857142857139</v>
      </c>
      <c r="AT27" s="8">
        <v>14.285714285714285</v>
      </c>
      <c r="AU27" s="8">
        <v>0</v>
      </c>
      <c r="AV27" s="9">
        <v>0</v>
      </c>
    </row>
    <row r="28" spans="2:48" ht="18.899999999999999" customHeight="1" x14ac:dyDescent="0.15">
      <c r="B28" s="460" t="s">
        <v>122</v>
      </c>
      <c r="C28" s="460"/>
      <c r="D28" s="460"/>
      <c r="E28" s="460"/>
      <c r="F28" s="460"/>
      <c r="G28" s="460"/>
      <c r="H28" s="460"/>
      <c r="I28" s="68"/>
      <c r="J28" s="69" t="str">
        <f>"("&amp;TEXT(AQ21,"#,##0")&amp;")"</f>
        <v>(255)</v>
      </c>
      <c r="K28" s="68"/>
      <c r="L28" s="20"/>
      <c r="AJ28" s="136"/>
      <c r="AP28" s="11" t="s">
        <v>180</v>
      </c>
      <c r="AQ28" s="15">
        <v>180</v>
      </c>
      <c r="AR28" s="8">
        <v>30.555555555555557</v>
      </c>
      <c r="AS28" s="8">
        <v>49.444444444444443</v>
      </c>
      <c r="AT28" s="8">
        <v>18.888888888888889</v>
      </c>
      <c r="AU28" s="8">
        <v>1.1111111111111112</v>
      </c>
      <c r="AV28" s="9">
        <v>0</v>
      </c>
    </row>
    <row r="29" spans="2:48" ht="18.899999999999999" customHeight="1" x14ac:dyDescent="0.15">
      <c r="B29" s="460" t="s">
        <v>125</v>
      </c>
      <c r="C29" s="460"/>
      <c r="D29" s="460"/>
      <c r="E29" s="460"/>
      <c r="F29" s="460"/>
      <c r="G29" s="460"/>
      <c r="H29" s="460"/>
      <c r="I29" s="68"/>
      <c r="J29" s="69" t="str">
        <f>"("&amp;TEXT(AQ22,"#,##0")&amp;")"</f>
        <v>(199)</v>
      </c>
      <c r="K29" s="68"/>
      <c r="L29" s="20"/>
      <c r="AJ29" s="136"/>
      <c r="AP29" s="11" t="s">
        <v>17</v>
      </c>
      <c r="AQ29" s="15">
        <v>63</v>
      </c>
      <c r="AR29" s="8">
        <v>17.460317460317459</v>
      </c>
      <c r="AS29" s="8">
        <v>38.095238095238095</v>
      </c>
      <c r="AT29" s="8">
        <v>34.920634920634917</v>
      </c>
      <c r="AU29" s="8">
        <v>9.5238095238095237</v>
      </c>
      <c r="AV29" s="9">
        <v>0</v>
      </c>
    </row>
    <row r="30" spans="2:48" ht="18.899999999999999" customHeight="1" x14ac:dyDescent="0.15">
      <c r="B30" s="460"/>
      <c r="C30" s="460"/>
      <c r="D30" s="460"/>
      <c r="E30" s="460"/>
      <c r="F30" s="460"/>
      <c r="G30" s="460"/>
      <c r="H30" s="460"/>
      <c r="I30" s="68"/>
      <c r="J30" s="69"/>
      <c r="K30" s="68"/>
      <c r="AP30" s="11" t="s">
        <v>181</v>
      </c>
      <c r="AQ30" s="15">
        <v>151</v>
      </c>
      <c r="AR30" s="8">
        <v>38.410596026490069</v>
      </c>
      <c r="AS30" s="8">
        <v>45.695364238410598</v>
      </c>
      <c r="AT30" s="8">
        <v>14.569536423841059</v>
      </c>
      <c r="AU30" s="8">
        <v>1.3245033112582782</v>
      </c>
      <c r="AV30" s="9">
        <v>0</v>
      </c>
    </row>
    <row r="31" spans="2:48" ht="15.9" customHeight="1" x14ac:dyDescent="0.15">
      <c r="AP31" s="11" t="s">
        <v>21</v>
      </c>
      <c r="AQ31" s="15">
        <v>37</v>
      </c>
      <c r="AR31" s="8">
        <v>43.243243243243242</v>
      </c>
      <c r="AS31" s="8">
        <v>43.243243243243242</v>
      </c>
      <c r="AT31" s="8">
        <v>8.1081081081081088</v>
      </c>
      <c r="AU31" s="8">
        <v>5.4054054054054053</v>
      </c>
      <c r="AV31" s="9">
        <v>0</v>
      </c>
    </row>
    <row r="32" spans="2:48" ht="15.9" customHeight="1" x14ac:dyDescent="0.15">
      <c r="AP32" s="64" t="s">
        <v>88</v>
      </c>
      <c r="AQ32" s="15"/>
      <c r="AR32" s="65"/>
      <c r="AS32" s="65"/>
      <c r="AT32" s="65"/>
      <c r="AU32" s="65"/>
      <c r="AV32" s="66"/>
    </row>
    <row r="33" spans="2:48" ht="15.9" customHeight="1" x14ac:dyDescent="0.15">
      <c r="AP33" s="11" t="s">
        <v>89</v>
      </c>
      <c r="AQ33" s="15">
        <v>302</v>
      </c>
      <c r="AR33" s="8">
        <v>27.483443708609272</v>
      </c>
      <c r="AS33" s="8">
        <v>46.026490066225165</v>
      </c>
      <c r="AT33" s="8">
        <v>21.523178807947019</v>
      </c>
      <c r="AU33" s="8">
        <v>4.9668874172185431</v>
      </c>
      <c r="AV33" s="9">
        <v>0</v>
      </c>
    </row>
    <row r="34" spans="2:48" ht="15.9" customHeight="1" x14ac:dyDescent="0.15">
      <c r="L34" s="462" t="str">
        <f>AR2</f>
        <v>高い関心を
持っている</v>
      </c>
      <c r="M34" s="465"/>
      <c r="N34" s="465"/>
      <c r="O34" s="465"/>
      <c r="P34" s="466"/>
      <c r="Q34" s="462" t="str">
        <f>AS2</f>
        <v>関心を
持っている</v>
      </c>
      <c r="R34" s="465"/>
      <c r="S34" s="465"/>
      <c r="T34" s="465"/>
      <c r="U34" s="466"/>
      <c r="V34" s="462" t="str">
        <f>AT2</f>
        <v>少し関心を
持っている</v>
      </c>
      <c r="W34" s="465"/>
      <c r="X34" s="465"/>
      <c r="Y34" s="465"/>
      <c r="Z34" s="466"/>
      <c r="AA34" s="462" t="str">
        <f>AU2</f>
        <v>関心を
持っていない</v>
      </c>
      <c r="AB34" s="465"/>
      <c r="AC34" s="465"/>
      <c r="AD34" s="465"/>
      <c r="AE34" s="466"/>
      <c r="AF34" s="462" t="str">
        <f>AV2</f>
        <v>無回答</v>
      </c>
      <c r="AG34" s="465"/>
      <c r="AH34" s="465"/>
      <c r="AI34" s="465"/>
      <c r="AJ34" s="466"/>
      <c r="AP34" s="11" t="s">
        <v>90</v>
      </c>
      <c r="AQ34" s="15">
        <v>481</v>
      </c>
      <c r="AR34" s="8">
        <v>37.006237006237008</v>
      </c>
      <c r="AS34" s="8">
        <v>45.11434511434512</v>
      </c>
      <c r="AT34" s="8">
        <v>15.800415800415802</v>
      </c>
      <c r="AU34" s="8">
        <v>2.0790020790020791</v>
      </c>
      <c r="AV34" s="9">
        <v>0</v>
      </c>
    </row>
    <row r="35" spans="2:48" ht="15.9" customHeight="1" x14ac:dyDescent="0.15">
      <c r="L35" s="467"/>
      <c r="M35" s="465"/>
      <c r="N35" s="465"/>
      <c r="O35" s="465"/>
      <c r="P35" s="466"/>
      <c r="Q35" s="467"/>
      <c r="R35" s="465"/>
      <c r="S35" s="465"/>
      <c r="T35" s="465"/>
      <c r="U35" s="466"/>
      <c r="V35" s="467"/>
      <c r="W35" s="465"/>
      <c r="X35" s="465"/>
      <c r="Y35" s="465"/>
      <c r="Z35" s="466"/>
      <c r="AA35" s="467"/>
      <c r="AB35" s="465"/>
      <c r="AC35" s="465"/>
      <c r="AD35" s="465"/>
      <c r="AE35" s="466"/>
      <c r="AF35" s="467"/>
      <c r="AG35" s="465"/>
      <c r="AH35" s="465"/>
      <c r="AI35" s="465"/>
      <c r="AJ35" s="466"/>
      <c r="AP35" s="11" t="s">
        <v>91</v>
      </c>
      <c r="AQ35" s="15">
        <v>367</v>
      </c>
      <c r="AR35" s="8">
        <v>31.880108991825612</v>
      </c>
      <c r="AS35" s="8">
        <v>49.863760217983646</v>
      </c>
      <c r="AT35" s="8">
        <v>15.803814713896458</v>
      </c>
      <c r="AU35" s="8">
        <v>2.4523160762942782</v>
      </c>
      <c r="AV35" s="9">
        <v>0</v>
      </c>
    </row>
    <row r="36" spans="2:48" ht="15.9" customHeight="1" x14ac:dyDescent="0.15">
      <c r="L36" s="467"/>
      <c r="M36" s="465"/>
      <c r="N36" s="465"/>
      <c r="O36" s="465"/>
      <c r="P36" s="466"/>
      <c r="Q36" s="467"/>
      <c r="R36" s="465"/>
      <c r="S36" s="465"/>
      <c r="T36" s="465"/>
      <c r="U36" s="466"/>
      <c r="V36" s="467"/>
      <c r="W36" s="465"/>
      <c r="X36" s="465"/>
      <c r="Y36" s="465"/>
      <c r="Z36" s="466"/>
      <c r="AA36" s="467"/>
      <c r="AB36" s="465"/>
      <c r="AC36" s="465"/>
      <c r="AD36" s="465"/>
      <c r="AE36" s="466"/>
      <c r="AF36" s="467"/>
      <c r="AG36" s="465"/>
      <c r="AH36" s="465"/>
      <c r="AI36" s="465"/>
      <c r="AJ36" s="466"/>
      <c r="AP36" s="11" t="s">
        <v>92</v>
      </c>
      <c r="AQ36" s="15">
        <v>317</v>
      </c>
      <c r="AR36" s="8">
        <v>31.545741324921135</v>
      </c>
      <c r="AS36" s="8">
        <v>41.324921135646683</v>
      </c>
      <c r="AT36" s="8">
        <v>24.290220820189273</v>
      </c>
      <c r="AU36" s="8">
        <v>2.8391167192429023</v>
      </c>
      <c r="AV36" s="9">
        <v>0</v>
      </c>
    </row>
    <row r="37" spans="2:48" ht="8.4" customHeight="1" x14ac:dyDescent="0.15">
      <c r="L37" s="467"/>
      <c r="M37" s="465"/>
      <c r="N37" s="465"/>
      <c r="O37" s="465"/>
      <c r="P37" s="466"/>
      <c r="Q37" s="467"/>
      <c r="R37" s="465"/>
      <c r="S37" s="465"/>
      <c r="T37" s="465"/>
      <c r="U37" s="466"/>
      <c r="V37" s="467"/>
      <c r="W37" s="465"/>
      <c r="X37" s="465"/>
      <c r="Y37" s="465"/>
      <c r="Z37" s="466"/>
      <c r="AA37" s="467"/>
      <c r="AB37" s="465"/>
      <c r="AC37" s="465"/>
      <c r="AD37" s="465"/>
      <c r="AE37" s="466"/>
      <c r="AF37" s="467"/>
      <c r="AG37" s="465"/>
      <c r="AH37" s="465"/>
      <c r="AI37" s="465"/>
      <c r="AJ37" s="466"/>
      <c r="AP37" s="11" t="s">
        <v>93</v>
      </c>
      <c r="AQ37" s="15">
        <v>69</v>
      </c>
      <c r="AR37" s="8">
        <v>34.782608695652172</v>
      </c>
      <c r="AS37" s="8">
        <v>39.130434782608695</v>
      </c>
      <c r="AT37" s="8">
        <v>17.391304347826086</v>
      </c>
      <c r="AU37" s="8">
        <v>8.695652173913043</v>
      </c>
      <c r="AV37" s="9">
        <v>0</v>
      </c>
    </row>
    <row r="38" spans="2:48" ht="8.4" customHeight="1" x14ac:dyDescent="0.15">
      <c r="L38" s="467"/>
      <c r="M38" s="465"/>
      <c r="N38" s="465"/>
      <c r="O38" s="465"/>
      <c r="P38" s="466"/>
      <c r="Q38" s="467"/>
      <c r="R38" s="465"/>
      <c r="S38" s="465"/>
      <c r="T38" s="465"/>
      <c r="U38" s="466"/>
      <c r="V38" s="467"/>
      <c r="W38" s="465"/>
      <c r="X38" s="465"/>
      <c r="Y38" s="465"/>
      <c r="Z38" s="466"/>
      <c r="AA38" s="467"/>
      <c r="AB38" s="465"/>
      <c r="AC38" s="465"/>
      <c r="AD38" s="465"/>
      <c r="AE38" s="466"/>
      <c r="AF38" s="467"/>
      <c r="AG38" s="465"/>
      <c r="AH38" s="465"/>
      <c r="AI38" s="465"/>
      <c r="AJ38" s="466"/>
      <c r="AP38" s="11" t="s">
        <v>94</v>
      </c>
      <c r="AQ38" s="15">
        <v>18</v>
      </c>
      <c r="AR38" s="8">
        <v>33.333333333333329</v>
      </c>
      <c r="AS38" s="8">
        <v>27.777777777777779</v>
      </c>
      <c r="AT38" s="8">
        <v>33.333333333333329</v>
      </c>
      <c r="AU38" s="8">
        <v>5.5555555555555554</v>
      </c>
      <c r="AV38" s="9">
        <v>0</v>
      </c>
    </row>
    <row r="39" spans="2:48" ht="4.2" customHeight="1" x14ac:dyDescent="0.15">
      <c r="L39" s="467"/>
      <c r="M39" s="465"/>
      <c r="N39" s="465"/>
      <c r="O39" s="465"/>
      <c r="P39" s="466"/>
      <c r="Q39" s="467"/>
      <c r="R39" s="465"/>
      <c r="S39" s="465"/>
      <c r="T39" s="465"/>
      <c r="U39" s="466"/>
      <c r="V39" s="467"/>
      <c r="W39" s="465"/>
      <c r="X39" s="465"/>
      <c r="Y39" s="465"/>
      <c r="Z39" s="466"/>
      <c r="AA39" s="467"/>
      <c r="AB39" s="465"/>
      <c r="AC39" s="465"/>
      <c r="AD39" s="465"/>
      <c r="AE39" s="466"/>
      <c r="AF39" s="467"/>
      <c r="AG39" s="465"/>
      <c r="AH39" s="465"/>
      <c r="AI39" s="465"/>
      <c r="AJ39" s="466"/>
      <c r="AP39" s="11" t="s">
        <v>95</v>
      </c>
      <c r="AQ39" s="15">
        <v>4</v>
      </c>
      <c r="AR39" s="8">
        <v>0</v>
      </c>
      <c r="AS39" s="8">
        <v>75</v>
      </c>
      <c r="AT39" s="8">
        <v>25</v>
      </c>
      <c r="AU39" s="8">
        <v>0</v>
      </c>
      <c r="AV39" s="9">
        <v>0</v>
      </c>
    </row>
    <row r="40" spans="2:48" ht="4.8" customHeight="1" x14ac:dyDescent="0.15">
      <c r="L40" s="133"/>
      <c r="M40" s="131"/>
      <c r="N40" s="131"/>
      <c r="O40" s="131"/>
      <c r="P40" s="132"/>
      <c r="Q40" s="131"/>
      <c r="R40" s="131"/>
      <c r="S40" s="131"/>
      <c r="T40" s="131"/>
      <c r="U40" s="132"/>
      <c r="V40" s="131"/>
      <c r="W40" s="131"/>
      <c r="X40" s="131"/>
      <c r="Y40" s="131"/>
      <c r="Z40" s="132"/>
      <c r="AA40" s="131"/>
      <c r="AB40" s="131"/>
      <c r="AC40" s="131"/>
      <c r="AD40" s="131"/>
      <c r="AE40" s="132"/>
      <c r="AF40" s="131"/>
      <c r="AG40" s="131"/>
      <c r="AH40" s="131"/>
      <c r="AI40" s="131"/>
      <c r="AJ40" s="132"/>
      <c r="AP40" s="64" t="s">
        <v>96</v>
      </c>
      <c r="AQ40" s="15"/>
      <c r="AR40" s="65"/>
      <c r="AS40" s="65"/>
      <c r="AT40" s="65"/>
      <c r="AU40" s="65"/>
      <c r="AV40" s="66"/>
    </row>
    <row r="41" spans="2:48" ht="18.899999999999999" customHeight="1" x14ac:dyDescent="0.15">
      <c r="B41" s="460" t="s">
        <v>3</v>
      </c>
      <c r="C41" s="460"/>
      <c r="D41" s="460"/>
      <c r="E41" s="460"/>
      <c r="F41" s="460"/>
      <c r="G41" s="460"/>
      <c r="H41" s="460"/>
      <c r="I41" s="3"/>
      <c r="J41" s="3" t="s">
        <v>4</v>
      </c>
      <c r="K41" s="3"/>
      <c r="L41" s="20"/>
      <c r="AJ41" s="136"/>
      <c r="AK41" s="13" t="s">
        <v>141</v>
      </c>
      <c r="AP41" s="11" t="s">
        <v>97</v>
      </c>
      <c r="AQ41" s="15">
        <v>614</v>
      </c>
      <c r="AR41" s="8">
        <v>36.482084690553748</v>
      </c>
      <c r="AS41" s="8">
        <v>44.299674267100976</v>
      </c>
      <c r="AT41" s="8">
        <v>16.123778501628664</v>
      </c>
      <c r="AU41" s="8">
        <v>3.0944625407166124</v>
      </c>
      <c r="AV41" s="9">
        <v>0</v>
      </c>
    </row>
    <row r="42" spans="2:48" ht="18.899999999999999" customHeight="1" x14ac:dyDescent="0.15">
      <c r="B42" s="460" t="s">
        <v>5</v>
      </c>
      <c r="C42" s="460"/>
      <c r="D42" s="460"/>
      <c r="E42" s="460"/>
      <c r="F42" s="460"/>
      <c r="G42" s="460"/>
      <c r="H42" s="460"/>
      <c r="I42" s="3"/>
      <c r="J42" s="67" t="str">
        <f>AP4</f>
        <v>(1,558)</v>
      </c>
      <c r="K42" s="3"/>
      <c r="L42" s="20"/>
      <c r="AJ42" s="136"/>
      <c r="AP42" s="11" t="s">
        <v>98</v>
      </c>
      <c r="AQ42" s="15">
        <v>351</v>
      </c>
      <c r="AR42" s="8">
        <v>38.461538461538467</v>
      </c>
      <c r="AS42" s="8">
        <v>45.868945868945872</v>
      </c>
      <c r="AT42" s="8">
        <v>13.675213675213676</v>
      </c>
      <c r="AU42" s="8">
        <v>1.9943019943019942</v>
      </c>
      <c r="AV42" s="9">
        <v>0</v>
      </c>
    </row>
    <row r="43" spans="2:48" ht="18.899999999999999" customHeight="1" x14ac:dyDescent="0.15">
      <c r="B43" s="461" t="s">
        <v>86</v>
      </c>
      <c r="C43" s="461"/>
      <c r="D43" s="461"/>
      <c r="E43" s="461"/>
      <c r="F43" s="461"/>
      <c r="G43" s="461"/>
      <c r="H43" s="461"/>
      <c r="I43" s="461"/>
      <c r="J43" s="461"/>
      <c r="K43" s="461"/>
      <c r="L43" s="20"/>
      <c r="AJ43" s="136"/>
      <c r="AP43" s="11" t="s">
        <v>99</v>
      </c>
      <c r="AQ43" s="15">
        <v>19</v>
      </c>
      <c r="AR43" s="8">
        <v>36.84210526315789</v>
      </c>
      <c r="AS43" s="8">
        <v>57.894736842105267</v>
      </c>
      <c r="AT43" s="8">
        <v>5.2631578947368416</v>
      </c>
      <c r="AU43" s="8">
        <v>0</v>
      </c>
      <c r="AV43" s="9">
        <v>0</v>
      </c>
    </row>
    <row r="44" spans="2:48" ht="18.899999999999999" customHeight="1" x14ac:dyDescent="0.15">
      <c r="B44" s="460" t="s">
        <v>178</v>
      </c>
      <c r="C44" s="460"/>
      <c r="D44" s="460"/>
      <c r="E44" s="460"/>
      <c r="F44" s="460"/>
      <c r="G44" s="460"/>
      <c r="H44" s="460"/>
      <c r="I44" s="68"/>
      <c r="J44" s="69" t="str">
        <f t="shared" ref="J44:J51" si="1">"("&amp;TEXT(AQ24,"#,##0")&amp;")"</f>
        <v>(186)</v>
      </c>
      <c r="K44" s="68"/>
      <c r="L44" s="20"/>
      <c r="AJ44" s="136"/>
      <c r="AP44" s="11" t="s">
        <v>113</v>
      </c>
      <c r="AQ44" s="15">
        <v>45</v>
      </c>
      <c r="AR44" s="8">
        <v>42.222222222222221</v>
      </c>
      <c r="AS44" s="8">
        <v>37.777777777777779</v>
      </c>
      <c r="AT44" s="8">
        <v>17.777777777777779</v>
      </c>
      <c r="AU44" s="8">
        <v>2.2222222222222223</v>
      </c>
      <c r="AV44" s="9">
        <v>0</v>
      </c>
    </row>
    <row r="45" spans="2:48" ht="18.899999999999999" customHeight="1" x14ac:dyDescent="0.15">
      <c r="B45" s="460" t="s">
        <v>179</v>
      </c>
      <c r="C45" s="460"/>
      <c r="D45" s="460"/>
      <c r="E45" s="460"/>
      <c r="F45" s="460"/>
      <c r="G45" s="460"/>
      <c r="H45" s="460"/>
      <c r="I45" s="68"/>
      <c r="J45" s="69" t="str">
        <f t="shared" si="1"/>
        <v>(715)</v>
      </c>
      <c r="K45" s="68"/>
      <c r="L45" s="20"/>
      <c r="AJ45" s="136"/>
      <c r="AP45" s="11" t="s">
        <v>100</v>
      </c>
      <c r="AQ45" s="15">
        <v>6</v>
      </c>
      <c r="AR45" s="8">
        <v>16.666666666666664</v>
      </c>
      <c r="AS45" s="8">
        <v>66.666666666666657</v>
      </c>
      <c r="AT45" s="8">
        <v>0</v>
      </c>
      <c r="AU45" s="8">
        <v>16.666666666666664</v>
      </c>
      <c r="AV45" s="9">
        <v>0</v>
      </c>
    </row>
    <row r="46" spans="2:48" ht="18.899999999999999" customHeight="1" x14ac:dyDescent="0.15">
      <c r="B46" s="460" t="s">
        <v>87</v>
      </c>
      <c r="C46" s="460"/>
      <c r="D46" s="460"/>
      <c r="E46" s="460"/>
      <c r="F46" s="460"/>
      <c r="G46" s="460"/>
      <c r="H46" s="460"/>
      <c r="I46" s="68"/>
      <c r="J46" s="69" t="str">
        <f t="shared" si="1"/>
        <v>(219)</v>
      </c>
      <c r="K46" s="68"/>
      <c r="L46" s="20"/>
      <c r="AJ46" s="136"/>
      <c r="AP46" s="11" t="s">
        <v>101</v>
      </c>
      <c r="AQ46" s="15">
        <v>406</v>
      </c>
      <c r="AR46" s="8">
        <v>22.906403940886698</v>
      </c>
      <c r="AS46" s="8">
        <v>44.334975369458128</v>
      </c>
      <c r="AT46" s="8">
        <v>28.325123152709359</v>
      </c>
      <c r="AU46" s="8">
        <v>4.4334975369458132</v>
      </c>
      <c r="AV46" s="9">
        <v>0</v>
      </c>
    </row>
    <row r="47" spans="2:48" ht="18.899999999999999" customHeight="1" x14ac:dyDescent="0.15">
      <c r="B47" s="460" t="s">
        <v>183</v>
      </c>
      <c r="C47" s="460"/>
      <c r="D47" s="460"/>
      <c r="E47" s="460"/>
      <c r="F47" s="460"/>
      <c r="G47" s="460"/>
      <c r="H47" s="460"/>
      <c r="I47" s="68"/>
      <c r="J47" s="69" t="str">
        <f t="shared" si="1"/>
        <v>(7)</v>
      </c>
      <c r="K47" s="68"/>
      <c r="L47" s="20"/>
      <c r="AJ47" s="136"/>
      <c r="AP47" s="11" t="s">
        <v>102</v>
      </c>
      <c r="AQ47" s="15">
        <v>43</v>
      </c>
      <c r="AR47" s="8">
        <v>27.906976744186046</v>
      </c>
      <c r="AS47" s="8">
        <v>48.837209302325576</v>
      </c>
      <c r="AT47" s="8">
        <v>23.255813953488371</v>
      </c>
      <c r="AU47" s="8">
        <v>0</v>
      </c>
      <c r="AV47" s="9">
        <v>0</v>
      </c>
    </row>
    <row r="48" spans="2:48" ht="18.899999999999999" customHeight="1" x14ac:dyDescent="0.15">
      <c r="B48" s="460" t="s">
        <v>180</v>
      </c>
      <c r="C48" s="460"/>
      <c r="D48" s="460"/>
      <c r="E48" s="460"/>
      <c r="F48" s="460"/>
      <c r="G48" s="460"/>
      <c r="H48" s="460"/>
      <c r="I48" s="68"/>
      <c r="J48" s="69" t="str">
        <f t="shared" si="1"/>
        <v>(180)</v>
      </c>
      <c r="K48" s="68"/>
      <c r="L48" s="20"/>
      <c r="AJ48" s="136"/>
      <c r="AP48" s="11" t="s">
        <v>103</v>
      </c>
      <c r="AQ48" s="15">
        <v>44</v>
      </c>
      <c r="AR48" s="8">
        <v>22.727272727272727</v>
      </c>
      <c r="AS48" s="8">
        <v>47.727272727272727</v>
      </c>
      <c r="AT48" s="8">
        <v>22.727272727272727</v>
      </c>
      <c r="AU48" s="8">
        <v>6.8181818181818175</v>
      </c>
      <c r="AV48" s="9">
        <v>0</v>
      </c>
    </row>
    <row r="49" spans="2:48" ht="18.899999999999999" customHeight="1" x14ac:dyDescent="0.15">
      <c r="B49" s="460" t="s">
        <v>17</v>
      </c>
      <c r="C49" s="460"/>
      <c r="D49" s="460"/>
      <c r="E49" s="460"/>
      <c r="F49" s="460"/>
      <c r="G49" s="460"/>
      <c r="H49" s="460"/>
      <c r="I49" s="68"/>
      <c r="J49" s="69" t="str">
        <f t="shared" si="1"/>
        <v>(63)</v>
      </c>
      <c r="K49" s="68"/>
      <c r="L49" s="20"/>
      <c r="AJ49" s="136"/>
      <c r="AP49" s="11" t="s">
        <v>104</v>
      </c>
      <c r="AQ49" s="15">
        <v>2</v>
      </c>
      <c r="AR49" s="8">
        <v>50</v>
      </c>
      <c r="AS49" s="8">
        <v>0</v>
      </c>
      <c r="AT49" s="8">
        <v>0</v>
      </c>
      <c r="AU49" s="8">
        <v>50</v>
      </c>
      <c r="AV49" s="9">
        <v>0</v>
      </c>
    </row>
    <row r="50" spans="2:48" ht="18.899999999999999" customHeight="1" x14ac:dyDescent="0.15">
      <c r="B50" s="460" t="s">
        <v>181</v>
      </c>
      <c r="C50" s="460"/>
      <c r="D50" s="460"/>
      <c r="E50" s="460"/>
      <c r="F50" s="460"/>
      <c r="G50" s="460"/>
      <c r="H50" s="460"/>
      <c r="I50" s="68"/>
      <c r="J50" s="69" t="str">
        <f t="shared" si="1"/>
        <v>(151)</v>
      </c>
      <c r="K50" s="68"/>
      <c r="L50" s="20"/>
      <c r="AJ50" s="136"/>
      <c r="AP50" s="11" t="s">
        <v>21</v>
      </c>
      <c r="AQ50" s="15">
        <v>28</v>
      </c>
      <c r="AR50" s="8">
        <v>21.428571428571427</v>
      </c>
      <c r="AS50" s="8">
        <v>64.285714285714292</v>
      </c>
      <c r="AT50" s="8">
        <v>14.285714285714285</v>
      </c>
      <c r="AU50" s="8">
        <v>0</v>
      </c>
      <c r="AV50" s="9">
        <v>0</v>
      </c>
    </row>
    <row r="51" spans="2:48" ht="18.899999999999999" customHeight="1" x14ac:dyDescent="0.15">
      <c r="B51" s="460" t="s">
        <v>21</v>
      </c>
      <c r="C51" s="460"/>
      <c r="D51" s="460"/>
      <c r="E51" s="460"/>
      <c r="F51" s="460"/>
      <c r="G51" s="460"/>
      <c r="H51" s="460"/>
      <c r="I51" s="68"/>
      <c r="J51" s="69" t="str">
        <f t="shared" si="1"/>
        <v>(37)</v>
      </c>
      <c r="K51" s="68"/>
      <c r="L51" s="20"/>
      <c r="AJ51" s="136"/>
      <c r="AP51" s="11"/>
      <c r="AQ51" s="15"/>
      <c r="AR51" s="8"/>
      <c r="AS51" s="8"/>
      <c r="AT51" s="8"/>
      <c r="AU51" s="8"/>
      <c r="AV51" s="9"/>
    </row>
    <row r="52" spans="2:48" ht="18.899999999999999" customHeight="1" x14ac:dyDescent="0.15">
      <c r="B52" s="461" t="s">
        <v>88</v>
      </c>
      <c r="C52" s="461"/>
      <c r="D52" s="461"/>
      <c r="E52" s="461"/>
      <c r="F52" s="461"/>
      <c r="G52" s="461"/>
      <c r="H52" s="461"/>
      <c r="I52" s="461"/>
      <c r="J52" s="461"/>
      <c r="K52" s="461"/>
      <c r="L52" s="20"/>
      <c r="AJ52" s="136"/>
      <c r="AP52" s="11"/>
      <c r="AQ52" s="15"/>
      <c r="AR52" s="8"/>
      <c r="AS52" s="8"/>
      <c r="AT52" s="8"/>
      <c r="AU52" s="8"/>
      <c r="AV52" s="9"/>
    </row>
    <row r="53" spans="2:48" ht="18.899999999999999" customHeight="1" x14ac:dyDescent="0.15">
      <c r="B53" s="460" t="s">
        <v>115</v>
      </c>
      <c r="C53" s="460"/>
      <c r="D53" s="460"/>
      <c r="E53" s="460"/>
      <c r="F53" s="460"/>
      <c r="G53" s="460"/>
      <c r="H53" s="460"/>
      <c r="I53" s="68"/>
      <c r="J53" s="69" t="str">
        <f t="shared" ref="J53:J59" si="2">"("&amp;TEXT(AQ33,"#,##0")&amp;")"</f>
        <v>(302)</v>
      </c>
      <c r="K53" s="68"/>
      <c r="L53" s="20"/>
      <c r="AJ53" s="136"/>
    </row>
    <row r="54" spans="2:48" ht="18.899999999999999" customHeight="1" x14ac:dyDescent="0.15">
      <c r="B54" s="460" t="s">
        <v>107</v>
      </c>
      <c r="C54" s="460"/>
      <c r="D54" s="460"/>
      <c r="E54" s="460"/>
      <c r="F54" s="460"/>
      <c r="G54" s="460"/>
      <c r="H54" s="460"/>
      <c r="I54" s="68"/>
      <c r="J54" s="69" t="str">
        <f t="shared" si="2"/>
        <v>(481)</v>
      </c>
      <c r="K54" s="68"/>
      <c r="L54" s="20"/>
      <c r="AJ54" s="136"/>
    </row>
    <row r="55" spans="2:48" ht="18.899999999999999" customHeight="1" x14ac:dyDescent="0.15">
      <c r="B55" s="460" t="s">
        <v>108</v>
      </c>
      <c r="C55" s="460"/>
      <c r="D55" s="460"/>
      <c r="E55" s="460"/>
      <c r="F55" s="460"/>
      <c r="G55" s="460"/>
      <c r="H55" s="460"/>
      <c r="I55" s="68"/>
      <c r="J55" s="69" t="str">
        <f t="shared" si="2"/>
        <v>(367)</v>
      </c>
      <c r="K55" s="68"/>
      <c r="L55" s="20"/>
      <c r="AJ55" s="136"/>
    </row>
    <row r="56" spans="2:48" ht="18.899999999999999" customHeight="1" x14ac:dyDescent="0.15">
      <c r="B56" s="460" t="s">
        <v>109</v>
      </c>
      <c r="C56" s="460"/>
      <c r="D56" s="460"/>
      <c r="E56" s="460"/>
      <c r="F56" s="460"/>
      <c r="G56" s="460"/>
      <c r="H56" s="460"/>
      <c r="I56" s="68"/>
      <c r="J56" s="69" t="str">
        <f t="shared" si="2"/>
        <v>(317)</v>
      </c>
      <c r="K56" s="68"/>
      <c r="L56" s="20"/>
      <c r="AJ56" s="136"/>
    </row>
    <row r="57" spans="2:48" ht="18.899999999999999" customHeight="1" x14ac:dyDescent="0.15">
      <c r="B57" s="460" t="s">
        <v>110</v>
      </c>
      <c r="C57" s="460"/>
      <c r="D57" s="460"/>
      <c r="E57" s="460"/>
      <c r="F57" s="460"/>
      <c r="G57" s="460"/>
      <c r="H57" s="460"/>
      <c r="I57" s="68"/>
      <c r="J57" s="69" t="str">
        <f t="shared" si="2"/>
        <v>(69)</v>
      </c>
      <c r="K57" s="68"/>
      <c r="L57" s="20"/>
      <c r="AJ57" s="136"/>
    </row>
    <row r="58" spans="2:48" ht="18.899999999999999" customHeight="1" x14ac:dyDescent="0.15">
      <c r="B58" s="460" t="s">
        <v>111</v>
      </c>
      <c r="C58" s="460"/>
      <c r="D58" s="460"/>
      <c r="E58" s="460"/>
      <c r="F58" s="460"/>
      <c r="G58" s="460"/>
      <c r="H58" s="460"/>
      <c r="I58" s="68"/>
      <c r="J58" s="69" t="str">
        <f t="shared" si="2"/>
        <v>(18)</v>
      </c>
      <c r="K58" s="68"/>
      <c r="L58" s="20"/>
      <c r="AJ58" s="136"/>
    </row>
    <row r="59" spans="2:48" ht="18.899999999999999" customHeight="1" x14ac:dyDescent="0.15">
      <c r="B59" s="460" t="s">
        <v>95</v>
      </c>
      <c r="C59" s="460"/>
      <c r="D59" s="460"/>
      <c r="E59" s="460"/>
      <c r="F59" s="460"/>
      <c r="G59" s="460"/>
      <c r="H59" s="460"/>
      <c r="I59" s="68"/>
      <c r="J59" s="69" t="str">
        <f t="shared" si="2"/>
        <v>(4)</v>
      </c>
      <c r="K59" s="68"/>
      <c r="L59" s="20"/>
      <c r="AJ59" s="136"/>
    </row>
    <row r="60" spans="2:48" ht="18.899999999999999" customHeight="1" x14ac:dyDescent="0.15">
      <c r="B60" s="461" t="s">
        <v>96</v>
      </c>
      <c r="C60" s="461"/>
      <c r="D60" s="461"/>
      <c r="E60" s="461"/>
      <c r="F60" s="461"/>
      <c r="G60" s="461"/>
      <c r="H60" s="461"/>
      <c r="I60" s="461"/>
      <c r="J60" s="461"/>
      <c r="K60" s="461"/>
      <c r="L60" s="20"/>
      <c r="AJ60" s="136"/>
    </row>
    <row r="61" spans="2:48" ht="18.899999999999999" customHeight="1" x14ac:dyDescent="0.15">
      <c r="B61" s="460" t="s">
        <v>97</v>
      </c>
      <c r="C61" s="460"/>
      <c r="D61" s="460"/>
      <c r="E61" s="460"/>
      <c r="F61" s="460"/>
      <c r="G61" s="460"/>
      <c r="H61" s="460"/>
      <c r="I61" s="68"/>
      <c r="J61" s="69" t="str">
        <f t="shared" ref="J61:J70" si="3">"("&amp;TEXT(AQ41,"#,##0")&amp;")"</f>
        <v>(614)</v>
      </c>
      <c r="K61" s="68"/>
      <c r="L61" s="20"/>
      <c r="AJ61" s="136"/>
    </row>
    <row r="62" spans="2:48" ht="18.899999999999999" customHeight="1" x14ac:dyDescent="0.15">
      <c r="B62" s="460" t="s">
        <v>98</v>
      </c>
      <c r="C62" s="460"/>
      <c r="D62" s="460"/>
      <c r="E62" s="460"/>
      <c r="F62" s="460"/>
      <c r="G62" s="460"/>
      <c r="H62" s="460"/>
      <c r="I62" s="68"/>
      <c r="J62" s="69" t="str">
        <f t="shared" si="3"/>
        <v>(351)</v>
      </c>
      <c r="K62" s="68"/>
      <c r="L62" s="20"/>
      <c r="AJ62" s="136"/>
    </row>
    <row r="63" spans="2:48" ht="18.899999999999999" customHeight="1" x14ac:dyDescent="0.15">
      <c r="B63" s="460" t="s">
        <v>99</v>
      </c>
      <c r="C63" s="460"/>
      <c r="D63" s="460"/>
      <c r="E63" s="460"/>
      <c r="F63" s="460"/>
      <c r="G63" s="460"/>
      <c r="H63" s="460"/>
      <c r="I63" s="68"/>
      <c r="J63" s="69" t="str">
        <f t="shared" si="3"/>
        <v>(19)</v>
      </c>
      <c r="K63" s="68"/>
      <c r="L63" s="20"/>
      <c r="AJ63" s="136"/>
    </row>
    <row r="64" spans="2:48" ht="18.899999999999999" customHeight="1" x14ac:dyDescent="0.15">
      <c r="B64" s="468" t="s">
        <v>113</v>
      </c>
      <c r="C64" s="468"/>
      <c r="D64" s="468"/>
      <c r="E64" s="468"/>
      <c r="F64" s="468"/>
      <c r="G64" s="468"/>
      <c r="H64" s="468"/>
      <c r="I64" s="68"/>
      <c r="J64" s="69" t="str">
        <f t="shared" si="3"/>
        <v>(45)</v>
      </c>
      <c r="K64" s="68"/>
      <c r="L64" s="20"/>
      <c r="AJ64" s="136"/>
    </row>
    <row r="65" spans="2:36" ht="18.899999999999999" customHeight="1" x14ac:dyDescent="0.15">
      <c r="B65" s="460" t="s">
        <v>100</v>
      </c>
      <c r="C65" s="460"/>
      <c r="D65" s="460"/>
      <c r="E65" s="460"/>
      <c r="F65" s="460"/>
      <c r="G65" s="460"/>
      <c r="H65" s="460"/>
      <c r="I65" s="68"/>
      <c r="J65" s="69" t="str">
        <f t="shared" si="3"/>
        <v>(6)</v>
      </c>
      <c r="K65" s="68"/>
      <c r="L65" s="20"/>
      <c r="AJ65" s="136"/>
    </row>
    <row r="66" spans="2:36" ht="18.899999999999999" customHeight="1" x14ac:dyDescent="0.15">
      <c r="B66" s="460" t="s">
        <v>101</v>
      </c>
      <c r="C66" s="460"/>
      <c r="D66" s="460"/>
      <c r="E66" s="460"/>
      <c r="F66" s="460"/>
      <c r="G66" s="460"/>
      <c r="H66" s="460"/>
      <c r="I66" s="68"/>
      <c r="J66" s="69" t="str">
        <f t="shared" si="3"/>
        <v>(406)</v>
      </c>
      <c r="K66" s="68"/>
      <c r="L66" s="20"/>
      <c r="AJ66" s="136"/>
    </row>
    <row r="67" spans="2:36" ht="18.899999999999999" customHeight="1" x14ac:dyDescent="0.15">
      <c r="B67" s="469" t="s">
        <v>114</v>
      </c>
      <c r="C67" s="470"/>
      <c r="D67" s="470"/>
      <c r="E67" s="470"/>
      <c r="F67" s="470"/>
      <c r="G67" s="470"/>
      <c r="H67" s="470"/>
      <c r="I67" s="68"/>
      <c r="J67" s="69" t="str">
        <f t="shared" si="3"/>
        <v>(43)</v>
      </c>
      <c r="K67" s="68"/>
      <c r="L67" s="20"/>
      <c r="AJ67" s="136"/>
    </row>
    <row r="68" spans="2:36" ht="18.899999999999999" customHeight="1" x14ac:dyDescent="0.15">
      <c r="B68" s="470" t="s">
        <v>103</v>
      </c>
      <c r="C68" s="470"/>
      <c r="D68" s="470"/>
      <c r="E68" s="470"/>
      <c r="F68" s="470"/>
      <c r="G68" s="470"/>
      <c r="H68" s="470"/>
      <c r="I68" s="68"/>
      <c r="J68" s="69" t="str">
        <f t="shared" si="3"/>
        <v>(44)</v>
      </c>
      <c r="K68" s="68"/>
      <c r="L68" s="20"/>
      <c r="AJ68" s="136"/>
    </row>
    <row r="69" spans="2:36" ht="18.899999999999999" customHeight="1" x14ac:dyDescent="0.15">
      <c r="B69" s="460" t="s">
        <v>104</v>
      </c>
      <c r="C69" s="460"/>
      <c r="D69" s="460"/>
      <c r="E69" s="460"/>
      <c r="F69" s="460"/>
      <c r="G69" s="460"/>
      <c r="H69" s="460"/>
      <c r="I69" s="68"/>
      <c r="J69" s="69" t="str">
        <f t="shared" si="3"/>
        <v>(2)</v>
      </c>
      <c r="K69" s="68"/>
      <c r="L69" s="20"/>
      <c r="AJ69" s="136"/>
    </row>
    <row r="70" spans="2:36" ht="18.899999999999999" customHeight="1" x14ac:dyDescent="0.15">
      <c r="B70" s="460" t="s">
        <v>112</v>
      </c>
      <c r="C70" s="460"/>
      <c r="D70" s="460"/>
      <c r="E70" s="460"/>
      <c r="F70" s="460"/>
      <c r="G70" s="460"/>
      <c r="H70" s="460"/>
      <c r="I70" s="68"/>
      <c r="J70" s="69" t="str">
        <f t="shared" si="3"/>
        <v>(28)</v>
      </c>
      <c r="K70" s="68"/>
      <c r="L70" s="20"/>
      <c r="AJ70" s="136"/>
    </row>
    <row r="71" spans="2:36" ht="18.899999999999999" customHeight="1" x14ac:dyDescent="0.15">
      <c r="B71" s="461"/>
      <c r="C71" s="461"/>
      <c r="D71" s="461"/>
      <c r="E71" s="461"/>
      <c r="F71" s="461"/>
      <c r="G71" s="461"/>
      <c r="H71" s="461"/>
      <c r="I71" s="461"/>
      <c r="J71" s="461"/>
      <c r="K71" s="461"/>
    </row>
    <row r="72" spans="2:36" x14ac:dyDescent="0.15">
      <c r="B72" s="460"/>
      <c r="C72" s="460"/>
      <c r="D72" s="460"/>
      <c r="E72" s="460"/>
      <c r="F72" s="460"/>
      <c r="G72" s="460"/>
      <c r="H72" s="460"/>
      <c r="I72" s="68"/>
      <c r="J72" s="69"/>
      <c r="K72" s="68"/>
    </row>
    <row r="73" spans="2:36" x14ac:dyDescent="0.15">
      <c r="B73" s="460"/>
      <c r="C73" s="460"/>
      <c r="D73" s="460"/>
      <c r="E73" s="460"/>
      <c r="F73" s="460"/>
      <c r="G73" s="460"/>
      <c r="H73" s="460"/>
      <c r="I73" s="68"/>
      <c r="J73" s="69"/>
      <c r="K73" s="68"/>
    </row>
  </sheetData>
  <mergeCells count="64">
    <mergeCell ref="B70:H70"/>
    <mergeCell ref="B71:K71"/>
    <mergeCell ref="B72:H72"/>
    <mergeCell ref="B73:H73"/>
    <mergeCell ref="B64:H64"/>
    <mergeCell ref="B65:H65"/>
    <mergeCell ref="B66:H66"/>
    <mergeCell ref="B67:H67"/>
    <mergeCell ref="B68:H68"/>
    <mergeCell ref="B69:H69"/>
    <mergeCell ref="B63:H63"/>
    <mergeCell ref="B52:K52"/>
    <mergeCell ref="B53:H53"/>
    <mergeCell ref="B54:H54"/>
    <mergeCell ref="B55:H55"/>
    <mergeCell ref="B56:H56"/>
    <mergeCell ref="B57:H57"/>
    <mergeCell ref="B58:H58"/>
    <mergeCell ref="B59:H59"/>
    <mergeCell ref="B60:K60"/>
    <mergeCell ref="B61:H61"/>
    <mergeCell ref="B62:H62"/>
    <mergeCell ref="B51:H51"/>
    <mergeCell ref="AF34:AJ39"/>
    <mergeCell ref="B41:H41"/>
    <mergeCell ref="B42:H42"/>
    <mergeCell ref="B43:K43"/>
    <mergeCell ref="B44:H44"/>
    <mergeCell ref="B45:H45"/>
    <mergeCell ref="AA34:AE39"/>
    <mergeCell ref="B46:H46"/>
    <mergeCell ref="B47:H47"/>
    <mergeCell ref="B48:H48"/>
    <mergeCell ref="B49:H49"/>
    <mergeCell ref="B50:H50"/>
    <mergeCell ref="B29:H29"/>
    <mergeCell ref="B30:H30"/>
    <mergeCell ref="L34:P39"/>
    <mergeCell ref="Q34:U39"/>
    <mergeCell ref="V34:Z39"/>
    <mergeCell ref="B28:H28"/>
    <mergeCell ref="B17:H17"/>
    <mergeCell ref="B18:H18"/>
    <mergeCell ref="B19:H19"/>
    <mergeCell ref="B20:H20"/>
    <mergeCell ref="B21:H21"/>
    <mergeCell ref="B22:H22"/>
    <mergeCell ref="B23:H23"/>
    <mergeCell ref="B24:K24"/>
    <mergeCell ref="B25:H25"/>
    <mergeCell ref="B26:H26"/>
    <mergeCell ref="B27:H27"/>
    <mergeCell ref="AF3:AJ8"/>
    <mergeCell ref="B10:H10"/>
    <mergeCell ref="B16:H16"/>
    <mergeCell ref="L3:P8"/>
    <mergeCell ref="Q3:U8"/>
    <mergeCell ref="V3:Z8"/>
    <mergeCell ref="AA3:AE8"/>
    <mergeCell ref="B11:H11"/>
    <mergeCell ref="B12:K12"/>
    <mergeCell ref="B13:H13"/>
    <mergeCell ref="B14:H14"/>
    <mergeCell ref="B15:K15"/>
  </mergeCells>
  <phoneticPr fontId="15"/>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6F91C-4055-4708-8131-AFDA2C0ADD7F}">
  <sheetPr>
    <tabColor rgb="FFFF0000"/>
  </sheetPr>
  <dimension ref="A1:AV73"/>
  <sheetViews>
    <sheetView showGridLines="0" topLeftCell="A8" zoomScaleNormal="100" workbookViewId="0">
      <selection activeCell="B3" sqref="B3:AL29"/>
    </sheetView>
  </sheetViews>
  <sheetFormatPr defaultColWidth="9.375" defaultRowHeight="13.2" x14ac:dyDescent="0.15"/>
  <cols>
    <col min="1" max="1" width="9.5" style="1" customWidth="1"/>
    <col min="2" max="11" width="3.5" style="1" customWidth="1"/>
    <col min="12" max="35" width="3.625" style="1" customWidth="1"/>
    <col min="36" max="40" width="3.5" style="1" customWidth="1"/>
    <col min="41" max="41" width="20.875" style="1" customWidth="1"/>
    <col min="42" max="42" width="40.875" style="3" customWidth="1"/>
    <col min="43" max="48" width="12.125" style="3" customWidth="1"/>
    <col min="49" max="16384" width="9.375" style="1"/>
  </cols>
  <sheetData>
    <row r="1" spans="1:48" x14ac:dyDescent="0.15">
      <c r="A1" s="14" t="s">
        <v>205</v>
      </c>
      <c r="AP1" s="2"/>
    </row>
    <row r="2" spans="1:48" ht="120" customHeight="1" x14ac:dyDescent="0.15">
      <c r="AP2" s="4"/>
      <c r="AQ2" s="5" t="s">
        <v>2</v>
      </c>
      <c r="AR2" s="112" t="s">
        <v>220</v>
      </c>
      <c r="AS2" s="112" t="s">
        <v>221</v>
      </c>
      <c r="AT2" s="112" t="s">
        <v>222</v>
      </c>
      <c r="AU2" s="112" t="s">
        <v>223</v>
      </c>
      <c r="AV2" s="113" t="s">
        <v>132</v>
      </c>
    </row>
    <row r="3" spans="1:48" ht="12.9" customHeight="1" x14ac:dyDescent="0.15">
      <c r="L3" s="462" t="str">
        <f>AR2</f>
        <v>高い関心を
持っている</v>
      </c>
      <c r="M3" s="463"/>
      <c r="N3" s="463"/>
      <c r="O3" s="463"/>
      <c r="P3" s="464"/>
      <c r="Q3" s="463" t="str">
        <f>AS2</f>
        <v>関心を
持っている</v>
      </c>
      <c r="R3" s="463"/>
      <c r="S3" s="463"/>
      <c r="T3" s="463"/>
      <c r="U3" s="464"/>
      <c r="V3" s="462" t="str">
        <f>AT2</f>
        <v>少し関心を
持っている</v>
      </c>
      <c r="W3" s="463"/>
      <c r="X3" s="463"/>
      <c r="Y3" s="463"/>
      <c r="Z3" s="464"/>
      <c r="AA3" s="462" t="str">
        <f>AU2</f>
        <v>関心を
持っていない</v>
      </c>
      <c r="AB3" s="463"/>
      <c r="AC3" s="463"/>
      <c r="AD3" s="463"/>
      <c r="AE3" s="464"/>
      <c r="AF3" s="462" t="str">
        <f>AV2</f>
        <v>無回答</v>
      </c>
      <c r="AG3" s="463"/>
      <c r="AH3" s="463"/>
      <c r="AI3" s="463"/>
      <c r="AJ3" s="464"/>
      <c r="AK3" s="17"/>
      <c r="AP3" s="11" t="s">
        <v>3</v>
      </c>
      <c r="AQ3" s="15" t="s">
        <v>116</v>
      </c>
      <c r="AR3" s="8">
        <f>100/5</f>
        <v>20</v>
      </c>
      <c r="AS3" s="8">
        <f>100/5</f>
        <v>20</v>
      </c>
      <c r="AT3" s="8">
        <f>100/5</f>
        <v>20</v>
      </c>
      <c r="AU3" s="8">
        <f>100/5</f>
        <v>20</v>
      </c>
      <c r="AV3" s="9">
        <f>100/5</f>
        <v>20</v>
      </c>
    </row>
    <row r="4" spans="1:48" ht="12.9" customHeight="1" x14ac:dyDescent="0.15">
      <c r="L4" s="462"/>
      <c r="M4" s="463"/>
      <c r="N4" s="463"/>
      <c r="O4" s="463"/>
      <c r="P4" s="464"/>
      <c r="Q4" s="463"/>
      <c r="R4" s="463"/>
      <c r="S4" s="463"/>
      <c r="T4" s="463"/>
      <c r="U4" s="464"/>
      <c r="V4" s="462"/>
      <c r="W4" s="463"/>
      <c r="X4" s="463"/>
      <c r="Y4" s="463"/>
      <c r="Z4" s="464"/>
      <c r="AA4" s="462"/>
      <c r="AB4" s="463"/>
      <c r="AC4" s="463"/>
      <c r="AD4" s="463"/>
      <c r="AE4" s="464"/>
      <c r="AF4" s="462"/>
      <c r="AG4" s="463"/>
      <c r="AH4" s="463"/>
      <c r="AI4" s="463"/>
      <c r="AJ4" s="464"/>
      <c r="AK4" s="17"/>
      <c r="AP4" s="11" t="str">
        <f>"("&amp;TEXT(AQ4,"#,##0")&amp;")"</f>
        <v>(1,558)</v>
      </c>
      <c r="AQ4" s="15">
        <v>1558</v>
      </c>
      <c r="AR4" s="8">
        <v>37.612323491655971</v>
      </c>
      <c r="AS4" s="8">
        <v>44.608472400513477</v>
      </c>
      <c r="AT4" s="8">
        <v>15.532734274711169</v>
      </c>
      <c r="AU4" s="8">
        <v>2.1822849807445444</v>
      </c>
      <c r="AV4" s="9">
        <v>6.4184852374839535E-2</v>
      </c>
    </row>
    <row r="5" spans="1:48" ht="12.9" customHeight="1" x14ac:dyDescent="0.15">
      <c r="L5" s="462"/>
      <c r="M5" s="463"/>
      <c r="N5" s="463"/>
      <c r="O5" s="463"/>
      <c r="P5" s="464"/>
      <c r="Q5" s="463"/>
      <c r="R5" s="463"/>
      <c r="S5" s="463"/>
      <c r="T5" s="463"/>
      <c r="U5" s="464"/>
      <c r="V5" s="462"/>
      <c r="W5" s="463"/>
      <c r="X5" s="463"/>
      <c r="Y5" s="463"/>
      <c r="Z5" s="464"/>
      <c r="AA5" s="462"/>
      <c r="AB5" s="463"/>
      <c r="AC5" s="463"/>
      <c r="AD5" s="463"/>
      <c r="AE5" s="464"/>
      <c r="AF5" s="462"/>
      <c r="AG5" s="463"/>
      <c r="AH5" s="463"/>
      <c r="AI5" s="463"/>
      <c r="AJ5" s="464"/>
      <c r="AK5" s="17"/>
      <c r="AP5" s="64" t="s">
        <v>78</v>
      </c>
      <c r="AQ5" s="15"/>
      <c r="AR5" s="65"/>
      <c r="AS5" s="65"/>
      <c r="AT5" s="65"/>
      <c r="AU5" s="65"/>
      <c r="AV5" s="66"/>
    </row>
    <row r="6" spans="1:48" ht="12.9" customHeight="1" x14ac:dyDescent="0.15">
      <c r="L6" s="462"/>
      <c r="M6" s="463"/>
      <c r="N6" s="463"/>
      <c r="O6" s="463"/>
      <c r="P6" s="464"/>
      <c r="Q6" s="463"/>
      <c r="R6" s="463"/>
      <c r="S6" s="463"/>
      <c r="T6" s="463"/>
      <c r="U6" s="464"/>
      <c r="V6" s="462"/>
      <c r="W6" s="463"/>
      <c r="X6" s="463"/>
      <c r="Y6" s="463"/>
      <c r="Z6" s="464"/>
      <c r="AA6" s="462"/>
      <c r="AB6" s="463"/>
      <c r="AC6" s="463"/>
      <c r="AD6" s="463"/>
      <c r="AE6" s="464"/>
      <c r="AF6" s="462"/>
      <c r="AG6" s="463"/>
      <c r="AH6" s="463"/>
      <c r="AI6" s="463"/>
      <c r="AJ6" s="464"/>
      <c r="AK6" s="17"/>
      <c r="AP6" s="11" t="s">
        <v>43</v>
      </c>
      <c r="AQ6" s="15">
        <v>703</v>
      </c>
      <c r="AR6" s="8">
        <v>40.11379800853485</v>
      </c>
      <c r="AS6" s="8">
        <v>42.95874822190612</v>
      </c>
      <c r="AT6" s="8">
        <v>14.224751066856332</v>
      </c>
      <c r="AU6" s="8">
        <v>2.7027027027027026</v>
      </c>
      <c r="AV6" s="9">
        <v>0</v>
      </c>
    </row>
    <row r="7" spans="1:48" ht="9.6" customHeight="1" x14ac:dyDescent="0.15">
      <c r="L7" s="462"/>
      <c r="M7" s="463"/>
      <c r="N7" s="463"/>
      <c r="O7" s="463"/>
      <c r="P7" s="464"/>
      <c r="Q7" s="463"/>
      <c r="R7" s="463"/>
      <c r="S7" s="463"/>
      <c r="T7" s="463"/>
      <c r="U7" s="464"/>
      <c r="V7" s="462"/>
      <c r="W7" s="463"/>
      <c r="X7" s="463"/>
      <c r="Y7" s="463"/>
      <c r="Z7" s="464"/>
      <c r="AA7" s="462"/>
      <c r="AB7" s="463"/>
      <c r="AC7" s="463"/>
      <c r="AD7" s="463"/>
      <c r="AE7" s="464"/>
      <c r="AF7" s="462"/>
      <c r="AG7" s="463"/>
      <c r="AH7" s="463"/>
      <c r="AI7" s="463"/>
      <c r="AJ7" s="464"/>
      <c r="AK7" s="17"/>
      <c r="AP7" s="11" t="s">
        <v>44</v>
      </c>
      <c r="AQ7" s="15">
        <v>850</v>
      </c>
      <c r="AR7" s="8">
        <v>35.411764705882355</v>
      </c>
      <c r="AS7" s="8">
        <v>46.235294117647058</v>
      </c>
      <c r="AT7" s="8">
        <v>16.470588235294116</v>
      </c>
      <c r="AU7" s="8">
        <v>1.7647058823529411</v>
      </c>
      <c r="AV7" s="9">
        <v>0.1176470588235294</v>
      </c>
    </row>
    <row r="8" spans="1:48" ht="12.9" customHeight="1" x14ac:dyDescent="0.15">
      <c r="L8" s="462"/>
      <c r="M8" s="463"/>
      <c r="N8" s="463"/>
      <c r="O8" s="463"/>
      <c r="P8" s="464"/>
      <c r="Q8" s="463"/>
      <c r="R8" s="463"/>
      <c r="S8" s="463"/>
      <c r="T8" s="463"/>
      <c r="U8" s="464"/>
      <c r="V8" s="462"/>
      <c r="W8" s="463"/>
      <c r="X8" s="463"/>
      <c r="Y8" s="463"/>
      <c r="Z8" s="464"/>
      <c r="AA8" s="462"/>
      <c r="AB8" s="463"/>
      <c r="AC8" s="463"/>
      <c r="AD8" s="463"/>
      <c r="AE8" s="464"/>
      <c r="AF8" s="462"/>
      <c r="AG8" s="463"/>
      <c r="AH8" s="463"/>
      <c r="AI8" s="463"/>
      <c r="AJ8" s="464"/>
      <c r="AK8" s="17"/>
      <c r="AP8" s="64" t="s">
        <v>79</v>
      </c>
      <c r="AQ8" s="15"/>
      <c r="AR8" s="65"/>
      <c r="AS8" s="65"/>
      <c r="AT8" s="65"/>
      <c r="AU8" s="65"/>
      <c r="AV8" s="66"/>
    </row>
    <row r="9" spans="1:48" ht="8.1" customHeight="1" x14ac:dyDescent="0.15">
      <c r="L9" s="128"/>
      <c r="M9" s="129"/>
      <c r="N9" s="129"/>
      <c r="O9" s="129"/>
      <c r="P9" s="130"/>
      <c r="Q9" s="129"/>
      <c r="R9" s="129"/>
      <c r="S9" s="129"/>
      <c r="T9" s="129"/>
      <c r="U9" s="130"/>
      <c r="V9" s="128"/>
      <c r="W9" s="129"/>
      <c r="X9" s="129"/>
      <c r="Y9" s="129"/>
      <c r="Z9" s="130"/>
      <c r="AA9" s="128"/>
      <c r="AB9" s="129"/>
      <c r="AC9" s="129"/>
      <c r="AD9" s="129"/>
      <c r="AE9" s="130"/>
      <c r="AF9" s="128"/>
      <c r="AG9" s="129"/>
      <c r="AH9" s="129"/>
      <c r="AI9" s="129"/>
      <c r="AJ9" s="130"/>
      <c r="AK9" s="17"/>
      <c r="AP9" s="11" t="s">
        <v>82</v>
      </c>
      <c r="AQ9" s="15">
        <v>26</v>
      </c>
      <c r="AR9" s="8">
        <v>19.230769230769234</v>
      </c>
      <c r="AS9" s="8">
        <v>46.153846153846153</v>
      </c>
      <c r="AT9" s="8">
        <v>26.923076923076923</v>
      </c>
      <c r="AU9" s="8">
        <v>7.6923076923076925</v>
      </c>
      <c r="AV9" s="9">
        <v>0</v>
      </c>
    </row>
    <row r="10" spans="1:48" ht="18.899999999999999" customHeight="1" x14ac:dyDescent="0.15">
      <c r="B10" s="460" t="s">
        <v>3</v>
      </c>
      <c r="C10" s="460"/>
      <c r="D10" s="460"/>
      <c r="E10" s="460"/>
      <c r="F10" s="460"/>
      <c r="G10" s="460"/>
      <c r="H10" s="460"/>
      <c r="I10" s="3"/>
      <c r="J10" s="3" t="s">
        <v>4</v>
      </c>
      <c r="K10" s="3"/>
      <c r="L10" s="20"/>
      <c r="AJ10" s="136"/>
      <c r="AK10" s="13" t="s">
        <v>141</v>
      </c>
      <c r="AP10" s="11" t="s">
        <v>80</v>
      </c>
      <c r="AQ10" s="15">
        <v>146</v>
      </c>
      <c r="AR10" s="8">
        <v>30.82191780821918</v>
      </c>
      <c r="AS10" s="8">
        <v>37.671232876712331</v>
      </c>
      <c r="AT10" s="8">
        <v>24.657534246575342</v>
      </c>
      <c r="AU10" s="8">
        <v>6.8493150684931505</v>
      </c>
      <c r="AV10" s="9">
        <v>0</v>
      </c>
    </row>
    <row r="11" spans="1:48" ht="18.899999999999999" customHeight="1" x14ac:dyDescent="0.15">
      <c r="B11" s="460" t="s">
        <v>5</v>
      </c>
      <c r="C11" s="460"/>
      <c r="D11" s="460"/>
      <c r="E11" s="460"/>
      <c r="F11" s="460"/>
      <c r="G11" s="460"/>
      <c r="H11" s="460"/>
      <c r="I11" s="3"/>
      <c r="J11" s="67" t="str">
        <f>AP4</f>
        <v>(1,558)</v>
      </c>
      <c r="K11" s="3"/>
      <c r="L11" s="20"/>
      <c r="AJ11" s="136"/>
      <c r="AP11" s="11" t="s">
        <v>81</v>
      </c>
      <c r="AQ11" s="15">
        <v>237</v>
      </c>
      <c r="AR11" s="8">
        <v>24.472573839662449</v>
      </c>
      <c r="AS11" s="8">
        <v>45.147679324894511</v>
      </c>
      <c r="AT11" s="8">
        <v>25.738396624472575</v>
      </c>
      <c r="AU11" s="8">
        <v>4.6413502109704643</v>
      </c>
      <c r="AV11" s="9">
        <v>0</v>
      </c>
    </row>
    <row r="12" spans="1:48"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0"/>
      <c r="AG12" s="10"/>
      <c r="AH12" s="10"/>
      <c r="AI12" s="10"/>
      <c r="AJ12" s="137"/>
      <c r="AP12" s="11" t="s">
        <v>83</v>
      </c>
      <c r="AQ12" s="15">
        <v>342</v>
      </c>
      <c r="AR12" s="8">
        <v>37.719298245614034</v>
      </c>
      <c r="AS12" s="8">
        <v>43.859649122807014</v>
      </c>
      <c r="AT12" s="8">
        <v>16.959064327485379</v>
      </c>
      <c r="AU12" s="8">
        <v>1.4619883040935671</v>
      </c>
      <c r="AV12" s="9">
        <v>0</v>
      </c>
    </row>
    <row r="13" spans="1:48"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0"/>
      <c r="AG13" s="10"/>
      <c r="AH13" s="10"/>
      <c r="AI13" s="10"/>
      <c r="AJ13" s="137"/>
      <c r="AK13" s="10"/>
      <c r="AL13" s="10"/>
      <c r="AM13" s="10"/>
      <c r="AN13" s="10"/>
      <c r="AO13" s="16"/>
      <c r="AP13" s="11" t="s">
        <v>84</v>
      </c>
      <c r="AQ13" s="15">
        <v>366</v>
      </c>
      <c r="AR13" s="8">
        <v>38.524590163934427</v>
      </c>
      <c r="AS13" s="8">
        <v>50.27322404371585</v>
      </c>
      <c r="AT13" s="8">
        <v>10.382513661202186</v>
      </c>
      <c r="AU13" s="8">
        <v>0.81967213114754101</v>
      </c>
      <c r="AV13" s="9">
        <v>0</v>
      </c>
    </row>
    <row r="14" spans="1:48" ht="18.899999999999999" customHeight="1" x14ac:dyDescent="0.15">
      <c r="B14" s="460" t="s">
        <v>44</v>
      </c>
      <c r="C14" s="460"/>
      <c r="D14" s="460"/>
      <c r="E14" s="460"/>
      <c r="F14" s="460"/>
      <c r="G14" s="460"/>
      <c r="H14" s="460"/>
      <c r="I14" s="3"/>
      <c r="J14" s="69" t="str">
        <f>"("&amp;TEXT(AQ7,"#,##0")&amp;")"</f>
        <v>(850)</v>
      </c>
      <c r="K14" s="3"/>
      <c r="L14" s="20"/>
      <c r="AJ14" s="136"/>
      <c r="AK14" s="10"/>
      <c r="AL14" s="10"/>
      <c r="AM14" s="10"/>
      <c r="AN14" s="10"/>
      <c r="AO14" s="16"/>
      <c r="AP14" s="11" t="s">
        <v>85</v>
      </c>
      <c r="AQ14" s="15">
        <v>205</v>
      </c>
      <c r="AR14" s="8">
        <v>43.414634146341463</v>
      </c>
      <c r="AS14" s="8">
        <v>44.878048780487809</v>
      </c>
      <c r="AT14" s="8">
        <v>11.219512195121952</v>
      </c>
      <c r="AU14" s="8">
        <v>0.48780487804878048</v>
      </c>
      <c r="AV14" s="9">
        <v>0</v>
      </c>
    </row>
    <row r="15" spans="1:48" ht="18.899999999999999" customHeight="1" x14ac:dyDescent="0.15">
      <c r="B15" s="461" t="s">
        <v>79</v>
      </c>
      <c r="C15" s="461"/>
      <c r="D15" s="461"/>
      <c r="E15" s="461"/>
      <c r="F15" s="461"/>
      <c r="G15" s="461"/>
      <c r="H15" s="461"/>
      <c r="I15" s="461"/>
      <c r="J15" s="461"/>
      <c r="K15" s="461"/>
      <c r="L15" s="20"/>
      <c r="AJ15" s="136"/>
      <c r="AP15" s="11" t="s">
        <v>548</v>
      </c>
      <c r="AQ15" s="15">
        <v>170</v>
      </c>
      <c r="AR15" s="8">
        <v>51.764705882352949</v>
      </c>
      <c r="AS15" s="8">
        <v>42.352941176470587</v>
      </c>
      <c r="AT15" s="8">
        <v>5.8823529411764701</v>
      </c>
      <c r="AU15" s="8">
        <v>0</v>
      </c>
      <c r="AV15" s="9">
        <v>0</v>
      </c>
    </row>
    <row r="16" spans="1:48" ht="18.899999999999999" customHeight="1" x14ac:dyDescent="0.15">
      <c r="B16" s="460" t="s">
        <v>82</v>
      </c>
      <c r="C16" s="460"/>
      <c r="D16" s="460"/>
      <c r="E16" s="460"/>
      <c r="F16" s="460"/>
      <c r="G16" s="460"/>
      <c r="H16" s="460"/>
      <c r="I16" s="68"/>
      <c r="J16" s="69" t="str">
        <f>"("&amp;TEXT(AQ9,"#,##0")&amp;")"</f>
        <v>(26)</v>
      </c>
      <c r="K16" s="68"/>
      <c r="L16" s="20"/>
      <c r="AJ16" s="136"/>
      <c r="AP16" s="11" t="s">
        <v>549</v>
      </c>
      <c r="AQ16" s="15">
        <v>66</v>
      </c>
      <c r="AR16" s="8">
        <v>46.969696969696969</v>
      </c>
      <c r="AS16" s="8">
        <v>34.848484848484851</v>
      </c>
      <c r="AT16" s="8">
        <v>13.636363636363635</v>
      </c>
      <c r="AU16" s="8">
        <v>3.0303030303030303</v>
      </c>
      <c r="AV16" s="9">
        <v>1.5151515151515151</v>
      </c>
    </row>
    <row r="17" spans="2:48" ht="18.899999999999999" customHeight="1" x14ac:dyDescent="0.15">
      <c r="B17" s="460" t="s">
        <v>80</v>
      </c>
      <c r="C17" s="460"/>
      <c r="D17" s="460"/>
      <c r="E17" s="460"/>
      <c r="F17" s="460"/>
      <c r="G17" s="460"/>
      <c r="H17" s="460"/>
      <c r="I17" s="68"/>
      <c r="J17" s="69" t="str">
        <f t="shared" ref="J17:J23" si="0">"("&amp;TEXT(AQ10,"#,##0")&amp;")"</f>
        <v>(146)</v>
      </c>
      <c r="K17" s="68"/>
      <c r="L17" s="20"/>
      <c r="AJ17" s="136"/>
      <c r="AP17" s="64" t="s">
        <v>118</v>
      </c>
      <c r="AQ17" s="15"/>
      <c r="AR17" s="65"/>
      <c r="AS17" s="65"/>
      <c r="AT17" s="65"/>
      <c r="AU17" s="65"/>
      <c r="AV17" s="66"/>
    </row>
    <row r="18" spans="2:48" ht="18.899999999999999" customHeight="1" x14ac:dyDescent="0.15">
      <c r="B18" s="460" t="s">
        <v>81</v>
      </c>
      <c r="C18" s="460"/>
      <c r="D18" s="460"/>
      <c r="E18" s="460"/>
      <c r="F18" s="460"/>
      <c r="G18" s="460"/>
      <c r="H18" s="460"/>
      <c r="I18" s="68"/>
      <c r="J18" s="69" t="str">
        <f t="shared" si="0"/>
        <v>(237)</v>
      </c>
      <c r="K18" s="68"/>
      <c r="L18" s="20"/>
      <c r="AJ18" s="136"/>
      <c r="AP18" s="11" t="s">
        <v>38</v>
      </c>
      <c r="AQ18" s="15">
        <v>516</v>
      </c>
      <c r="AR18" s="8">
        <v>40.503875968992247</v>
      </c>
      <c r="AS18" s="8">
        <v>41.279069767441861</v>
      </c>
      <c r="AT18" s="8">
        <v>15.503875968992247</v>
      </c>
      <c r="AU18" s="8">
        <v>2.7131782945736433</v>
      </c>
      <c r="AV18" s="9">
        <v>0</v>
      </c>
    </row>
    <row r="19" spans="2:48" ht="18.899999999999999" customHeight="1" x14ac:dyDescent="0.15">
      <c r="B19" s="460" t="s">
        <v>83</v>
      </c>
      <c r="C19" s="460"/>
      <c r="D19" s="460"/>
      <c r="E19" s="460"/>
      <c r="F19" s="460"/>
      <c r="G19" s="460"/>
      <c r="H19" s="460"/>
      <c r="I19" s="68"/>
      <c r="J19" s="69" t="str">
        <f t="shared" si="0"/>
        <v>(342)</v>
      </c>
      <c r="K19" s="68"/>
      <c r="L19" s="20"/>
      <c r="AJ19" s="136"/>
      <c r="AP19" s="11" t="s">
        <v>121</v>
      </c>
      <c r="AQ19" s="15">
        <v>230</v>
      </c>
      <c r="AR19" s="8">
        <v>34.347826086956523</v>
      </c>
      <c r="AS19" s="8">
        <v>46.086956521739133</v>
      </c>
      <c r="AT19" s="8">
        <v>17.391304347826086</v>
      </c>
      <c r="AU19" s="8">
        <v>2.1739130434782608</v>
      </c>
      <c r="AV19" s="9">
        <v>0</v>
      </c>
    </row>
    <row r="20" spans="2:48" ht="18.899999999999999" customHeight="1" x14ac:dyDescent="0.15">
      <c r="B20" s="460" t="s">
        <v>84</v>
      </c>
      <c r="C20" s="460"/>
      <c r="D20" s="460"/>
      <c r="E20" s="460"/>
      <c r="F20" s="460"/>
      <c r="G20" s="460"/>
      <c r="H20" s="460"/>
      <c r="I20" s="68"/>
      <c r="J20" s="69" t="str">
        <f t="shared" si="0"/>
        <v>(366)</v>
      </c>
      <c r="K20" s="68"/>
      <c r="L20" s="20"/>
      <c r="AJ20" s="136"/>
      <c r="AP20" s="11" t="s">
        <v>40</v>
      </c>
      <c r="AQ20" s="15">
        <v>356</v>
      </c>
      <c r="AR20" s="8">
        <v>37.359550561797754</v>
      </c>
      <c r="AS20" s="8">
        <v>46.067415730337082</v>
      </c>
      <c r="AT20" s="8">
        <v>14.606741573033707</v>
      </c>
      <c r="AU20" s="8">
        <v>1.9662921348314606</v>
      </c>
      <c r="AV20" s="9">
        <v>0</v>
      </c>
    </row>
    <row r="21" spans="2:48" ht="18.899999999999999" customHeight="1" x14ac:dyDescent="0.15">
      <c r="B21" s="460" t="s">
        <v>85</v>
      </c>
      <c r="C21" s="460"/>
      <c r="D21" s="460"/>
      <c r="E21" s="460"/>
      <c r="F21" s="460"/>
      <c r="G21" s="460"/>
      <c r="H21" s="460"/>
      <c r="I21" s="68"/>
      <c r="J21" s="69" t="str">
        <f t="shared" si="0"/>
        <v>(205)</v>
      </c>
      <c r="K21" s="68"/>
      <c r="L21" s="20"/>
      <c r="AJ21" s="136"/>
      <c r="AP21" s="11" t="s">
        <v>123</v>
      </c>
      <c r="AQ21" s="15">
        <v>255</v>
      </c>
      <c r="AR21" s="8">
        <v>39.215686274509807</v>
      </c>
      <c r="AS21" s="8">
        <v>45.098039215686278</v>
      </c>
      <c r="AT21" s="8">
        <v>14.117647058823529</v>
      </c>
      <c r="AU21" s="8">
        <v>1.5686274509803921</v>
      </c>
      <c r="AV21" s="9">
        <v>0</v>
      </c>
    </row>
    <row r="22" spans="2:48" ht="18.899999999999999" customHeight="1" x14ac:dyDescent="0.15">
      <c r="B22" s="460" t="s">
        <v>550</v>
      </c>
      <c r="C22" s="460"/>
      <c r="D22" s="460"/>
      <c r="E22" s="460"/>
      <c r="F22" s="460"/>
      <c r="G22" s="460"/>
      <c r="H22" s="460"/>
      <c r="I22" s="68"/>
      <c r="J22" s="69" t="str">
        <f t="shared" si="0"/>
        <v>(170)</v>
      </c>
      <c r="K22" s="68"/>
      <c r="L22" s="20"/>
      <c r="AJ22" s="136"/>
      <c r="AP22" s="11" t="s">
        <v>126</v>
      </c>
      <c r="AQ22" s="15">
        <v>199</v>
      </c>
      <c r="AR22" s="8">
        <v>32.1608040201005</v>
      </c>
      <c r="AS22" s="8">
        <v>48.241206030150749</v>
      </c>
      <c r="AT22" s="8">
        <v>17.08542713567839</v>
      </c>
      <c r="AU22" s="8">
        <v>2.0100502512562812</v>
      </c>
      <c r="AV22" s="9">
        <v>0.50251256281407031</v>
      </c>
    </row>
    <row r="23" spans="2:48" ht="18.899999999999999" customHeight="1" x14ac:dyDescent="0.15">
      <c r="B23" s="460" t="s">
        <v>549</v>
      </c>
      <c r="C23" s="460"/>
      <c r="D23" s="460"/>
      <c r="E23" s="460"/>
      <c r="F23" s="460"/>
      <c r="G23" s="460"/>
      <c r="H23" s="460"/>
      <c r="I23" s="68"/>
      <c r="J23" s="69" t="str">
        <f t="shared" si="0"/>
        <v>(66)</v>
      </c>
      <c r="K23" s="68"/>
      <c r="L23" s="20"/>
      <c r="AJ23" s="136"/>
      <c r="AP23" s="64" t="s">
        <v>86</v>
      </c>
      <c r="AQ23" s="15"/>
      <c r="AR23" s="65"/>
      <c r="AS23" s="65"/>
      <c r="AT23" s="65"/>
      <c r="AU23" s="65"/>
      <c r="AV23" s="66"/>
    </row>
    <row r="24" spans="2:48" ht="18.899999999999999" customHeight="1" x14ac:dyDescent="0.15">
      <c r="B24" s="461" t="s">
        <v>117</v>
      </c>
      <c r="C24" s="461"/>
      <c r="D24" s="461"/>
      <c r="E24" s="461"/>
      <c r="F24" s="461"/>
      <c r="G24" s="461"/>
      <c r="H24" s="461"/>
      <c r="I24" s="461"/>
      <c r="J24" s="461"/>
      <c r="K24" s="461"/>
      <c r="L24" s="20"/>
      <c r="AJ24" s="136"/>
      <c r="AP24" s="11" t="s">
        <v>178</v>
      </c>
      <c r="AQ24" s="15">
        <v>186</v>
      </c>
      <c r="AR24" s="8">
        <v>47.311827956989248</v>
      </c>
      <c r="AS24" s="8">
        <v>38.172043010752688</v>
      </c>
      <c r="AT24" s="8">
        <v>11.827956989247312</v>
      </c>
      <c r="AU24" s="8">
        <v>2.6881720430107525</v>
      </c>
      <c r="AV24" s="9">
        <v>0</v>
      </c>
    </row>
    <row r="25" spans="2:48" ht="18.899999999999999" customHeight="1" x14ac:dyDescent="0.15">
      <c r="B25" s="460" t="s">
        <v>119</v>
      </c>
      <c r="C25" s="460"/>
      <c r="D25" s="460"/>
      <c r="E25" s="460"/>
      <c r="F25" s="460"/>
      <c r="G25" s="460"/>
      <c r="H25" s="460"/>
      <c r="I25" s="68"/>
      <c r="J25" s="69" t="str">
        <f>"("&amp;TEXT(AQ18,"#,##0")&amp;")"</f>
        <v>(516)</v>
      </c>
      <c r="K25" s="68"/>
      <c r="L25" s="20"/>
      <c r="AJ25" s="136"/>
      <c r="AP25" s="11" t="s">
        <v>179</v>
      </c>
      <c r="AQ25" s="15">
        <v>715</v>
      </c>
      <c r="AR25" s="8">
        <v>34.965034965034967</v>
      </c>
      <c r="AS25" s="8">
        <v>45.874125874125873</v>
      </c>
      <c r="AT25" s="8">
        <v>17.062937062937063</v>
      </c>
      <c r="AU25" s="8">
        <v>2.0979020979020979</v>
      </c>
      <c r="AV25" s="9">
        <v>0</v>
      </c>
    </row>
    <row r="26" spans="2:48" ht="18.899999999999999" customHeight="1" x14ac:dyDescent="0.15">
      <c r="B26" s="460" t="s">
        <v>120</v>
      </c>
      <c r="C26" s="460"/>
      <c r="D26" s="460"/>
      <c r="E26" s="460"/>
      <c r="F26" s="460"/>
      <c r="G26" s="460"/>
      <c r="H26" s="460"/>
      <c r="I26" s="68"/>
      <c r="J26" s="69" t="str">
        <f>"("&amp;TEXT(AQ19,"#,##0")&amp;")"</f>
        <v>(230)</v>
      </c>
      <c r="K26" s="68"/>
      <c r="L26" s="20"/>
      <c r="AJ26" s="136"/>
      <c r="AO26" s="143"/>
      <c r="AP26" s="11" t="s">
        <v>87</v>
      </c>
      <c r="AQ26" s="15">
        <v>219</v>
      </c>
      <c r="AR26" s="8">
        <v>34.246575342465754</v>
      </c>
      <c r="AS26" s="8">
        <v>46.575342465753423</v>
      </c>
      <c r="AT26" s="8">
        <v>17.351598173515981</v>
      </c>
      <c r="AU26" s="8">
        <v>1.8264840182648401</v>
      </c>
      <c r="AV26" s="9">
        <v>0</v>
      </c>
    </row>
    <row r="27" spans="2:48" ht="18.899999999999999" customHeight="1" x14ac:dyDescent="0.15">
      <c r="B27" s="460" t="s">
        <v>124</v>
      </c>
      <c r="C27" s="460"/>
      <c r="D27" s="460"/>
      <c r="E27" s="460"/>
      <c r="F27" s="460"/>
      <c r="G27" s="460"/>
      <c r="H27" s="460"/>
      <c r="I27" s="68"/>
      <c r="J27" s="69" t="str">
        <f>"("&amp;TEXT(AQ20,"#,##0")&amp;")"</f>
        <v>(356)</v>
      </c>
      <c r="K27" s="68"/>
      <c r="L27" s="20"/>
      <c r="AJ27" s="136"/>
      <c r="AO27" s="143"/>
      <c r="AP27" s="11" t="s">
        <v>183</v>
      </c>
      <c r="AQ27" s="15">
        <v>7</v>
      </c>
      <c r="AR27" s="8">
        <v>0</v>
      </c>
      <c r="AS27" s="8">
        <v>71.428571428571431</v>
      </c>
      <c r="AT27" s="8">
        <v>28.571428571428569</v>
      </c>
      <c r="AU27" s="8">
        <v>0</v>
      </c>
      <c r="AV27" s="9">
        <v>0</v>
      </c>
    </row>
    <row r="28" spans="2:48" ht="18.899999999999999" customHeight="1" x14ac:dyDescent="0.15">
      <c r="B28" s="460" t="s">
        <v>122</v>
      </c>
      <c r="C28" s="460"/>
      <c r="D28" s="460"/>
      <c r="E28" s="460"/>
      <c r="F28" s="460"/>
      <c r="G28" s="460"/>
      <c r="H28" s="460"/>
      <c r="I28" s="68"/>
      <c r="J28" s="69" t="str">
        <f>"("&amp;TEXT(AQ21,"#,##0")&amp;")"</f>
        <v>(255)</v>
      </c>
      <c r="K28" s="68"/>
      <c r="L28" s="20"/>
      <c r="AJ28" s="136"/>
      <c r="AP28" s="11" t="s">
        <v>180</v>
      </c>
      <c r="AQ28" s="15">
        <v>180</v>
      </c>
      <c r="AR28" s="8">
        <v>39.444444444444443</v>
      </c>
      <c r="AS28" s="8">
        <v>48.888888888888886</v>
      </c>
      <c r="AT28" s="8">
        <v>11.111111111111111</v>
      </c>
      <c r="AU28" s="8">
        <v>0.55555555555555558</v>
      </c>
      <c r="AV28" s="9">
        <v>0</v>
      </c>
    </row>
    <row r="29" spans="2:48" ht="18.899999999999999" customHeight="1" x14ac:dyDescent="0.15">
      <c r="B29" s="460" t="s">
        <v>125</v>
      </c>
      <c r="C29" s="460"/>
      <c r="D29" s="460"/>
      <c r="E29" s="460"/>
      <c r="F29" s="460"/>
      <c r="G29" s="460"/>
      <c r="H29" s="460"/>
      <c r="I29" s="68"/>
      <c r="J29" s="69" t="str">
        <f>"("&amp;TEXT(AQ22,"#,##0")&amp;")"</f>
        <v>(199)</v>
      </c>
      <c r="K29" s="68"/>
      <c r="L29" s="20"/>
      <c r="AJ29" s="136"/>
      <c r="AP29" s="11" t="s">
        <v>17</v>
      </c>
      <c r="AQ29" s="15">
        <v>63</v>
      </c>
      <c r="AR29" s="8">
        <v>25.396825396825395</v>
      </c>
      <c r="AS29" s="8">
        <v>41.269841269841265</v>
      </c>
      <c r="AT29" s="8">
        <v>25.396825396825395</v>
      </c>
      <c r="AU29" s="8">
        <v>7.9365079365079358</v>
      </c>
      <c r="AV29" s="9">
        <v>0</v>
      </c>
    </row>
    <row r="30" spans="2:48" ht="18.899999999999999" customHeight="1" x14ac:dyDescent="0.15">
      <c r="B30" s="460"/>
      <c r="C30" s="460"/>
      <c r="D30" s="460"/>
      <c r="E30" s="460"/>
      <c r="F30" s="460"/>
      <c r="G30" s="460"/>
      <c r="H30" s="460"/>
      <c r="I30" s="68"/>
      <c r="J30" s="69"/>
      <c r="K30" s="68"/>
      <c r="AP30" s="11" t="s">
        <v>181</v>
      </c>
      <c r="AQ30" s="15">
        <v>151</v>
      </c>
      <c r="AR30" s="8">
        <v>45.033112582781456</v>
      </c>
      <c r="AS30" s="8">
        <v>41.059602649006621</v>
      </c>
      <c r="AT30" s="8">
        <v>11.258278145695364</v>
      </c>
      <c r="AU30" s="8">
        <v>1.9867549668874174</v>
      </c>
      <c r="AV30" s="9">
        <v>0.66225165562913912</v>
      </c>
    </row>
    <row r="31" spans="2:48" ht="15.9" customHeight="1" x14ac:dyDescent="0.15">
      <c r="AP31" s="11" t="s">
        <v>21</v>
      </c>
      <c r="AQ31" s="15">
        <v>37</v>
      </c>
      <c r="AR31" s="8">
        <v>48.648648648648653</v>
      </c>
      <c r="AS31" s="8">
        <v>35.135135135135137</v>
      </c>
      <c r="AT31" s="8">
        <v>13.513513513513514</v>
      </c>
      <c r="AU31" s="8">
        <v>2.7027027027027026</v>
      </c>
      <c r="AV31" s="9">
        <v>0</v>
      </c>
    </row>
    <row r="32" spans="2:48" ht="15.9" customHeight="1" x14ac:dyDescent="0.15">
      <c r="AP32" s="64" t="s">
        <v>88</v>
      </c>
      <c r="AQ32" s="15"/>
      <c r="AR32" s="65"/>
      <c r="AS32" s="65"/>
      <c r="AT32" s="65"/>
      <c r="AU32" s="65"/>
      <c r="AV32" s="66"/>
    </row>
    <row r="33" spans="2:48" ht="15.9" customHeight="1" x14ac:dyDescent="0.15">
      <c r="AP33" s="11" t="s">
        <v>89</v>
      </c>
      <c r="AQ33" s="15">
        <v>302</v>
      </c>
      <c r="AR33" s="8">
        <v>33.774834437086092</v>
      </c>
      <c r="AS33" s="8">
        <v>45.695364238410598</v>
      </c>
      <c r="AT33" s="8">
        <v>17.218543046357617</v>
      </c>
      <c r="AU33" s="8">
        <v>2.9801324503311259</v>
      </c>
      <c r="AV33" s="9">
        <v>0.33112582781456956</v>
      </c>
    </row>
    <row r="34" spans="2:48" ht="15.9" customHeight="1" x14ac:dyDescent="0.15">
      <c r="L34" s="462" t="str">
        <f>AR2</f>
        <v>高い関心を
持っている</v>
      </c>
      <c r="M34" s="465"/>
      <c r="N34" s="465"/>
      <c r="O34" s="465"/>
      <c r="P34" s="466"/>
      <c r="Q34" s="462" t="str">
        <f>AS2</f>
        <v>関心を
持っている</v>
      </c>
      <c r="R34" s="465"/>
      <c r="S34" s="465"/>
      <c r="T34" s="465"/>
      <c r="U34" s="466"/>
      <c r="V34" s="462" t="str">
        <f>AT2</f>
        <v>少し関心を
持っている</v>
      </c>
      <c r="W34" s="465"/>
      <c r="X34" s="465"/>
      <c r="Y34" s="465"/>
      <c r="Z34" s="466"/>
      <c r="AA34" s="462" t="str">
        <f>AU2</f>
        <v>関心を
持っていない</v>
      </c>
      <c r="AB34" s="465"/>
      <c r="AC34" s="465"/>
      <c r="AD34" s="465"/>
      <c r="AE34" s="466"/>
      <c r="AF34" s="462" t="str">
        <f>AV2</f>
        <v>無回答</v>
      </c>
      <c r="AG34" s="465"/>
      <c r="AH34" s="465"/>
      <c r="AI34" s="465"/>
      <c r="AJ34" s="466"/>
      <c r="AP34" s="11" t="s">
        <v>90</v>
      </c>
      <c r="AQ34" s="15">
        <v>481</v>
      </c>
      <c r="AR34" s="8">
        <v>41.372141372141371</v>
      </c>
      <c r="AS34" s="8">
        <v>41.78794178794179</v>
      </c>
      <c r="AT34" s="8">
        <v>14.96881496881497</v>
      </c>
      <c r="AU34" s="8">
        <v>1.8711018711018712</v>
      </c>
      <c r="AV34" s="9">
        <v>0</v>
      </c>
    </row>
    <row r="35" spans="2:48" ht="15.9" customHeight="1" x14ac:dyDescent="0.15">
      <c r="L35" s="467"/>
      <c r="M35" s="465"/>
      <c r="N35" s="465"/>
      <c r="O35" s="465"/>
      <c r="P35" s="466"/>
      <c r="Q35" s="467"/>
      <c r="R35" s="465"/>
      <c r="S35" s="465"/>
      <c r="T35" s="465"/>
      <c r="U35" s="466"/>
      <c r="V35" s="467"/>
      <c r="W35" s="465"/>
      <c r="X35" s="465"/>
      <c r="Y35" s="465"/>
      <c r="Z35" s="466"/>
      <c r="AA35" s="467"/>
      <c r="AB35" s="465"/>
      <c r="AC35" s="465"/>
      <c r="AD35" s="465"/>
      <c r="AE35" s="466"/>
      <c r="AF35" s="467"/>
      <c r="AG35" s="465"/>
      <c r="AH35" s="465"/>
      <c r="AI35" s="465"/>
      <c r="AJ35" s="466"/>
      <c r="AP35" s="11" t="s">
        <v>91</v>
      </c>
      <c r="AQ35" s="15">
        <v>367</v>
      </c>
      <c r="AR35" s="8">
        <v>38.419618528610357</v>
      </c>
      <c r="AS35" s="8">
        <v>47.683923705722073</v>
      </c>
      <c r="AT35" s="8">
        <v>12.26158038147139</v>
      </c>
      <c r="AU35" s="8">
        <v>1.6348773841961852</v>
      </c>
      <c r="AV35" s="9">
        <v>0</v>
      </c>
    </row>
    <row r="36" spans="2:48" ht="15.9" customHeight="1" x14ac:dyDescent="0.15">
      <c r="L36" s="467"/>
      <c r="M36" s="465"/>
      <c r="N36" s="465"/>
      <c r="O36" s="465"/>
      <c r="P36" s="466"/>
      <c r="Q36" s="467"/>
      <c r="R36" s="465"/>
      <c r="S36" s="465"/>
      <c r="T36" s="465"/>
      <c r="U36" s="466"/>
      <c r="V36" s="467"/>
      <c r="W36" s="465"/>
      <c r="X36" s="465"/>
      <c r="Y36" s="465"/>
      <c r="Z36" s="466"/>
      <c r="AA36" s="467"/>
      <c r="AB36" s="465"/>
      <c r="AC36" s="465"/>
      <c r="AD36" s="465"/>
      <c r="AE36" s="466"/>
      <c r="AF36" s="467"/>
      <c r="AG36" s="465"/>
      <c r="AH36" s="465"/>
      <c r="AI36" s="465"/>
      <c r="AJ36" s="466"/>
      <c r="AP36" s="11" t="s">
        <v>92</v>
      </c>
      <c r="AQ36" s="15">
        <v>317</v>
      </c>
      <c r="AR36" s="8">
        <v>34.069400630914828</v>
      </c>
      <c r="AS36" s="8">
        <v>46.056782334384863</v>
      </c>
      <c r="AT36" s="8">
        <v>18.296529968454259</v>
      </c>
      <c r="AU36" s="8">
        <v>1.5772870662460567</v>
      </c>
      <c r="AV36" s="9">
        <v>0</v>
      </c>
    </row>
    <row r="37" spans="2:48" ht="8.4" customHeight="1" x14ac:dyDescent="0.15">
      <c r="L37" s="467"/>
      <c r="M37" s="465"/>
      <c r="N37" s="465"/>
      <c r="O37" s="465"/>
      <c r="P37" s="466"/>
      <c r="Q37" s="467"/>
      <c r="R37" s="465"/>
      <c r="S37" s="465"/>
      <c r="T37" s="465"/>
      <c r="U37" s="466"/>
      <c r="V37" s="467"/>
      <c r="W37" s="465"/>
      <c r="X37" s="465"/>
      <c r="Y37" s="465"/>
      <c r="Z37" s="466"/>
      <c r="AA37" s="467"/>
      <c r="AB37" s="465"/>
      <c r="AC37" s="465"/>
      <c r="AD37" s="465"/>
      <c r="AE37" s="466"/>
      <c r="AF37" s="467"/>
      <c r="AG37" s="465"/>
      <c r="AH37" s="465"/>
      <c r="AI37" s="465"/>
      <c r="AJ37" s="466"/>
      <c r="AP37" s="11" t="s">
        <v>93</v>
      </c>
      <c r="AQ37" s="15">
        <v>69</v>
      </c>
      <c r="AR37" s="8">
        <v>39.130434782608695</v>
      </c>
      <c r="AS37" s="8">
        <v>39.130434782608695</v>
      </c>
      <c r="AT37" s="8">
        <v>15.942028985507244</v>
      </c>
      <c r="AU37" s="8">
        <v>5.7971014492753623</v>
      </c>
      <c r="AV37" s="9">
        <v>0</v>
      </c>
    </row>
    <row r="38" spans="2:48" ht="8.4" customHeight="1" x14ac:dyDescent="0.15">
      <c r="L38" s="467"/>
      <c r="M38" s="465"/>
      <c r="N38" s="465"/>
      <c r="O38" s="465"/>
      <c r="P38" s="466"/>
      <c r="Q38" s="467"/>
      <c r="R38" s="465"/>
      <c r="S38" s="465"/>
      <c r="T38" s="465"/>
      <c r="U38" s="466"/>
      <c r="V38" s="467"/>
      <c r="W38" s="465"/>
      <c r="X38" s="465"/>
      <c r="Y38" s="465"/>
      <c r="Z38" s="466"/>
      <c r="AA38" s="467"/>
      <c r="AB38" s="465"/>
      <c r="AC38" s="465"/>
      <c r="AD38" s="465"/>
      <c r="AE38" s="466"/>
      <c r="AF38" s="467"/>
      <c r="AG38" s="465"/>
      <c r="AH38" s="465"/>
      <c r="AI38" s="465"/>
      <c r="AJ38" s="466"/>
      <c r="AP38" s="11" t="s">
        <v>94</v>
      </c>
      <c r="AQ38" s="15">
        <v>18</v>
      </c>
      <c r="AR38" s="8">
        <v>44.444444444444443</v>
      </c>
      <c r="AS38" s="8">
        <v>33.333333333333329</v>
      </c>
      <c r="AT38" s="8">
        <v>16.666666666666664</v>
      </c>
      <c r="AU38" s="8">
        <v>5.5555555555555554</v>
      </c>
      <c r="AV38" s="9">
        <v>0</v>
      </c>
    </row>
    <row r="39" spans="2:48" ht="4.2" customHeight="1" x14ac:dyDescent="0.15">
      <c r="L39" s="467"/>
      <c r="M39" s="465"/>
      <c r="N39" s="465"/>
      <c r="O39" s="465"/>
      <c r="P39" s="466"/>
      <c r="Q39" s="467"/>
      <c r="R39" s="465"/>
      <c r="S39" s="465"/>
      <c r="T39" s="465"/>
      <c r="U39" s="466"/>
      <c r="V39" s="467"/>
      <c r="W39" s="465"/>
      <c r="X39" s="465"/>
      <c r="Y39" s="465"/>
      <c r="Z39" s="466"/>
      <c r="AA39" s="467"/>
      <c r="AB39" s="465"/>
      <c r="AC39" s="465"/>
      <c r="AD39" s="465"/>
      <c r="AE39" s="466"/>
      <c r="AF39" s="467"/>
      <c r="AG39" s="465"/>
      <c r="AH39" s="465"/>
      <c r="AI39" s="465"/>
      <c r="AJ39" s="466"/>
      <c r="AP39" s="11" t="s">
        <v>95</v>
      </c>
      <c r="AQ39" s="15">
        <v>4</v>
      </c>
      <c r="AR39" s="8">
        <v>25</v>
      </c>
      <c r="AS39" s="8">
        <v>50</v>
      </c>
      <c r="AT39" s="8">
        <v>25</v>
      </c>
      <c r="AU39" s="8">
        <v>0</v>
      </c>
      <c r="AV39" s="9">
        <v>0</v>
      </c>
    </row>
    <row r="40" spans="2:48" ht="4.8" customHeight="1" x14ac:dyDescent="0.15">
      <c r="L40" s="133"/>
      <c r="M40" s="131"/>
      <c r="N40" s="131"/>
      <c r="O40" s="131"/>
      <c r="P40" s="132"/>
      <c r="Q40" s="131"/>
      <c r="R40" s="131"/>
      <c r="S40" s="131"/>
      <c r="T40" s="131"/>
      <c r="U40" s="132"/>
      <c r="V40" s="131"/>
      <c r="W40" s="131"/>
      <c r="X40" s="131"/>
      <c r="Y40" s="131"/>
      <c r="Z40" s="132"/>
      <c r="AA40" s="131"/>
      <c r="AB40" s="131"/>
      <c r="AC40" s="131"/>
      <c r="AD40" s="131"/>
      <c r="AE40" s="132"/>
      <c r="AF40" s="131"/>
      <c r="AG40" s="131"/>
      <c r="AH40" s="131"/>
      <c r="AI40" s="131"/>
      <c r="AJ40" s="132"/>
      <c r="AP40" s="64" t="s">
        <v>96</v>
      </c>
      <c r="AQ40" s="15"/>
      <c r="AR40" s="65"/>
      <c r="AS40" s="65"/>
      <c r="AT40" s="65"/>
      <c r="AU40" s="65"/>
      <c r="AV40" s="66"/>
    </row>
    <row r="41" spans="2:48" ht="18.899999999999999" customHeight="1" x14ac:dyDescent="0.15">
      <c r="B41" s="460" t="s">
        <v>3</v>
      </c>
      <c r="C41" s="460"/>
      <c r="D41" s="460"/>
      <c r="E41" s="460"/>
      <c r="F41" s="460"/>
      <c r="G41" s="460"/>
      <c r="H41" s="460"/>
      <c r="I41" s="3"/>
      <c r="J41" s="3" t="s">
        <v>4</v>
      </c>
      <c r="K41" s="3"/>
      <c r="L41" s="20"/>
      <c r="AJ41" s="136"/>
      <c r="AK41" s="13" t="s">
        <v>141</v>
      </c>
      <c r="AP41" s="11" t="s">
        <v>97</v>
      </c>
      <c r="AQ41" s="15">
        <v>614</v>
      </c>
      <c r="AR41" s="8">
        <v>40.065146579804562</v>
      </c>
      <c r="AS41" s="8">
        <v>45.602605863192181</v>
      </c>
      <c r="AT41" s="8">
        <v>11.889250814332247</v>
      </c>
      <c r="AU41" s="8">
        <v>2.2801302931596092</v>
      </c>
      <c r="AV41" s="9">
        <v>0.16286644951140067</v>
      </c>
    </row>
    <row r="42" spans="2:48" ht="18.899999999999999" customHeight="1" x14ac:dyDescent="0.15">
      <c r="B42" s="460" t="s">
        <v>5</v>
      </c>
      <c r="C42" s="460"/>
      <c r="D42" s="460"/>
      <c r="E42" s="460"/>
      <c r="F42" s="460"/>
      <c r="G42" s="460"/>
      <c r="H42" s="460"/>
      <c r="I42" s="3"/>
      <c r="J42" s="67" t="str">
        <f>AP4</f>
        <v>(1,558)</v>
      </c>
      <c r="K42" s="3"/>
      <c r="L42" s="20"/>
      <c r="AJ42" s="136"/>
      <c r="AP42" s="11" t="s">
        <v>98</v>
      </c>
      <c r="AQ42" s="15">
        <v>351</v>
      </c>
      <c r="AR42" s="8">
        <v>43.304843304843303</v>
      </c>
      <c r="AS42" s="8">
        <v>41.310541310541311</v>
      </c>
      <c r="AT42" s="8">
        <v>13.96011396011396</v>
      </c>
      <c r="AU42" s="8">
        <v>1.4245014245014245</v>
      </c>
      <c r="AV42" s="9">
        <v>0</v>
      </c>
    </row>
    <row r="43" spans="2:48" ht="18.899999999999999" customHeight="1" x14ac:dyDescent="0.15">
      <c r="B43" s="461" t="s">
        <v>86</v>
      </c>
      <c r="C43" s="461"/>
      <c r="D43" s="461"/>
      <c r="E43" s="461"/>
      <c r="F43" s="461"/>
      <c r="G43" s="461"/>
      <c r="H43" s="461"/>
      <c r="I43" s="461"/>
      <c r="J43" s="461"/>
      <c r="K43" s="461"/>
      <c r="L43" s="20"/>
      <c r="AJ43" s="136"/>
      <c r="AP43" s="11" t="s">
        <v>99</v>
      </c>
      <c r="AQ43" s="15">
        <v>19</v>
      </c>
      <c r="AR43" s="8">
        <v>42.105263157894733</v>
      </c>
      <c r="AS43" s="8">
        <v>36.84210526315789</v>
      </c>
      <c r="AT43" s="8">
        <v>21.052631578947366</v>
      </c>
      <c r="AU43" s="8">
        <v>0</v>
      </c>
      <c r="AV43" s="9">
        <v>0</v>
      </c>
    </row>
    <row r="44" spans="2:48" ht="18.899999999999999" customHeight="1" x14ac:dyDescent="0.15">
      <c r="B44" s="460" t="s">
        <v>178</v>
      </c>
      <c r="C44" s="460"/>
      <c r="D44" s="460"/>
      <c r="E44" s="460"/>
      <c r="F44" s="460"/>
      <c r="G44" s="460"/>
      <c r="H44" s="460"/>
      <c r="I44" s="68"/>
      <c r="J44" s="69" t="str">
        <f t="shared" ref="J44:J51" si="1">"("&amp;TEXT(AQ24,"#,##0")&amp;")"</f>
        <v>(186)</v>
      </c>
      <c r="K44" s="68"/>
      <c r="L44" s="20"/>
      <c r="AJ44" s="136"/>
      <c r="AP44" s="11" t="s">
        <v>113</v>
      </c>
      <c r="AQ44" s="15">
        <v>45</v>
      </c>
      <c r="AR44" s="8">
        <v>44.444444444444443</v>
      </c>
      <c r="AS44" s="8">
        <v>42.222222222222221</v>
      </c>
      <c r="AT44" s="8">
        <v>11.111111111111111</v>
      </c>
      <c r="AU44" s="8">
        <v>2.2222222222222223</v>
      </c>
      <c r="AV44" s="9">
        <v>0</v>
      </c>
    </row>
    <row r="45" spans="2:48" ht="18.899999999999999" customHeight="1" x14ac:dyDescent="0.15">
      <c r="B45" s="460" t="s">
        <v>179</v>
      </c>
      <c r="C45" s="460"/>
      <c r="D45" s="460"/>
      <c r="E45" s="460"/>
      <c r="F45" s="460"/>
      <c r="G45" s="460"/>
      <c r="H45" s="460"/>
      <c r="I45" s="68"/>
      <c r="J45" s="69" t="str">
        <f t="shared" si="1"/>
        <v>(715)</v>
      </c>
      <c r="K45" s="68"/>
      <c r="L45" s="20"/>
      <c r="AJ45" s="136"/>
      <c r="AP45" s="11" t="s">
        <v>100</v>
      </c>
      <c r="AQ45" s="15">
        <v>6</v>
      </c>
      <c r="AR45" s="8">
        <v>83.333333333333343</v>
      </c>
      <c r="AS45" s="8">
        <v>16.666666666666664</v>
      </c>
      <c r="AT45" s="8">
        <v>0</v>
      </c>
      <c r="AU45" s="8">
        <v>0</v>
      </c>
      <c r="AV45" s="9">
        <v>0</v>
      </c>
    </row>
    <row r="46" spans="2:48" ht="18.899999999999999" customHeight="1" x14ac:dyDescent="0.15">
      <c r="B46" s="460" t="s">
        <v>87</v>
      </c>
      <c r="C46" s="460"/>
      <c r="D46" s="460"/>
      <c r="E46" s="460"/>
      <c r="F46" s="460"/>
      <c r="G46" s="460"/>
      <c r="H46" s="460"/>
      <c r="I46" s="68"/>
      <c r="J46" s="69" t="str">
        <f t="shared" si="1"/>
        <v>(219)</v>
      </c>
      <c r="K46" s="68"/>
      <c r="L46" s="20"/>
      <c r="AJ46" s="136"/>
      <c r="AP46" s="11" t="s">
        <v>101</v>
      </c>
      <c r="AQ46" s="15">
        <v>406</v>
      </c>
      <c r="AR46" s="8">
        <v>28.571428571428569</v>
      </c>
      <c r="AS46" s="8">
        <v>45.812807881773395</v>
      </c>
      <c r="AT46" s="8">
        <v>23.399014778325121</v>
      </c>
      <c r="AU46" s="8">
        <v>2.2167487684729066</v>
      </c>
      <c r="AV46" s="9">
        <v>0</v>
      </c>
    </row>
    <row r="47" spans="2:48" ht="18.899999999999999" customHeight="1" x14ac:dyDescent="0.15">
      <c r="B47" s="460" t="s">
        <v>183</v>
      </c>
      <c r="C47" s="460"/>
      <c r="D47" s="460"/>
      <c r="E47" s="460"/>
      <c r="F47" s="460"/>
      <c r="G47" s="460"/>
      <c r="H47" s="460"/>
      <c r="I47" s="68"/>
      <c r="J47" s="69" t="str">
        <f t="shared" si="1"/>
        <v>(7)</v>
      </c>
      <c r="K47" s="68"/>
      <c r="L47" s="20"/>
      <c r="AJ47" s="136"/>
      <c r="AP47" s="11" t="s">
        <v>102</v>
      </c>
      <c r="AQ47" s="15">
        <v>43</v>
      </c>
      <c r="AR47" s="8">
        <v>34.883720930232556</v>
      </c>
      <c r="AS47" s="8">
        <v>46.511627906976742</v>
      </c>
      <c r="AT47" s="8">
        <v>16.279069767441861</v>
      </c>
      <c r="AU47" s="8">
        <v>2.3255813953488373</v>
      </c>
      <c r="AV47" s="9">
        <v>0</v>
      </c>
    </row>
    <row r="48" spans="2:48" ht="18.899999999999999" customHeight="1" x14ac:dyDescent="0.15">
      <c r="B48" s="460" t="s">
        <v>180</v>
      </c>
      <c r="C48" s="460"/>
      <c r="D48" s="460"/>
      <c r="E48" s="460"/>
      <c r="F48" s="460"/>
      <c r="G48" s="460"/>
      <c r="H48" s="460"/>
      <c r="I48" s="68"/>
      <c r="J48" s="69" t="str">
        <f t="shared" si="1"/>
        <v>(180)</v>
      </c>
      <c r="K48" s="68"/>
      <c r="L48" s="20"/>
      <c r="AJ48" s="136"/>
      <c r="AP48" s="11" t="s">
        <v>103</v>
      </c>
      <c r="AQ48" s="15">
        <v>44</v>
      </c>
      <c r="AR48" s="8">
        <v>31.818181818181817</v>
      </c>
      <c r="AS48" s="8">
        <v>47.727272727272727</v>
      </c>
      <c r="AT48" s="8">
        <v>13.636363636363635</v>
      </c>
      <c r="AU48" s="8">
        <v>6.8181818181818175</v>
      </c>
      <c r="AV48" s="9">
        <v>0</v>
      </c>
    </row>
    <row r="49" spans="2:48" ht="18.899999999999999" customHeight="1" x14ac:dyDescent="0.15">
      <c r="B49" s="460" t="s">
        <v>17</v>
      </c>
      <c r="C49" s="460"/>
      <c r="D49" s="460"/>
      <c r="E49" s="460"/>
      <c r="F49" s="460"/>
      <c r="G49" s="460"/>
      <c r="H49" s="460"/>
      <c r="I49" s="68"/>
      <c r="J49" s="69" t="str">
        <f t="shared" si="1"/>
        <v>(63)</v>
      </c>
      <c r="K49" s="68"/>
      <c r="L49" s="20"/>
      <c r="AJ49" s="136"/>
      <c r="AP49" s="11" t="s">
        <v>104</v>
      </c>
      <c r="AQ49" s="15">
        <v>2</v>
      </c>
      <c r="AR49" s="8">
        <v>50</v>
      </c>
      <c r="AS49" s="8">
        <v>0</v>
      </c>
      <c r="AT49" s="8">
        <v>0</v>
      </c>
      <c r="AU49" s="8">
        <v>50</v>
      </c>
      <c r="AV49" s="9">
        <v>0</v>
      </c>
    </row>
    <row r="50" spans="2:48" ht="18.899999999999999" customHeight="1" x14ac:dyDescent="0.15">
      <c r="B50" s="460" t="s">
        <v>181</v>
      </c>
      <c r="C50" s="460"/>
      <c r="D50" s="460"/>
      <c r="E50" s="460"/>
      <c r="F50" s="460"/>
      <c r="G50" s="460"/>
      <c r="H50" s="460"/>
      <c r="I50" s="68"/>
      <c r="J50" s="69" t="str">
        <f t="shared" si="1"/>
        <v>(151)</v>
      </c>
      <c r="K50" s="68"/>
      <c r="L50" s="20"/>
      <c r="AJ50" s="136"/>
      <c r="AP50" s="11" t="s">
        <v>21</v>
      </c>
      <c r="AQ50" s="15">
        <v>28</v>
      </c>
      <c r="AR50" s="8">
        <v>32.142857142857146</v>
      </c>
      <c r="AS50" s="8">
        <v>57.142857142857139</v>
      </c>
      <c r="AT50" s="8">
        <v>10.714285714285714</v>
      </c>
      <c r="AU50" s="8">
        <v>0</v>
      </c>
      <c r="AV50" s="9">
        <v>0</v>
      </c>
    </row>
    <row r="51" spans="2:48" ht="18.899999999999999" customHeight="1" x14ac:dyDescent="0.15">
      <c r="B51" s="460" t="s">
        <v>21</v>
      </c>
      <c r="C51" s="460"/>
      <c r="D51" s="460"/>
      <c r="E51" s="460"/>
      <c r="F51" s="460"/>
      <c r="G51" s="460"/>
      <c r="H51" s="460"/>
      <c r="I51" s="68"/>
      <c r="J51" s="69" t="str">
        <f t="shared" si="1"/>
        <v>(37)</v>
      </c>
      <c r="K51" s="68"/>
      <c r="L51" s="20"/>
      <c r="AJ51" s="136"/>
      <c r="AP51" s="11"/>
      <c r="AQ51" s="15"/>
      <c r="AR51" s="8"/>
      <c r="AS51" s="8"/>
      <c r="AT51" s="8"/>
      <c r="AU51" s="8"/>
      <c r="AV51" s="9"/>
    </row>
    <row r="52" spans="2:48" ht="18.899999999999999" customHeight="1" x14ac:dyDescent="0.15">
      <c r="B52" s="461" t="s">
        <v>88</v>
      </c>
      <c r="C52" s="461"/>
      <c r="D52" s="461"/>
      <c r="E52" s="461"/>
      <c r="F52" s="461"/>
      <c r="G52" s="461"/>
      <c r="H52" s="461"/>
      <c r="I52" s="461"/>
      <c r="J52" s="461"/>
      <c r="K52" s="461"/>
      <c r="L52" s="20"/>
      <c r="AJ52" s="136"/>
      <c r="AP52" s="11"/>
      <c r="AQ52" s="15"/>
      <c r="AR52" s="8"/>
      <c r="AS52" s="8"/>
      <c r="AT52" s="8"/>
      <c r="AU52" s="8"/>
      <c r="AV52" s="9"/>
    </row>
    <row r="53" spans="2:48" ht="18.899999999999999" customHeight="1" x14ac:dyDescent="0.15">
      <c r="B53" s="460" t="s">
        <v>115</v>
      </c>
      <c r="C53" s="460"/>
      <c r="D53" s="460"/>
      <c r="E53" s="460"/>
      <c r="F53" s="460"/>
      <c r="G53" s="460"/>
      <c r="H53" s="460"/>
      <c r="I53" s="68"/>
      <c r="J53" s="69" t="str">
        <f t="shared" ref="J53:J59" si="2">"("&amp;TEXT(AQ33,"#,##0")&amp;")"</f>
        <v>(302)</v>
      </c>
      <c r="K53" s="68"/>
      <c r="L53" s="20"/>
      <c r="AJ53" s="136"/>
    </row>
    <row r="54" spans="2:48" ht="18.899999999999999" customHeight="1" x14ac:dyDescent="0.15">
      <c r="B54" s="460" t="s">
        <v>107</v>
      </c>
      <c r="C54" s="460"/>
      <c r="D54" s="460"/>
      <c r="E54" s="460"/>
      <c r="F54" s="460"/>
      <c r="G54" s="460"/>
      <c r="H54" s="460"/>
      <c r="I54" s="68"/>
      <c r="J54" s="69" t="str">
        <f t="shared" si="2"/>
        <v>(481)</v>
      </c>
      <c r="K54" s="68"/>
      <c r="L54" s="20"/>
      <c r="AJ54" s="136"/>
    </row>
    <row r="55" spans="2:48" ht="18.899999999999999" customHeight="1" x14ac:dyDescent="0.15">
      <c r="B55" s="460" t="s">
        <v>108</v>
      </c>
      <c r="C55" s="460"/>
      <c r="D55" s="460"/>
      <c r="E55" s="460"/>
      <c r="F55" s="460"/>
      <c r="G55" s="460"/>
      <c r="H55" s="460"/>
      <c r="I55" s="68"/>
      <c r="J55" s="69" t="str">
        <f t="shared" si="2"/>
        <v>(367)</v>
      </c>
      <c r="K55" s="68"/>
      <c r="L55" s="20"/>
      <c r="AJ55" s="136"/>
    </row>
    <row r="56" spans="2:48" ht="18.899999999999999" customHeight="1" x14ac:dyDescent="0.15">
      <c r="B56" s="460" t="s">
        <v>109</v>
      </c>
      <c r="C56" s="460"/>
      <c r="D56" s="460"/>
      <c r="E56" s="460"/>
      <c r="F56" s="460"/>
      <c r="G56" s="460"/>
      <c r="H56" s="460"/>
      <c r="I56" s="68"/>
      <c r="J56" s="69" t="str">
        <f t="shared" si="2"/>
        <v>(317)</v>
      </c>
      <c r="K56" s="68"/>
      <c r="L56" s="20"/>
      <c r="AJ56" s="136"/>
    </row>
    <row r="57" spans="2:48" ht="18.899999999999999" customHeight="1" x14ac:dyDescent="0.15">
      <c r="B57" s="460" t="s">
        <v>110</v>
      </c>
      <c r="C57" s="460"/>
      <c r="D57" s="460"/>
      <c r="E57" s="460"/>
      <c r="F57" s="460"/>
      <c r="G57" s="460"/>
      <c r="H57" s="460"/>
      <c r="I57" s="68"/>
      <c r="J57" s="69" t="str">
        <f t="shared" si="2"/>
        <v>(69)</v>
      </c>
      <c r="K57" s="68"/>
      <c r="L57" s="20"/>
      <c r="AJ57" s="136"/>
    </row>
    <row r="58" spans="2:48" ht="18.899999999999999" customHeight="1" x14ac:dyDescent="0.15">
      <c r="B58" s="460" t="s">
        <v>111</v>
      </c>
      <c r="C58" s="460"/>
      <c r="D58" s="460"/>
      <c r="E58" s="460"/>
      <c r="F58" s="460"/>
      <c r="G58" s="460"/>
      <c r="H58" s="460"/>
      <c r="I58" s="68"/>
      <c r="J58" s="69" t="str">
        <f t="shared" si="2"/>
        <v>(18)</v>
      </c>
      <c r="K58" s="68"/>
      <c r="L58" s="20"/>
      <c r="AJ58" s="136"/>
    </row>
    <row r="59" spans="2:48" ht="18.899999999999999" customHeight="1" x14ac:dyDescent="0.15">
      <c r="B59" s="460" t="s">
        <v>95</v>
      </c>
      <c r="C59" s="460"/>
      <c r="D59" s="460"/>
      <c r="E59" s="460"/>
      <c r="F59" s="460"/>
      <c r="G59" s="460"/>
      <c r="H59" s="460"/>
      <c r="I59" s="68"/>
      <c r="J59" s="69" t="str">
        <f t="shared" si="2"/>
        <v>(4)</v>
      </c>
      <c r="K59" s="68"/>
      <c r="L59" s="20"/>
      <c r="AJ59" s="136"/>
    </row>
    <row r="60" spans="2:48" ht="18.899999999999999" customHeight="1" x14ac:dyDescent="0.15">
      <c r="B60" s="461" t="s">
        <v>96</v>
      </c>
      <c r="C60" s="461"/>
      <c r="D60" s="461"/>
      <c r="E60" s="461"/>
      <c r="F60" s="461"/>
      <c r="G60" s="461"/>
      <c r="H60" s="461"/>
      <c r="I60" s="461"/>
      <c r="J60" s="461"/>
      <c r="K60" s="461"/>
      <c r="L60" s="20"/>
      <c r="AJ60" s="136"/>
    </row>
    <row r="61" spans="2:48" ht="18.899999999999999" customHeight="1" x14ac:dyDescent="0.15">
      <c r="B61" s="460" t="s">
        <v>97</v>
      </c>
      <c r="C61" s="460"/>
      <c r="D61" s="460"/>
      <c r="E61" s="460"/>
      <c r="F61" s="460"/>
      <c r="G61" s="460"/>
      <c r="H61" s="460"/>
      <c r="I61" s="68"/>
      <c r="J61" s="69" t="str">
        <f t="shared" ref="J61:J70" si="3">"("&amp;TEXT(AQ41,"#,##0")&amp;")"</f>
        <v>(614)</v>
      </c>
      <c r="K61" s="68"/>
      <c r="L61" s="20"/>
      <c r="AJ61" s="136"/>
    </row>
    <row r="62" spans="2:48" ht="18.899999999999999" customHeight="1" x14ac:dyDescent="0.15">
      <c r="B62" s="460" t="s">
        <v>98</v>
      </c>
      <c r="C62" s="460"/>
      <c r="D62" s="460"/>
      <c r="E62" s="460"/>
      <c r="F62" s="460"/>
      <c r="G62" s="460"/>
      <c r="H62" s="460"/>
      <c r="I62" s="68"/>
      <c r="J62" s="69" t="str">
        <f t="shared" si="3"/>
        <v>(351)</v>
      </c>
      <c r="K62" s="68"/>
      <c r="L62" s="20"/>
      <c r="AJ62" s="136"/>
    </row>
    <row r="63" spans="2:48" ht="18.899999999999999" customHeight="1" x14ac:dyDescent="0.15">
      <c r="B63" s="460" t="s">
        <v>99</v>
      </c>
      <c r="C63" s="460"/>
      <c r="D63" s="460"/>
      <c r="E63" s="460"/>
      <c r="F63" s="460"/>
      <c r="G63" s="460"/>
      <c r="H63" s="460"/>
      <c r="I63" s="68"/>
      <c r="J63" s="69" t="str">
        <f t="shared" si="3"/>
        <v>(19)</v>
      </c>
      <c r="K63" s="68"/>
      <c r="L63" s="20"/>
      <c r="AJ63" s="136"/>
    </row>
    <row r="64" spans="2:48" ht="18.899999999999999" customHeight="1" x14ac:dyDescent="0.15">
      <c r="B64" s="468" t="s">
        <v>113</v>
      </c>
      <c r="C64" s="468"/>
      <c r="D64" s="468"/>
      <c r="E64" s="468"/>
      <c r="F64" s="468"/>
      <c r="G64" s="468"/>
      <c r="H64" s="468"/>
      <c r="I64" s="68"/>
      <c r="J64" s="69" t="str">
        <f t="shared" si="3"/>
        <v>(45)</v>
      </c>
      <c r="K64" s="68"/>
      <c r="L64" s="20"/>
      <c r="AJ64" s="136"/>
    </row>
    <row r="65" spans="2:36" ht="18.899999999999999" customHeight="1" x14ac:dyDescent="0.15">
      <c r="B65" s="460" t="s">
        <v>100</v>
      </c>
      <c r="C65" s="460"/>
      <c r="D65" s="460"/>
      <c r="E65" s="460"/>
      <c r="F65" s="460"/>
      <c r="G65" s="460"/>
      <c r="H65" s="460"/>
      <c r="I65" s="68"/>
      <c r="J65" s="69" t="str">
        <f t="shared" si="3"/>
        <v>(6)</v>
      </c>
      <c r="K65" s="68"/>
      <c r="L65" s="20"/>
      <c r="AJ65" s="136"/>
    </row>
    <row r="66" spans="2:36" ht="18.899999999999999" customHeight="1" x14ac:dyDescent="0.15">
      <c r="B66" s="460" t="s">
        <v>101</v>
      </c>
      <c r="C66" s="460"/>
      <c r="D66" s="460"/>
      <c r="E66" s="460"/>
      <c r="F66" s="460"/>
      <c r="G66" s="460"/>
      <c r="H66" s="460"/>
      <c r="I66" s="68"/>
      <c r="J66" s="69" t="str">
        <f t="shared" si="3"/>
        <v>(406)</v>
      </c>
      <c r="K66" s="68"/>
      <c r="L66" s="20"/>
      <c r="AJ66" s="136"/>
    </row>
    <row r="67" spans="2:36" ht="18.899999999999999" customHeight="1" x14ac:dyDescent="0.15">
      <c r="B67" s="469" t="s">
        <v>114</v>
      </c>
      <c r="C67" s="470"/>
      <c r="D67" s="470"/>
      <c r="E67" s="470"/>
      <c r="F67" s="470"/>
      <c r="G67" s="470"/>
      <c r="H67" s="470"/>
      <c r="I67" s="68"/>
      <c r="J67" s="69" t="str">
        <f t="shared" si="3"/>
        <v>(43)</v>
      </c>
      <c r="K67" s="68"/>
      <c r="L67" s="20"/>
      <c r="AJ67" s="136"/>
    </row>
    <row r="68" spans="2:36" ht="18.899999999999999" customHeight="1" x14ac:dyDescent="0.15">
      <c r="B68" s="470" t="s">
        <v>103</v>
      </c>
      <c r="C68" s="470"/>
      <c r="D68" s="470"/>
      <c r="E68" s="470"/>
      <c r="F68" s="470"/>
      <c r="G68" s="470"/>
      <c r="H68" s="470"/>
      <c r="I68" s="68"/>
      <c r="J68" s="69" t="str">
        <f t="shared" si="3"/>
        <v>(44)</v>
      </c>
      <c r="K68" s="68"/>
      <c r="L68" s="20"/>
      <c r="AJ68" s="136"/>
    </row>
    <row r="69" spans="2:36" ht="18.899999999999999" customHeight="1" x14ac:dyDescent="0.15">
      <c r="B69" s="460" t="s">
        <v>104</v>
      </c>
      <c r="C69" s="460"/>
      <c r="D69" s="460"/>
      <c r="E69" s="460"/>
      <c r="F69" s="460"/>
      <c r="G69" s="460"/>
      <c r="H69" s="460"/>
      <c r="I69" s="68"/>
      <c r="J69" s="69" t="str">
        <f t="shared" si="3"/>
        <v>(2)</v>
      </c>
      <c r="K69" s="68"/>
      <c r="L69" s="20"/>
      <c r="AJ69" s="136"/>
    </row>
    <row r="70" spans="2:36" ht="18.899999999999999" customHeight="1" x14ac:dyDescent="0.15">
      <c r="B70" s="460" t="s">
        <v>112</v>
      </c>
      <c r="C70" s="460"/>
      <c r="D70" s="460"/>
      <c r="E70" s="460"/>
      <c r="F70" s="460"/>
      <c r="G70" s="460"/>
      <c r="H70" s="460"/>
      <c r="I70" s="68"/>
      <c r="J70" s="69" t="str">
        <f t="shared" si="3"/>
        <v>(28)</v>
      </c>
      <c r="K70" s="68"/>
      <c r="L70" s="20"/>
      <c r="AJ70" s="136"/>
    </row>
    <row r="71" spans="2:36" ht="18.899999999999999" customHeight="1" x14ac:dyDescent="0.15">
      <c r="B71" s="461"/>
      <c r="C71" s="461"/>
      <c r="D71" s="461"/>
      <c r="E71" s="461"/>
      <c r="F71" s="461"/>
      <c r="G71" s="461"/>
      <c r="H71" s="461"/>
      <c r="I71" s="461"/>
      <c r="J71" s="461"/>
      <c r="K71" s="461"/>
    </row>
    <row r="72" spans="2:36" x14ac:dyDescent="0.15">
      <c r="B72" s="460"/>
      <c r="C72" s="460"/>
      <c r="D72" s="460"/>
      <c r="E72" s="460"/>
      <c r="F72" s="460"/>
      <c r="G72" s="460"/>
      <c r="H72" s="460"/>
      <c r="I72" s="68"/>
      <c r="J72" s="69"/>
      <c r="K72" s="68"/>
    </row>
    <row r="73" spans="2:36" x14ac:dyDescent="0.15">
      <c r="B73" s="460"/>
      <c r="C73" s="460"/>
      <c r="D73" s="460"/>
      <c r="E73" s="460"/>
      <c r="F73" s="460"/>
      <c r="G73" s="460"/>
      <c r="H73" s="460"/>
      <c r="I73" s="68"/>
      <c r="J73" s="69"/>
      <c r="K73" s="68"/>
    </row>
  </sheetData>
  <mergeCells count="64">
    <mergeCell ref="B70:H70"/>
    <mergeCell ref="B71:K71"/>
    <mergeCell ref="B72:H72"/>
    <mergeCell ref="B73:H73"/>
    <mergeCell ref="B64:H64"/>
    <mergeCell ref="B65:H65"/>
    <mergeCell ref="B66:H66"/>
    <mergeCell ref="B67:H67"/>
    <mergeCell ref="B68:H68"/>
    <mergeCell ref="B69:H69"/>
    <mergeCell ref="B63:H63"/>
    <mergeCell ref="B52:K52"/>
    <mergeCell ref="B53:H53"/>
    <mergeCell ref="B54:H54"/>
    <mergeCell ref="B55:H55"/>
    <mergeCell ref="B56:H56"/>
    <mergeCell ref="B57:H57"/>
    <mergeCell ref="B58:H58"/>
    <mergeCell ref="B59:H59"/>
    <mergeCell ref="B60:K60"/>
    <mergeCell ref="B61:H61"/>
    <mergeCell ref="B62:H62"/>
    <mergeCell ref="B51:H51"/>
    <mergeCell ref="AF34:AJ39"/>
    <mergeCell ref="B41:H41"/>
    <mergeCell ref="B42:H42"/>
    <mergeCell ref="B43:K43"/>
    <mergeCell ref="B44:H44"/>
    <mergeCell ref="B45:H45"/>
    <mergeCell ref="AA34:AE39"/>
    <mergeCell ref="B46:H46"/>
    <mergeCell ref="B47:H47"/>
    <mergeCell ref="B48:H48"/>
    <mergeCell ref="B49:H49"/>
    <mergeCell ref="B50:H50"/>
    <mergeCell ref="B29:H29"/>
    <mergeCell ref="B30:H30"/>
    <mergeCell ref="L34:P39"/>
    <mergeCell ref="Q34:U39"/>
    <mergeCell ref="V34:Z39"/>
    <mergeCell ref="B28:H28"/>
    <mergeCell ref="B17:H17"/>
    <mergeCell ref="B18:H18"/>
    <mergeCell ref="B19:H19"/>
    <mergeCell ref="B20:H20"/>
    <mergeCell ref="B21:H21"/>
    <mergeCell ref="B22:H22"/>
    <mergeCell ref="B23:H23"/>
    <mergeCell ref="B24:K24"/>
    <mergeCell ref="B25:H25"/>
    <mergeCell ref="B26:H26"/>
    <mergeCell ref="B27:H27"/>
    <mergeCell ref="AF3:AJ8"/>
    <mergeCell ref="B10:H10"/>
    <mergeCell ref="B16:H16"/>
    <mergeCell ref="L3:P8"/>
    <mergeCell ref="Q3:U8"/>
    <mergeCell ref="V3:Z8"/>
    <mergeCell ref="AA3:AE8"/>
    <mergeCell ref="B11:H11"/>
    <mergeCell ref="B12:K12"/>
    <mergeCell ref="B13:H13"/>
    <mergeCell ref="B14:H14"/>
    <mergeCell ref="B15:K15"/>
  </mergeCells>
  <phoneticPr fontId="15"/>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A2088-C9A8-4F28-8F32-18CD0DF9B6B8}">
  <sheetPr>
    <tabColor rgb="FFFF0000"/>
  </sheetPr>
  <dimension ref="A1:BB73"/>
  <sheetViews>
    <sheetView showGridLines="0" topLeftCell="B34" zoomScaleNormal="100" workbookViewId="0">
      <selection activeCell="B36" sqref="B34:AL70"/>
    </sheetView>
  </sheetViews>
  <sheetFormatPr defaultColWidth="9.375" defaultRowHeight="13.2" x14ac:dyDescent="0.15"/>
  <cols>
    <col min="1" max="1" width="9.5" style="1" customWidth="1"/>
    <col min="2" max="11" width="3.5" style="1" customWidth="1"/>
    <col min="12" max="35" width="3.625" style="1" customWidth="1"/>
    <col min="36" max="40" width="3.5" style="1" customWidth="1"/>
    <col min="41" max="41" width="20.875" style="1" customWidth="1"/>
    <col min="42" max="42" width="40.875" style="3" customWidth="1"/>
    <col min="43" max="48" width="12.125" style="3" customWidth="1"/>
    <col min="49" max="16384" width="9.375" style="1"/>
  </cols>
  <sheetData>
    <row r="1" spans="1:54" x14ac:dyDescent="0.15">
      <c r="A1" s="14" t="s">
        <v>560</v>
      </c>
      <c r="AP1" s="2"/>
    </row>
    <row r="2" spans="1:54" ht="120" customHeight="1" x14ac:dyDescent="0.15">
      <c r="AP2" s="4"/>
      <c r="AQ2" s="5" t="s">
        <v>2</v>
      </c>
      <c r="AR2" s="112" t="s">
        <v>220</v>
      </c>
      <c r="AS2" s="112" t="s">
        <v>221</v>
      </c>
      <c r="AT2" s="112" t="s">
        <v>222</v>
      </c>
      <c r="AU2" s="112" t="s">
        <v>223</v>
      </c>
      <c r="AV2" s="113" t="s">
        <v>132</v>
      </c>
    </row>
    <row r="3" spans="1:54" ht="12.9" customHeight="1" x14ac:dyDescent="0.15">
      <c r="L3" s="462" t="str">
        <f>AR2</f>
        <v>高い関心を
持っている</v>
      </c>
      <c r="M3" s="463"/>
      <c r="N3" s="463"/>
      <c r="O3" s="463"/>
      <c r="P3" s="464"/>
      <c r="Q3" s="463" t="str">
        <f>AS2</f>
        <v>関心を
持っている</v>
      </c>
      <c r="R3" s="463"/>
      <c r="S3" s="463"/>
      <c r="T3" s="463"/>
      <c r="U3" s="464"/>
      <c r="V3" s="462" t="str">
        <f>AT2</f>
        <v>少し関心を
持っている</v>
      </c>
      <c r="W3" s="463"/>
      <c r="X3" s="463"/>
      <c r="Y3" s="463"/>
      <c r="Z3" s="464"/>
      <c r="AA3" s="462" t="str">
        <f>AU2</f>
        <v>関心を
持っていない</v>
      </c>
      <c r="AB3" s="463"/>
      <c r="AC3" s="463"/>
      <c r="AD3" s="463"/>
      <c r="AE3" s="464"/>
      <c r="AF3" s="462" t="str">
        <f>AV2</f>
        <v>無回答</v>
      </c>
      <c r="AG3" s="463"/>
      <c r="AH3" s="463"/>
      <c r="AI3" s="463"/>
      <c r="AJ3" s="464"/>
      <c r="AK3" s="17"/>
      <c r="AP3" s="11" t="s">
        <v>3</v>
      </c>
      <c r="AQ3" s="15" t="s">
        <v>116</v>
      </c>
      <c r="AR3" s="8">
        <f>100/5</f>
        <v>20</v>
      </c>
      <c r="AS3" s="8">
        <f>100/5</f>
        <v>20</v>
      </c>
      <c r="AT3" s="8">
        <f>100/5</f>
        <v>20</v>
      </c>
      <c r="AU3" s="8">
        <f>100/5</f>
        <v>20</v>
      </c>
      <c r="AV3" s="9">
        <f>100/5</f>
        <v>20</v>
      </c>
    </row>
    <row r="4" spans="1:54" ht="12.9" customHeight="1" x14ac:dyDescent="0.15">
      <c r="L4" s="462"/>
      <c r="M4" s="463"/>
      <c r="N4" s="463"/>
      <c r="O4" s="463"/>
      <c r="P4" s="464"/>
      <c r="Q4" s="463"/>
      <c r="R4" s="463"/>
      <c r="S4" s="463"/>
      <c r="T4" s="463"/>
      <c r="U4" s="464"/>
      <c r="V4" s="462"/>
      <c r="W4" s="463"/>
      <c r="X4" s="463"/>
      <c r="Y4" s="463"/>
      <c r="Z4" s="464"/>
      <c r="AA4" s="462"/>
      <c r="AB4" s="463"/>
      <c r="AC4" s="463"/>
      <c r="AD4" s="463"/>
      <c r="AE4" s="464"/>
      <c r="AF4" s="462"/>
      <c r="AG4" s="463"/>
      <c r="AH4" s="463"/>
      <c r="AI4" s="463"/>
      <c r="AJ4" s="464"/>
      <c r="AK4" s="17"/>
      <c r="AP4" s="11" t="str">
        <f>"("&amp;TEXT(AQ4,"#,##0")&amp;")"</f>
        <v>(1,558)</v>
      </c>
      <c r="AQ4" s="15">
        <v>1558</v>
      </c>
      <c r="AR4" s="8">
        <v>46.662387676508345</v>
      </c>
      <c r="AS4" s="8">
        <v>40.051347881899872</v>
      </c>
      <c r="AT4" s="8">
        <v>11.424903722721439</v>
      </c>
      <c r="AU4" s="8">
        <v>1.8613607188703467</v>
      </c>
      <c r="AV4" s="9">
        <v>0</v>
      </c>
    </row>
    <row r="5" spans="1:54" ht="12.9" customHeight="1" x14ac:dyDescent="0.15">
      <c r="L5" s="462"/>
      <c r="M5" s="463"/>
      <c r="N5" s="463"/>
      <c r="O5" s="463"/>
      <c r="P5" s="464"/>
      <c r="Q5" s="463"/>
      <c r="R5" s="463"/>
      <c r="S5" s="463"/>
      <c r="T5" s="463"/>
      <c r="U5" s="464"/>
      <c r="V5" s="462"/>
      <c r="W5" s="463"/>
      <c r="X5" s="463"/>
      <c r="Y5" s="463"/>
      <c r="Z5" s="464"/>
      <c r="AA5" s="462"/>
      <c r="AB5" s="463"/>
      <c r="AC5" s="463"/>
      <c r="AD5" s="463"/>
      <c r="AE5" s="464"/>
      <c r="AF5" s="462"/>
      <c r="AG5" s="463"/>
      <c r="AH5" s="463"/>
      <c r="AI5" s="463"/>
      <c r="AJ5" s="464"/>
      <c r="AK5" s="17"/>
      <c r="AP5" s="64" t="s">
        <v>78</v>
      </c>
      <c r="AQ5" s="15"/>
      <c r="AR5" s="65"/>
      <c r="AS5" s="65"/>
      <c r="AT5" s="65"/>
      <c r="AU5" s="65"/>
      <c r="AV5" s="66"/>
    </row>
    <row r="6" spans="1:54" ht="12.9" customHeight="1" x14ac:dyDescent="0.15">
      <c r="L6" s="462"/>
      <c r="M6" s="463"/>
      <c r="N6" s="463"/>
      <c r="O6" s="463"/>
      <c r="P6" s="464"/>
      <c r="Q6" s="463"/>
      <c r="R6" s="463"/>
      <c r="S6" s="463"/>
      <c r="T6" s="463"/>
      <c r="U6" s="464"/>
      <c r="V6" s="462"/>
      <c r="W6" s="463"/>
      <c r="X6" s="463"/>
      <c r="Y6" s="463"/>
      <c r="Z6" s="464"/>
      <c r="AA6" s="462"/>
      <c r="AB6" s="463"/>
      <c r="AC6" s="463"/>
      <c r="AD6" s="463"/>
      <c r="AE6" s="464"/>
      <c r="AF6" s="462"/>
      <c r="AG6" s="463"/>
      <c r="AH6" s="463"/>
      <c r="AI6" s="463"/>
      <c r="AJ6" s="464"/>
      <c r="AK6" s="17"/>
      <c r="AP6" s="11" t="s">
        <v>43</v>
      </c>
      <c r="AQ6" s="15">
        <v>703</v>
      </c>
      <c r="AR6" s="8">
        <v>47.083926031294453</v>
      </c>
      <c r="AS6" s="8">
        <v>37.553342816500709</v>
      </c>
      <c r="AT6" s="8">
        <v>12.375533428165006</v>
      </c>
      <c r="AU6" s="8">
        <v>2.9871977240398291</v>
      </c>
      <c r="AV6" s="9">
        <v>0</v>
      </c>
    </row>
    <row r="7" spans="1:54" ht="9.6" customHeight="1" x14ac:dyDescent="0.15">
      <c r="L7" s="462"/>
      <c r="M7" s="463"/>
      <c r="N7" s="463"/>
      <c r="O7" s="463"/>
      <c r="P7" s="464"/>
      <c r="Q7" s="463"/>
      <c r="R7" s="463"/>
      <c r="S7" s="463"/>
      <c r="T7" s="463"/>
      <c r="U7" s="464"/>
      <c r="V7" s="462"/>
      <c r="W7" s="463"/>
      <c r="X7" s="463"/>
      <c r="Y7" s="463"/>
      <c r="Z7" s="464"/>
      <c r="AA7" s="462"/>
      <c r="AB7" s="463"/>
      <c r="AC7" s="463"/>
      <c r="AD7" s="463"/>
      <c r="AE7" s="464"/>
      <c r="AF7" s="462"/>
      <c r="AG7" s="463"/>
      <c r="AH7" s="463"/>
      <c r="AI7" s="463"/>
      <c r="AJ7" s="464"/>
      <c r="AK7" s="17"/>
      <c r="AP7" s="11" t="s">
        <v>44</v>
      </c>
      <c r="AQ7" s="15">
        <v>850</v>
      </c>
      <c r="AR7" s="8">
        <v>46.352941176470587</v>
      </c>
      <c r="AS7" s="8">
        <v>42</v>
      </c>
      <c r="AT7" s="8">
        <v>10.705882352941176</v>
      </c>
      <c r="AU7" s="8">
        <v>0.94117647058823517</v>
      </c>
      <c r="AV7" s="9">
        <v>0</v>
      </c>
    </row>
    <row r="8" spans="1:54" ht="12.9" customHeight="1" x14ac:dyDescent="0.15">
      <c r="L8" s="462"/>
      <c r="M8" s="463"/>
      <c r="N8" s="463"/>
      <c r="O8" s="463"/>
      <c r="P8" s="464"/>
      <c r="Q8" s="463"/>
      <c r="R8" s="463"/>
      <c r="S8" s="463"/>
      <c r="T8" s="463"/>
      <c r="U8" s="464"/>
      <c r="V8" s="462"/>
      <c r="W8" s="463"/>
      <c r="X8" s="463"/>
      <c r="Y8" s="463"/>
      <c r="Z8" s="464"/>
      <c r="AA8" s="462"/>
      <c r="AB8" s="463"/>
      <c r="AC8" s="463"/>
      <c r="AD8" s="463"/>
      <c r="AE8" s="464"/>
      <c r="AF8" s="462"/>
      <c r="AG8" s="463"/>
      <c r="AH8" s="463"/>
      <c r="AI8" s="463"/>
      <c r="AJ8" s="464"/>
      <c r="AK8" s="17"/>
      <c r="AP8" s="64" t="s">
        <v>79</v>
      </c>
      <c r="AQ8" s="15"/>
      <c r="AR8" s="65"/>
      <c r="AS8" s="65"/>
      <c r="AT8" s="65"/>
      <c r="AU8" s="65"/>
      <c r="AV8" s="66"/>
    </row>
    <row r="9" spans="1:54" ht="8.1" customHeight="1" x14ac:dyDescent="0.15">
      <c r="L9" s="128"/>
      <c r="M9" s="129"/>
      <c r="N9" s="129"/>
      <c r="O9" s="129"/>
      <c r="P9" s="130"/>
      <c r="Q9" s="129"/>
      <c r="R9" s="129"/>
      <c r="S9" s="129"/>
      <c r="T9" s="129"/>
      <c r="U9" s="130"/>
      <c r="V9" s="128"/>
      <c r="W9" s="129"/>
      <c r="X9" s="129"/>
      <c r="Y9" s="129"/>
      <c r="Z9" s="130"/>
      <c r="AA9" s="128"/>
      <c r="AB9" s="129"/>
      <c r="AC9" s="129"/>
      <c r="AD9" s="129"/>
      <c r="AE9" s="130"/>
      <c r="AF9" s="128"/>
      <c r="AG9" s="129"/>
      <c r="AH9" s="129"/>
      <c r="AI9" s="129"/>
      <c r="AJ9" s="130"/>
      <c r="AK9" s="17"/>
      <c r="AP9" s="11" t="s">
        <v>82</v>
      </c>
      <c r="AQ9" s="15">
        <v>26</v>
      </c>
      <c r="AR9" s="8">
        <v>30.76923076923077</v>
      </c>
      <c r="AS9" s="8">
        <v>42.307692307692307</v>
      </c>
      <c r="AT9" s="8">
        <v>19.230769230769234</v>
      </c>
      <c r="AU9" s="8">
        <v>7.6923076923076925</v>
      </c>
      <c r="AV9" s="9">
        <v>0</v>
      </c>
    </row>
    <row r="10" spans="1:54" ht="18.899999999999999" customHeight="1" x14ac:dyDescent="0.15">
      <c r="B10" s="460" t="s">
        <v>3</v>
      </c>
      <c r="C10" s="460"/>
      <c r="D10" s="460"/>
      <c r="E10" s="460"/>
      <c r="F10" s="460"/>
      <c r="G10" s="460"/>
      <c r="H10" s="460"/>
      <c r="I10" s="3"/>
      <c r="J10" s="3" t="s">
        <v>4</v>
      </c>
      <c r="K10" s="3"/>
      <c r="L10" s="20"/>
      <c r="AJ10" s="136"/>
      <c r="AK10" s="13" t="s">
        <v>141</v>
      </c>
      <c r="AP10" s="11" t="s">
        <v>80</v>
      </c>
      <c r="AQ10" s="15">
        <v>146</v>
      </c>
      <c r="AR10" s="8">
        <v>35.61643835616438</v>
      </c>
      <c r="AS10" s="8">
        <v>42.465753424657535</v>
      </c>
      <c r="AT10" s="8">
        <v>19.17808219178082</v>
      </c>
      <c r="AU10" s="8">
        <v>2.7397260273972601</v>
      </c>
      <c r="AV10" s="9">
        <v>0</v>
      </c>
    </row>
    <row r="11" spans="1:54" ht="18.899999999999999" customHeight="1" x14ac:dyDescent="0.15">
      <c r="B11" s="460" t="s">
        <v>5</v>
      </c>
      <c r="C11" s="460"/>
      <c r="D11" s="460"/>
      <c r="E11" s="460"/>
      <c r="F11" s="460"/>
      <c r="G11" s="460"/>
      <c r="H11" s="460"/>
      <c r="I11" s="3"/>
      <c r="J11" s="67" t="str">
        <f>AP4</f>
        <v>(1,558)</v>
      </c>
      <c r="K11" s="3"/>
      <c r="L11" s="20"/>
      <c r="AJ11" s="136"/>
      <c r="AP11" s="11" t="s">
        <v>81</v>
      </c>
      <c r="AQ11" s="15">
        <v>237</v>
      </c>
      <c r="AR11" s="8">
        <v>44.303797468354425</v>
      </c>
      <c r="AS11" s="8">
        <v>34.177215189873415</v>
      </c>
      <c r="AT11" s="8">
        <v>17.299578059071731</v>
      </c>
      <c r="AU11" s="8">
        <v>4.2194092827004219</v>
      </c>
      <c r="AV11" s="9">
        <v>0</v>
      </c>
    </row>
    <row r="12" spans="1:54"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0"/>
      <c r="AG12" s="10"/>
      <c r="AH12" s="10"/>
      <c r="AI12" s="10"/>
      <c r="AJ12" s="137"/>
      <c r="AP12" s="11" t="s">
        <v>83</v>
      </c>
      <c r="AQ12" s="15">
        <v>342</v>
      </c>
      <c r="AR12" s="8">
        <v>48.245614035087719</v>
      </c>
      <c r="AS12" s="8">
        <v>37.42690058479532</v>
      </c>
      <c r="AT12" s="8">
        <v>12.865497076023392</v>
      </c>
      <c r="AU12" s="8">
        <v>1.4619883040935671</v>
      </c>
      <c r="AV12" s="9">
        <v>0</v>
      </c>
    </row>
    <row r="13" spans="1:54"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0"/>
      <c r="AG13" s="10"/>
      <c r="AH13" s="10"/>
      <c r="AI13" s="10"/>
      <c r="AJ13" s="137"/>
      <c r="AK13" s="10"/>
      <c r="AL13" s="10"/>
      <c r="AM13" s="10"/>
      <c r="AN13" s="10"/>
      <c r="AO13" s="16"/>
      <c r="AP13" s="11" t="s">
        <v>84</v>
      </c>
      <c r="AQ13" s="15">
        <v>366</v>
      </c>
      <c r="AR13" s="8">
        <v>46.174863387978142</v>
      </c>
      <c r="AS13" s="8">
        <v>43.989071038251367</v>
      </c>
      <c r="AT13" s="8">
        <v>9.2896174863387984</v>
      </c>
      <c r="AU13" s="8">
        <v>0.54644808743169404</v>
      </c>
      <c r="AV13" s="9">
        <v>0</v>
      </c>
    </row>
    <row r="14" spans="1:54" ht="18.899999999999999" customHeight="1" x14ac:dyDescent="0.15">
      <c r="B14" s="460" t="s">
        <v>44</v>
      </c>
      <c r="C14" s="460"/>
      <c r="D14" s="460"/>
      <c r="E14" s="460"/>
      <c r="F14" s="460"/>
      <c r="G14" s="460"/>
      <c r="H14" s="460"/>
      <c r="I14" s="3"/>
      <c r="J14" s="69" t="str">
        <f>"("&amp;TEXT(AQ7,"#,##0")&amp;")"</f>
        <v>(850)</v>
      </c>
      <c r="K14" s="3"/>
      <c r="L14" s="20"/>
      <c r="AJ14" s="136"/>
      <c r="AK14" s="10"/>
      <c r="AL14" s="10"/>
      <c r="AM14" s="10"/>
      <c r="AN14" s="10"/>
      <c r="AO14" s="16"/>
      <c r="AP14" s="11" t="s">
        <v>85</v>
      </c>
      <c r="AQ14" s="15">
        <v>205</v>
      </c>
      <c r="AR14" s="8">
        <v>47.317073170731703</v>
      </c>
      <c r="AS14" s="8">
        <v>44.390243902439025</v>
      </c>
      <c r="AT14" s="8">
        <v>6.3414634146341466</v>
      </c>
      <c r="AU14" s="8">
        <v>1.9512195121951219</v>
      </c>
      <c r="AV14" s="9">
        <v>0</v>
      </c>
    </row>
    <row r="15" spans="1:54" ht="18.899999999999999" customHeight="1" x14ac:dyDescent="0.15">
      <c r="B15" s="461" t="s">
        <v>79</v>
      </c>
      <c r="C15" s="461"/>
      <c r="D15" s="461"/>
      <c r="E15" s="461"/>
      <c r="F15" s="461"/>
      <c r="G15" s="461"/>
      <c r="H15" s="461"/>
      <c r="I15" s="461"/>
      <c r="J15" s="461"/>
      <c r="K15" s="461"/>
      <c r="L15" s="20"/>
      <c r="AJ15" s="136"/>
      <c r="AP15" s="11" t="s">
        <v>548</v>
      </c>
      <c r="AQ15" s="15">
        <v>170</v>
      </c>
      <c r="AR15" s="8">
        <v>55.882352941176471</v>
      </c>
      <c r="AS15" s="8">
        <v>38.235294117647058</v>
      </c>
      <c r="AT15" s="8">
        <v>5.8823529411764701</v>
      </c>
      <c r="AU15" s="8">
        <v>0</v>
      </c>
      <c r="AV15" s="9">
        <v>0</v>
      </c>
    </row>
    <row r="16" spans="1:54" ht="18.899999999999999" customHeight="1" x14ac:dyDescent="0.15">
      <c r="B16" s="460" t="s">
        <v>82</v>
      </c>
      <c r="C16" s="460"/>
      <c r="D16" s="460"/>
      <c r="E16" s="460"/>
      <c r="F16" s="460"/>
      <c r="G16" s="460"/>
      <c r="H16" s="460"/>
      <c r="I16" s="68"/>
      <c r="J16" s="69" t="str">
        <f>"("&amp;TEXT(AQ9,"#,##0")&amp;")"</f>
        <v>(26)</v>
      </c>
      <c r="K16" s="68"/>
      <c r="L16" s="20"/>
      <c r="AJ16" s="136"/>
      <c r="AP16" s="11" t="s">
        <v>549</v>
      </c>
      <c r="AQ16" s="15">
        <v>66</v>
      </c>
      <c r="AR16" s="8">
        <v>54.54545454545454</v>
      </c>
      <c r="AS16" s="8">
        <v>37.878787878787875</v>
      </c>
      <c r="AT16" s="8">
        <v>4.5454545454545459</v>
      </c>
      <c r="AU16" s="8">
        <v>3.0303030303030303</v>
      </c>
      <c r="AV16" s="9">
        <v>0</v>
      </c>
      <c r="AX16" s="1">
        <v>45.454545454545453</v>
      </c>
      <c r="AY16" s="1">
        <v>40.909090909090914</v>
      </c>
      <c r="AZ16" s="1">
        <v>9.0909090909090917</v>
      </c>
      <c r="BA16" s="1">
        <v>4.5454545454545459</v>
      </c>
      <c r="BB16" s="1">
        <v>0</v>
      </c>
    </row>
    <row r="17" spans="2:48" ht="18.899999999999999" customHeight="1" x14ac:dyDescent="0.15">
      <c r="B17" s="460" t="s">
        <v>80</v>
      </c>
      <c r="C17" s="460"/>
      <c r="D17" s="460"/>
      <c r="E17" s="460"/>
      <c r="F17" s="460"/>
      <c r="G17" s="460"/>
      <c r="H17" s="460"/>
      <c r="I17" s="68"/>
      <c r="J17" s="69" t="str">
        <f t="shared" ref="J17:J23" si="0">"("&amp;TEXT(AQ10,"#,##0")&amp;")"</f>
        <v>(146)</v>
      </c>
      <c r="K17" s="68"/>
      <c r="L17" s="20"/>
      <c r="AJ17" s="136"/>
      <c r="AP17" s="64" t="s">
        <v>118</v>
      </c>
      <c r="AQ17" s="15"/>
      <c r="AR17" s="65"/>
      <c r="AS17" s="65"/>
      <c r="AT17" s="65"/>
      <c r="AU17" s="65"/>
      <c r="AV17" s="66"/>
    </row>
    <row r="18" spans="2:48" ht="18.899999999999999" customHeight="1" x14ac:dyDescent="0.15">
      <c r="B18" s="460" t="s">
        <v>81</v>
      </c>
      <c r="C18" s="460"/>
      <c r="D18" s="460"/>
      <c r="E18" s="460"/>
      <c r="F18" s="460"/>
      <c r="G18" s="460"/>
      <c r="H18" s="460"/>
      <c r="I18" s="68"/>
      <c r="J18" s="69" t="str">
        <f t="shared" si="0"/>
        <v>(237)</v>
      </c>
      <c r="K18" s="68"/>
      <c r="L18" s="20"/>
      <c r="AJ18" s="136"/>
      <c r="AP18" s="11" t="s">
        <v>38</v>
      </c>
      <c r="AQ18" s="15">
        <v>516</v>
      </c>
      <c r="AR18" s="8">
        <v>49.031007751937985</v>
      </c>
      <c r="AS18" s="8">
        <v>37.209302325581397</v>
      </c>
      <c r="AT18" s="8">
        <v>12.209302325581394</v>
      </c>
      <c r="AU18" s="8">
        <v>1.5503875968992249</v>
      </c>
      <c r="AV18" s="9">
        <v>0</v>
      </c>
    </row>
    <row r="19" spans="2:48" ht="18.899999999999999" customHeight="1" x14ac:dyDescent="0.15">
      <c r="B19" s="460" t="s">
        <v>83</v>
      </c>
      <c r="C19" s="460"/>
      <c r="D19" s="460"/>
      <c r="E19" s="460"/>
      <c r="F19" s="460"/>
      <c r="G19" s="460"/>
      <c r="H19" s="460"/>
      <c r="I19" s="68"/>
      <c r="J19" s="69" t="str">
        <f t="shared" si="0"/>
        <v>(342)</v>
      </c>
      <c r="K19" s="68"/>
      <c r="L19" s="20"/>
      <c r="AJ19" s="136"/>
      <c r="AP19" s="11" t="s">
        <v>121</v>
      </c>
      <c r="AQ19" s="15">
        <v>230</v>
      </c>
      <c r="AR19" s="8">
        <v>46.956521739130437</v>
      </c>
      <c r="AS19" s="8">
        <v>37.391304347826086</v>
      </c>
      <c r="AT19" s="8">
        <v>13.478260869565217</v>
      </c>
      <c r="AU19" s="8">
        <v>2.1739130434782608</v>
      </c>
      <c r="AV19" s="9">
        <v>0</v>
      </c>
    </row>
    <row r="20" spans="2:48" ht="18.899999999999999" customHeight="1" x14ac:dyDescent="0.15">
      <c r="B20" s="460" t="s">
        <v>84</v>
      </c>
      <c r="C20" s="460"/>
      <c r="D20" s="460"/>
      <c r="E20" s="460"/>
      <c r="F20" s="460"/>
      <c r="G20" s="460"/>
      <c r="H20" s="460"/>
      <c r="I20" s="68"/>
      <c r="J20" s="69" t="str">
        <f t="shared" si="0"/>
        <v>(366)</v>
      </c>
      <c r="K20" s="68"/>
      <c r="L20" s="20"/>
      <c r="AJ20" s="136"/>
      <c r="AP20" s="11" t="s">
        <v>40</v>
      </c>
      <c r="AQ20" s="15">
        <v>356</v>
      </c>
      <c r="AR20" s="8">
        <v>46.629213483146067</v>
      </c>
      <c r="AS20" s="8">
        <v>40.168539325842694</v>
      </c>
      <c r="AT20" s="8">
        <v>11.51685393258427</v>
      </c>
      <c r="AU20" s="8">
        <v>1.6853932584269662</v>
      </c>
      <c r="AV20" s="9">
        <v>0</v>
      </c>
    </row>
    <row r="21" spans="2:48" ht="18.899999999999999" customHeight="1" x14ac:dyDescent="0.15">
      <c r="B21" s="460" t="s">
        <v>85</v>
      </c>
      <c r="C21" s="460"/>
      <c r="D21" s="460"/>
      <c r="E21" s="460"/>
      <c r="F21" s="460"/>
      <c r="G21" s="460"/>
      <c r="H21" s="460"/>
      <c r="I21" s="68"/>
      <c r="J21" s="69" t="str">
        <f t="shared" si="0"/>
        <v>(205)</v>
      </c>
      <c r="K21" s="68"/>
      <c r="L21" s="20"/>
      <c r="AJ21" s="136"/>
      <c r="AP21" s="11" t="s">
        <v>123</v>
      </c>
      <c r="AQ21" s="15">
        <v>255</v>
      </c>
      <c r="AR21" s="8">
        <v>43.529411764705884</v>
      </c>
      <c r="AS21" s="8">
        <v>43.137254901960787</v>
      </c>
      <c r="AT21" s="8">
        <v>10.980392156862745</v>
      </c>
      <c r="AU21" s="8">
        <v>2.3529411764705883</v>
      </c>
      <c r="AV21" s="9">
        <v>0</v>
      </c>
    </row>
    <row r="22" spans="2:48" ht="18.899999999999999" customHeight="1" x14ac:dyDescent="0.15">
      <c r="B22" s="460" t="s">
        <v>550</v>
      </c>
      <c r="C22" s="460"/>
      <c r="D22" s="460"/>
      <c r="E22" s="460"/>
      <c r="F22" s="460"/>
      <c r="G22" s="460"/>
      <c r="H22" s="460"/>
      <c r="I22" s="68"/>
      <c r="J22" s="69" t="str">
        <f t="shared" si="0"/>
        <v>(170)</v>
      </c>
      <c r="K22" s="68"/>
      <c r="L22" s="20"/>
      <c r="AJ22" s="136"/>
      <c r="AP22" s="11" t="s">
        <v>126</v>
      </c>
      <c r="AQ22" s="15">
        <v>199</v>
      </c>
      <c r="AR22" s="8">
        <v>44.723618090452263</v>
      </c>
      <c r="AS22" s="8">
        <v>45.7286432160804</v>
      </c>
      <c r="AT22" s="8">
        <v>7.5376884422110546</v>
      </c>
      <c r="AU22" s="8">
        <v>2.0100502512562812</v>
      </c>
      <c r="AV22" s="9">
        <v>0</v>
      </c>
    </row>
    <row r="23" spans="2:48" ht="18.899999999999999" customHeight="1" x14ac:dyDescent="0.15">
      <c r="B23" s="460" t="s">
        <v>549</v>
      </c>
      <c r="C23" s="460"/>
      <c r="D23" s="460"/>
      <c r="E23" s="460"/>
      <c r="F23" s="460"/>
      <c r="G23" s="460"/>
      <c r="H23" s="460"/>
      <c r="I23" s="68"/>
      <c r="J23" s="69" t="str">
        <f t="shared" si="0"/>
        <v>(66)</v>
      </c>
      <c r="K23" s="68"/>
      <c r="L23" s="20"/>
      <c r="AJ23" s="136"/>
      <c r="AP23" s="64" t="s">
        <v>86</v>
      </c>
      <c r="AQ23" s="15"/>
      <c r="AR23" s="65"/>
      <c r="AS23" s="65"/>
      <c r="AT23" s="65"/>
      <c r="AU23" s="65"/>
      <c r="AV23" s="66"/>
    </row>
    <row r="24" spans="2:48" ht="18.899999999999999" customHeight="1" x14ac:dyDescent="0.15">
      <c r="B24" s="461" t="s">
        <v>117</v>
      </c>
      <c r="C24" s="461"/>
      <c r="D24" s="461"/>
      <c r="E24" s="461"/>
      <c r="F24" s="461"/>
      <c r="G24" s="461"/>
      <c r="H24" s="461"/>
      <c r="I24" s="461"/>
      <c r="J24" s="461"/>
      <c r="K24" s="461"/>
      <c r="L24" s="20"/>
      <c r="AJ24" s="136"/>
      <c r="AP24" s="11" t="s">
        <v>178</v>
      </c>
      <c r="AQ24" s="15">
        <v>186</v>
      </c>
      <c r="AR24" s="8">
        <v>51.612903225806448</v>
      </c>
      <c r="AS24" s="8">
        <v>34.408602150537639</v>
      </c>
      <c r="AT24" s="8">
        <v>11.29032258064516</v>
      </c>
      <c r="AU24" s="8">
        <v>2.6881720430107525</v>
      </c>
      <c r="AV24" s="9">
        <v>0</v>
      </c>
    </row>
    <row r="25" spans="2:48" ht="18.899999999999999" customHeight="1" x14ac:dyDescent="0.15">
      <c r="B25" s="460" t="s">
        <v>119</v>
      </c>
      <c r="C25" s="460"/>
      <c r="D25" s="460"/>
      <c r="E25" s="460"/>
      <c r="F25" s="460"/>
      <c r="G25" s="460"/>
      <c r="H25" s="460"/>
      <c r="I25" s="68"/>
      <c r="J25" s="69" t="str">
        <f>"("&amp;TEXT(AQ18,"#,##0")&amp;")"</f>
        <v>(516)</v>
      </c>
      <c r="K25" s="68"/>
      <c r="L25" s="20"/>
      <c r="AJ25" s="136"/>
      <c r="AP25" s="11" t="s">
        <v>179</v>
      </c>
      <c r="AQ25" s="15">
        <v>715</v>
      </c>
      <c r="AR25" s="8">
        <v>45.594405594405593</v>
      </c>
      <c r="AS25" s="8">
        <v>39.44055944055944</v>
      </c>
      <c r="AT25" s="8">
        <v>13.146853146853147</v>
      </c>
      <c r="AU25" s="8">
        <v>1.8181818181818181</v>
      </c>
      <c r="AV25" s="9">
        <v>0</v>
      </c>
    </row>
    <row r="26" spans="2:48" ht="18.899999999999999" customHeight="1" x14ac:dyDescent="0.15">
      <c r="B26" s="460" t="s">
        <v>120</v>
      </c>
      <c r="C26" s="460"/>
      <c r="D26" s="460"/>
      <c r="E26" s="460"/>
      <c r="F26" s="460"/>
      <c r="G26" s="460"/>
      <c r="H26" s="460"/>
      <c r="I26" s="68"/>
      <c r="J26" s="69" t="str">
        <f>"("&amp;TEXT(AQ19,"#,##0")&amp;")"</f>
        <v>(230)</v>
      </c>
      <c r="K26" s="68"/>
      <c r="L26" s="20"/>
      <c r="AJ26" s="136"/>
      <c r="AO26" s="143"/>
      <c r="AP26" s="11" t="s">
        <v>87</v>
      </c>
      <c r="AQ26" s="15">
        <v>219</v>
      </c>
      <c r="AR26" s="8">
        <v>47.48858447488584</v>
      </c>
      <c r="AS26" s="8">
        <v>42.465753424657535</v>
      </c>
      <c r="AT26" s="8">
        <v>8.6757990867579906</v>
      </c>
      <c r="AU26" s="8">
        <v>1.3698630136986301</v>
      </c>
      <c r="AV26" s="9">
        <v>0</v>
      </c>
    </row>
    <row r="27" spans="2:48" ht="18.899999999999999" customHeight="1" x14ac:dyDescent="0.15">
      <c r="B27" s="460" t="s">
        <v>124</v>
      </c>
      <c r="C27" s="460"/>
      <c r="D27" s="460"/>
      <c r="E27" s="460"/>
      <c r="F27" s="460"/>
      <c r="G27" s="460"/>
      <c r="H27" s="460"/>
      <c r="I27" s="68"/>
      <c r="J27" s="69" t="str">
        <f>"("&amp;TEXT(AQ20,"#,##0")&amp;")"</f>
        <v>(356)</v>
      </c>
      <c r="K27" s="68"/>
      <c r="L27" s="20"/>
      <c r="AJ27" s="136"/>
      <c r="AO27" s="143"/>
      <c r="AP27" s="11" t="s">
        <v>183</v>
      </c>
      <c r="AQ27" s="15">
        <v>7</v>
      </c>
      <c r="AR27" s="8">
        <v>14.285714285714285</v>
      </c>
      <c r="AS27" s="8">
        <v>71.428571428571431</v>
      </c>
      <c r="AT27" s="8">
        <v>14.285714285714285</v>
      </c>
      <c r="AU27" s="8">
        <v>0</v>
      </c>
      <c r="AV27" s="9">
        <v>0</v>
      </c>
    </row>
    <row r="28" spans="2:48" ht="18.899999999999999" customHeight="1" x14ac:dyDescent="0.15">
      <c r="B28" s="460" t="s">
        <v>122</v>
      </c>
      <c r="C28" s="460"/>
      <c r="D28" s="460"/>
      <c r="E28" s="460"/>
      <c r="F28" s="460"/>
      <c r="G28" s="460"/>
      <c r="H28" s="460"/>
      <c r="I28" s="68"/>
      <c r="J28" s="69" t="str">
        <f>"("&amp;TEXT(AQ21,"#,##0")&amp;")"</f>
        <v>(255)</v>
      </c>
      <c r="K28" s="68"/>
      <c r="L28" s="20"/>
      <c r="AJ28" s="136"/>
      <c r="AP28" s="11" t="s">
        <v>180</v>
      </c>
      <c r="AQ28" s="15">
        <v>180</v>
      </c>
      <c r="AR28" s="8">
        <v>48.333333333333336</v>
      </c>
      <c r="AS28" s="8">
        <v>43.888888888888886</v>
      </c>
      <c r="AT28" s="8">
        <v>7.2222222222222214</v>
      </c>
      <c r="AU28" s="8">
        <v>0.55555555555555558</v>
      </c>
      <c r="AV28" s="9">
        <v>0</v>
      </c>
    </row>
    <row r="29" spans="2:48" ht="18.899999999999999" customHeight="1" x14ac:dyDescent="0.15">
      <c r="B29" s="460" t="s">
        <v>125</v>
      </c>
      <c r="C29" s="460"/>
      <c r="D29" s="460"/>
      <c r="E29" s="460"/>
      <c r="F29" s="460"/>
      <c r="G29" s="460"/>
      <c r="H29" s="460"/>
      <c r="I29" s="68"/>
      <c r="J29" s="69" t="str">
        <f>"("&amp;TEXT(AQ22,"#,##0")&amp;")"</f>
        <v>(199)</v>
      </c>
      <c r="K29" s="68"/>
      <c r="L29" s="20"/>
      <c r="AJ29" s="136"/>
      <c r="AP29" s="11" t="s">
        <v>17</v>
      </c>
      <c r="AQ29" s="15">
        <v>63</v>
      </c>
      <c r="AR29" s="8">
        <v>33.333333333333329</v>
      </c>
      <c r="AS29" s="8">
        <v>39.682539682539684</v>
      </c>
      <c r="AT29" s="8">
        <v>22.222222222222221</v>
      </c>
      <c r="AU29" s="8">
        <v>4.7619047619047619</v>
      </c>
      <c r="AV29" s="9">
        <v>0</v>
      </c>
    </row>
    <row r="30" spans="2:48" ht="18.899999999999999" customHeight="1" x14ac:dyDescent="0.15">
      <c r="B30" s="460"/>
      <c r="C30" s="460"/>
      <c r="D30" s="460"/>
      <c r="E30" s="460"/>
      <c r="F30" s="460"/>
      <c r="G30" s="460"/>
      <c r="H30" s="460"/>
      <c r="I30" s="68"/>
      <c r="J30" s="69"/>
      <c r="K30" s="68"/>
      <c r="AP30" s="11" t="s">
        <v>181</v>
      </c>
      <c r="AQ30" s="15">
        <v>151</v>
      </c>
      <c r="AR30" s="8">
        <v>49.006622516556291</v>
      </c>
      <c r="AS30" s="8">
        <v>42.384105960264904</v>
      </c>
      <c r="AT30" s="8">
        <v>6.6225165562913908</v>
      </c>
      <c r="AU30" s="8">
        <v>1.9867549668874174</v>
      </c>
      <c r="AV30" s="9">
        <v>0</v>
      </c>
    </row>
    <row r="31" spans="2:48" ht="15.9" customHeight="1" x14ac:dyDescent="0.15">
      <c r="AP31" s="11" t="s">
        <v>21</v>
      </c>
      <c r="AQ31" s="15">
        <v>37</v>
      </c>
      <c r="AR31" s="8">
        <v>48.648648648648653</v>
      </c>
      <c r="AS31" s="8">
        <v>32.432432432432435</v>
      </c>
      <c r="AT31" s="8">
        <v>16.216216216216218</v>
      </c>
      <c r="AU31" s="8">
        <v>2.7027027027027026</v>
      </c>
      <c r="AV31" s="9">
        <v>0</v>
      </c>
    </row>
    <row r="32" spans="2:48" ht="15.9" customHeight="1" x14ac:dyDescent="0.15">
      <c r="AP32" s="64" t="s">
        <v>88</v>
      </c>
      <c r="AQ32" s="15"/>
      <c r="AR32" s="65"/>
      <c r="AS32" s="65"/>
      <c r="AT32" s="65"/>
      <c r="AU32" s="65"/>
      <c r="AV32" s="66"/>
    </row>
    <row r="33" spans="2:48" ht="15.9" customHeight="1" x14ac:dyDescent="0.15">
      <c r="AP33" s="11" t="s">
        <v>89</v>
      </c>
      <c r="AQ33" s="15">
        <v>302</v>
      </c>
      <c r="AR33" s="8">
        <v>43.377483443708606</v>
      </c>
      <c r="AS33" s="8">
        <v>39.072847682119203</v>
      </c>
      <c r="AT33" s="8">
        <v>13.90728476821192</v>
      </c>
      <c r="AU33" s="8">
        <v>3.6423841059602649</v>
      </c>
      <c r="AV33" s="9">
        <v>0</v>
      </c>
    </row>
    <row r="34" spans="2:48" ht="15.9" customHeight="1" x14ac:dyDescent="0.15">
      <c r="L34" s="462" t="str">
        <f>AR2</f>
        <v>高い関心を
持っている</v>
      </c>
      <c r="M34" s="465"/>
      <c r="N34" s="465"/>
      <c r="O34" s="465"/>
      <c r="P34" s="466"/>
      <c r="Q34" s="462" t="str">
        <f>AS2</f>
        <v>関心を
持っている</v>
      </c>
      <c r="R34" s="465"/>
      <c r="S34" s="465"/>
      <c r="T34" s="465"/>
      <c r="U34" s="466"/>
      <c r="V34" s="462" t="str">
        <f>AT2</f>
        <v>少し関心を
持っている</v>
      </c>
      <c r="W34" s="465"/>
      <c r="X34" s="465"/>
      <c r="Y34" s="465"/>
      <c r="Z34" s="466"/>
      <c r="AA34" s="462" t="str">
        <f>AU2</f>
        <v>関心を
持っていない</v>
      </c>
      <c r="AB34" s="465"/>
      <c r="AC34" s="465"/>
      <c r="AD34" s="465"/>
      <c r="AE34" s="466"/>
      <c r="AF34" s="462" t="str">
        <f>AV2</f>
        <v>無回答</v>
      </c>
      <c r="AG34" s="465"/>
      <c r="AH34" s="465"/>
      <c r="AI34" s="465"/>
      <c r="AJ34" s="466"/>
      <c r="AP34" s="11" t="s">
        <v>90</v>
      </c>
      <c r="AQ34" s="15">
        <v>481</v>
      </c>
      <c r="AR34" s="8">
        <v>48.232848232848234</v>
      </c>
      <c r="AS34" s="8">
        <v>39.293139293139298</v>
      </c>
      <c r="AT34" s="8">
        <v>10.602910602910603</v>
      </c>
      <c r="AU34" s="8">
        <v>1.8711018711018712</v>
      </c>
      <c r="AV34" s="9">
        <v>0</v>
      </c>
    </row>
    <row r="35" spans="2:48" ht="15.9" customHeight="1" x14ac:dyDescent="0.15">
      <c r="L35" s="467"/>
      <c r="M35" s="465"/>
      <c r="N35" s="465"/>
      <c r="O35" s="465"/>
      <c r="P35" s="466"/>
      <c r="Q35" s="467"/>
      <c r="R35" s="465"/>
      <c r="S35" s="465"/>
      <c r="T35" s="465"/>
      <c r="U35" s="466"/>
      <c r="V35" s="467"/>
      <c r="W35" s="465"/>
      <c r="X35" s="465"/>
      <c r="Y35" s="465"/>
      <c r="Z35" s="466"/>
      <c r="AA35" s="467"/>
      <c r="AB35" s="465"/>
      <c r="AC35" s="465"/>
      <c r="AD35" s="465"/>
      <c r="AE35" s="466"/>
      <c r="AF35" s="467"/>
      <c r="AG35" s="465"/>
      <c r="AH35" s="465"/>
      <c r="AI35" s="465"/>
      <c r="AJ35" s="466"/>
      <c r="AP35" s="11" t="s">
        <v>91</v>
      </c>
      <c r="AQ35" s="15">
        <v>367</v>
      </c>
      <c r="AR35" s="8">
        <v>46.594005449591279</v>
      </c>
      <c r="AS35" s="8">
        <v>43.051771117166211</v>
      </c>
      <c r="AT35" s="8">
        <v>9.8092643051771127</v>
      </c>
      <c r="AU35" s="8">
        <v>0.54495912806539504</v>
      </c>
      <c r="AV35" s="9">
        <v>0</v>
      </c>
    </row>
    <row r="36" spans="2:48" ht="15.9" customHeight="1" x14ac:dyDescent="0.15">
      <c r="L36" s="467"/>
      <c r="M36" s="465"/>
      <c r="N36" s="465"/>
      <c r="O36" s="465"/>
      <c r="P36" s="466"/>
      <c r="Q36" s="467"/>
      <c r="R36" s="465"/>
      <c r="S36" s="465"/>
      <c r="T36" s="465"/>
      <c r="U36" s="466"/>
      <c r="V36" s="467"/>
      <c r="W36" s="465"/>
      <c r="X36" s="465"/>
      <c r="Y36" s="465"/>
      <c r="Z36" s="466"/>
      <c r="AA36" s="467"/>
      <c r="AB36" s="465"/>
      <c r="AC36" s="465"/>
      <c r="AD36" s="465"/>
      <c r="AE36" s="466"/>
      <c r="AF36" s="467"/>
      <c r="AG36" s="465"/>
      <c r="AH36" s="465"/>
      <c r="AI36" s="465"/>
      <c r="AJ36" s="466"/>
      <c r="AP36" s="11" t="s">
        <v>92</v>
      </c>
      <c r="AQ36" s="15">
        <v>317</v>
      </c>
      <c r="AR36" s="8">
        <v>47.634069400630914</v>
      </c>
      <c r="AS36" s="8">
        <v>40.378548895899051</v>
      </c>
      <c r="AT36" s="8">
        <v>10.094637223974763</v>
      </c>
      <c r="AU36" s="8">
        <v>1.8927444794952681</v>
      </c>
      <c r="AV36" s="9">
        <v>0</v>
      </c>
    </row>
    <row r="37" spans="2:48" ht="8.4" customHeight="1" x14ac:dyDescent="0.15">
      <c r="L37" s="467"/>
      <c r="M37" s="465"/>
      <c r="N37" s="465"/>
      <c r="O37" s="465"/>
      <c r="P37" s="466"/>
      <c r="Q37" s="467"/>
      <c r="R37" s="465"/>
      <c r="S37" s="465"/>
      <c r="T37" s="465"/>
      <c r="U37" s="466"/>
      <c r="V37" s="467"/>
      <c r="W37" s="465"/>
      <c r="X37" s="465"/>
      <c r="Y37" s="465"/>
      <c r="Z37" s="466"/>
      <c r="AA37" s="467"/>
      <c r="AB37" s="465"/>
      <c r="AC37" s="465"/>
      <c r="AD37" s="465"/>
      <c r="AE37" s="466"/>
      <c r="AF37" s="467"/>
      <c r="AG37" s="465"/>
      <c r="AH37" s="465"/>
      <c r="AI37" s="465"/>
      <c r="AJ37" s="466"/>
      <c r="AP37" s="11" t="s">
        <v>93</v>
      </c>
      <c r="AQ37" s="15">
        <v>69</v>
      </c>
      <c r="AR37" s="8">
        <v>49.275362318840585</v>
      </c>
      <c r="AS37" s="8">
        <v>31.884057971014489</v>
      </c>
      <c r="AT37" s="8">
        <v>17.391304347826086</v>
      </c>
      <c r="AU37" s="8">
        <v>1.4492753623188406</v>
      </c>
      <c r="AV37" s="9">
        <v>0</v>
      </c>
    </row>
    <row r="38" spans="2:48" ht="8.4" customHeight="1" x14ac:dyDescent="0.15">
      <c r="L38" s="467"/>
      <c r="M38" s="465"/>
      <c r="N38" s="465"/>
      <c r="O38" s="465"/>
      <c r="P38" s="466"/>
      <c r="Q38" s="467"/>
      <c r="R38" s="465"/>
      <c r="S38" s="465"/>
      <c r="T38" s="465"/>
      <c r="U38" s="466"/>
      <c r="V38" s="467"/>
      <c r="W38" s="465"/>
      <c r="X38" s="465"/>
      <c r="Y38" s="465"/>
      <c r="Z38" s="466"/>
      <c r="AA38" s="467"/>
      <c r="AB38" s="465"/>
      <c r="AC38" s="465"/>
      <c r="AD38" s="465"/>
      <c r="AE38" s="466"/>
      <c r="AF38" s="467"/>
      <c r="AG38" s="465"/>
      <c r="AH38" s="465"/>
      <c r="AI38" s="465"/>
      <c r="AJ38" s="466"/>
      <c r="AP38" s="11" t="s">
        <v>94</v>
      </c>
      <c r="AQ38" s="15">
        <v>18</v>
      </c>
      <c r="AR38" s="8">
        <v>38.888888888888893</v>
      </c>
      <c r="AS38" s="8">
        <v>38.888888888888893</v>
      </c>
      <c r="AT38" s="8">
        <v>22.222222222222221</v>
      </c>
      <c r="AU38" s="8">
        <v>0</v>
      </c>
      <c r="AV38" s="9">
        <v>0</v>
      </c>
    </row>
    <row r="39" spans="2:48" ht="4.2" customHeight="1" x14ac:dyDescent="0.15">
      <c r="L39" s="467"/>
      <c r="M39" s="465"/>
      <c r="N39" s="465"/>
      <c r="O39" s="465"/>
      <c r="P39" s="466"/>
      <c r="Q39" s="467"/>
      <c r="R39" s="465"/>
      <c r="S39" s="465"/>
      <c r="T39" s="465"/>
      <c r="U39" s="466"/>
      <c r="V39" s="467"/>
      <c r="W39" s="465"/>
      <c r="X39" s="465"/>
      <c r="Y39" s="465"/>
      <c r="Z39" s="466"/>
      <c r="AA39" s="467"/>
      <c r="AB39" s="465"/>
      <c r="AC39" s="465"/>
      <c r="AD39" s="465"/>
      <c r="AE39" s="466"/>
      <c r="AF39" s="467"/>
      <c r="AG39" s="465"/>
      <c r="AH39" s="465"/>
      <c r="AI39" s="465"/>
      <c r="AJ39" s="466"/>
      <c r="AP39" s="11" t="s">
        <v>95</v>
      </c>
      <c r="AQ39" s="15">
        <v>4</v>
      </c>
      <c r="AR39" s="8">
        <v>25</v>
      </c>
      <c r="AS39" s="8">
        <v>50</v>
      </c>
      <c r="AT39" s="8">
        <v>25</v>
      </c>
      <c r="AU39" s="8">
        <v>0</v>
      </c>
      <c r="AV39" s="9">
        <v>0</v>
      </c>
    </row>
    <row r="40" spans="2:48" ht="4.8" customHeight="1" x14ac:dyDescent="0.15">
      <c r="L40" s="133"/>
      <c r="M40" s="131"/>
      <c r="N40" s="131"/>
      <c r="O40" s="131"/>
      <c r="P40" s="132"/>
      <c r="Q40" s="131"/>
      <c r="R40" s="131"/>
      <c r="S40" s="131"/>
      <c r="T40" s="131"/>
      <c r="U40" s="132"/>
      <c r="V40" s="131"/>
      <c r="W40" s="131"/>
      <c r="X40" s="131"/>
      <c r="Y40" s="131"/>
      <c r="Z40" s="132"/>
      <c r="AA40" s="131"/>
      <c r="AB40" s="131"/>
      <c r="AC40" s="131"/>
      <c r="AD40" s="131"/>
      <c r="AE40" s="132"/>
      <c r="AF40" s="131"/>
      <c r="AG40" s="131"/>
      <c r="AH40" s="131"/>
      <c r="AI40" s="131"/>
      <c r="AJ40" s="132"/>
      <c r="AP40" s="64" t="s">
        <v>96</v>
      </c>
      <c r="AQ40" s="15"/>
      <c r="AR40" s="65"/>
      <c r="AS40" s="65"/>
      <c r="AT40" s="65"/>
      <c r="AU40" s="65"/>
      <c r="AV40" s="66"/>
    </row>
    <row r="41" spans="2:48" ht="18.899999999999999" customHeight="1" x14ac:dyDescent="0.15">
      <c r="B41" s="460" t="s">
        <v>3</v>
      </c>
      <c r="C41" s="460"/>
      <c r="D41" s="460"/>
      <c r="E41" s="460"/>
      <c r="F41" s="460"/>
      <c r="G41" s="460"/>
      <c r="H41" s="460"/>
      <c r="I41" s="3"/>
      <c r="J41" s="3" t="s">
        <v>4</v>
      </c>
      <c r="K41" s="3"/>
      <c r="L41" s="20"/>
      <c r="AJ41" s="136"/>
      <c r="AK41" s="13" t="s">
        <v>141</v>
      </c>
      <c r="AP41" s="11" t="s">
        <v>97</v>
      </c>
      <c r="AQ41" s="15">
        <v>614</v>
      </c>
      <c r="AR41" s="8">
        <v>50.325732899022803</v>
      </c>
      <c r="AS41" s="8">
        <v>40.22801302931596</v>
      </c>
      <c r="AT41" s="8">
        <v>8.3061889250814325</v>
      </c>
      <c r="AU41" s="8">
        <v>1.1400651465798046</v>
      </c>
      <c r="AV41" s="9">
        <v>0</v>
      </c>
    </row>
    <row r="42" spans="2:48" ht="18.899999999999999" customHeight="1" x14ac:dyDescent="0.15">
      <c r="B42" s="460" t="s">
        <v>5</v>
      </c>
      <c r="C42" s="460"/>
      <c r="D42" s="460"/>
      <c r="E42" s="460"/>
      <c r="F42" s="460"/>
      <c r="G42" s="460"/>
      <c r="H42" s="460"/>
      <c r="I42" s="3"/>
      <c r="J42" s="67" t="str">
        <f>AP4</f>
        <v>(1,558)</v>
      </c>
      <c r="K42" s="3"/>
      <c r="L42" s="20"/>
      <c r="AJ42" s="136"/>
      <c r="AP42" s="11" t="s">
        <v>98</v>
      </c>
      <c r="AQ42" s="15">
        <v>351</v>
      </c>
      <c r="AR42" s="8">
        <v>49.287749287749286</v>
      </c>
      <c r="AS42" s="8">
        <v>39.03133903133903</v>
      </c>
      <c r="AT42" s="8">
        <v>10.256410256410255</v>
      </c>
      <c r="AU42" s="8">
        <v>1.4245014245014245</v>
      </c>
      <c r="AV42" s="9">
        <v>0</v>
      </c>
    </row>
    <row r="43" spans="2:48" ht="18.899999999999999" customHeight="1" x14ac:dyDescent="0.15">
      <c r="B43" s="461" t="s">
        <v>86</v>
      </c>
      <c r="C43" s="461"/>
      <c r="D43" s="461"/>
      <c r="E43" s="461"/>
      <c r="F43" s="461"/>
      <c r="G43" s="461"/>
      <c r="H43" s="461"/>
      <c r="I43" s="461"/>
      <c r="J43" s="461"/>
      <c r="K43" s="461"/>
      <c r="L43" s="20"/>
      <c r="AJ43" s="136"/>
      <c r="AP43" s="11" t="s">
        <v>99</v>
      </c>
      <c r="AQ43" s="15">
        <v>19</v>
      </c>
      <c r="AR43" s="8">
        <v>52.631578947368418</v>
      </c>
      <c r="AS43" s="8">
        <v>36.84210526315789</v>
      </c>
      <c r="AT43" s="8">
        <v>10.526315789473683</v>
      </c>
      <c r="AU43" s="8">
        <v>0</v>
      </c>
      <c r="AV43" s="9">
        <v>0</v>
      </c>
    </row>
    <row r="44" spans="2:48" ht="18.899999999999999" customHeight="1" x14ac:dyDescent="0.15">
      <c r="B44" s="460" t="s">
        <v>178</v>
      </c>
      <c r="C44" s="460"/>
      <c r="D44" s="460"/>
      <c r="E44" s="460"/>
      <c r="F44" s="460"/>
      <c r="G44" s="460"/>
      <c r="H44" s="460"/>
      <c r="I44" s="68"/>
      <c r="J44" s="69" t="str">
        <f t="shared" ref="J44:J51" si="1">"("&amp;TEXT(AQ24,"#,##0")&amp;")"</f>
        <v>(186)</v>
      </c>
      <c r="K44" s="68"/>
      <c r="L44" s="20"/>
      <c r="AJ44" s="136"/>
      <c r="AP44" s="11" t="s">
        <v>113</v>
      </c>
      <c r="AQ44" s="15">
        <v>45</v>
      </c>
      <c r="AR44" s="8">
        <v>46.666666666666664</v>
      </c>
      <c r="AS44" s="8">
        <v>44.444444444444443</v>
      </c>
      <c r="AT44" s="8">
        <v>6.666666666666667</v>
      </c>
      <c r="AU44" s="8">
        <v>2.2222222222222223</v>
      </c>
      <c r="AV44" s="9">
        <v>0</v>
      </c>
    </row>
    <row r="45" spans="2:48" ht="18.899999999999999" customHeight="1" x14ac:dyDescent="0.15">
      <c r="B45" s="460" t="s">
        <v>179</v>
      </c>
      <c r="C45" s="460"/>
      <c r="D45" s="460"/>
      <c r="E45" s="460"/>
      <c r="F45" s="460"/>
      <c r="G45" s="460"/>
      <c r="H45" s="460"/>
      <c r="I45" s="68"/>
      <c r="J45" s="69" t="str">
        <f t="shared" si="1"/>
        <v>(715)</v>
      </c>
      <c r="K45" s="68"/>
      <c r="L45" s="20"/>
      <c r="AJ45" s="136"/>
      <c r="AP45" s="11" t="s">
        <v>100</v>
      </c>
      <c r="AQ45" s="15">
        <v>6</v>
      </c>
      <c r="AR45" s="8">
        <v>50</v>
      </c>
      <c r="AS45" s="8">
        <v>33.333333333333329</v>
      </c>
      <c r="AT45" s="8">
        <v>16.666666666666664</v>
      </c>
      <c r="AU45" s="8">
        <v>0</v>
      </c>
      <c r="AV45" s="9">
        <v>0</v>
      </c>
    </row>
    <row r="46" spans="2:48" ht="18.899999999999999" customHeight="1" x14ac:dyDescent="0.15">
      <c r="B46" s="460" t="s">
        <v>87</v>
      </c>
      <c r="C46" s="460"/>
      <c r="D46" s="460"/>
      <c r="E46" s="460"/>
      <c r="F46" s="460"/>
      <c r="G46" s="460"/>
      <c r="H46" s="460"/>
      <c r="I46" s="68"/>
      <c r="J46" s="69" t="str">
        <f t="shared" si="1"/>
        <v>(219)</v>
      </c>
      <c r="K46" s="68"/>
      <c r="L46" s="20"/>
      <c r="AJ46" s="136"/>
      <c r="AP46" s="11" t="s">
        <v>101</v>
      </c>
      <c r="AQ46" s="15">
        <v>406</v>
      </c>
      <c r="AR46" s="8">
        <v>39.408866995073893</v>
      </c>
      <c r="AS46" s="8">
        <v>41.133004926108377</v>
      </c>
      <c r="AT46" s="8">
        <v>16.748768472906402</v>
      </c>
      <c r="AU46" s="8">
        <v>2.7093596059113301</v>
      </c>
      <c r="AV46" s="9">
        <v>0</v>
      </c>
    </row>
    <row r="47" spans="2:48" ht="18.899999999999999" customHeight="1" x14ac:dyDescent="0.15">
      <c r="B47" s="460" t="s">
        <v>183</v>
      </c>
      <c r="C47" s="460"/>
      <c r="D47" s="460"/>
      <c r="E47" s="460"/>
      <c r="F47" s="460"/>
      <c r="G47" s="460"/>
      <c r="H47" s="460"/>
      <c r="I47" s="68"/>
      <c r="J47" s="69" t="str">
        <f t="shared" si="1"/>
        <v>(7)</v>
      </c>
      <c r="K47" s="68"/>
      <c r="L47" s="20"/>
      <c r="AJ47" s="136"/>
      <c r="AP47" s="11" t="s">
        <v>102</v>
      </c>
      <c r="AQ47" s="15">
        <v>43</v>
      </c>
      <c r="AR47" s="8">
        <v>37.209302325581397</v>
      </c>
      <c r="AS47" s="8">
        <v>44.186046511627907</v>
      </c>
      <c r="AT47" s="8">
        <v>16.279069767441861</v>
      </c>
      <c r="AU47" s="8">
        <v>2.3255813953488373</v>
      </c>
      <c r="AV47" s="9">
        <v>0</v>
      </c>
    </row>
    <row r="48" spans="2:48" ht="18.899999999999999" customHeight="1" x14ac:dyDescent="0.15">
      <c r="B48" s="460" t="s">
        <v>180</v>
      </c>
      <c r="C48" s="460"/>
      <c r="D48" s="460"/>
      <c r="E48" s="460"/>
      <c r="F48" s="460"/>
      <c r="G48" s="460"/>
      <c r="H48" s="460"/>
      <c r="I48" s="68"/>
      <c r="J48" s="69" t="str">
        <f t="shared" si="1"/>
        <v>(180)</v>
      </c>
      <c r="K48" s="68"/>
      <c r="L48" s="20"/>
      <c r="AJ48" s="136"/>
      <c r="AP48" s="11" t="s">
        <v>103</v>
      </c>
      <c r="AQ48" s="15">
        <v>44</v>
      </c>
      <c r="AR48" s="8">
        <v>47.727272727272727</v>
      </c>
      <c r="AS48" s="8">
        <v>31.818181818181817</v>
      </c>
      <c r="AT48" s="8">
        <v>15.909090909090908</v>
      </c>
      <c r="AU48" s="8">
        <v>4.5454545454545459</v>
      </c>
      <c r="AV48" s="9">
        <v>0</v>
      </c>
    </row>
    <row r="49" spans="2:48" ht="18.899999999999999" customHeight="1" x14ac:dyDescent="0.15">
      <c r="B49" s="460" t="s">
        <v>17</v>
      </c>
      <c r="C49" s="460"/>
      <c r="D49" s="460"/>
      <c r="E49" s="460"/>
      <c r="F49" s="460"/>
      <c r="G49" s="460"/>
      <c r="H49" s="460"/>
      <c r="I49" s="68"/>
      <c r="J49" s="69" t="str">
        <f t="shared" si="1"/>
        <v>(63)</v>
      </c>
      <c r="K49" s="68"/>
      <c r="L49" s="20"/>
      <c r="AJ49" s="136"/>
      <c r="AP49" s="11" t="s">
        <v>104</v>
      </c>
      <c r="AQ49" s="15">
        <v>2</v>
      </c>
      <c r="AR49" s="8">
        <v>50</v>
      </c>
      <c r="AS49" s="8">
        <v>0</v>
      </c>
      <c r="AT49" s="8">
        <v>0</v>
      </c>
      <c r="AU49" s="8">
        <v>50</v>
      </c>
      <c r="AV49" s="9">
        <v>0</v>
      </c>
    </row>
    <row r="50" spans="2:48" ht="18.899999999999999" customHeight="1" x14ac:dyDescent="0.15">
      <c r="B50" s="460" t="s">
        <v>181</v>
      </c>
      <c r="C50" s="460"/>
      <c r="D50" s="460"/>
      <c r="E50" s="460"/>
      <c r="F50" s="460"/>
      <c r="G50" s="460"/>
      <c r="H50" s="460"/>
      <c r="I50" s="68"/>
      <c r="J50" s="69" t="str">
        <f t="shared" si="1"/>
        <v>(151)</v>
      </c>
      <c r="K50" s="68"/>
      <c r="L50" s="20"/>
      <c r="AJ50" s="136"/>
      <c r="AP50" s="11" t="s">
        <v>21</v>
      </c>
      <c r="AQ50" s="15">
        <v>28</v>
      </c>
      <c r="AR50" s="8">
        <v>46.428571428571431</v>
      </c>
      <c r="AS50" s="8">
        <v>39.285714285714285</v>
      </c>
      <c r="AT50" s="8">
        <v>10.714285714285714</v>
      </c>
      <c r="AU50" s="8">
        <v>3.5714285714285712</v>
      </c>
      <c r="AV50" s="9">
        <v>0</v>
      </c>
    </row>
    <row r="51" spans="2:48" ht="18.899999999999999" customHeight="1" x14ac:dyDescent="0.15">
      <c r="B51" s="460" t="s">
        <v>21</v>
      </c>
      <c r="C51" s="460"/>
      <c r="D51" s="460"/>
      <c r="E51" s="460"/>
      <c r="F51" s="460"/>
      <c r="G51" s="460"/>
      <c r="H51" s="460"/>
      <c r="I51" s="68"/>
      <c r="J51" s="69" t="str">
        <f t="shared" si="1"/>
        <v>(37)</v>
      </c>
      <c r="K51" s="68"/>
      <c r="L51" s="20"/>
      <c r="AJ51" s="136"/>
      <c r="AP51" s="11"/>
      <c r="AQ51" s="15"/>
      <c r="AR51" s="8"/>
      <c r="AS51" s="8"/>
      <c r="AT51" s="8"/>
      <c r="AU51" s="8"/>
      <c r="AV51" s="9"/>
    </row>
    <row r="52" spans="2:48" ht="18.899999999999999" customHeight="1" x14ac:dyDescent="0.15">
      <c r="B52" s="461" t="s">
        <v>88</v>
      </c>
      <c r="C52" s="461"/>
      <c r="D52" s="461"/>
      <c r="E52" s="461"/>
      <c r="F52" s="461"/>
      <c r="G52" s="461"/>
      <c r="H52" s="461"/>
      <c r="I52" s="461"/>
      <c r="J52" s="461"/>
      <c r="K52" s="461"/>
      <c r="L52" s="20"/>
      <c r="AJ52" s="136"/>
      <c r="AP52" s="11"/>
      <c r="AQ52" s="15"/>
      <c r="AR52" s="8"/>
      <c r="AS52" s="8"/>
      <c r="AT52" s="8"/>
      <c r="AU52" s="8"/>
      <c r="AV52" s="9"/>
    </row>
    <row r="53" spans="2:48" ht="18.899999999999999" customHeight="1" x14ac:dyDescent="0.15">
      <c r="B53" s="460" t="s">
        <v>115</v>
      </c>
      <c r="C53" s="460"/>
      <c r="D53" s="460"/>
      <c r="E53" s="460"/>
      <c r="F53" s="460"/>
      <c r="G53" s="460"/>
      <c r="H53" s="460"/>
      <c r="I53" s="68"/>
      <c r="J53" s="69" t="str">
        <f t="shared" ref="J53:J59" si="2">"("&amp;TEXT(AQ33,"#,##0")&amp;")"</f>
        <v>(302)</v>
      </c>
      <c r="K53" s="68"/>
      <c r="L53" s="20"/>
      <c r="AJ53" s="136"/>
    </row>
    <row r="54" spans="2:48" ht="18.899999999999999" customHeight="1" x14ac:dyDescent="0.15">
      <c r="B54" s="460" t="s">
        <v>107</v>
      </c>
      <c r="C54" s="460"/>
      <c r="D54" s="460"/>
      <c r="E54" s="460"/>
      <c r="F54" s="460"/>
      <c r="G54" s="460"/>
      <c r="H54" s="460"/>
      <c r="I54" s="68"/>
      <c r="J54" s="69" t="str">
        <f t="shared" si="2"/>
        <v>(481)</v>
      </c>
      <c r="K54" s="68"/>
      <c r="L54" s="20"/>
      <c r="AJ54" s="136"/>
    </row>
    <row r="55" spans="2:48" ht="18.899999999999999" customHeight="1" x14ac:dyDescent="0.15">
      <c r="B55" s="460" t="s">
        <v>108</v>
      </c>
      <c r="C55" s="460"/>
      <c r="D55" s="460"/>
      <c r="E55" s="460"/>
      <c r="F55" s="460"/>
      <c r="G55" s="460"/>
      <c r="H55" s="460"/>
      <c r="I55" s="68"/>
      <c r="J55" s="69" t="str">
        <f t="shared" si="2"/>
        <v>(367)</v>
      </c>
      <c r="K55" s="68"/>
      <c r="L55" s="20"/>
      <c r="AJ55" s="136"/>
    </row>
    <row r="56" spans="2:48" ht="18.899999999999999" customHeight="1" x14ac:dyDescent="0.15">
      <c r="B56" s="460" t="s">
        <v>109</v>
      </c>
      <c r="C56" s="460"/>
      <c r="D56" s="460"/>
      <c r="E56" s="460"/>
      <c r="F56" s="460"/>
      <c r="G56" s="460"/>
      <c r="H56" s="460"/>
      <c r="I56" s="68"/>
      <c r="J56" s="69" t="str">
        <f t="shared" si="2"/>
        <v>(317)</v>
      </c>
      <c r="K56" s="68"/>
      <c r="L56" s="20"/>
      <c r="AJ56" s="136"/>
    </row>
    <row r="57" spans="2:48" ht="18.899999999999999" customHeight="1" x14ac:dyDescent="0.15">
      <c r="B57" s="460" t="s">
        <v>110</v>
      </c>
      <c r="C57" s="460"/>
      <c r="D57" s="460"/>
      <c r="E57" s="460"/>
      <c r="F57" s="460"/>
      <c r="G57" s="460"/>
      <c r="H57" s="460"/>
      <c r="I57" s="68"/>
      <c r="J57" s="69" t="str">
        <f t="shared" si="2"/>
        <v>(69)</v>
      </c>
      <c r="K57" s="68"/>
      <c r="L57" s="20"/>
      <c r="AJ57" s="136"/>
    </row>
    <row r="58" spans="2:48" ht="18.899999999999999" customHeight="1" x14ac:dyDescent="0.15">
      <c r="B58" s="460" t="s">
        <v>111</v>
      </c>
      <c r="C58" s="460"/>
      <c r="D58" s="460"/>
      <c r="E58" s="460"/>
      <c r="F58" s="460"/>
      <c r="G58" s="460"/>
      <c r="H58" s="460"/>
      <c r="I58" s="68"/>
      <c r="J58" s="69" t="str">
        <f t="shared" si="2"/>
        <v>(18)</v>
      </c>
      <c r="K58" s="68"/>
      <c r="L58" s="20"/>
      <c r="AJ58" s="136"/>
    </row>
    <row r="59" spans="2:48" ht="18.899999999999999" customHeight="1" x14ac:dyDescent="0.15">
      <c r="B59" s="460" t="s">
        <v>95</v>
      </c>
      <c r="C59" s="460"/>
      <c r="D59" s="460"/>
      <c r="E59" s="460"/>
      <c r="F59" s="460"/>
      <c r="G59" s="460"/>
      <c r="H59" s="460"/>
      <c r="I59" s="68"/>
      <c r="J59" s="69" t="str">
        <f t="shared" si="2"/>
        <v>(4)</v>
      </c>
      <c r="K59" s="68"/>
      <c r="L59" s="20"/>
      <c r="AJ59" s="136"/>
    </row>
    <row r="60" spans="2:48" ht="18.899999999999999" customHeight="1" x14ac:dyDescent="0.15">
      <c r="B60" s="461" t="s">
        <v>96</v>
      </c>
      <c r="C60" s="461"/>
      <c r="D60" s="461"/>
      <c r="E60" s="461"/>
      <c r="F60" s="461"/>
      <c r="G60" s="461"/>
      <c r="H60" s="461"/>
      <c r="I60" s="461"/>
      <c r="J60" s="461"/>
      <c r="K60" s="461"/>
      <c r="L60" s="20"/>
      <c r="AJ60" s="136"/>
    </row>
    <row r="61" spans="2:48" ht="18.899999999999999" customHeight="1" x14ac:dyDescent="0.15">
      <c r="B61" s="460" t="s">
        <v>97</v>
      </c>
      <c r="C61" s="460"/>
      <c r="D61" s="460"/>
      <c r="E61" s="460"/>
      <c r="F61" s="460"/>
      <c r="G61" s="460"/>
      <c r="H61" s="460"/>
      <c r="I61" s="68"/>
      <c r="J61" s="69" t="str">
        <f t="shared" ref="J61:J70" si="3">"("&amp;TEXT(AQ41,"#,##0")&amp;")"</f>
        <v>(614)</v>
      </c>
      <c r="K61" s="68"/>
      <c r="L61" s="20"/>
      <c r="AJ61" s="136"/>
    </row>
    <row r="62" spans="2:48" ht="18.899999999999999" customHeight="1" x14ac:dyDescent="0.15">
      <c r="B62" s="460" t="s">
        <v>98</v>
      </c>
      <c r="C62" s="460"/>
      <c r="D62" s="460"/>
      <c r="E62" s="460"/>
      <c r="F62" s="460"/>
      <c r="G62" s="460"/>
      <c r="H62" s="460"/>
      <c r="I62" s="68"/>
      <c r="J62" s="69" t="str">
        <f t="shared" si="3"/>
        <v>(351)</v>
      </c>
      <c r="K62" s="68"/>
      <c r="L62" s="20"/>
      <c r="AJ62" s="136"/>
    </row>
    <row r="63" spans="2:48" ht="18.899999999999999" customHeight="1" x14ac:dyDescent="0.15">
      <c r="B63" s="460" t="s">
        <v>99</v>
      </c>
      <c r="C63" s="460"/>
      <c r="D63" s="460"/>
      <c r="E63" s="460"/>
      <c r="F63" s="460"/>
      <c r="G63" s="460"/>
      <c r="H63" s="460"/>
      <c r="I63" s="68"/>
      <c r="J63" s="69" t="str">
        <f t="shared" si="3"/>
        <v>(19)</v>
      </c>
      <c r="K63" s="68"/>
      <c r="L63" s="20"/>
      <c r="AJ63" s="136"/>
    </row>
    <row r="64" spans="2:48" ht="18.899999999999999" customHeight="1" x14ac:dyDescent="0.15">
      <c r="B64" s="468" t="s">
        <v>113</v>
      </c>
      <c r="C64" s="468"/>
      <c r="D64" s="468"/>
      <c r="E64" s="468"/>
      <c r="F64" s="468"/>
      <c r="G64" s="468"/>
      <c r="H64" s="468"/>
      <c r="I64" s="68"/>
      <c r="J64" s="69" t="str">
        <f t="shared" si="3"/>
        <v>(45)</v>
      </c>
      <c r="K64" s="68"/>
      <c r="L64" s="20"/>
      <c r="AJ64" s="136"/>
    </row>
    <row r="65" spans="2:36" ht="18.899999999999999" customHeight="1" x14ac:dyDescent="0.15">
      <c r="B65" s="460" t="s">
        <v>100</v>
      </c>
      <c r="C65" s="460"/>
      <c r="D65" s="460"/>
      <c r="E65" s="460"/>
      <c r="F65" s="460"/>
      <c r="G65" s="460"/>
      <c r="H65" s="460"/>
      <c r="I65" s="68"/>
      <c r="J65" s="69" t="str">
        <f t="shared" si="3"/>
        <v>(6)</v>
      </c>
      <c r="K65" s="68"/>
      <c r="L65" s="20"/>
      <c r="AJ65" s="136"/>
    </row>
    <row r="66" spans="2:36" ht="18.899999999999999" customHeight="1" x14ac:dyDescent="0.15">
      <c r="B66" s="460" t="s">
        <v>101</v>
      </c>
      <c r="C66" s="460"/>
      <c r="D66" s="460"/>
      <c r="E66" s="460"/>
      <c r="F66" s="460"/>
      <c r="G66" s="460"/>
      <c r="H66" s="460"/>
      <c r="I66" s="68"/>
      <c r="J66" s="69" t="str">
        <f t="shared" si="3"/>
        <v>(406)</v>
      </c>
      <c r="K66" s="68"/>
      <c r="L66" s="20"/>
      <c r="AJ66" s="136"/>
    </row>
    <row r="67" spans="2:36" ht="18.899999999999999" customHeight="1" x14ac:dyDescent="0.15">
      <c r="B67" s="469" t="s">
        <v>114</v>
      </c>
      <c r="C67" s="470"/>
      <c r="D67" s="470"/>
      <c r="E67" s="470"/>
      <c r="F67" s="470"/>
      <c r="G67" s="470"/>
      <c r="H67" s="470"/>
      <c r="I67" s="68"/>
      <c r="J67" s="69" t="str">
        <f t="shared" si="3"/>
        <v>(43)</v>
      </c>
      <c r="K67" s="68"/>
      <c r="L67" s="20"/>
      <c r="AJ67" s="136"/>
    </row>
    <row r="68" spans="2:36" ht="18.899999999999999" customHeight="1" x14ac:dyDescent="0.15">
      <c r="B68" s="470" t="s">
        <v>103</v>
      </c>
      <c r="C68" s="470"/>
      <c r="D68" s="470"/>
      <c r="E68" s="470"/>
      <c r="F68" s="470"/>
      <c r="G68" s="470"/>
      <c r="H68" s="470"/>
      <c r="I68" s="68"/>
      <c r="J68" s="69" t="str">
        <f t="shared" si="3"/>
        <v>(44)</v>
      </c>
      <c r="K68" s="68"/>
      <c r="L68" s="20"/>
      <c r="AJ68" s="136"/>
    </row>
    <row r="69" spans="2:36" ht="18.899999999999999" customHeight="1" x14ac:dyDescent="0.15">
      <c r="B69" s="460" t="s">
        <v>104</v>
      </c>
      <c r="C69" s="460"/>
      <c r="D69" s="460"/>
      <c r="E69" s="460"/>
      <c r="F69" s="460"/>
      <c r="G69" s="460"/>
      <c r="H69" s="460"/>
      <c r="I69" s="68"/>
      <c r="J69" s="69" t="str">
        <f t="shared" si="3"/>
        <v>(2)</v>
      </c>
      <c r="K69" s="68"/>
      <c r="L69" s="20"/>
      <c r="AJ69" s="136"/>
    </row>
    <row r="70" spans="2:36" ht="18.899999999999999" customHeight="1" x14ac:dyDescent="0.15">
      <c r="B70" s="460" t="s">
        <v>112</v>
      </c>
      <c r="C70" s="460"/>
      <c r="D70" s="460"/>
      <c r="E70" s="460"/>
      <c r="F70" s="460"/>
      <c r="G70" s="460"/>
      <c r="H70" s="460"/>
      <c r="I70" s="68"/>
      <c r="J70" s="69" t="str">
        <f t="shared" si="3"/>
        <v>(28)</v>
      </c>
      <c r="K70" s="68"/>
      <c r="L70" s="20"/>
      <c r="AJ70" s="136"/>
    </row>
    <row r="71" spans="2:36" ht="18.899999999999999" customHeight="1" x14ac:dyDescent="0.15">
      <c r="B71" s="461"/>
      <c r="C71" s="461"/>
      <c r="D71" s="461"/>
      <c r="E71" s="461"/>
      <c r="F71" s="461"/>
      <c r="G71" s="461"/>
      <c r="H71" s="461"/>
      <c r="I71" s="461"/>
      <c r="J71" s="461"/>
      <c r="K71" s="461"/>
    </row>
    <row r="72" spans="2:36" x14ac:dyDescent="0.15">
      <c r="B72" s="460"/>
      <c r="C72" s="460"/>
      <c r="D72" s="460"/>
      <c r="E72" s="460"/>
      <c r="F72" s="460"/>
      <c r="G72" s="460"/>
      <c r="H72" s="460"/>
      <c r="I72" s="68"/>
      <c r="J72" s="69"/>
      <c r="K72" s="68"/>
    </row>
    <row r="73" spans="2:36" x14ac:dyDescent="0.15">
      <c r="B73" s="460"/>
      <c r="C73" s="460"/>
      <c r="D73" s="460"/>
      <c r="E73" s="460"/>
      <c r="F73" s="460"/>
      <c r="G73" s="460"/>
      <c r="H73" s="460"/>
      <c r="I73" s="68"/>
      <c r="J73" s="69"/>
      <c r="K73" s="68"/>
    </row>
  </sheetData>
  <mergeCells count="64">
    <mergeCell ref="B70:H70"/>
    <mergeCell ref="B71:K71"/>
    <mergeCell ref="B72:H72"/>
    <mergeCell ref="B73:H73"/>
    <mergeCell ref="B64:H64"/>
    <mergeCell ref="B65:H65"/>
    <mergeCell ref="B66:H66"/>
    <mergeCell ref="B67:H67"/>
    <mergeCell ref="B68:H68"/>
    <mergeCell ref="B69:H69"/>
    <mergeCell ref="B63:H63"/>
    <mergeCell ref="B52:K52"/>
    <mergeCell ref="B53:H53"/>
    <mergeCell ref="B54:H54"/>
    <mergeCell ref="B55:H55"/>
    <mergeCell ref="B56:H56"/>
    <mergeCell ref="B57:H57"/>
    <mergeCell ref="B58:H58"/>
    <mergeCell ref="B59:H59"/>
    <mergeCell ref="B60:K60"/>
    <mergeCell ref="B61:H61"/>
    <mergeCell ref="B62:H62"/>
    <mergeCell ref="B51:H51"/>
    <mergeCell ref="AF34:AJ39"/>
    <mergeCell ref="B41:H41"/>
    <mergeCell ref="B42:H42"/>
    <mergeCell ref="B43:K43"/>
    <mergeCell ref="B44:H44"/>
    <mergeCell ref="B45:H45"/>
    <mergeCell ref="AA34:AE39"/>
    <mergeCell ref="B46:H46"/>
    <mergeCell ref="B47:H47"/>
    <mergeCell ref="B48:H48"/>
    <mergeCell ref="B49:H49"/>
    <mergeCell ref="B50:H50"/>
    <mergeCell ref="B29:H29"/>
    <mergeCell ref="B30:H30"/>
    <mergeCell ref="L34:P39"/>
    <mergeCell ref="Q34:U39"/>
    <mergeCell ref="V34:Z39"/>
    <mergeCell ref="B28:H28"/>
    <mergeCell ref="B17:H17"/>
    <mergeCell ref="B18:H18"/>
    <mergeCell ref="B19:H19"/>
    <mergeCell ref="B20:H20"/>
    <mergeCell ref="B21:H21"/>
    <mergeCell ref="B22:H22"/>
    <mergeCell ref="B23:H23"/>
    <mergeCell ref="B24:K24"/>
    <mergeCell ref="B25:H25"/>
    <mergeCell ref="B26:H26"/>
    <mergeCell ref="B27:H27"/>
    <mergeCell ref="AF3:AJ8"/>
    <mergeCell ref="B10:H10"/>
    <mergeCell ref="B16:H16"/>
    <mergeCell ref="L3:P8"/>
    <mergeCell ref="Q3:U8"/>
    <mergeCell ref="V3:Z8"/>
    <mergeCell ref="AA3:AE8"/>
    <mergeCell ref="B11:H11"/>
    <mergeCell ref="B12:K12"/>
    <mergeCell ref="B13:H13"/>
    <mergeCell ref="B14:H14"/>
    <mergeCell ref="B15:K15"/>
  </mergeCells>
  <phoneticPr fontId="15"/>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9"/>
  </sheetPr>
  <dimension ref="A1:AQ79"/>
  <sheetViews>
    <sheetView showGridLines="0" topLeftCell="A2" zoomScaleNormal="100" workbookViewId="0">
      <selection activeCell="B3" sqref="B3:AI38"/>
    </sheetView>
  </sheetViews>
  <sheetFormatPr defaultColWidth="9.375" defaultRowHeight="13.2" x14ac:dyDescent="0.15"/>
  <cols>
    <col min="1" max="1" width="9.5" style="107" customWidth="1"/>
    <col min="2" max="35" width="3.5" style="107" customWidth="1"/>
    <col min="36" max="36" width="20.875" style="107" customWidth="1"/>
    <col min="37" max="37" width="40.875" style="109" customWidth="1"/>
    <col min="38" max="43" width="12.125" style="109" customWidth="1"/>
    <col min="44" max="16384" width="9.375" style="107"/>
  </cols>
  <sheetData>
    <row r="1" spans="1:43" x14ac:dyDescent="0.15">
      <c r="A1" s="106" t="s">
        <v>147</v>
      </c>
      <c r="AK1" s="108"/>
    </row>
    <row r="2" spans="1:43" ht="120" customHeight="1" x14ac:dyDescent="0.15">
      <c r="AK2" s="110"/>
      <c r="AL2" s="111" t="s">
        <v>2</v>
      </c>
      <c r="AM2" s="112" t="s">
        <v>241</v>
      </c>
      <c r="AN2" s="112" t="s">
        <v>242</v>
      </c>
      <c r="AO2" s="112" t="s">
        <v>243</v>
      </c>
      <c r="AP2" s="112" t="s">
        <v>244</v>
      </c>
      <c r="AQ2" s="113" t="s">
        <v>132</v>
      </c>
    </row>
    <row r="3" spans="1:43" ht="12.9" customHeight="1" x14ac:dyDescent="0.15">
      <c r="B3" s="114" t="str">
        <f>"（ n = "&amp;TEXT(AL4,"#,##0")&amp;"）"</f>
        <v>（ n = 1,558）</v>
      </c>
      <c r="H3" s="115"/>
      <c r="I3" s="116"/>
      <c r="J3" s="115"/>
      <c r="K3" s="116"/>
      <c r="L3" s="115"/>
      <c r="M3" s="116"/>
      <c r="N3" s="115"/>
      <c r="O3" s="116"/>
      <c r="P3" s="115"/>
      <c r="Q3" s="116"/>
      <c r="R3" s="115"/>
      <c r="S3" s="458" t="str">
        <f>AM2</f>
        <v>いつも
行っている</v>
      </c>
      <c r="T3" s="453"/>
      <c r="U3" s="453"/>
      <c r="V3" s="452" t="str">
        <f>AN2</f>
        <v>時々
行っている</v>
      </c>
      <c r="W3" s="453"/>
      <c r="X3" s="453"/>
      <c r="Y3" s="458" t="str">
        <f>AO2</f>
        <v>これから
行いたい</v>
      </c>
      <c r="Z3" s="453"/>
      <c r="AA3" s="453"/>
      <c r="AB3" s="458" t="str">
        <f>AP2</f>
        <v>行うつもりは
ない</v>
      </c>
      <c r="AC3" s="453"/>
      <c r="AD3" s="453"/>
      <c r="AE3" s="458" t="str">
        <f>AQ2</f>
        <v>無回答</v>
      </c>
      <c r="AF3" s="453"/>
      <c r="AG3" s="453"/>
      <c r="AK3" s="117" t="s">
        <v>3</v>
      </c>
      <c r="AL3" s="118">
        <v>1</v>
      </c>
      <c r="AM3" s="119">
        <f>100/5</f>
        <v>20</v>
      </c>
      <c r="AN3" s="119">
        <f>100/5</f>
        <v>20</v>
      </c>
      <c r="AO3" s="119">
        <f>100/5</f>
        <v>20</v>
      </c>
      <c r="AP3" s="119">
        <f>100/5</f>
        <v>20</v>
      </c>
      <c r="AQ3" s="120">
        <f>100/5</f>
        <v>20</v>
      </c>
    </row>
    <row r="4" spans="1:43" ht="12.9" customHeight="1" x14ac:dyDescent="0.15">
      <c r="H4" s="116"/>
      <c r="I4" s="116"/>
      <c r="J4" s="116"/>
      <c r="K4" s="116"/>
      <c r="L4" s="116"/>
      <c r="M4" s="116"/>
      <c r="N4" s="116"/>
      <c r="O4" s="116"/>
      <c r="P4" s="116"/>
      <c r="Q4" s="116"/>
      <c r="R4" s="116"/>
      <c r="S4" s="455"/>
      <c r="T4" s="455"/>
      <c r="U4" s="455"/>
      <c r="V4" s="454"/>
      <c r="W4" s="455"/>
      <c r="X4" s="455"/>
      <c r="Y4" s="455"/>
      <c r="Z4" s="455"/>
      <c r="AA4" s="455"/>
      <c r="AB4" s="455"/>
      <c r="AC4" s="455"/>
      <c r="AD4" s="455"/>
      <c r="AE4" s="455"/>
      <c r="AF4" s="455"/>
      <c r="AG4" s="455"/>
      <c r="AK4" s="121" t="s">
        <v>441</v>
      </c>
      <c r="AL4" s="118">
        <v>1558</v>
      </c>
      <c r="AM4" s="119">
        <v>30.231065468549424</v>
      </c>
      <c r="AN4" s="119">
        <v>48.459563543003853</v>
      </c>
      <c r="AO4" s="119">
        <v>15.404364569961491</v>
      </c>
      <c r="AP4" s="119">
        <v>5.9050064184852378</v>
      </c>
      <c r="AQ4" s="120">
        <v>0</v>
      </c>
    </row>
    <row r="5" spans="1:43" ht="12.9" customHeight="1" x14ac:dyDescent="0.15">
      <c r="H5" s="116"/>
      <c r="I5" s="116"/>
      <c r="J5" s="116"/>
      <c r="K5" s="116"/>
      <c r="L5" s="116"/>
      <c r="M5" s="116"/>
      <c r="N5" s="116"/>
      <c r="O5" s="116"/>
      <c r="P5" s="116"/>
      <c r="Q5" s="116"/>
      <c r="R5" s="116"/>
      <c r="S5" s="455"/>
      <c r="T5" s="455"/>
      <c r="U5" s="455"/>
      <c r="V5" s="454"/>
      <c r="W5" s="455"/>
      <c r="X5" s="455"/>
      <c r="Y5" s="455"/>
      <c r="Z5" s="455"/>
      <c r="AA5" s="455"/>
      <c r="AB5" s="455"/>
      <c r="AC5" s="455"/>
      <c r="AD5" s="455"/>
      <c r="AE5" s="455"/>
      <c r="AF5" s="455"/>
      <c r="AG5" s="455"/>
      <c r="AK5" s="121" t="s">
        <v>214</v>
      </c>
      <c r="AL5" s="118">
        <v>1558</v>
      </c>
      <c r="AM5" s="119">
        <v>70.603337612323486</v>
      </c>
      <c r="AN5" s="119">
        <v>23.620025673940951</v>
      </c>
      <c r="AO5" s="119">
        <v>2.3748395378690628</v>
      </c>
      <c r="AP5" s="119">
        <v>3.4017971758664958</v>
      </c>
      <c r="AQ5" s="120">
        <v>0</v>
      </c>
    </row>
    <row r="6" spans="1:43" ht="12.9" customHeight="1" x14ac:dyDescent="0.15">
      <c r="H6" s="116"/>
      <c r="I6" s="116"/>
      <c r="J6" s="116"/>
      <c r="K6" s="116"/>
      <c r="L6" s="116"/>
      <c r="M6" s="116"/>
      <c r="N6" s="116"/>
      <c r="O6" s="116"/>
      <c r="P6" s="116"/>
      <c r="Q6" s="116"/>
      <c r="R6" s="116"/>
      <c r="S6" s="455"/>
      <c r="T6" s="455"/>
      <c r="U6" s="455"/>
      <c r="V6" s="454"/>
      <c r="W6" s="455"/>
      <c r="X6" s="455"/>
      <c r="Y6" s="455"/>
      <c r="Z6" s="455"/>
      <c r="AA6" s="455"/>
      <c r="AB6" s="455"/>
      <c r="AC6" s="455"/>
      <c r="AD6" s="455"/>
      <c r="AE6" s="455"/>
      <c r="AF6" s="455"/>
      <c r="AG6" s="455"/>
      <c r="AK6" s="121" t="s">
        <v>215</v>
      </c>
      <c r="AL6" s="118">
        <v>1558</v>
      </c>
      <c r="AM6" s="119">
        <v>42.297817715019256</v>
      </c>
      <c r="AN6" s="119">
        <v>39.473684210526315</v>
      </c>
      <c r="AO6" s="119">
        <v>10.654685494223363</v>
      </c>
      <c r="AP6" s="119">
        <v>7.509627727856226</v>
      </c>
      <c r="AQ6" s="120">
        <v>6.4184852374839535E-2</v>
      </c>
    </row>
    <row r="7" spans="1:43" ht="12.9" customHeight="1" x14ac:dyDescent="0.15">
      <c r="H7" s="116"/>
      <c r="I7" s="116"/>
      <c r="J7" s="116"/>
      <c r="K7" s="116"/>
      <c r="L7" s="116"/>
      <c r="M7" s="116"/>
      <c r="N7" s="116"/>
      <c r="O7" s="116"/>
      <c r="P7" s="116"/>
      <c r="Q7" s="116"/>
      <c r="R7" s="116"/>
      <c r="S7" s="455"/>
      <c r="T7" s="455"/>
      <c r="U7" s="455"/>
      <c r="V7" s="454"/>
      <c r="W7" s="455"/>
      <c r="X7" s="455"/>
      <c r="Y7" s="455"/>
      <c r="Z7" s="455"/>
      <c r="AA7" s="455"/>
      <c r="AB7" s="455"/>
      <c r="AC7" s="455"/>
      <c r="AD7" s="455"/>
      <c r="AE7" s="455"/>
      <c r="AF7" s="455"/>
      <c r="AG7" s="455"/>
      <c r="AK7" s="117" t="s">
        <v>27</v>
      </c>
      <c r="AL7" s="118">
        <v>1558</v>
      </c>
      <c r="AM7" s="119">
        <v>74.005134788189991</v>
      </c>
      <c r="AN7" s="119">
        <v>22.464698331193837</v>
      </c>
      <c r="AO7" s="119">
        <v>2.1822849807445444</v>
      </c>
      <c r="AP7" s="119">
        <v>1.3478818998716302</v>
      </c>
      <c r="AQ7" s="120">
        <v>0</v>
      </c>
    </row>
    <row r="8" spans="1:43" ht="12.9" customHeight="1" x14ac:dyDescent="0.15">
      <c r="H8" s="116"/>
      <c r="I8" s="116"/>
      <c r="J8" s="116"/>
      <c r="K8" s="116"/>
      <c r="L8" s="116"/>
      <c r="M8" s="116"/>
      <c r="N8" s="116"/>
      <c r="O8" s="116"/>
      <c r="P8" s="116"/>
      <c r="Q8" s="116"/>
      <c r="R8" s="116"/>
      <c r="S8" s="457"/>
      <c r="T8" s="457"/>
      <c r="U8" s="457"/>
      <c r="V8" s="456"/>
      <c r="W8" s="457"/>
      <c r="X8" s="457"/>
      <c r="Y8" s="457"/>
      <c r="Z8" s="457"/>
      <c r="AA8" s="457"/>
      <c r="AB8" s="457"/>
      <c r="AC8" s="457"/>
      <c r="AD8" s="457"/>
      <c r="AE8" s="457"/>
      <c r="AF8" s="457"/>
      <c r="AG8" s="457"/>
      <c r="AK8" s="121" t="s">
        <v>216</v>
      </c>
      <c r="AL8" s="118">
        <v>1558</v>
      </c>
      <c r="AM8" s="119">
        <v>73.234916559691911</v>
      </c>
      <c r="AN8" s="119">
        <v>16.367137355584084</v>
      </c>
      <c r="AO8" s="119">
        <v>5.4557124518613609</v>
      </c>
      <c r="AP8" s="119">
        <v>4.9422336328626439</v>
      </c>
      <c r="AQ8" s="120">
        <v>0</v>
      </c>
    </row>
    <row r="9" spans="1:43" ht="12.6" customHeight="1" x14ac:dyDescent="0.15">
      <c r="A9" s="114"/>
      <c r="B9" s="122"/>
      <c r="C9" s="122"/>
      <c r="D9" s="122"/>
      <c r="E9" s="122"/>
      <c r="F9" s="122"/>
      <c r="G9" s="122"/>
      <c r="H9" s="114"/>
      <c r="I9" s="114"/>
      <c r="J9" s="114"/>
      <c r="K9" s="114"/>
      <c r="L9" s="114"/>
      <c r="M9" s="114"/>
      <c r="N9" s="114"/>
      <c r="O9" s="114"/>
      <c r="P9" s="114"/>
      <c r="Q9" s="114"/>
      <c r="R9" s="114"/>
      <c r="S9" s="125"/>
      <c r="U9" s="134"/>
      <c r="V9" s="125"/>
      <c r="X9" s="134"/>
      <c r="Y9" s="125"/>
      <c r="AA9" s="134"/>
      <c r="AB9" s="125"/>
      <c r="AD9" s="134"/>
      <c r="AG9" s="134"/>
      <c r="AK9" s="117" t="s">
        <v>28</v>
      </c>
      <c r="AL9" s="118">
        <v>1558</v>
      </c>
      <c r="AM9" s="119">
        <v>45.186136071887034</v>
      </c>
      <c r="AN9" s="119">
        <v>36.84210526315789</v>
      </c>
      <c r="AO9" s="119">
        <v>12.195121951219512</v>
      </c>
      <c r="AP9" s="119">
        <v>5.7766367137355585</v>
      </c>
      <c r="AQ9" s="120">
        <v>0</v>
      </c>
    </row>
    <row r="10" spans="1:43" ht="12.9" customHeight="1" x14ac:dyDescent="0.15">
      <c r="A10" s="114"/>
      <c r="B10" s="122"/>
      <c r="C10" s="114"/>
      <c r="D10" s="122"/>
      <c r="E10" s="122"/>
      <c r="F10" s="114"/>
      <c r="G10" s="122"/>
      <c r="H10" s="114"/>
      <c r="I10" s="114"/>
      <c r="J10" s="114"/>
      <c r="K10" s="114"/>
      <c r="L10" s="114"/>
      <c r="M10" s="114"/>
      <c r="N10" s="122" t="s">
        <v>3</v>
      </c>
      <c r="O10" s="114"/>
      <c r="P10" s="114"/>
      <c r="Q10" s="122"/>
      <c r="R10" s="114"/>
      <c r="S10" s="125"/>
      <c r="AG10" s="134"/>
      <c r="AH10" s="114" t="s">
        <v>148</v>
      </c>
      <c r="AK10" s="117" t="s">
        <v>217</v>
      </c>
      <c r="AL10" s="118">
        <v>1558</v>
      </c>
      <c r="AM10" s="119">
        <v>56.22593068035944</v>
      </c>
      <c r="AN10" s="119">
        <v>27.9204107830552</v>
      </c>
      <c r="AO10" s="119">
        <v>5.3915275994865208</v>
      </c>
      <c r="AP10" s="119">
        <v>10.462130937098845</v>
      </c>
      <c r="AQ10" s="120">
        <v>0</v>
      </c>
    </row>
    <row r="11" spans="1:43" ht="12.6" customHeight="1" x14ac:dyDescent="0.15">
      <c r="A11" s="114"/>
      <c r="B11" s="122"/>
      <c r="C11" s="122"/>
      <c r="D11" s="122"/>
      <c r="E11" s="122"/>
      <c r="F11" s="122"/>
      <c r="G11" s="122"/>
      <c r="H11" s="114"/>
      <c r="I11" s="114"/>
      <c r="J11" s="114"/>
      <c r="K11" s="114"/>
      <c r="L11" s="114"/>
      <c r="M11" s="114"/>
      <c r="N11" s="114"/>
      <c r="O11" s="114"/>
      <c r="P11" s="114"/>
      <c r="Q11" s="114"/>
      <c r="R11" s="114"/>
      <c r="S11" s="125"/>
      <c r="AG11" s="134"/>
      <c r="AK11" s="121" t="s">
        <v>218</v>
      </c>
      <c r="AL11" s="118">
        <v>1558</v>
      </c>
      <c r="AM11" s="119">
        <v>44.608472400513477</v>
      </c>
      <c r="AN11" s="119">
        <v>35.686777920410783</v>
      </c>
      <c r="AO11" s="119">
        <v>14.762516046213095</v>
      </c>
      <c r="AP11" s="119">
        <v>4.9422336328626439</v>
      </c>
      <c r="AQ11" s="120">
        <v>0</v>
      </c>
    </row>
    <row r="12" spans="1:43" ht="12.9" customHeight="1" x14ac:dyDescent="0.15">
      <c r="A12" s="114"/>
      <c r="B12" s="471" t="str">
        <f>IF(LEN(C12)&gt;28,LEFT(AK4,1)&amp;CHAR(10),LEFT(AK4,1))</f>
        <v>ア</v>
      </c>
      <c r="C12" s="471" t="str">
        <f>RIGHT(AK4,LEN(AK4)-2)</f>
        <v>自宅で使っている電気･ガス･水道などの消費量をチェック</v>
      </c>
      <c r="D12" s="471"/>
      <c r="E12" s="471"/>
      <c r="F12" s="471"/>
      <c r="G12" s="471"/>
      <c r="H12" s="471"/>
      <c r="I12" s="471"/>
      <c r="J12" s="471"/>
      <c r="K12" s="471"/>
      <c r="L12" s="471"/>
      <c r="M12" s="471"/>
      <c r="N12" s="471"/>
      <c r="O12" s="471"/>
      <c r="P12" s="471"/>
      <c r="Q12" s="471"/>
      <c r="R12" s="474"/>
      <c r="S12" s="126"/>
      <c r="U12" s="123"/>
      <c r="V12" s="123"/>
      <c r="W12" s="123"/>
      <c r="X12" s="123"/>
      <c r="Y12" s="123"/>
      <c r="Z12" s="123"/>
      <c r="AA12" s="123"/>
      <c r="AB12" s="123"/>
      <c r="AC12" s="123"/>
      <c r="AD12" s="123"/>
      <c r="AE12" s="123"/>
      <c r="AF12" s="123"/>
      <c r="AG12" s="135"/>
      <c r="AH12" s="123"/>
      <c r="AI12" s="123"/>
      <c r="AK12" s="121" t="s">
        <v>219</v>
      </c>
      <c r="AL12" s="118">
        <v>1558</v>
      </c>
      <c r="AM12" s="119">
        <v>38.318356867779201</v>
      </c>
      <c r="AN12" s="119">
        <v>39.794608472400512</v>
      </c>
      <c r="AO12" s="119">
        <v>13.093709884467266</v>
      </c>
      <c r="AP12" s="119">
        <v>8.2798459563543005</v>
      </c>
      <c r="AQ12" s="120">
        <v>0.51347881899871628</v>
      </c>
    </row>
    <row r="13" spans="1:43" ht="12.9" customHeight="1" x14ac:dyDescent="0.15">
      <c r="A13" s="114"/>
      <c r="B13" s="472"/>
      <c r="C13" s="472"/>
      <c r="D13" s="472"/>
      <c r="E13" s="472"/>
      <c r="F13" s="472"/>
      <c r="G13" s="472"/>
      <c r="H13" s="472"/>
      <c r="I13" s="472"/>
      <c r="J13" s="472"/>
      <c r="K13" s="472"/>
      <c r="L13" s="472"/>
      <c r="M13" s="472"/>
      <c r="N13" s="472"/>
      <c r="O13" s="472"/>
      <c r="P13" s="472"/>
      <c r="Q13" s="472"/>
      <c r="R13" s="475"/>
      <c r="S13" s="125"/>
      <c r="U13" s="123"/>
      <c r="V13" s="123"/>
      <c r="W13" s="123"/>
      <c r="X13" s="123"/>
      <c r="Y13" s="123"/>
      <c r="Z13" s="124"/>
      <c r="AA13" s="123"/>
      <c r="AB13" s="123"/>
      <c r="AC13" s="123"/>
      <c r="AD13" s="123"/>
      <c r="AE13" s="123"/>
      <c r="AF13" s="123"/>
      <c r="AG13" s="135"/>
      <c r="AH13" s="123"/>
      <c r="AI13" s="123"/>
    </row>
    <row r="14" spans="1:43" ht="12.9" customHeight="1" x14ac:dyDescent="0.15">
      <c r="A14" s="114"/>
      <c r="B14" s="473"/>
      <c r="C14" s="473"/>
      <c r="D14" s="473"/>
      <c r="E14" s="473"/>
      <c r="F14" s="473"/>
      <c r="G14" s="473"/>
      <c r="H14" s="473"/>
      <c r="I14" s="473"/>
      <c r="J14" s="473"/>
      <c r="K14" s="473"/>
      <c r="L14" s="473"/>
      <c r="M14" s="473"/>
      <c r="N14" s="473"/>
      <c r="O14" s="473"/>
      <c r="P14" s="473"/>
      <c r="Q14" s="473"/>
      <c r="R14" s="476"/>
      <c r="S14" s="125"/>
      <c r="AG14" s="134"/>
      <c r="AK14" s="109" t="s">
        <v>442</v>
      </c>
      <c r="AL14" s="109">
        <v>1558</v>
      </c>
      <c r="AM14" s="109">
        <v>30.231065468549424</v>
      </c>
      <c r="AN14" s="109">
        <v>48.459563543003853</v>
      </c>
      <c r="AO14" s="107">
        <v>15.404364569961491</v>
      </c>
      <c r="AP14" s="107">
        <v>5.9050064184852378</v>
      </c>
      <c r="AQ14" s="107">
        <v>0</v>
      </c>
    </row>
    <row r="15" spans="1:43" ht="12.9" customHeight="1" x14ac:dyDescent="0.15">
      <c r="A15" s="114"/>
      <c r="B15" s="471" t="str">
        <f>IF(LEN(C15)&gt;28,LEFT(AK5,1)&amp;CHAR(10),LEFT(AK5,1))</f>
        <v xml:space="preserve">イ
</v>
      </c>
      <c r="C15" s="471" t="str">
        <f>RIGHT(AK5,LEN(AK5)-2)</f>
        <v>エアコンなどの空調設備を使うときは、設定温度などに気をつける</v>
      </c>
      <c r="D15" s="471"/>
      <c r="E15" s="471"/>
      <c r="F15" s="471"/>
      <c r="G15" s="471"/>
      <c r="H15" s="471"/>
      <c r="I15" s="471"/>
      <c r="J15" s="471"/>
      <c r="K15" s="471"/>
      <c r="L15" s="471"/>
      <c r="M15" s="471"/>
      <c r="N15" s="471"/>
      <c r="O15" s="471"/>
      <c r="P15" s="471"/>
      <c r="Q15" s="471"/>
      <c r="R15" s="474"/>
      <c r="S15" s="125"/>
      <c r="AG15" s="134"/>
      <c r="AK15" s="109" t="s">
        <v>214</v>
      </c>
      <c r="AL15" s="109">
        <v>1558</v>
      </c>
      <c r="AM15" s="109">
        <v>70.603337612323486</v>
      </c>
      <c r="AN15" s="109">
        <v>23.620025673940951</v>
      </c>
      <c r="AO15" s="107">
        <v>2.3748395378690628</v>
      </c>
      <c r="AP15" s="107">
        <v>3.4017971758664958</v>
      </c>
      <c r="AQ15" s="107">
        <v>0</v>
      </c>
    </row>
    <row r="16" spans="1:43" ht="12.9" customHeight="1" x14ac:dyDescent="0.15">
      <c r="A16" s="114"/>
      <c r="B16" s="472"/>
      <c r="C16" s="472"/>
      <c r="D16" s="472"/>
      <c r="E16" s="472"/>
      <c r="F16" s="472"/>
      <c r="G16" s="472"/>
      <c r="H16" s="472"/>
      <c r="I16" s="472"/>
      <c r="J16" s="472"/>
      <c r="K16" s="472"/>
      <c r="L16" s="472"/>
      <c r="M16" s="472"/>
      <c r="N16" s="472"/>
      <c r="O16" s="472"/>
      <c r="P16" s="472"/>
      <c r="Q16" s="472"/>
      <c r="R16" s="475"/>
      <c r="S16" s="125"/>
      <c r="AG16" s="134"/>
      <c r="AK16" s="109" t="s">
        <v>215</v>
      </c>
      <c r="AL16" s="109">
        <v>1558</v>
      </c>
      <c r="AM16" s="109">
        <v>42.297817715019256</v>
      </c>
      <c r="AN16" s="109">
        <v>39.473684210526315</v>
      </c>
      <c r="AO16" s="107">
        <v>10.654685494223363</v>
      </c>
      <c r="AP16" s="107">
        <v>7.509627727856226</v>
      </c>
      <c r="AQ16" s="107">
        <v>6.4184852374839535E-2</v>
      </c>
    </row>
    <row r="17" spans="1:43" ht="12.9" customHeight="1" x14ac:dyDescent="0.15">
      <c r="A17" s="114"/>
      <c r="B17" s="473"/>
      <c r="C17" s="473"/>
      <c r="D17" s="473"/>
      <c r="E17" s="473"/>
      <c r="F17" s="473"/>
      <c r="G17" s="473"/>
      <c r="H17" s="473"/>
      <c r="I17" s="473"/>
      <c r="J17" s="473"/>
      <c r="K17" s="473"/>
      <c r="L17" s="473"/>
      <c r="M17" s="473"/>
      <c r="N17" s="473"/>
      <c r="O17" s="473"/>
      <c r="P17" s="473"/>
      <c r="Q17" s="473"/>
      <c r="R17" s="476"/>
      <c r="S17" s="125"/>
      <c r="AG17" s="134"/>
      <c r="AK17" s="109" t="s">
        <v>27</v>
      </c>
      <c r="AL17" s="109">
        <v>1558</v>
      </c>
      <c r="AM17" s="109">
        <v>74.005134788189991</v>
      </c>
      <c r="AN17" s="109">
        <v>22.464698331193837</v>
      </c>
      <c r="AO17" s="107">
        <v>2.1822849807445444</v>
      </c>
      <c r="AP17" s="107">
        <v>1.3478818998716302</v>
      </c>
      <c r="AQ17" s="107">
        <v>0</v>
      </c>
    </row>
    <row r="18" spans="1:43" ht="12.9" customHeight="1" x14ac:dyDescent="0.15">
      <c r="A18" s="114"/>
      <c r="B18" s="471" t="str">
        <f>IF(LEN(C18)&gt;28,LEFT(AK6,1)&amp;CHAR(10),LEFT(AK6,1))</f>
        <v xml:space="preserve">ウ
</v>
      </c>
      <c r="C18" s="471" t="str">
        <f>RIGHT(AK6,LEN(AK6)-2)</f>
        <v>使わない電気機器は、主電源を切ったり、スイッチ付きのタップのスイッチを切る</v>
      </c>
      <c r="D18" s="471"/>
      <c r="E18" s="471"/>
      <c r="F18" s="471"/>
      <c r="G18" s="471"/>
      <c r="H18" s="471"/>
      <c r="I18" s="471"/>
      <c r="J18" s="471"/>
      <c r="K18" s="471"/>
      <c r="L18" s="471"/>
      <c r="M18" s="471"/>
      <c r="N18" s="471"/>
      <c r="O18" s="471"/>
      <c r="P18" s="471"/>
      <c r="Q18" s="471"/>
      <c r="R18" s="474"/>
      <c r="S18" s="125"/>
      <c r="AG18" s="134"/>
      <c r="AK18" s="109" t="s">
        <v>216</v>
      </c>
      <c r="AL18" s="109">
        <v>1558</v>
      </c>
      <c r="AM18" s="109">
        <v>73.234916559691911</v>
      </c>
      <c r="AN18" s="109">
        <v>16.367137355584084</v>
      </c>
      <c r="AO18" s="107">
        <v>5.4557124518613609</v>
      </c>
      <c r="AP18" s="107">
        <v>4.9422336328626439</v>
      </c>
      <c r="AQ18" s="107">
        <v>0</v>
      </c>
    </row>
    <row r="19" spans="1:43" ht="12.9" customHeight="1" x14ac:dyDescent="0.15">
      <c r="A19" s="114"/>
      <c r="B19" s="472"/>
      <c r="C19" s="472"/>
      <c r="D19" s="472"/>
      <c r="E19" s="472"/>
      <c r="F19" s="472"/>
      <c r="G19" s="472"/>
      <c r="H19" s="472"/>
      <c r="I19" s="472"/>
      <c r="J19" s="472"/>
      <c r="K19" s="472"/>
      <c r="L19" s="472"/>
      <c r="M19" s="472"/>
      <c r="N19" s="472"/>
      <c r="O19" s="472"/>
      <c r="P19" s="472"/>
      <c r="Q19" s="472"/>
      <c r="R19" s="475"/>
      <c r="S19" s="125"/>
      <c r="AG19" s="134"/>
      <c r="AK19" s="109" t="s">
        <v>28</v>
      </c>
      <c r="AL19" s="109">
        <v>1558</v>
      </c>
      <c r="AM19" s="109">
        <v>45.186136071887034</v>
      </c>
      <c r="AN19" s="109">
        <v>36.84210526315789</v>
      </c>
      <c r="AO19" s="107">
        <v>12.195121951219512</v>
      </c>
      <c r="AP19" s="107">
        <v>5.7766367137355585</v>
      </c>
      <c r="AQ19" s="107">
        <v>0</v>
      </c>
    </row>
    <row r="20" spans="1:43" ht="12.9" customHeight="1" x14ac:dyDescent="0.15">
      <c r="A20" s="114"/>
      <c r="B20" s="473"/>
      <c r="C20" s="473"/>
      <c r="D20" s="473"/>
      <c r="E20" s="473"/>
      <c r="F20" s="473"/>
      <c r="G20" s="473"/>
      <c r="H20" s="473"/>
      <c r="I20" s="473"/>
      <c r="J20" s="473"/>
      <c r="K20" s="473"/>
      <c r="L20" s="473"/>
      <c r="M20" s="473"/>
      <c r="N20" s="473"/>
      <c r="O20" s="473"/>
      <c r="P20" s="473"/>
      <c r="Q20" s="473"/>
      <c r="R20" s="476"/>
      <c r="S20" s="125"/>
      <c r="AG20" s="134"/>
      <c r="AK20" s="109" t="s">
        <v>217</v>
      </c>
      <c r="AL20" s="109">
        <v>1558</v>
      </c>
      <c r="AM20" s="109">
        <v>56.22593068035944</v>
      </c>
      <c r="AN20" s="109">
        <v>27.9204107830552</v>
      </c>
      <c r="AO20" s="107">
        <v>5.3915275994865208</v>
      </c>
      <c r="AP20" s="107">
        <v>10.462130937098845</v>
      </c>
      <c r="AQ20" s="107">
        <v>0</v>
      </c>
    </row>
    <row r="21" spans="1:43" ht="12.9" customHeight="1" x14ac:dyDescent="0.15">
      <c r="A21" s="114"/>
      <c r="B21" s="471" t="str">
        <f>IF(LEN(C21)&gt;28,LEFT(AK7,1)&amp;CHAR(10),LEFT(AK7,1))</f>
        <v>エ</v>
      </c>
      <c r="C21" s="471" t="str">
        <f>RIGHT(AK7,LEN(AK7)-2)</f>
        <v>こまめに水道の蛇口、シャワーを止める</v>
      </c>
      <c r="D21" s="471"/>
      <c r="E21" s="471"/>
      <c r="F21" s="471"/>
      <c r="G21" s="471"/>
      <c r="H21" s="471"/>
      <c r="I21" s="471"/>
      <c r="J21" s="471"/>
      <c r="K21" s="471"/>
      <c r="L21" s="471"/>
      <c r="M21" s="471"/>
      <c r="N21" s="471"/>
      <c r="O21" s="471"/>
      <c r="P21" s="471"/>
      <c r="Q21" s="471"/>
      <c r="R21" s="474"/>
      <c r="S21" s="125"/>
      <c r="AG21" s="134"/>
      <c r="AK21" s="109" t="s">
        <v>218</v>
      </c>
      <c r="AL21" s="109">
        <v>1558</v>
      </c>
      <c r="AM21" s="109">
        <v>44.608472400513477</v>
      </c>
      <c r="AN21" s="109">
        <v>35.686777920410783</v>
      </c>
      <c r="AO21" s="107">
        <v>14.762516046213095</v>
      </c>
      <c r="AP21" s="107">
        <v>4.9422336328626439</v>
      </c>
      <c r="AQ21" s="107">
        <v>0</v>
      </c>
    </row>
    <row r="22" spans="1:43" ht="12.9" customHeight="1" x14ac:dyDescent="0.15">
      <c r="A22" s="114"/>
      <c r="B22" s="472"/>
      <c r="C22" s="472"/>
      <c r="D22" s="472"/>
      <c r="E22" s="472"/>
      <c r="F22" s="472"/>
      <c r="G22" s="472"/>
      <c r="H22" s="472"/>
      <c r="I22" s="472"/>
      <c r="J22" s="472"/>
      <c r="K22" s="472"/>
      <c r="L22" s="472"/>
      <c r="M22" s="472"/>
      <c r="N22" s="472"/>
      <c r="O22" s="472"/>
      <c r="P22" s="472"/>
      <c r="Q22" s="472"/>
      <c r="R22" s="475"/>
      <c r="S22" s="125"/>
      <c r="AG22" s="134"/>
      <c r="AK22" s="109" t="s">
        <v>219</v>
      </c>
      <c r="AL22" s="109">
        <v>1558</v>
      </c>
      <c r="AM22" s="109">
        <v>38.318356867779201</v>
      </c>
      <c r="AN22" s="109">
        <v>39.794608472400512</v>
      </c>
      <c r="AO22" s="107">
        <v>13.093709884467266</v>
      </c>
      <c r="AP22" s="107">
        <v>8.2798459563543005</v>
      </c>
      <c r="AQ22" s="107">
        <v>0.51347881899871628</v>
      </c>
    </row>
    <row r="23" spans="1:43" ht="12.9" customHeight="1" x14ac:dyDescent="0.15">
      <c r="A23" s="114"/>
      <c r="B23" s="473"/>
      <c r="C23" s="473"/>
      <c r="D23" s="473"/>
      <c r="E23" s="473"/>
      <c r="F23" s="473"/>
      <c r="G23" s="473"/>
      <c r="H23" s="473"/>
      <c r="I23" s="473"/>
      <c r="J23" s="473"/>
      <c r="K23" s="473"/>
      <c r="L23" s="473"/>
      <c r="M23" s="473"/>
      <c r="N23" s="473"/>
      <c r="O23" s="473"/>
      <c r="P23" s="473"/>
      <c r="Q23" s="473"/>
      <c r="R23" s="476"/>
      <c r="S23" s="125"/>
      <c r="AG23" s="134"/>
    </row>
    <row r="24" spans="1:43" ht="12.9" customHeight="1" x14ac:dyDescent="0.15">
      <c r="A24" s="114"/>
      <c r="B24" s="471" t="str">
        <f>IF(LEN(C24)&gt;28,LEFT(AK8,1)&amp;CHAR(10),LEFT(AK8,1))</f>
        <v xml:space="preserve">オ
</v>
      </c>
      <c r="C24" s="471" t="str">
        <f>RIGHT(AK8,LEN(AK8)-2)</f>
        <v>ご飯は必要な分だけ炊く、まとめて炊いて余りを冷凍するなどにより、炊飯器の保温時間を減らす</v>
      </c>
      <c r="D24" s="471"/>
      <c r="E24" s="471"/>
      <c r="F24" s="471"/>
      <c r="G24" s="471"/>
      <c r="H24" s="471"/>
      <c r="I24" s="471"/>
      <c r="J24" s="471"/>
      <c r="K24" s="471"/>
      <c r="L24" s="471"/>
      <c r="M24" s="471"/>
      <c r="N24" s="471"/>
      <c r="O24" s="471"/>
      <c r="P24" s="471"/>
      <c r="Q24" s="471"/>
      <c r="R24" s="474"/>
      <c r="S24" s="125"/>
      <c r="AG24" s="134"/>
    </row>
    <row r="25" spans="1:43" ht="12.9" customHeight="1" x14ac:dyDescent="0.15">
      <c r="A25" s="114"/>
      <c r="B25" s="472"/>
      <c r="C25" s="472"/>
      <c r="D25" s="472"/>
      <c r="E25" s="472"/>
      <c r="F25" s="472"/>
      <c r="G25" s="472"/>
      <c r="H25" s="472"/>
      <c r="I25" s="472"/>
      <c r="J25" s="472"/>
      <c r="K25" s="472"/>
      <c r="L25" s="472"/>
      <c r="M25" s="472"/>
      <c r="N25" s="472"/>
      <c r="O25" s="472"/>
      <c r="P25" s="472"/>
      <c r="Q25" s="472"/>
      <c r="R25" s="475"/>
      <c r="S25" s="125"/>
      <c r="AG25" s="134"/>
    </row>
    <row r="26" spans="1:43" ht="12.9" customHeight="1" x14ac:dyDescent="0.15">
      <c r="A26" s="114"/>
      <c r="B26" s="473"/>
      <c r="C26" s="473"/>
      <c r="D26" s="473"/>
      <c r="E26" s="473"/>
      <c r="F26" s="473"/>
      <c r="G26" s="473"/>
      <c r="H26" s="473"/>
      <c r="I26" s="473"/>
      <c r="J26" s="473"/>
      <c r="K26" s="473"/>
      <c r="L26" s="473"/>
      <c r="M26" s="473"/>
      <c r="N26" s="473"/>
      <c r="O26" s="473"/>
      <c r="P26" s="473"/>
      <c r="Q26" s="473"/>
      <c r="R26" s="476"/>
      <c r="S26" s="125"/>
      <c r="AG26" s="134"/>
    </row>
    <row r="27" spans="1:43" ht="12.9" customHeight="1" x14ac:dyDescent="0.15">
      <c r="A27" s="114"/>
      <c r="B27" s="471" t="str">
        <f>IF(LEN(C27)&gt;28,LEFT(AK9,1)&amp;CHAR(10),LEFT(AK9,1))</f>
        <v>カ</v>
      </c>
      <c r="C27" s="471" t="str">
        <f>RIGHT(AK9,LEN(AK9)-2)</f>
        <v>冷蔵庫に食材を詰め込みすぎないように心がける</v>
      </c>
      <c r="D27" s="471"/>
      <c r="E27" s="471"/>
      <c r="F27" s="471"/>
      <c r="G27" s="471"/>
      <c r="H27" s="471"/>
      <c r="I27" s="471"/>
      <c r="J27" s="471"/>
      <c r="K27" s="471"/>
      <c r="L27" s="471"/>
      <c r="M27" s="471"/>
      <c r="N27" s="471"/>
      <c r="O27" s="471"/>
      <c r="P27" s="471"/>
      <c r="Q27" s="471"/>
      <c r="R27" s="474"/>
      <c r="S27" s="125"/>
      <c r="AG27" s="134"/>
    </row>
    <row r="28" spans="1:43" ht="12.9" customHeight="1" x14ac:dyDescent="0.15">
      <c r="A28" s="114"/>
      <c r="B28" s="472" t="str">
        <f>IF(LEN(C15)&gt;28,CHAR(10)&amp;LEFT(AK7,1),LEFT(AK7,1))</f>
        <v xml:space="preserve">
エ</v>
      </c>
      <c r="C28" s="472"/>
      <c r="D28" s="472"/>
      <c r="E28" s="472"/>
      <c r="F28" s="472"/>
      <c r="G28" s="472"/>
      <c r="H28" s="472"/>
      <c r="I28" s="472"/>
      <c r="J28" s="472"/>
      <c r="K28" s="472"/>
      <c r="L28" s="472"/>
      <c r="M28" s="472"/>
      <c r="N28" s="472"/>
      <c r="O28" s="472"/>
      <c r="P28" s="472"/>
      <c r="Q28" s="472"/>
      <c r="R28" s="475"/>
      <c r="S28" s="125"/>
      <c r="AG28" s="134"/>
    </row>
    <row r="29" spans="1:43" ht="12.9" customHeight="1" x14ac:dyDescent="0.15">
      <c r="A29" s="114"/>
      <c r="B29" s="473"/>
      <c r="C29" s="473"/>
      <c r="D29" s="473"/>
      <c r="E29" s="473"/>
      <c r="F29" s="473"/>
      <c r="G29" s="473"/>
      <c r="H29" s="473"/>
      <c r="I29" s="473"/>
      <c r="J29" s="473"/>
      <c r="K29" s="473"/>
      <c r="L29" s="473"/>
      <c r="M29" s="473"/>
      <c r="N29" s="473"/>
      <c r="O29" s="473"/>
      <c r="P29" s="473"/>
      <c r="Q29" s="473"/>
      <c r="R29" s="476"/>
      <c r="S29" s="125"/>
      <c r="AG29" s="134"/>
    </row>
    <row r="30" spans="1:43" ht="12.9" customHeight="1" x14ac:dyDescent="0.15">
      <c r="A30" s="114"/>
      <c r="B30" s="471" t="str">
        <f>IF(LEN(C30)&gt;28,LEFT(AK10,1)&amp;CHAR(10),LEFT(AK10,1))</f>
        <v>キ</v>
      </c>
      <c r="C30" s="471" t="str">
        <f>RIGHT(AK10,LEN(AK10)-2)</f>
        <v>家にいる時は、できるだけ１つの部屋で過ごす</v>
      </c>
      <c r="D30" s="471"/>
      <c r="E30" s="471"/>
      <c r="F30" s="471"/>
      <c r="G30" s="471"/>
      <c r="H30" s="471"/>
      <c r="I30" s="471"/>
      <c r="J30" s="471"/>
      <c r="K30" s="471"/>
      <c r="L30" s="471"/>
      <c r="M30" s="471"/>
      <c r="N30" s="471"/>
      <c r="O30" s="471"/>
      <c r="P30" s="471"/>
      <c r="Q30" s="471"/>
      <c r="R30" s="474"/>
      <c r="S30" s="125"/>
      <c r="AG30" s="134"/>
    </row>
    <row r="31" spans="1:43" ht="12.9" customHeight="1" x14ac:dyDescent="0.15">
      <c r="A31" s="114"/>
      <c r="B31" s="472" t="str">
        <f>IF(LEN(C18)&gt;28,CHAR(10)&amp;LEFT(AK10,1),LEFT(AK10,1))</f>
        <v xml:space="preserve">
キ</v>
      </c>
      <c r="C31" s="472"/>
      <c r="D31" s="472"/>
      <c r="E31" s="472"/>
      <c r="F31" s="472"/>
      <c r="G31" s="472"/>
      <c r="H31" s="472"/>
      <c r="I31" s="472"/>
      <c r="J31" s="472"/>
      <c r="K31" s="472"/>
      <c r="L31" s="472"/>
      <c r="M31" s="472"/>
      <c r="N31" s="472"/>
      <c r="O31" s="472"/>
      <c r="P31" s="472"/>
      <c r="Q31" s="472"/>
      <c r="R31" s="475"/>
      <c r="S31" s="125"/>
      <c r="AG31" s="134"/>
    </row>
    <row r="32" spans="1:43" ht="12.9" customHeight="1" x14ac:dyDescent="0.15">
      <c r="A32" s="114"/>
      <c r="B32" s="473"/>
      <c r="C32" s="473"/>
      <c r="D32" s="473"/>
      <c r="E32" s="473"/>
      <c r="F32" s="473"/>
      <c r="G32" s="473"/>
      <c r="H32" s="473"/>
      <c r="I32" s="473"/>
      <c r="J32" s="473"/>
      <c r="K32" s="473"/>
      <c r="L32" s="473"/>
      <c r="M32" s="473"/>
      <c r="N32" s="473"/>
      <c r="O32" s="473"/>
      <c r="P32" s="473"/>
      <c r="Q32" s="473"/>
      <c r="R32" s="476"/>
      <c r="S32" s="125"/>
      <c r="AG32" s="134"/>
    </row>
    <row r="33" spans="1:33" ht="12.9" customHeight="1" x14ac:dyDescent="0.15">
      <c r="A33" s="114"/>
      <c r="B33" s="471" t="str">
        <f>IF(LEN(C33)&gt;28,LEFT(AK11,1)&amp;CHAR(10),LEFT(AK11,1))</f>
        <v xml:space="preserve">ク
</v>
      </c>
      <c r="C33" s="471" t="str">
        <f>RIGHT(AK11,LEN(AK11)-2)</f>
        <v>家電製品などを購入する時には、ＬＥＤ照明や省エネマークのついた家電などの省エネルギーに配慮したものを選ぶ</v>
      </c>
      <c r="D33" s="471"/>
      <c r="E33" s="471"/>
      <c r="F33" s="471"/>
      <c r="G33" s="471"/>
      <c r="H33" s="471"/>
      <c r="I33" s="471"/>
      <c r="J33" s="471"/>
      <c r="K33" s="471"/>
      <c r="L33" s="471"/>
      <c r="M33" s="471"/>
      <c r="N33" s="471"/>
      <c r="O33" s="471"/>
      <c r="P33" s="471"/>
      <c r="Q33" s="471"/>
      <c r="R33" s="474"/>
      <c r="S33" s="125"/>
      <c r="AG33" s="134"/>
    </row>
    <row r="34" spans="1:33" ht="12.9" customHeight="1" x14ac:dyDescent="0.15">
      <c r="A34" s="114"/>
      <c r="B34" s="472"/>
      <c r="C34" s="472"/>
      <c r="D34" s="472"/>
      <c r="E34" s="472"/>
      <c r="F34" s="472"/>
      <c r="G34" s="472"/>
      <c r="H34" s="472"/>
      <c r="I34" s="472"/>
      <c r="J34" s="472"/>
      <c r="K34" s="472"/>
      <c r="L34" s="472"/>
      <c r="M34" s="472"/>
      <c r="N34" s="472"/>
      <c r="O34" s="472"/>
      <c r="P34" s="472"/>
      <c r="Q34" s="472"/>
      <c r="R34" s="475"/>
      <c r="S34" s="125"/>
      <c r="AG34" s="134"/>
    </row>
    <row r="35" spans="1:33" ht="12.9" customHeight="1" x14ac:dyDescent="0.15">
      <c r="A35" s="114"/>
      <c r="B35" s="473"/>
      <c r="C35" s="473"/>
      <c r="D35" s="473"/>
      <c r="E35" s="473"/>
      <c r="F35" s="473"/>
      <c r="G35" s="473"/>
      <c r="H35" s="473"/>
      <c r="I35" s="473"/>
      <c r="J35" s="473"/>
      <c r="K35" s="473"/>
      <c r="L35" s="473"/>
      <c r="M35" s="473"/>
      <c r="N35" s="473"/>
      <c r="O35" s="473"/>
      <c r="P35" s="473"/>
      <c r="Q35" s="473"/>
      <c r="R35" s="476"/>
      <c r="S35" s="125"/>
      <c r="AG35" s="134"/>
    </row>
    <row r="36" spans="1:33" ht="12.9" customHeight="1" x14ac:dyDescent="0.15">
      <c r="A36" s="114"/>
      <c r="B36" s="471" t="str">
        <f>IF(LEN(C36)&gt;28,LEFT(AK12,1)&amp;CHAR(10),LEFT(AK12,1))</f>
        <v xml:space="preserve">ケ
</v>
      </c>
      <c r="C36" s="471" t="str">
        <f>RIGHT(AK12,LEN(AK12)-2)</f>
        <v>パソコンなどの電子機器を省エネモードに設定するなど、電源オプションを利用する</v>
      </c>
      <c r="D36" s="471"/>
      <c r="E36" s="471"/>
      <c r="F36" s="471"/>
      <c r="G36" s="471"/>
      <c r="H36" s="471"/>
      <c r="I36" s="471"/>
      <c r="J36" s="471"/>
      <c r="K36" s="471"/>
      <c r="L36" s="471"/>
      <c r="M36" s="471"/>
      <c r="N36" s="471"/>
      <c r="O36" s="471"/>
      <c r="P36" s="471"/>
      <c r="Q36" s="471"/>
      <c r="R36" s="474"/>
      <c r="S36" s="125"/>
      <c r="AG36" s="134"/>
    </row>
    <row r="37" spans="1:33" ht="12.9" customHeight="1" x14ac:dyDescent="0.15">
      <c r="A37" s="114"/>
      <c r="B37" s="472"/>
      <c r="C37" s="472"/>
      <c r="D37" s="472"/>
      <c r="E37" s="472"/>
      <c r="F37" s="472"/>
      <c r="G37" s="472"/>
      <c r="H37" s="472"/>
      <c r="I37" s="472"/>
      <c r="J37" s="472"/>
      <c r="K37" s="472"/>
      <c r="L37" s="472"/>
      <c r="M37" s="472"/>
      <c r="N37" s="472"/>
      <c r="O37" s="472"/>
      <c r="P37" s="472"/>
      <c r="Q37" s="472"/>
      <c r="R37" s="475"/>
      <c r="S37" s="125"/>
      <c r="AG37" s="134"/>
    </row>
    <row r="38" spans="1:33" ht="12.9" customHeight="1" x14ac:dyDescent="0.15">
      <c r="A38" s="114"/>
      <c r="B38" s="473"/>
      <c r="C38" s="473"/>
      <c r="D38" s="473"/>
      <c r="E38" s="473"/>
      <c r="F38" s="473"/>
      <c r="G38" s="473"/>
      <c r="H38" s="473"/>
      <c r="I38" s="473"/>
      <c r="J38" s="473"/>
      <c r="K38" s="473"/>
      <c r="L38" s="473"/>
      <c r="M38" s="473"/>
      <c r="N38" s="473"/>
      <c r="O38" s="473"/>
      <c r="P38" s="473"/>
      <c r="Q38" s="473"/>
      <c r="R38" s="476"/>
      <c r="S38" s="125"/>
      <c r="AG38" s="134"/>
    </row>
    <row r="39" spans="1:33" ht="12.9" customHeight="1" x14ac:dyDescent="0.15"/>
    <row r="40" spans="1:33" ht="12.9" customHeight="1" x14ac:dyDescent="0.15"/>
    <row r="41" spans="1:33" ht="12.9" customHeight="1" x14ac:dyDescent="0.15"/>
    <row r="42" spans="1:33" ht="12.9" customHeight="1" x14ac:dyDescent="0.15"/>
    <row r="43" spans="1:33" ht="12.9" customHeight="1" x14ac:dyDescent="0.15"/>
    <row r="44" spans="1:33" ht="12.9" customHeight="1" x14ac:dyDescent="0.15"/>
    <row r="45" spans="1:33" ht="12.9" customHeight="1" x14ac:dyDescent="0.15"/>
    <row r="46" spans="1:33" ht="12.9" customHeight="1" x14ac:dyDescent="0.15"/>
    <row r="47" spans="1:33" ht="12.9" customHeight="1" x14ac:dyDescent="0.15"/>
    <row r="48" spans="1:33" ht="12.9" customHeight="1" x14ac:dyDescent="0.15"/>
    <row r="49" ht="12.9" customHeight="1" x14ac:dyDescent="0.15"/>
    <row r="50" ht="11.25" customHeight="1" x14ac:dyDescent="0.15"/>
    <row r="51" ht="11.25" customHeight="1" x14ac:dyDescent="0.15"/>
    <row r="52" ht="11.25" customHeight="1" x14ac:dyDescent="0.15"/>
    <row r="53" ht="11.25" customHeight="1" x14ac:dyDescent="0.15"/>
    <row r="54" ht="11.25" customHeight="1" x14ac:dyDescent="0.15"/>
    <row r="55" ht="11.25" customHeight="1" x14ac:dyDescent="0.15"/>
    <row r="56" ht="11.25" customHeight="1" x14ac:dyDescent="0.15"/>
    <row r="57" ht="11.25" customHeight="1" x14ac:dyDescent="0.15"/>
    <row r="58" ht="11.25" customHeight="1" x14ac:dyDescent="0.15"/>
    <row r="59" ht="11.25" customHeight="1" x14ac:dyDescent="0.15"/>
    <row r="60" ht="11.25" customHeight="1" x14ac:dyDescent="0.15"/>
    <row r="61" ht="11.25" customHeight="1" x14ac:dyDescent="0.15"/>
    <row r="62" ht="11.25" customHeight="1" x14ac:dyDescent="0.15"/>
    <row r="63" ht="11.25" customHeight="1" x14ac:dyDescent="0.15"/>
    <row r="64" ht="11.25" customHeight="1" x14ac:dyDescent="0.15"/>
    <row r="65" ht="11.25" customHeight="1" x14ac:dyDescent="0.15"/>
    <row r="66" ht="11.25" customHeight="1" x14ac:dyDescent="0.15"/>
    <row r="67" ht="11.25" customHeight="1" x14ac:dyDescent="0.15"/>
    <row r="68" ht="11.25" customHeight="1" x14ac:dyDescent="0.15"/>
    <row r="69" ht="11.25" customHeight="1" x14ac:dyDescent="0.15"/>
    <row r="70" ht="11.25" customHeight="1" x14ac:dyDescent="0.15"/>
    <row r="71" ht="11.25" customHeight="1" x14ac:dyDescent="0.15"/>
    <row r="72" ht="11.25" customHeight="1" x14ac:dyDescent="0.15"/>
    <row r="73" ht="11.25" customHeight="1" x14ac:dyDescent="0.15"/>
    <row r="74" ht="11.25" customHeight="1" x14ac:dyDescent="0.15"/>
    <row r="75" ht="11.25" customHeight="1" x14ac:dyDescent="0.15"/>
    <row r="76" ht="11.25" customHeight="1" x14ac:dyDescent="0.15"/>
    <row r="77" ht="11.25" customHeight="1" x14ac:dyDescent="0.15"/>
    <row r="78" ht="11.25" customHeight="1" x14ac:dyDescent="0.15"/>
    <row r="79" ht="11.25" customHeight="1" x14ac:dyDescent="0.15"/>
  </sheetData>
  <mergeCells count="23">
    <mergeCell ref="AE3:AG8"/>
    <mergeCell ref="S3:U8"/>
    <mergeCell ref="V3:X8"/>
    <mergeCell ref="Y3:AA8"/>
    <mergeCell ref="AB3:AD8"/>
    <mergeCell ref="B12:B14"/>
    <mergeCell ref="C12:R14"/>
    <mergeCell ref="B15:B17"/>
    <mergeCell ref="C15:R17"/>
    <mergeCell ref="B18:B20"/>
    <mergeCell ref="C18:R20"/>
    <mergeCell ref="B21:B23"/>
    <mergeCell ref="C21:R23"/>
    <mergeCell ref="B24:B26"/>
    <mergeCell ref="C24:R26"/>
    <mergeCell ref="B27:B29"/>
    <mergeCell ref="C27:R29"/>
    <mergeCell ref="B30:B32"/>
    <mergeCell ref="C30:R32"/>
    <mergeCell ref="B33:B35"/>
    <mergeCell ref="C33:R35"/>
    <mergeCell ref="B36:B38"/>
    <mergeCell ref="C36:R38"/>
  </mergeCells>
  <phoneticPr fontId="15"/>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B07E8-1A18-4738-B9A5-6111EC50E22F}">
  <sheetPr>
    <tabColor rgb="FFFF0000"/>
  </sheetPr>
  <dimension ref="A1:AV73"/>
  <sheetViews>
    <sheetView showGridLines="0" topLeftCell="A50" zoomScaleNormal="100" workbookViewId="0">
      <selection activeCell="B34" sqref="B34:AL70"/>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48" width="12.125" style="3" customWidth="1"/>
    <col min="49" max="16384" width="9.375" style="1"/>
  </cols>
  <sheetData>
    <row r="1" spans="1:48" x14ac:dyDescent="0.15">
      <c r="A1" s="14" t="s">
        <v>213</v>
      </c>
      <c r="AP1" s="2"/>
    </row>
    <row r="2" spans="1:48" ht="120" customHeight="1" x14ac:dyDescent="0.15">
      <c r="AP2" s="4"/>
      <c r="AQ2" s="111" t="s">
        <v>2</v>
      </c>
      <c r="AR2" s="112" t="s">
        <v>241</v>
      </c>
      <c r="AS2" s="112" t="s">
        <v>242</v>
      </c>
      <c r="AT2" s="112" t="s">
        <v>243</v>
      </c>
      <c r="AU2" s="112" t="s">
        <v>244</v>
      </c>
      <c r="AV2" s="113" t="s">
        <v>132</v>
      </c>
    </row>
    <row r="3" spans="1:48" ht="12.9" customHeight="1" x14ac:dyDescent="0.15">
      <c r="L3" s="462" t="str">
        <f>AR2</f>
        <v>いつも
行っている</v>
      </c>
      <c r="M3" s="463"/>
      <c r="N3" s="463"/>
      <c r="O3" s="463"/>
      <c r="P3" s="464"/>
      <c r="Q3" s="463" t="str">
        <f>AS2</f>
        <v>時々
行っている</v>
      </c>
      <c r="R3" s="463"/>
      <c r="S3" s="463"/>
      <c r="T3" s="463"/>
      <c r="U3" s="464"/>
      <c r="V3" s="462" t="str">
        <f>AT2</f>
        <v>これから
行いたい</v>
      </c>
      <c r="W3" s="463"/>
      <c r="X3" s="463"/>
      <c r="Y3" s="463"/>
      <c r="Z3" s="464"/>
      <c r="AA3" s="462" t="str">
        <f>AU2</f>
        <v>行うつもりは
ない</v>
      </c>
      <c r="AB3" s="463"/>
      <c r="AC3" s="463"/>
      <c r="AD3" s="463"/>
      <c r="AE3" s="464"/>
      <c r="AF3" s="462" t="str">
        <f>AV2</f>
        <v>無回答</v>
      </c>
      <c r="AG3" s="463"/>
      <c r="AH3" s="463"/>
      <c r="AI3" s="463"/>
      <c r="AJ3" s="464"/>
      <c r="AK3" s="17"/>
      <c r="AP3" s="11" t="s">
        <v>3</v>
      </c>
      <c r="AQ3" s="15" t="s">
        <v>116</v>
      </c>
      <c r="AR3" s="8">
        <f>100/5</f>
        <v>20</v>
      </c>
      <c r="AS3" s="8">
        <f>100/5</f>
        <v>20</v>
      </c>
      <c r="AT3" s="8">
        <f>100/5</f>
        <v>20</v>
      </c>
      <c r="AU3" s="8">
        <f>100/5</f>
        <v>20</v>
      </c>
      <c r="AV3" s="9">
        <f>100/5</f>
        <v>20</v>
      </c>
    </row>
    <row r="4" spans="1:48" ht="12.9" customHeight="1" x14ac:dyDescent="0.15">
      <c r="L4" s="462"/>
      <c r="M4" s="463"/>
      <c r="N4" s="463"/>
      <c r="O4" s="463"/>
      <c r="P4" s="464"/>
      <c r="Q4" s="463"/>
      <c r="R4" s="463"/>
      <c r="S4" s="463"/>
      <c r="T4" s="463"/>
      <c r="U4" s="464"/>
      <c r="V4" s="462"/>
      <c r="W4" s="463"/>
      <c r="X4" s="463"/>
      <c r="Y4" s="463"/>
      <c r="Z4" s="464"/>
      <c r="AA4" s="462"/>
      <c r="AB4" s="463"/>
      <c r="AC4" s="463"/>
      <c r="AD4" s="463"/>
      <c r="AE4" s="464"/>
      <c r="AF4" s="462"/>
      <c r="AG4" s="463"/>
      <c r="AH4" s="463"/>
      <c r="AI4" s="463"/>
      <c r="AJ4" s="464"/>
      <c r="AK4" s="17"/>
      <c r="AP4" s="11" t="str">
        <f>"("&amp;TEXT(AQ4,"#,##0")&amp;")"</f>
        <v>(1,558)</v>
      </c>
      <c r="AQ4" s="15">
        <v>1558</v>
      </c>
      <c r="AR4" s="8">
        <v>30.231065468549424</v>
      </c>
      <c r="AS4" s="8">
        <v>48.459563543003853</v>
      </c>
      <c r="AT4" s="8">
        <v>15.404364569961491</v>
      </c>
      <c r="AU4" s="8">
        <v>5.9050064184852378</v>
      </c>
      <c r="AV4" s="9">
        <v>0</v>
      </c>
    </row>
    <row r="5" spans="1:48" ht="12.9" customHeight="1" x14ac:dyDescent="0.15">
      <c r="L5" s="462"/>
      <c r="M5" s="463"/>
      <c r="N5" s="463"/>
      <c r="O5" s="463"/>
      <c r="P5" s="464"/>
      <c r="Q5" s="463"/>
      <c r="R5" s="463"/>
      <c r="S5" s="463"/>
      <c r="T5" s="463"/>
      <c r="U5" s="464"/>
      <c r="V5" s="462"/>
      <c r="W5" s="463"/>
      <c r="X5" s="463"/>
      <c r="Y5" s="463"/>
      <c r="Z5" s="464"/>
      <c r="AA5" s="462"/>
      <c r="AB5" s="463"/>
      <c r="AC5" s="463"/>
      <c r="AD5" s="463"/>
      <c r="AE5" s="464"/>
      <c r="AF5" s="462"/>
      <c r="AG5" s="463"/>
      <c r="AH5" s="463"/>
      <c r="AI5" s="463"/>
      <c r="AJ5" s="464"/>
      <c r="AK5" s="17"/>
      <c r="AP5" s="64" t="s">
        <v>78</v>
      </c>
      <c r="AQ5" s="15"/>
      <c r="AR5" s="65"/>
      <c r="AS5" s="65"/>
      <c r="AT5" s="65"/>
      <c r="AU5" s="65"/>
      <c r="AV5" s="66"/>
    </row>
    <row r="6" spans="1:48" ht="9.6" customHeight="1" x14ac:dyDescent="0.15">
      <c r="L6" s="462"/>
      <c r="M6" s="463"/>
      <c r="N6" s="463"/>
      <c r="O6" s="463"/>
      <c r="P6" s="464"/>
      <c r="Q6" s="463"/>
      <c r="R6" s="463"/>
      <c r="S6" s="463"/>
      <c r="T6" s="463"/>
      <c r="U6" s="464"/>
      <c r="V6" s="462"/>
      <c r="W6" s="463"/>
      <c r="X6" s="463"/>
      <c r="Y6" s="463"/>
      <c r="Z6" s="464"/>
      <c r="AA6" s="462"/>
      <c r="AB6" s="463"/>
      <c r="AC6" s="463"/>
      <c r="AD6" s="463"/>
      <c r="AE6" s="464"/>
      <c r="AF6" s="462"/>
      <c r="AG6" s="463"/>
      <c r="AH6" s="463"/>
      <c r="AI6" s="463"/>
      <c r="AJ6" s="464"/>
      <c r="AK6" s="17"/>
      <c r="AP6" s="11" t="s">
        <v>43</v>
      </c>
      <c r="AQ6" s="15">
        <v>703</v>
      </c>
      <c r="AR6" s="8">
        <v>27.027027027027028</v>
      </c>
      <c r="AS6" s="8">
        <v>48.079658605974394</v>
      </c>
      <c r="AT6" s="8">
        <v>16.927453769559033</v>
      </c>
      <c r="AU6" s="8">
        <v>7.9658605974395442</v>
      </c>
      <c r="AV6" s="9">
        <v>0</v>
      </c>
    </row>
    <row r="7" spans="1:48" ht="9.6" customHeight="1" x14ac:dyDescent="0.15">
      <c r="L7" s="462"/>
      <c r="M7" s="463"/>
      <c r="N7" s="463"/>
      <c r="O7" s="463"/>
      <c r="P7" s="464"/>
      <c r="Q7" s="463"/>
      <c r="R7" s="463"/>
      <c r="S7" s="463"/>
      <c r="T7" s="463"/>
      <c r="U7" s="464"/>
      <c r="V7" s="462"/>
      <c r="W7" s="463"/>
      <c r="X7" s="463"/>
      <c r="Y7" s="463"/>
      <c r="Z7" s="464"/>
      <c r="AA7" s="462"/>
      <c r="AB7" s="463"/>
      <c r="AC7" s="463"/>
      <c r="AD7" s="463"/>
      <c r="AE7" s="464"/>
      <c r="AF7" s="462"/>
      <c r="AG7" s="463"/>
      <c r="AH7" s="463"/>
      <c r="AI7" s="463"/>
      <c r="AJ7" s="464"/>
      <c r="AK7" s="17"/>
      <c r="AP7" s="11" t="s">
        <v>44</v>
      </c>
      <c r="AQ7" s="15">
        <v>850</v>
      </c>
      <c r="AR7" s="8">
        <v>32.941176470588232</v>
      </c>
      <c r="AS7" s="8">
        <v>48.823529411764703</v>
      </c>
      <c r="AT7" s="8">
        <v>14.000000000000002</v>
      </c>
      <c r="AU7" s="8">
        <v>4.2352941176470589</v>
      </c>
      <c r="AV7" s="9">
        <v>0</v>
      </c>
    </row>
    <row r="8" spans="1:48" ht="9.6" customHeight="1" x14ac:dyDescent="0.15">
      <c r="L8" s="462"/>
      <c r="M8" s="463"/>
      <c r="N8" s="463"/>
      <c r="O8" s="463"/>
      <c r="P8" s="464"/>
      <c r="Q8" s="463"/>
      <c r="R8" s="463"/>
      <c r="S8" s="463"/>
      <c r="T8" s="463"/>
      <c r="U8" s="464"/>
      <c r="V8" s="462"/>
      <c r="W8" s="463"/>
      <c r="X8" s="463"/>
      <c r="Y8" s="463"/>
      <c r="Z8" s="464"/>
      <c r="AA8" s="462"/>
      <c r="AB8" s="463"/>
      <c r="AC8" s="463"/>
      <c r="AD8" s="463"/>
      <c r="AE8" s="464"/>
      <c r="AF8" s="462"/>
      <c r="AG8" s="463"/>
      <c r="AH8" s="463"/>
      <c r="AI8" s="463"/>
      <c r="AJ8" s="464"/>
      <c r="AK8" s="17"/>
      <c r="AP8" s="64" t="s">
        <v>79</v>
      </c>
      <c r="AQ8" s="15"/>
      <c r="AR8" s="65"/>
      <c r="AS8" s="65"/>
      <c r="AT8" s="65"/>
      <c r="AU8" s="65"/>
      <c r="AV8" s="66"/>
    </row>
    <row r="9" spans="1:48" ht="9" customHeight="1" x14ac:dyDescent="0.15">
      <c r="L9" s="128"/>
      <c r="M9" s="129"/>
      <c r="N9" s="129"/>
      <c r="O9" s="129"/>
      <c r="P9" s="130"/>
      <c r="Q9" s="129"/>
      <c r="R9" s="129"/>
      <c r="S9" s="129"/>
      <c r="T9" s="129"/>
      <c r="U9" s="130"/>
      <c r="V9" s="128"/>
      <c r="W9" s="129"/>
      <c r="X9" s="129"/>
      <c r="Y9" s="129"/>
      <c r="Z9" s="130"/>
      <c r="AA9" s="128"/>
      <c r="AB9" s="129"/>
      <c r="AC9" s="129"/>
      <c r="AD9" s="129"/>
      <c r="AE9" s="130"/>
      <c r="AF9" s="128"/>
      <c r="AG9" s="129"/>
      <c r="AH9" s="129"/>
      <c r="AI9" s="129"/>
      <c r="AJ9" s="130"/>
      <c r="AK9" s="17"/>
      <c r="AP9" s="11" t="s">
        <v>82</v>
      </c>
      <c r="AQ9" s="15">
        <v>26</v>
      </c>
      <c r="AR9" s="8">
        <v>11.538461538461538</v>
      </c>
      <c r="AS9" s="8">
        <v>34.615384615384613</v>
      </c>
      <c r="AT9" s="8">
        <v>34.615384615384613</v>
      </c>
      <c r="AU9" s="8">
        <v>19.230769230769234</v>
      </c>
      <c r="AV9" s="9">
        <v>0</v>
      </c>
    </row>
    <row r="10" spans="1:48" ht="18.899999999999999" customHeight="1" x14ac:dyDescent="0.15">
      <c r="B10" s="460" t="s">
        <v>3</v>
      </c>
      <c r="C10" s="460"/>
      <c r="D10" s="460"/>
      <c r="E10" s="460"/>
      <c r="F10" s="460"/>
      <c r="G10" s="460"/>
      <c r="H10" s="460"/>
      <c r="I10" s="3"/>
      <c r="J10" s="3" t="s">
        <v>4</v>
      </c>
      <c r="K10" s="3"/>
      <c r="L10" s="20"/>
      <c r="AJ10" s="136"/>
      <c r="AK10" s="13" t="s">
        <v>141</v>
      </c>
      <c r="AP10" s="11" t="s">
        <v>80</v>
      </c>
      <c r="AQ10" s="15">
        <v>146</v>
      </c>
      <c r="AR10" s="8">
        <v>16.43835616438356</v>
      </c>
      <c r="AS10" s="8">
        <v>39.041095890410958</v>
      </c>
      <c r="AT10" s="8">
        <v>36.301369863013697</v>
      </c>
      <c r="AU10" s="8">
        <v>8.2191780821917799</v>
      </c>
      <c r="AV10" s="9">
        <v>0</v>
      </c>
    </row>
    <row r="11" spans="1:48" ht="18.899999999999999" customHeight="1" x14ac:dyDescent="0.15">
      <c r="B11" s="460" t="s">
        <v>5</v>
      </c>
      <c r="C11" s="460"/>
      <c r="D11" s="460"/>
      <c r="E11" s="460"/>
      <c r="F11" s="460"/>
      <c r="G11" s="460"/>
      <c r="H11" s="460"/>
      <c r="I11" s="3"/>
      <c r="J11" s="67" t="str">
        <f>AP4</f>
        <v>(1,558)</v>
      </c>
      <c r="K11" s="3"/>
      <c r="L11" s="20"/>
      <c r="AJ11" s="136"/>
      <c r="AP11" s="11" t="s">
        <v>81</v>
      </c>
      <c r="AQ11" s="15">
        <v>237</v>
      </c>
      <c r="AR11" s="8">
        <v>20.675105485232066</v>
      </c>
      <c r="AS11" s="8">
        <v>51.054852320675103</v>
      </c>
      <c r="AT11" s="8">
        <v>19.40928270042194</v>
      </c>
      <c r="AU11" s="8">
        <v>8.8607594936708853</v>
      </c>
      <c r="AV11" s="9">
        <v>0</v>
      </c>
    </row>
    <row r="12" spans="1:48"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0"/>
      <c r="AG12" s="10"/>
      <c r="AH12" s="10"/>
      <c r="AI12" s="10"/>
      <c r="AJ12" s="137"/>
      <c r="AP12" s="11" t="s">
        <v>83</v>
      </c>
      <c r="AQ12" s="15">
        <v>342</v>
      </c>
      <c r="AR12" s="8">
        <v>26.608187134502927</v>
      </c>
      <c r="AS12" s="8">
        <v>51.754385964912288</v>
      </c>
      <c r="AT12" s="8">
        <v>14.912280701754385</v>
      </c>
      <c r="AU12" s="8">
        <v>6.7251461988304087</v>
      </c>
      <c r="AV12" s="9">
        <v>0</v>
      </c>
    </row>
    <row r="13" spans="1:48"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0"/>
      <c r="AG13" s="10"/>
      <c r="AH13" s="10"/>
      <c r="AI13" s="10"/>
      <c r="AJ13" s="137"/>
      <c r="AK13" s="10"/>
      <c r="AL13" s="10"/>
      <c r="AM13" s="10"/>
      <c r="AN13" s="10"/>
      <c r="AO13" s="16"/>
      <c r="AP13" s="11" t="s">
        <v>84</v>
      </c>
      <c r="AQ13" s="15">
        <v>366</v>
      </c>
      <c r="AR13" s="8">
        <v>33.879781420765028</v>
      </c>
      <c r="AS13" s="8">
        <v>48.360655737704917</v>
      </c>
      <c r="AT13" s="8">
        <v>13.114754098360656</v>
      </c>
      <c r="AU13" s="8">
        <v>4.6448087431693992</v>
      </c>
      <c r="AV13" s="9">
        <v>0</v>
      </c>
    </row>
    <row r="14" spans="1:48" ht="18.899999999999999" customHeight="1" x14ac:dyDescent="0.15">
      <c r="B14" s="460" t="s">
        <v>44</v>
      </c>
      <c r="C14" s="460"/>
      <c r="D14" s="460"/>
      <c r="E14" s="460"/>
      <c r="F14" s="460"/>
      <c r="G14" s="460"/>
      <c r="H14" s="460"/>
      <c r="I14" s="3"/>
      <c r="J14" s="69" t="str">
        <f>"("&amp;TEXT(AQ7,"#,##0")&amp;")"</f>
        <v>(850)</v>
      </c>
      <c r="K14" s="3"/>
      <c r="L14" s="20"/>
      <c r="AJ14" s="136"/>
      <c r="AK14" s="10"/>
      <c r="AL14" s="10"/>
      <c r="AM14" s="10"/>
      <c r="AN14" s="10"/>
      <c r="AO14" s="16"/>
      <c r="AP14" s="11" t="s">
        <v>85</v>
      </c>
      <c r="AQ14" s="15">
        <v>205</v>
      </c>
      <c r="AR14" s="8">
        <v>37.560975609756099</v>
      </c>
      <c r="AS14" s="8">
        <v>53.170731707317074</v>
      </c>
      <c r="AT14" s="8">
        <v>5.8536585365853666</v>
      </c>
      <c r="AU14" s="8">
        <v>3.4146341463414638</v>
      </c>
      <c r="AV14" s="9">
        <v>0</v>
      </c>
    </row>
    <row r="15" spans="1:48" ht="18.899999999999999" customHeight="1" x14ac:dyDescent="0.15">
      <c r="B15" s="461" t="s">
        <v>79</v>
      </c>
      <c r="C15" s="461"/>
      <c r="D15" s="461"/>
      <c r="E15" s="461"/>
      <c r="F15" s="461"/>
      <c r="G15" s="461"/>
      <c r="H15" s="461"/>
      <c r="I15" s="461"/>
      <c r="J15" s="461"/>
      <c r="K15" s="461"/>
      <c r="L15" s="20"/>
      <c r="AJ15" s="136"/>
      <c r="AP15" s="11" t="s">
        <v>50</v>
      </c>
      <c r="AQ15" s="15">
        <v>170</v>
      </c>
      <c r="AR15" s="8">
        <v>41.764705882352942</v>
      </c>
      <c r="AS15" s="8">
        <v>45.882352941176471</v>
      </c>
      <c r="AT15" s="8">
        <v>9.4117647058823533</v>
      </c>
      <c r="AU15" s="8">
        <v>2.9411764705882351</v>
      </c>
      <c r="AV15" s="9">
        <v>0</v>
      </c>
    </row>
    <row r="16" spans="1:48" ht="18.899999999999999" customHeight="1" x14ac:dyDescent="0.15">
      <c r="B16" s="460" t="s">
        <v>82</v>
      </c>
      <c r="C16" s="460"/>
      <c r="D16" s="460"/>
      <c r="E16" s="460"/>
      <c r="F16" s="460"/>
      <c r="G16" s="460"/>
      <c r="H16" s="460"/>
      <c r="I16" s="68"/>
      <c r="J16" s="69" t="str">
        <f>"("&amp;TEXT(AQ9,"#,##0")&amp;")"</f>
        <v>(26)</v>
      </c>
      <c r="K16" s="68"/>
      <c r="L16" s="20"/>
      <c r="AJ16" s="136"/>
      <c r="AP16" s="11"/>
      <c r="AQ16" s="15">
        <v>66</v>
      </c>
      <c r="AR16" s="8">
        <v>48.484848484848484</v>
      </c>
      <c r="AS16" s="8">
        <v>40.909090909090914</v>
      </c>
      <c r="AT16" s="8">
        <v>7.5757575757575761</v>
      </c>
      <c r="AU16" s="8">
        <v>3.0303030303030303</v>
      </c>
      <c r="AV16" s="9">
        <v>0</v>
      </c>
    </row>
    <row r="17" spans="2:48" ht="18.899999999999999" customHeight="1" x14ac:dyDescent="0.15">
      <c r="B17" s="460" t="s">
        <v>80</v>
      </c>
      <c r="C17" s="460"/>
      <c r="D17" s="460"/>
      <c r="E17" s="460"/>
      <c r="F17" s="460"/>
      <c r="G17" s="460"/>
      <c r="H17" s="460"/>
      <c r="I17" s="68"/>
      <c r="J17" s="69" t="str">
        <f t="shared" ref="J17:J23" si="0">"("&amp;TEXT(AQ10,"#,##0")&amp;")"</f>
        <v>(146)</v>
      </c>
      <c r="K17" s="68"/>
      <c r="L17" s="20"/>
      <c r="AJ17" s="136"/>
      <c r="AP17" s="64" t="s">
        <v>118</v>
      </c>
      <c r="AQ17" s="15"/>
      <c r="AR17" s="65"/>
      <c r="AS17" s="65"/>
      <c r="AT17" s="65"/>
      <c r="AU17" s="65"/>
      <c r="AV17" s="66"/>
    </row>
    <row r="18" spans="2:48" ht="18.899999999999999" customHeight="1" x14ac:dyDescent="0.15">
      <c r="B18" s="460" t="s">
        <v>81</v>
      </c>
      <c r="C18" s="460"/>
      <c r="D18" s="460"/>
      <c r="E18" s="460"/>
      <c r="F18" s="460"/>
      <c r="G18" s="460"/>
      <c r="H18" s="460"/>
      <c r="I18" s="68"/>
      <c r="J18" s="69" t="str">
        <f t="shared" si="0"/>
        <v>(237)</v>
      </c>
      <c r="K18" s="68"/>
      <c r="L18" s="20"/>
      <c r="AJ18" s="136"/>
      <c r="AP18" s="11" t="s">
        <v>38</v>
      </c>
      <c r="AQ18" s="15">
        <v>516</v>
      </c>
      <c r="AR18" s="8">
        <v>27.906976744186046</v>
      </c>
      <c r="AS18" s="8">
        <v>48.449612403100772</v>
      </c>
      <c r="AT18" s="8">
        <v>17.635658914728683</v>
      </c>
      <c r="AU18" s="8">
        <v>6.0077519379844961</v>
      </c>
      <c r="AV18" s="9">
        <v>0</v>
      </c>
    </row>
    <row r="19" spans="2:48" ht="18.899999999999999" customHeight="1" x14ac:dyDescent="0.15">
      <c r="B19" s="460" t="s">
        <v>83</v>
      </c>
      <c r="C19" s="460"/>
      <c r="D19" s="460"/>
      <c r="E19" s="460"/>
      <c r="F19" s="460"/>
      <c r="G19" s="460"/>
      <c r="H19" s="460"/>
      <c r="I19" s="68"/>
      <c r="J19" s="69" t="str">
        <f t="shared" si="0"/>
        <v>(342)</v>
      </c>
      <c r="K19" s="68"/>
      <c r="L19" s="20"/>
      <c r="AJ19" s="136"/>
      <c r="AP19" s="11" t="s">
        <v>121</v>
      </c>
      <c r="AQ19" s="15">
        <v>230</v>
      </c>
      <c r="AR19" s="8">
        <v>24.782608695652176</v>
      </c>
      <c r="AS19" s="8">
        <v>50.434782608695649</v>
      </c>
      <c r="AT19" s="8">
        <v>16.521739130434781</v>
      </c>
      <c r="AU19" s="8">
        <v>8.2608695652173907</v>
      </c>
      <c r="AV19" s="9">
        <v>0</v>
      </c>
    </row>
    <row r="20" spans="2:48" ht="18.899999999999999" customHeight="1" x14ac:dyDescent="0.15">
      <c r="B20" s="460" t="s">
        <v>84</v>
      </c>
      <c r="C20" s="460"/>
      <c r="D20" s="460"/>
      <c r="E20" s="460"/>
      <c r="F20" s="460"/>
      <c r="G20" s="460"/>
      <c r="H20" s="460"/>
      <c r="I20" s="68"/>
      <c r="J20" s="69" t="str">
        <f t="shared" si="0"/>
        <v>(366)</v>
      </c>
      <c r="K20" s="68"/>
      <c r="L20" s="20"/>
      <c r="AJ20" s="136"/>
      <c r="AP20" s="11" t="s">
        <v>40</v>
      </c>
      <c r="AQ20" s="15">
        <v>356</v>
      </c>
      <c r="AR20" s="8">
        <v>32.303370786516858</v>
      </c>
      <c r="AS20" s="8">
        <v>46.348314606741575</v>
      </c>
      <c r="AT20" s="8">
        <v>14.606741573033707</v>
      </c>
      <c r="AU20" s="8">
        <v>6.7415730337078648</v>
      </c>
      <c r="AV20" s="9">
        <v>0</v>
      </c>
    </row>
    <row r="21" spans="2:48" ht="18.899999999999999" customHeight="1" x14ac:dyDescent="0.15">
      <c r="B21" s="460" t="s">
        <v>85</v>
      </c>
      <c r="C21" s="460"/>
      <c r="D21" s="460"/>
      <c r="E21" s="460"/>
      <c r="F21" s="460"/>
      <c r="G21" s="460"/>
      <c r="H21" s="460"/>
      <c r="I21" s="68"/>
      <c r="J21" s="69" t="str">
        <f t="shared" si="0"/>
        <v>(205)</v>
      </c>
      <c r="K21" s="68"/>
      <c r="L21" s="20"/>
      <c r="AJ21" s="136"/>
      <c r="AP21" s="11" t="s">
        <v>123</v>
      </c>
      <c r="AQ21" s="15">
        <v>255</v>
      </c>
      <c r="AR21" s="8">
        <v>32.941176470588232</v>
      </c>
      <c r="AS21" s="8">
        <v>51.764705882352949</v>
      </c>
      <c r="AT21" s="8">
        <v>12.941176470588237</v>
      </c>
      <c r="AU21" s="8">
        <v>2.3529411764705883</v>
      </c>
      <c r="AV21" s="9">
        <v>0</v>
      </c>
    </row>
    <row r="22" spans="2:48" ht="18.899999999999999" customHeight="1" x14ac:dyDescent="0.15">
      <c r="B22" s="460" t="s">
        <v>550</v>
      </c>
      <c r="C22" s="460"/>
      <c r="D22" s="460"/>
      <c r="E22" s="460"/>
      <c r="F22" s="460"/>
      <c r="G22" s="460"/>
      <c r="H22" s="460"/>
      <c r="I22" s="68"/>
      <c r="J22" s="69" t="str">
        <f t="shared" si="0"/>
        <v>(170)</v>
      </c>
      <c r="K22" s="68"/>
      <c r="L22" s="20"/>
      <c r="AJ22" s="136"/>
      <c r="AP22" s="11" t="s">
        <v>126</v>
      </c>
      <c r="AQ22" s="15">
        <v>199</v>
      </c>
      <c r="AR22" s="8">
        <v>35.678391959798994</v>
      </c>
      <c r="AS22" s="8">
        <v>45.226130653266331</v>
      </c>
      <c r="AT22" s="8">
        <v>13.06532663316583</v>
      </c>
      <c r="AU22" s="8">
        <v>6.0301507537688437</v>
      </c>
      <c r="AV22" s="9">
        <v>0</v>
      </c>
    </row>
    <row r="23" spans="2:48" ht="18.899999999999999" customHeight="1" x14ac:dyDescent="0.15">
      <c r="B23" s="460" t="s">
        <v>549</v>
      </c>
      <c r="C23" s="460"/>
      <c r="D23" s="460"/>
      <c r="E23" s="460"/>
      <c r="F23" s="460"/>
      <c r="G23" s="460"/>
      <c r="H23" s="460"/>
      <c r="I23" s="68"/>
      <c r="J23" s="69" t="str">
        <f t="shared" si="0"/>
        <v>(66)</v>
      </c>
      <c r="K23" s="68"/>
      <c r="L23" s="20"/>
      <c r="AJ23" s="136"/>
      <c r="AP23" s="64" t="s">
        <v>86</v>
      </c>
      <c r="AQ23" s="15"/>
      <c r="AR23" s="65"/>
      <c r="AS23" s="65"/>
      <c r="AT23" s="65"/>
      <c r="AU23" s="65"/>
      <c r="AV23" s="66"/>
    </row>
    <row r="24" spans="2:48" ht="18.899999999999999" customHeight="1" x14ac:dyDescent="0.15">
      <c r="B24" s="461" t="s">
        <v>117</v>
      </c>
      <c r="C24" s="461"/>
      <c r="D24" s="461"/>
      <c r="E24" s="461"/>
      <c r="F24" s="461"/>
      <c r="G24" s="461"/>
      <c r="H24" s="461"/>
      <c r="I24" s="461"/>
      <c r="J24" s="461"/>
      <c r="K24" s="461"/>
      <c r="L24" s="20"/>
      <c r="AJ24" s="136"/>
      <c r="AP24" s="11" t="s">
        <v>178</v>
      </c>
      <c r="AQ24" s="15">
        <v>186</v>
      </c>
      <c r="AR24" s="8">
        <v>30.107526881720432</v>
      </c>
      <c r="AS24" s="8">
        <v>46.774193548387096</v>
      </c>
      <c r="AT24" s="8">
        <v>11.29032258064516</v>
      </c>
      <c r="AU24" s="8">
        <v>11.827956989247312</v>
      </c>
      <c r="AV24" s="9">
        <v>0</v>
      </c>
    </row>
    <row r="25" spans="2:48" ht="18.899999999999999" customHeight="1" x14ac:dyDescent="0.15">
      <c r="B25" s="460" t="s">
        <v>119</v>
      </c>
      <c r="C25" s="460"/>
      <c r="D25" s="460"/>
      <c r="E25" s="460"/>
      <c r="F25" s="460"/>
      <c r="G25" s="460"/>
      <c r="H25" s="460"/>
      <c r="I25" s="68"/>
      <c r="J25" s="69" t="str">
        <f>"("&amp;TEXT(AQ18,"#,##0")&amp;")"</f>
        <v>(516)</v>
      </c>
      <c r="K25" s="68"/>
      <c r="L25" s="20"/>
      <c r="AJ25" s="136"/>
      <c r="AP25" s="11" t="s">
        <v>179</v>
      </c>
      <c r="AQ25" s="15">
        <v>715</v>
      </c>
      <c r="AR25" s="8">
        <v>23.916083916083917</v>
      </c>
      <c r="AS25" s="8">
        <v>52.167832167832174</v>
      </c>
      <c r="AT25" s="8">
        <v>17.482517482517483</v>
      </c>
      <c r="AU25" s="8">
        <v>6.4335664335664333</v>
      </c>
      <c r="AV25" s="9">
        <v>0</v>
      </c>
    </row>
    <row r="26" spans="2:48" ht="18.899999999999999" customHeight="1" x14ac:dyDescent="0.15">
      <c r="B26" s="460" t="s">
        <v>120</v>
      </c>
      <c r="C26" s="460"/>
      <c r="D26" s="460"/>
      <c r="E26" s="460"/>
      <c r="F26" s="460"/>
      <c r="G26" s="460"/>
      <c r="H26" s="460"/>
      <c r="I26" s="68"/>
      <c r="J26" s="69" t="str">
        <f>"("&amp;TEXT(AQ19,"#,##0")&amp;")"</f>
        <v>(230)</v>
      </c>
      <c r="K26" s="68"/>
      <c r="L26" s="20"/>
      <c r="AJ26" s="136"/>
      <c r="AO26" s="143"/>
      <c r="AP26" s="11" t="s">
        <v>87</v>
      </c>
      <c r="AQ26" s="15">
        <v>219</v>
      </c>
      <c r="AR26" s="8">
        <v>38.356164383561641</v>
      </c>
      <c r="AS26" s="8">
        <v>46.575342465753423</v>
      </c>
      <c r="AT26" s="8">
        <v>12.328767123287671</v>
      </c>
      <c r="AU26" s="8">
        <v>2.7397260273972601</v>
      </c>
      <c r="AV26" s="9">
        <v>0</v>
      </c>
    </row>
    <row r="27" spans="2:48" ht="18.899999999999999" customHeight="1" x14ac:dyDescent="0.15">
      <c r="B27" s="460" t="s">
        <v>124</v>
      </c>
      <c r="C27" s="460"/>
      <c r="D27" s="460"/>
      <c r="E27" s="460"/>
      <c r="F27" s="460"/>
      <c r="G27" s="460"/>
      <c r="H27" s="460"/>
      <c r="I27" s="68"/>
      <c r="J27" s="69" t="str">
        <f>"("&amp;TEXT(AQ20,"#,##0")&amp;")"</f>
        <v>(356)</v>
      </c>
      <c r="K27" s="68"/>
      <c r="L27" s="20"/>
      <c r="AJ27" s="136"/>
      <c r="AO27" s="143"/>
      <c r="AP27" s="11" t="s">
        <v>183</v>
      </c>
      <c r="AQ27" s="15">
        <v>7</v>
      </c>
      <c r="AR27" s="8">
        <v>42.857142857142854</v>
      </c>
      <c r="AS27" s="8">
        <v>57.142857142857139</v>
      </c>
      <c r="AT27" s="8">
        <v>0</v>
      </c>
      <c r="AU27" s="8">
        <v>0</v>
      </c>
      <c r="AV27" s="9">
        <v>0</v>
      </c>
    </row>
    <row r="28" spans="2:48" ht="18" customHeight="1" x14ac:dyDescent="0.15">
      <c r="B28" s="460" t="s">
        <v>122</v>
      </c>
      <c r="C28" s="460"/>
      <c r="D28" s="460"/>
      <c r="E28" s="460"/>
      <c r="F28" s="460"/>
      <c r="G28" s="460"/>
      <c r="H28" s="460"/>
      <c r="I28" s="68"/>
      <c r="J28" s="69" t="str">
        <f>"("&amp;TEXT(AQ21,"#,##0")&amp;")"</f>
        <v>(255)</v>
      </c>
      <c r="K28" s="68"/>
      <c r="L28" s="20"/>
      <c r="AJ28" s="136"/>
      <c r="AP28" s="11" t="s">
        <v>180</v>
      </c>
      <c r="AQ28" s="15">
        <v>180</v>
      </c>
      <c r="AR28" s="8">
        <v>39.444444444444443</v>
      </c>
      <c r="AS28" s="8">
        <v>47.222222222222221</v>
      </c>
      <c r="AT28" s="8">
        <v>9.4444444444444446</v>
      </c>
      <c r="AU28" s="8">
        <v>3.8888888888888888</v>
      </c>
      <c r="AV28" s="9">
        <v>0</v>
      </c>
    </row>
    <row r="29" spans="2:48" ht="18.899999999999999" customHeight="1" x14ac:dyDescent="0.15">
      <c r="B29" s="460" t="s">
        <v>125</v>
      </c>
      <c r="C29" s="460"/>
      <c r="D29" s="460"/>
      <c r="E29" s="460"/>
      <c r="F29" s="460"/>
      <c r="G29" s="460"/>
      <c r="H29" s="460"/>
      <c r="I29" s="68"/>
      <c r="J29" s="69" t="str">
        <f>"("&amp;TEXT(AQ22,"#,##0")&amp;")"</f>
        <v>(199)</v>
      </c>
      <c r="K29" s="68"/>
      <c r="L29" s="20"/>
      <c r="AJ29" s="136"/>
      <c r="AP29" s="11" t="s">
        <v>17</v>
      </c>
      <c r="AQ29" s="15">
        <v>63</v>
      </c>
      <c r="AR29" s="8">
        <v>9.5238095238095237</v>
      </c>
      <c r="AS29" s="8">
        <v>38.095238095238095</v>
      </c>
      <c r="AT29" s="8">
        <v>42.857142857142854</v>
      </c>
      <c r="AU29" s="8">
        <v>9.5238095238095237</v>
      </c>
      <c r="AV29" s="9">
        <v>0</v>
      </c>
    </row>
    <row r="30" spans="2:48" ht="15.9" customHeight="1" x14ac:dyDescent="0.15">
      <c r="B30" s="460"/>
      <c r="C30" s="460"/>
      <c r="D30" s="460"/>
      <c r="E30" s="460"/>
      <c r="F30" s="460"/>
      <c r="G30" s="460"/>
      <c r="H30" s="460"/>
      <c r="I30" s="68"/>
      <c r="J30" s="69"/>
      <c r="K30" s="68"/>
      <c r="AP30" s="11" t="s">
        <v>181</v>
      </c>
      <c r="AQ30" s="15">
        <v>151</v>
      </c>
      <c r="AR30" s="8">
        <v>45.695364238410598</v>
      </c>
      <c r="AS30" s="8">
        <v>41.721854304635762</v>
      </c>
      <c r="AT30" s="8">
        <v>9.2715231788079464</v>
      </c>
      <c r="AU30" s="8">
        <v>3.3112582781456954</v>
      </c>
      <c r="AV30" s="9">
        <v>0</v>
      </c>
    </row>
    <row r="31" spans="2:48" ht="15.9" customHeight="1" x14ac:dyDescent="0.15">
      <c r="AP31" s="11" t="s">
        <v>21</v>
      </c>
      <c r="AQ31" s="15">
        <v>37</v>
      </c>
      <c r="AR31" s="8">
        <v>29.72972972972973</v>
      </c>
      <c r="AS31" s="8">
        <v>45.945945945945951</v>
      </c>
      <c r="AT31" s="8">
        <v>24.324324324324326</v>
      </c>
      <c r="AU31" s="8">
        <v>0</v>
      </c>
      <c r="AV31" s="9">
        <v>0</v>
      </c>
    </row>
    <row r="32" spans="2:48" ht="15.9" customHeight="1" x14ac:dyDescent="0.15">
      <c r="AP32" s="64" t="s">
        <v>88</v>
      </c>
      <c r="AQ32" s="15"/>
      <c r="AR32" s="65"/>
      <c r="AS32" s="65"/>
      <c r="AT32" s="65"/>
      <c r="AU32" s="65"/>
      <c r="AV32" s="66"/>
    </row>
    <row r="33" spans="2:48" ht="15.9" customHeight="1" x14ac:dyDescent="0.15">
      <c r="AP33" s="11" t="s">
        <v>89</v>
      </c>
      <c r="AQ33" s="15">
        <v>302</v>
      </c>
      <c r="AR33" s="8">
        <v>32.450331125827816</v>
      </c>
      <c r="AS33" s="8">
        <v>44.370860927152314</v>
      </c>
      <c r="AT33" s="8">
        <v>16.556291390728479</v>
      </c>
      <c r="AU33" s="8">
        <v>6.6225165562913908</v>
      </c>
      <c r="AV33" s="9">
        <v>0</v>
      </c>
    </row>
    <row r="34" spans="2:48" ht="12.9" customHeight="1" x14ac:dyDescent="0.15">
      <c r="L34" s="462" t="str">
        <f>AR2</f>
        <v>いつも
行っている</v>
      </c>
      <c r="M34" s="465"/>
      <c r="N34" s="465"/>
      <c r="O34" s="465"/>
      <c r="P34" s="466"/>
      <c r="Q34" s="462" t="str">
        <f>AS2</f>
        <v>時々
行っている</v>
      </c>
      <c r="R34" s="465"/>
      <c r="S34" s="465"/>
      <c r="T34" s="465"/>
      <c r="U34" s="466"/>
      <c r="V34" s="462" t="str">
        <f>AT2</f>
        <v>これから
行いたい</v>
      </c>
      <c r="W34" s="465"/>
      <c r="X34" s="465"/>
      <c r="Y34" s="465"/>
      <c r="Z34" s="466"/>
      <c r="AA34" s="462" t="str">
        <f>AU2</f>
        <v>行うつもりは
ない</v>
      </c>
      <c r="AB34" s="465"/>
      <c r="AC34" s="465"/>
      <c r="AD34" s="465"/>
      <c r="AE34" s="466"/>
      <c r="AF34" s="462" t="str">
        <f>AV2</f>
        <v>無回答</v>
      </c>
      <c r="AG34" s="465"/>
      <c r="AH34" s="465"/>
      <c r="AI34" s="465"/>
      <c r="AJ34" s="466"/>
      <c r="AP34" s="11" t="s">
        <v>90</v>
      </c>
      <c r="AQ34" s="15">
        <v>481</v>
      </c>
      <c r="AR34" s="8">
        <v>31.600831600831604</v>
      </c>
      <c r="AS34" s="8">
        <v>51.351351351351347</v>
      </c>
      <c r="AT34" s="8">
        <v>9.7713097713097721</v>
      </c>
      <c r="AU34" s="8">
        <v>7.2765072765072771</v>
      </c>
      <c r="AV34" s="9">
        <v>0</v>
      </c>
    </row>
    <row r="35" spans="2:48" ht="12.9" customHeight="1" x14ac:dyDescent="0.15">
      <c r="L35" s="467"/>
      <c r="M35" s="465"/>
      <c r="N35" s="465"/>
      <c r="O35" s="465"/>
      <c r="P35" s="466"/>
      <c r="Q35" s="467"/>
      <c r="R35" s="465"/>
      <c r="S35" s="465"/>
      <c r="T35" s="465"/>
      <c r="U35" s="466"/>
      <c r="V35" s="467"/>
      <c r="W35" s="465"/>
      <c r="X35" s="465"/>
      <c r="Y35" s="465"/>
      <c r="Z35" s="466"/>
      <c r="AA35" s="467"/>
      <c r="AB35" s="465"/>
      <c r="AC35" s="465"/>
      <c r="AD35" s="465"/>
      <c r="AE35" s="466"/>
      <c r="AF35" s="467"/>
      <c r="AG35" s="465"/>
      <c r="AH35" s="465"/>
      <c r="AI35" s="465"/>
      <c r="AJ35" s="466"/>
      <c r="AP35" s="11" t="s">
        <v>91</v>
      </c>
      <c r="AQ35" s="15">
        <v>367</v>
      </c>
      <c r="AR35" s="8">
        <v>31.880108991825612</v>
      </c>
      <c r="AS35" s="8">
        <v>46.594005449591279</v>
      </c>
      <c r="AT35" s="8">
        <v>17.166212534059948</v>
      </c>
      <c r="AU35" s="8">
        <v>4.3596730245231603</v>
      </c>
      <c r="AV35" s="9">
        <v>0</v>
      </c>
    </row>
    <row r="36" spans="2:48" ht="12.9" customHeight="1" x14ac:dyDescent="0.15">
      <c r="L36" s="467"/>
      <c r="M36" s="465"/>
      <c r="N36" s="465"/>
      <c r="O36" s="465"/>
      <c r="P36" s="466"/>
      <c r="Q36" s="467"/>
      <c r="R36" s="465"/>
      <c r="S36" s="465"/>
      <c r="T36" s="465"/>
      <c r="U36" s="466"/>
      <c r="V36" s="467"/>
      <c r="W36" s="465"/>
      <c r="X36" s="465"/>
      <c r="Y36" s="465"/>
      <c r="Z36" s="466"/>
      <c r="AA36" s="467"/>
      <c r="AB36" s="465"/>
      <c r="AC36" s="465"/>
      <c r="AD36" s="465"/>
      <c r="AE36" s="466"/>
      <c r="AF36" s="467"/>
      <c r="AG36" s="465"/>
      <c r="AH36" s="465"/>
      <c r="AI36" s="465"/>
      <c r="AJ36" s="466"/>
      <c r="AP36" s="11" t="s">
        <v>92</v>
      </c>
      <c r="AQ36" s="15">
        <v>317</v>
      </c>
      <c r="AR36" s="8">
        <v>28.391167192429023</v>
      </c>
      <c r="AS36" s="8">
        <v>48.895899053627758</v>
      </c>
      <c r="AT36" s="8">
        <v>18.927444794952681</v>
      </c>
      <c r="AU36" s="8">
        <v>3.7854889589905363</v>
      </c>
      <c r="AV36" s="9">
        <v>0</v>
      </c>
    </row>
    <row r="37" spans="2:48" ht="12.9" customHeight="1" x14ac:dyDescent="0.15">
      <c r="L37" s="467"/>
      <c r="M37" s="465"/>
      <c r="N37" s="465"/>
      <c r="O37" s="465"/>
      <c r="P37" s="466"/>
      <c r="Q37" s="467"/>
      <c r="R37" s="465"/>
      <c r="S37" s="465"/>
      <c r="T37" s="465"/>
      <c r="U37" s="466"/>
      <c r="V37" s="467"/>
      <c r="W37" s="465"/>
      <c r="X37" s="465"/>
      <c r="Y37" s="465"/>
      <c r="Z37" s="466"/>
      <c r="AA37" s="467"/>
      <c r="AB37" s="465"/>
      <c r="AC37" s="465"/>
      <c r="AD37" s="465"/>
      <c r="AE37" s="466"/>
      <c r="AF37" s="467"/>
      <c r="AG37" s="465"/>
      <c r="AH37" s="465"/>
      <c r="AI37" s="465"/>
      <c r="AJ37" s="466"/>
      <c r="AP37" s="11" t="s">
        <v>93</v>
      </c>
      <c r="AQ37" s="15">
        <v>69</v>
      </c>
      <c r="AR37" s="8">
        <v>17.391304347826086</v>
      </c>
      <c r="AS37" s="8">
        <v>52.173913043478258</v>
      </c>
      <c r="AT37" s="8">
        <v>20.289855072463769</v>
      </c>
      <c r="AU37" s="8">
        <v>10.144927536231885</v>
      </c>
      <c r="AV37" s="9">
        <v>0</v>
      </c>
    </row>
    <row r="38" spans="2:48" ht="12.9" customHeight="1" x14ac:dyDescent="0.15">
      <c r="L38" s="467"/>
      <c r="M38" s="465"/>
      <c r="N38" s="465"/>
      <c r="O38" s="465"/>
      <c r="P38" s="466"/>
      <c r="Q38" s="467"/>
      <c r="R38" s="465"/>
      <c r="S38" s="465"/>
      <c r="T38" s="465"/>
      <c r="U38" s="466"/>
      <c r="V38" s="467"/>
      <c r="W38" s="465"/>
      <c r="X38" s="465"/>
      <c r="Y38" s="465"/>
      <c r="Z38" s="466"/>
      <c r="AA38" s="467"/>
      <c r="AB38" s="465"/>
      <c r="AC38" s="465"/>
      <c r="AD38" s="465"/>
      <c r="AE38" s="466"/>
      <c r="AF38" s="467"/>
      <c r="AG38" s="465"/>
      <c r="AH38" s="465"/>
      <c r="AI38" s="465"/>
      <c r="AJ38" s="466"/>
      <c r="AP38" s="11" t="s">
        <v>94</v>
      </c>
      <c r="AQ38" s="15">
        <v>18</v>
      </c>
      <c r="AR38" s="8">
        <v>11.111111111111111</v>
      </c>
      <c r="AS38" s="8">
        <v>44.444444444444443</v>
      </c>
      <c r="AT38" s="8">
        <v>33.333333333333329</v>
      </c>
      <c r="AU38" s="8">
        <v>11.111111111111111</v>
      </c>
      <c r="AV38" s="9">
        <v>0</v>
      </c>
    </row>
    <row r="39" spans="2:48" ht="12.9" customHeight="1" x14ac:dyDescent="0.15">
      <c r="L39" s="467"/>
      <c r="M39" s="465"/>
      <c r="N39" s="465"/>
      <c r="O39" s="465"/>
      <c r="P39" s="466"/>
      <c r="Q39" s="467"/>
      <c r="R39" s="465"/>
      <c r="S39" s="465"/>
      <c r="T39" s="465"/>
      <c r="U39" s="466"/>
      <c r="V39" s="467"/>
      <c r="W39" s="465"/>
      <c r="X39" s="465"/>
      <c r="Y39" s="465"/>
      <c r="Z39" s="466"/>
      <c r="AA39" s="467"/>
      <c r="AB39" s="465"/>
      <c r="AC39" s="465"/>
      <c r="AD39" s="465"/>
      <c r="AE39" s="466"/>
      <c r="AF39" s="467"/>
      <c r="AG39" s="465"/>
      <c r="AH39" s="465"/>
      <c r="AI39" s="465"/>
      <c r="AJ39" s="466"/>
      <c r="AP39" s="11" t="s">
        <v>95</v>
      </c>
      <c r="AQ39" s="15">
        <v>4</v>
      </c>
      <c r="AR39" s="8">
        <v>0</v>
      </c>
      <c r="AS39" s="8">
        <v>100</v>
      </c>
      <c r="AT39" s="8">
        <v>0</v>
      </c>
      <c r="AU39" s="8">
        <v>0</v>
      </c>
      <c r="AV39" s="9">
        <v>0</v>
      </c>
    </row>
    <row r="40" spans="2:48" ht="8.1" customHeight="1" x14ac:dyDescent="0.15">
      <c r="L40" s="133"/>
      <c r="M40" s="131"/>
      <c r="N40" s="131"/>
      <c r="O40" s="131"/>
      <c r="P40" s="132"/>
      <c r="Q40" s="131"/>
      <c r="R40" s="131"/>
      <c r="S40" s="131"/>
      <c r="T40" s="131"/>
      <c r="U40" s="132"/>
      <c r="V40" s="131"/>
      <c r="W40" s="131"/>
      <c r="X40" s="131"/>
      <c r="Y40" s="131"/>
      <c r="Z40" s="132"/>
      <c r="AA40" s="131"/>
      <c r="AB40" s="131"/>
      <c r="AC40" s="131"/>
      <c r="AD40" s="131"/>
      <c r="AE40" s="132"/>
      <c r="AF40" s="131"/>
      <c r="AG40" s="131"/>
      <c r="AH40" s="131"/>
      <c r="AI40" s="131"/>
      <c r="AJ40" s="132"/>
      <c r="AP40" s="64" t="s">
        <v>96</v>
      </c>
      <c r="AQ40" s="15"/>
      <c r="AR40" s="65"/>
      <c r="AS40" s="65"/>
      <c r="AT40" s="65"/>
      <c r="AU40" s="65"/>
      <c r="AV40" s="66"/>
    </row>
    <row r="41" spans="2:48" ht="18.899999999999999" customHeight="1" x14ac:dyDescent="0.15">
      <c r="B41" s="460" t="s">
        <v>3</v>
      </c>
      <c r="C41" s="460"/>
      <c r="D41" s="460"/>
      <c r="E41" s="460"/>
      <c r="F41" s="460"/>
      <c r="G41" s="460"/>
      <c r="H41" s="460"/>
      <c r="I41" s="3"/>
      <c r="J41" s="3" t="s">
        <v>4</v>
      </c>
      <c r="K41" s="3"/>
      <c r="L41" s="20"/>
      <c r="AJ41" s="136"/>
      <c r="AK41" s="13" t="s">
        <v>141</v>
      </c>
      <c r="AP41" s="11" t="s">
        <v>97</v>
      </c>
      <c r="AQ41" s="15">
        <v>614</v>
      </c>
      <c r="AR41" s="8">
        <v>31.270358306188921</v>
      </c>
      <c r="AS41" s="8">
        <v>51.140065146579808</v>
      </c>
      <c r="AT41" s="8">
        <v>13.843648208469055</v>
      </c>
      <c r="AU41" s="8">
        <v>3.7459283387622153</v>
      </c>
      <c r="AV41" s="9">
        <v>0</v>
      </c>
    </row>
    <row r="42" spans="2:48" ht="18.899999999999999" customHeight="1" x14ac:dyDescent="0.15">
      <c r="B42" s="460" t="s">
        <v>5</v>
      </c>
      <c r="C42" s="460"/>
      <c r="D42" s="460"/>
      <c r="E42" s="460"/>
      <c r="F42" s="460"/>
      <c r="G42" s="460"/>
      <c r="H42" s="460"/>
      <c r="I42" s="3"/>
      <c r="J42" s="67" t="str">
        <f>AP4</f>
        <v>(1,558)</v>
      </c>
      <c r="K42" s="3"/>
      <c r="L42" s="20"/>
      <c r="AJ42" s="136"/>
      <c r="AP42" s="11" t="s">
        <v>98</v>
      </c>
      <c r="AQ42" s="15">
        <v>351</v>
      </c>
      <c r="AR42" s="8">
        <v>33.903133903133906</v>
      </c>
      <c r="AS42" s="8">
        <v>48.148148148148145</v>
      </c>
      <c r="AT42" s="8">
        <v>14.245014245014245</v>
      </c>
      <c r="AU42" s="8">
        <v>3.7037037037037033</v>
      </c>
      <c r="AV42" s="9">
        <v>0</v>
      </c>
    </row>
    <row r="43" spans="2:48" ht="18.899999999999999" customHeight="1" x14ac:dyDescent="0.15">
      <c r="B43" s="461" t="s">
        <v>86</v>
      </c>
      <c r="C43" s="461"/>
      <c r="D43" s="461"/>
      <c r="E43" s="461"/>
      <c r="F43" s="461"/>
      <c r="G43" s="461"/>
      <c r="H43" s="461"/>
      <c r="I43" s="461"/>
      <c r="J43" s="461"/>
      <c r="K43" s="461"/>
      <c r="L43" s="20"/>
      <c r="AJ43" s="136"/>
      <c r="AP43" s="11" t="s">
        <v>99</v>
      </c>
      <c r="AQ43" s="15">
        <v>19</v>
      </c>
      <c r="AR43" s="8">
        <v>42.105263157894733</v>
      </c>
      <c r="AS43" s="8">
        <v>42.105263157894733</v>
      </c>
      <c r="AT43" s="8">
        <v>10.526315789473683</v>
      </c>
      <c r="AU43" s="8">
        <v>5.2631578947368416</v>
      </c>
      <c r="AV43" s="9">
        <v>0</v>
      </c>
    </row>
    <row r="44" spans="2:48" ht="18.899999999999999" customHeight="1" x14ac:dyDescent="0.15">
      <c r="B44" s="460" t="s">
        <v>178</v>
      </c>
      <c r="C44" s="460"/>
      <c r="D44" s="460"/>
      <c r="E44" s="460"/>
      <c r="F44" s="460"/>
      <c r="G44" s="460"/>
      <c r="H44" s="460"/>
      <c r="I44" s="68"/>
      <c r="J44" s="69" t="str">
        <f t="shared" ref="J44:J51" si="1">"("&amp;TEXT(AQ24,"#,##0")&amp;")"</f>
        <v>(186)</v>
      </c>
      <c r="K44" s="68"/>
      <c r="L44" s="20"/>
      <c r="AJ44" s="136"/>
      <c r="AP44" s="11" t="s">
        <v>113</v>
      </c>
      <c r="AQ44" s="15">
        <v>45</v>
      </c>
      <c r="AR44" s="8">
        <v>28.888888888888886</v>
      </c>
      <c r="AS44" s="8">
        <v>48.888888888888886</v>
      </c>
      <c r="AT44" s="8">
        <v>11.111111111111111</v>
      </c>
      <c r="AU44" s="8">
        <v>11.111111111111111</v>
      </c>
      <c r="AV44" s="9">
        <v>0</v>
      </c>
    </row>
    <row r="45" spans="2:48" ht="18.899999999999999" customHeight="1" x14ac:dyDescent="0.15">
      <c r="B45" s="460" t="s">
        <v>179</v>
      </c>
      <c r="C45" s="460"/>
      <c r="D45" s="460"/>
      <c r="E45" s="460"/>
      <c r="F45" s="460"/>
      <c r="G45" s="460"/>
      <c r="H45" s="460"/>
      <c r="I45" s="68"/>
      <c r="J45" s="69" t="str">
        <f t="shared" si="1"/>
        <v>(715)</v>
      </c>
      <c r="K45" s="68"/>
      <c r="L45" s="20"/>
      <c r="AJ45" s="136"/>
      <c r="AP45" s="11" t="s">
        <v>100</v>
      </c>
      <c r="AQ45" s="15">
        <v>6</v>
      </c>
      <c r="AR45" s="8">
        <v>0</v>
      </c>
      <c r="AS45" s="8">
        <v>100</v>
      </c>
      <c r="AT45" s="8">
        <v>0</v>
      </c>
      <c r="AU45" s="8">
        <v>0</v>
      </c>
      <c r="AV45" s="9">
        <v>0</v>
      </c>
    </row>
    <row r="46" spans="2:48" ht="18.899999999999999" customHeight="1" x14ac:dyDescent="0.15">
      <c r="B46" s="460" t="s">
        <v>87</v>
      </c>
      <c r="C46" s="460"/>
      <c r="D46" s="460"/>
      <c r="E46" s="460"/>
      <c r="F46" s="460"/>
      <c r="G46" s="460"/>
      <c r="H46" s="460"/>
      <c r="I46" s="68"/>
      <c r="J46" s="69" t="str">
        <f t="shared" si="1"/>
        <v>(219)</v>
      </c>
      <c r="K46" s="68"/>
      <c r="L46" s="20"/>
      <c r="AJ46" s="136"/>
      <c r="AP46" s="11" t="s">
        <v>101</v>
      </c>
      <c r="AQ46" s="15">
        <v>406</v>
      </c>
      <c r="AR46" s="8">
        <v>25.369458128078819</v>
      </c>
      <c r="AS46" s="8">
        <v>46.059113300492612</v>
      </c>
      <c r="AT46" s="8">
        <v>19.458128078817737</v>
      </c>
      <c r="AU46" s="8">
        <v>9.1133004926108381</v>
      </c>
      <c r="AV46" s="9">
        <v>0</v>
      </c>
    </row>
    <row r="47" spans="2:48" ht="18.899999999999999" customHeight="1" x14ac:dyDescent="0.15">
      <c r="B47" s="460" t="s">
        <v>183</v>
      </c>
      <c r="C47" s="460"/>
      <c r="D47" s="460"/>
      <c r="E47" s="460"/>
      <c r="F47" s="460"/>
      <c r="G47" s="460"/>
      <c r="H47" s="460"/>
      <c r="I47" s="68"/>
      <c r="J47" s="69" t="str">
        <f t="shared" si="1"/>
        <v>(7)</v>
      </c>
      <c r="K47" s="68"/>
      <c r="L47" s="20"/>
      <c r="AJ47" s="136"/>
      <c r="AP47" s="11" t="s">
        <v>102</v>
      </c>
      <c r="AQ47" s="15">
        <v>43</v>
      </c>
      <c r="AR47" s="8">
        <v>34.883720930232556</v>
      </c>
      <c r="AS47" s="8">
        <v>46.511627906976742</v>
      </c>
      <c r="AT47" s="8">
        <v>13.953488372093023</v>
      </c>
      <c r="AU47" s="8">
        <v>4.6511627906976747</v>
      </c>
      <c r="AV47" s="9">
        <v>0</v>
      </c>
    </row>
    <row r="48" spans="2:48" ht="18.899999999999999" customHeight="1" x14ac:dyDescent="0.15">
      <c r="B48" s="460" t="s">
        <v>180</v>
      </c>
      <c r="C48" s="460"/>
      <c r="D48" s="460"/>
      <c r="E48" s="460"/>
      <c r="F48" s="460"/>
      <c r="G48" s="460"/>
      <c r="H48" s="460"/>
      <c r="I48" s="68"/>
      <c r="J48" s="69" t="str">
        <f t="shared" si="1"/>
        <v>(180)</v>
      </c>
      <c r="K48" s="68"/>
      <c r="L48" s="20"/>
      <c r="AJ48" s="136"/>
      <c r="AP48" s="11" t="s">
        <v>103</v>
      </c>
      <c r="AQ48" s="15">
        <v>44</v>
      </c>
      <c r="AR48" s="8">
        <v>20.454545454545457</v>
      </c>
      <c r="AS48" s="8">
        <v>38.636363636363633</v>
      </c>
      <c r="AT48" s="8">
        <v>22.727272727272727</v>
      </c>
      <c r="AU48" s="8">
        <v>18.181818181818183</v>
      </c>
      <c r="AV48" s="9">
        <v>0</v>
      </c>
    </row>
    <row r="49" spans="2:48" ht="18.899999999999999" customHeight="1" x14ac:dyDescent="0.15">
      <c r="B49" s="460" t="s">
        <v>17</v>
      </c>
      <c r="C49" s="460"/>
      <c r="D49" s="460"/>
      <c r="E49" s="460"/>
      <c r="F49" s="460"/>
      <c r="G49" s="460"/>
      <c r="H49" s="460"/>
      <c r="I49" s="68"/>
      <c r="J49" s="69" t="str">
        <f t="shared" si="1"/>
        <v>(63)</v>
      </c>
      <c r="K49" s="68"/>
      <c r="L49" s="20"/>
      <c r="AJ49" s="136"/>
      <c r="AP49" s="11" t="s">
        <v>104</v>
      </c>
      <c r="AQ49" s="15">
        <v>2</v>
      </c>
      <c r="AR49" s="8">
        <v>50</v>
      </c>
      <c r="AS49" s="8">
        <v>0</v>
      </c>
      <c r="AT49" s="8">
        <v>50</v>
      </c>
      <c r="AU49" s="8">
        <v>0</v>
      </c>
      <c r="AV49" s="9">
        <v>0</v>
      </c>
    </row>
    <row r="50" spans="2:48" ht="18.899999999999999" customHeight="1" x14ac:dyDescent="0.15">
      <c r="B50" s="460" t="s">
        <v>181</v>
      </c>
      <c r="C50" s="460"/>
      <c r="D50" s="460"/>
      <c r="E50" s="460"/>
      <c r="F50" s="460"/>
      <c r="G50" s="460"/>
      <c r="H50" s="460"/>
      <c r="I50" s="68"/>
      <c r="J50" s="69" t="str">
        <f t="shared" si="1"/>
        <v>(151)</v>
      </c>
      <c r="K50" s="68"/>
      <c r="L50" s="20"/>
      <c r="AJ50" s="136"/>
      <c r="AP50" s="11" t="s">
        <v>21</v>
      </c>
      <c r="AQ50" s="15">
        <v>28</v>
      </c>
      <c r="AR50" s="8">
        <v>39.285714285714285</v>
      </c>
      <c r="AS50" s="8">
        <v>42.857142857142854</v>
      </c>
      <c r="AT50" s="8">
        <v>7.1428571428571423</v>
      </c>
      <c r="AU50" s="8">
        <v>10.714285714285714</v>
      </c>
      <c r="AV50" s="9">
        <v>0</v>
      </c>
    </row>
    <row r="51" spans="2:48" ht="18.899999999999999" customHeight="1" x14ac:dyDescent="0.15">
      <c r="B51" s="460" t="s">
        <v>21</v>
      </c>
      <c r="C51" s="460"/>
      <c r="D51" s="460"/>
      <c r="E51" s="460"/>
      <c r="F51" s="460"/>
      <c r="G51" s="460"/>
      <c r="H51" s="460"/>
      <c r="I51" s="68"/>
      <c r="J51" s="69" t="str">
        <f t="shared" si="1"/>
        <v>(37)</v>
      </c>
      <c r="K51" s="68"/>
      <c r="L51" s="20"/>
      <c r="AJ51" s="136"/>
      <c r="AP51" s="11"/>
      <c r="AQ51" s="15"/>
      <c r="AR51" s="8"/>
      <c r="AS51" s="8"/>
      <c r="AT51" s="8"/>
      <c r="AU51" s="8"/>
      <c r="AV51" s="9"/>
    </row>
    <row r="52" spans="2:48" ht="18.899999999999999" customHeight="1" x14ac:dyDescent="0.15">
      <c r="B52" s="461" t="s">
        <v>88</v>
      </c>
      <c r="C52" s="461"/>
      <c r="D52" s="461"/>
      <c r="E52" s="461"/>
      <c r="F52" s="461"/>
      <c r="G52" s="461"/>
      <c r="H52" s="461"/>
      <c r="I52" s="461"/>
      <c r="J52" s="461"/>
      <c r="K52" s="461"/>
      <c r="L52" s="20"/>
      <c r="AJ52" s="136"/>
      <c r="AP52" s="11"/>
      <c r="AQ52" s="15"/>
      <c r="AR52" s="8"/>
      <c r="AS52" s="8"/>
      <c r="AT52" s="8"/>
      <c r="AU52" s="8"/>
      <c r="AV52" s="9"/>
    </row>
    <row r="53" spans="2:48" ht="18.899999999999999" customHeight="1" x14ac:dyDescent="0.15">
      <c r="B53" s="460" t="s">
        <v>115</v>
      </c>
      <c r="C53" s="460"/>
      <c r="D53" s="460"/>
      <c r="E53" s="460"/>
      <c r="F53" s="460"/>
      <c r="G53" s="460"/>
      <c r="H53" s="460"/>
      <c r="I53" s="68"/>
      <c r="J53" s="69" t="str">
        <f t="shared" ref="J53:J59" si="2">"("&amp;TEXT(AQ33,"#,##0")&amp;")"</f>
        <v>(302)</v>
      </c>
      <c r="K53" s="68"/>
      <c r="L53" s="20"/>
      <c r="AJ53" s="136"/>
    </row>
    <row r="54" spans="2:48" ht="18.899999999999999" customHeight="1" x14ac:dyDescent="0.15">
      <c r="B54" s="460" t="s">
        <v>107</v>
      </c>
      <c r="C54" s="460"/>
      <c r="D54" s="460"/>
      <c r="E54" s="460"/>
      <c r="F54" s="460"/>
      <c r="G54" s="460"/>
      <c r="H54" s="460"/>
      <c r="I54" s="68"/>
      <c r="J54" s="69" t="str">
        <f t="shared" si="2"/>
        <v>(481)</v>
      </c>
      <c r="K54" s="68"/>
      <c r="L54" s="20"/>
      <c r="AJ54" s="136"/>
    </row>
    <row r="55" spans="2:48" ht="18.899999999999999" customHeight="1" x14ac:dyDescent="0.15">
      <c r="B55" s="460" t="s">
        <v>108</v>
      </c>
      <c r="C55" s="460"/>
      <c r="D55" s="460"/>
      <c r="E55" s="460"/>
      <c r="F55" s="460"/>
      <c r="G55" s="460"/>
      <c r="H55" s="460"/>
      <c r="I55" s="68"/>
      <c r="J55" s="69" t="str">
        <f t="shared" si="2"/>
        <v>(367)</v>
      </c>
      <c r="K55" s="68"/>
      <c r="L55" s="20"/>
      <c r="AJ55" s="136"/>
    </row>
    <row r="56" spans="2:48" ht="18.899999999999999" customHeight="1" x14ac:dyDescent="0.15">
      <c r="B56" s="460" t="s">
        <v>109</v>
      </c>
      <c r="C56" s="460"/>
      <c r="D56" s="460"/>
      <c r="E56" s="460"/>
      <c r="F56" s="460"/>
      <c r="G56" s="460"/>
      <c r="H56" s="460"/>
      <c r="I56" s="68"/>
      <c r="J56" s="69" t="str">
        <f t="shared" si="2"/>
        <v>(317)</v>
      </c>
      <c r="K56" s="68"/>
      <c r="L56" s="20"/>
      <c r="AJ56" s="136"/>
    </row>
    <row r="57" spans="2:48" ht="18.899999999999999" customHeight="1" x14ac:dyDescent="0.15">
      <c r="B57" s="460" t="s">
        <v>110</v>
      </c>
      <c r="C57" s="460"/>
      <c r="D57" s="460"/>
      <c r="E57" s="460"/>
      <c r="F57" s="460"/>
      <c r="G57" s="460"/>
      <c r="H57" s="460"/>
      <c r="I57" s="68"/>
      <c r="J57" s="69" t="str">
        <f t="shared" si="2"/>
        <v>(69)</v>
      </c>
      <c r="K57" s="68"/>
      <c r="L57" s="20"/>
      <c r="AJ57" s="136"/>
    </row>
    <row r="58" spans="2:48" ht="18.899999999999999" customHeight="1" x14ac:dyDescent="0.15">
      <c r="B58" s="460" t="s">
        <v>111</v>
      </c>
      <c r="C58" s="460"/>
      <c r="D58" s="460"/>
      <c r="E58" s="460"/>
      <c r="F58" s="460"/>
      <c r="G58" s="460"/>
      <c r="H58" s="460"/>
      <c r="I58" s="68"/>
      <c r="J58" s="69" t="str">
        <f t="shared" si="2"/>
        <v>(18)</v>
      </c>
      <c r="K58" s="68"/>
      <c r="L58" s="20"/>
      <c r="AJ58" s="136"/>
    </row>
    <row r="59" spans="2:48" ht="18.899999999999999" customHeight="1" x14ac:dyDescent="0.15">
      <c r="B59" s="460" t="s">
        <v>95</v>
      </c>
      <c r="C59" s="460"/>
      <c r="D59" s="460"/>
      <c r="E59" s="460"/>
      <c r="F59" s="460"/>
      <c r="G59" s="460"/>
      <c r="H59" s="460"/>
      <c r="I59" s="68"/>
      <c r="J59" s="69" t="str">
        <f t="shared" si="2"/>
        <v>(4)</v>
      </c>
      <c r="K59" s="68"/>
      <c r="L59" s="20"/>
      <c r="AJ59" s="136"/>
    </row>
    <row r="60" spans="2:48" ht="18.899999999999999" customHeight="1" x14ac:dyDescent="0.15">
      <c r="B60" s="461" t="s">
        <v>96</v>
      </c>
      <c r="C60" s="461"/>
      <c r="D60" s="461"/>
      <c r="E60" s="461"/>
      <c r="F60" s="461"/>
      <c r="G60" s="461"/>
      <c r="H60" s="461"/>
      <c r="I60" s="461"/>
      <c r="J60" s="461"/>
      <c r="K60" s="461"/>
      <c r="L60" s="20"/>
      <c r="AJ60" s="136"/>
    </row>
    <row r="61" spans="2:48" ht="18.899999999999999" customHeight="1" x14ac:dyDescent="0.15">
      <c r="B61" s="460" t="s">
        <v>97</v>
      </c>
      <c r="C61" s="460"/>
      <c r="D61" s="460"/>
      <c r="E61" s="460"/>
      <c r="F61" s="460"/>
      <c r="G61" s="460"/>
      <c r="H61" s="460"/>
      <c r="I61" s="68"/>
      <c r="J61" s="69" t="str">
        <f t="shared" ref="J61:J70" si="3">"("&amp;TEXT(AQ41,"#,##0")&amp;")"</f>
        <v>(614)</v>
      </c>
      <c r="K61" s="68"/>
      <c r="L61" s="20"/>
      <c r="AJ61" s="136"/>
    </row>
    <row r="62" spans="2:48" ht="18.899999999999999" customHeight="1" x14ac:dyDescent="0.15">
      <c r="B62" s="460" t="s">
        <v>98</v>
      </c>
      <c r="C62" s="460"/>
      <c r="D62" s="460"/>
      <c r="E62" s="460"/>
      <c r="F62" s="460"/>
      <c r="G62" s="460"/>
      <c r="H62" s="460"/>
      <c r="I62" s="68"/>
      <c r="J62" s="69" t="str">
        <f t="shared" si="3"/>
        <v>(351)</v>
      </c>
      <c r="K62" s="68"/>
      <c r="L62" s="20"/>
      <c r="AJ62" s="136"/>
    </row>
    <row r="63" spans="2:48" ht="18.899999999999999" customHeight="1" x14ac:dyDescent="0.15">
      <c r="B63" s="460" t="s">
        <v>99</v>
      </c>
      <c r="C63" s="460"/>
      <c r="D63" s="460"/>
      <c r="E63" s="460"/>
      <c r="F63" s="460"/>
      <c r="G63" s="460"/>
      <c r="H63" s="460"/>
      <c r="I63" s="68"/>
      <c r="J63" s="69" t="str">
        <f t="shared" si="3"/>
        <v>(19)</v>
      </c>
      <c r="K63" s="68"/>
      <c r="L63" s="20"/>
      <c r="AJ63" s="136"/>
    </row>
    <row r="64" spans="2:48" ht="18.899999999999999" customHeight="1" x14ac:dyDescent="0.15">
      <c r="B64" s="468" t="s">
        <v>113</v>
      </c>
      <c r="C64" s="468"/>
      <c r="D64" s="468"/>
      <c r="E64" s="468"/>
      <c r="F64" s="468"/>
      <c r="G64" s="468"/>
      <c r="H64" s="468"/>
      <c r="I64" s="68"/>
      <c r="J64" s="69" t="str">
        <f t="shared" si="3"/>
        <v>(45)</v>
      </c>
      <c r="K64" s="68"/>
      <c r="L64" s="20"/>
      <c r="AJ64" s="136"/>
    </row>
    <row r="65" spans="2:36" ht="18.899999999999999" customHeight="1" x14ac:dyDescent="0.15">
      <c r="B65" s="460" t="s">
        <v>100</v>
      </c>
      <c r="C65" s="460"/>
      <c r="D65" s="460"/>
      <c r="E65" s="460"/>
      <c r="F65" s="460"/>
      <c r="G65" s="460"/>
      <c r="H65" s="460"/>
      <c r="I65" s="68"/>
      <c r="J65" s="69" t="str">
        <f t="shared" si="3"/>
        <v>(6)</v>
      </c>
      <c r="K65" s="68"/>
      <c r="L65" s="20"/>
      <c r="AJ65" s="136"/>
    </row>
    <row r="66" spans="2:36" ht="18.899999999999999" customHeight="1" x14ac:dyDescent="0.15">
      <c r="B66" s="460" t="s">
        <v>101</v>
      </c>
      <c r="C66" s="460"/>
      <c r="D66" s="460"/>
      <c r="E66" s="460"/>
      <c r="F66" s="460"/>
      <c r="G66" s="460"/>
      <c r="H66" s="460"/>
      <c r="I66" s="68"/>
      <c r="J66" s="69" t="str">
        <f t="shared" si="3"/>
        <v>(406)</v>
      </c>
      <c r="K66" s="68"/>
      <c r="L66" s="20"/>
      <c r="AJ66" s="136"/>
    </row>
    <row r="67" spans="2:36" ht="18.899999999999999" customHeight="1" x14ac:dyDescent="0.15">
      <c r="B67" s="469" t="s">
        <v>114</v>
      </c>
      <c r="C67" s="470"/>
      <c r="D67" s="470"/>
      <c r="E67" s="470"/>
      <c r="F67" s="470"/>
      <c r="G67" s="470"/>
      <c r="H67" s="470"/>
      <c r="I67" s="68"/>
      <c r="J67" s="69" t="str">
        <f t="shared" si="3"/>
        <v>(43)</v>
      </c>
      <c r="K67" s="68"/>
      <c r="L67" s="20"/>
      <c r="AJ67" s="136"/>
    </row>
    <row r="68" spans="2:36" ht="18.899999999999999" customHeight="1" x14ac:dyDescent="0.15">
      <c r="B68" s="470" t="s">
        <v>103</v>
      </c>
      <c r="C68" s="470"/>
      <c r="D68" s="470"/>
      <c r="E68" s="470"/>
      <c r="F68" s="470"/>
      <c r="G68" s="470"/>
      <c r="H68" s="470"/>
      <c r="I68" s="68"/>
      <c r="J68" s="69" t="str">
        <f t="shared" si="3"/>
        <v>(44)</v>
      </c>
      <c r="K68" s="68"/>
      <c r="L68" s="20"/>
      <c r="AJ68" s="136"/>
    </row>
    <row r="69" spans="2:36" ht="18.899999999999999" customHeight="1" x14ac:dyDescent="0.15">
      <c r="B69" s="460" t="s">
        <v>104</v>
      </c>
      <c r="C69" s="460"/>
      <c r="D69" s="460"/>
      <c r="E69" s="460"/>
      <c r="F69" s="460"/>
      <c r="G69" s="460"/>
      <c r="H69" s="460"/>
      <c r="I69" s="68"/>
      <c r="J69" s="69" t="str">
        <f t="shared" si="3"/>
        <v>(2)</v>
      </c>
      <c r="K69" s="68"/>
      <c r="L69" s="20"/>
      <c r="AJ69" s="136"/>
    </row>
    <row r="70" spans="2:36" ht="18.899999999999999" customHeight="1" x14ac:dyDescent="0.15">
      <c r="B70" s="460" t="s">
        <v>112</v>
      </c>
      <c r="C70" s="460"/>
      <c r="D70" s="460"/>
      <c r="E70" s="460"/>
      <c r="F70" s="460"/>
      <c r="G70" s="460"/>
      <c r="H70" s="460"/>
      <c r="I70" s="68"/>
      <c r="J70" s="69" t="str">
        <f t="shared" si="3"/>
        <v>(28)</v>
      </c>
      <c r="K70" s="68"/>
      <c r="L70" s="20"/>
      <c r="AJ70" s="136"/>
    </row>
    <row r="71" spans="2:36" ht="18.899999999999999" customHeight="1" x14ac:dyDescent="0.15">
      <c r="B71" s="461"/>
      <c r="C71" s="461"/>
      <c r="D71" s="461"/>
      <c r="E71" s="461"/>
      <c r="F71" s="461"/>
      <c r="G71" s="461"/>
      <c r="H71" s="461"/>
      <c r="I71" s="461"/>
      <c r="J71" s="461"/>
      <c r="K71" s="461"/>
    </row>
    <row r="72" spans="2:36" x14ac:dyDescent="0.15">
      <c r="B72" s="460"/>
      <c r="C72" s="460"/>
      <c r="D72" s="460"/>
      <c r="E72" s="460"/>
      <c r="F72" s="460"/>
      <c r="G72" s="460"/>
      <c r="H72" s="460"/>
      <c r="I72" s="68"/>
      <c r="J72" s="69"/>
      <c r="K72" s="68"/>
    </row>
    <row r="73" spans="2:36" x14ac:dyDescent="0.15">
      <c r="B73" s="460"/>
      <c r="C73" s="460"/>
      <c r="D73" s="460"/>
      <c r="E73" s="460"/>
      <c r="F73" s="460"/>
      <c r="G73" s="460"/>
      <c r="H73" s="460"/>
      <c r="I73" s="68"/>
      <c r="J73" s="69"/>
      <c r="K73" s="68"/>
    </row>
  </sheetData>
  <mergeCells count="64">
    <mergeCell ref="B70:H70"/>
    <mergeCell ref="B71:K71"/>
    <mergeCell ref="B72:H72"/>
    <mergeCell ref="B73:H73"/>
    <mergeCell ref="B64:H64"/>
    <mergeCell ref="B65:H65"/>
    <mergeCell ref="B66:H66"/>
    <mergeCell ref="B67:H67"/>
    <mergeCell ref="B68:H68"/>
    <mergeCell ref="B69:H69"/>
    <mergeCell ref="B63:H63"/>
    <mergeCell ref="B52:K52"/>
    <mergeCell ref="B53:H53"/>
    <mergeCell ref="B54:H54"/>
    <mergeCell ref="B55:H55"/>
    <mergeCell ref="B56:H56"/>
    <mergeCell ref="B57:H57"/>
    <mergeCell ref="B58:H58"/>
    <mergeCell ref="B59:H59"/>
    <mergeCell ref="B60:K60"/>
    <mergeCell ref="B61:H61"/>
    <mergeCell ref="B62:H62"/>
    <mergeCell ref="B51:H51"/>
    <mergeCell ref="AF34:AJ39"/>
    <mergeCell ref="B41:H41"/>
    <mergeCell ref="B42:H42"/>
    <mergeCell ref="B43:K43"/>
    <mergeCell ref="B44:H44"/>
    <mergeCell ref="B45:H45"/>
    <mergeCell ref="AA34:AE39"/>
    <mergeCell ref="B46:H46"/>
    <mergeCell ref="B47:H47"/>
    <mergeCell ref="B48:H48"/>
    <mergeCell ref="B49:H49"/>
    <mergeCell ref="B50:H50"/>
    <mergeCell ref="B29:H29"/>
    <mergeCell ref="B30:H30"/>
    <mergeCell ref="L34:P39"/>
    <mergeCell ref="Q34:U39"/>
    <mergeCell ref="V34:Z39"/>
    <mergeCell ref="B28:H28"/>
    <mergeCell ref="B17:H17"/>
    <mergeCell ref="B18:H18"/>
    <mergeCell ref="B19:H19"/>
    <mergeCell ref="B20:H20"/>
    <mergeCell ref="B21:H21"/>
    <mergeCell ref="B22:H22"/>
    <mergeCell ref="B23:H23"/>
    <mergeCell ref="B24:K24"/>
    <mergeCell ref="B25:H25"/>
    <mergeCell ref="B26:H26"/>
    <mergeCell ref="B27:H27"/>
    <mergeCell ref="AF3:AJ8"/>
    <mergeCell ref="B10:H10"/>
    <mergeCell ref="B16:H16"/>
    <mergeCell ref="L3:P8"/>
    <mergeCell ref="Q3:U8"/>
    <mergeCell ref="V3:Z8"/>
    <mergeCell ref="AA3:AE8"/>
    <mergeCell ref="B11:H11"/>
    <mergeCell ref="B12:K12"/>
    <mergeCell ref="B13:H13"/>
    <mergeCell ref="B14:H14"/>
    <mergeCell ref="B15:K15"/>
  </mergeCells>
  <phoneticPr fontId="15"/>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A5FF7-9370-4988-8163-69D13E5F2B06}">
  <sheetPr>
    <tabColor rgb="FFFFFF00"/>
  </sheetPr>
  <dimension ref="A1:AP18"/>
  <sheetViews>
    <sheetView showGridLines="0" zoomScaleNormal="100" workbookViewId="0">
      <selection activeCell="B3" sqref="B3:AG15"/>
    </sheetView>
  </sheetViews>
  <sheetFormatPr defaultColWidth="9.375" defaultRowHeight="13.2" x14ac:dyDescent="0.15"/>
  <cols>
    <col min="1" max="1" width="9.5" style="1" customWidth="1"/>
    <col min="2" max="11" width="3.5" style="1" customWidth="1"/>
    <col min="12" max="30" width="3.625" style="1" customWidth="1"/>
    <col min="31" max="34" width="3.5" style="1" customWidth="1"/>
    <col min="35" max="35" width="20.875" style="1" customWidth="1"/>
    <col min="36" max="36" width="40.875" style="3" customWidth="1"/>
    <col min="37" max="42" width="12.125" style="3" customWidth="1"/>
    <col min="43" max="16384" width="9.375" style="1"/>
  </cols>
  <sheetData>
    <row r="1" spans="1:42" x14ac:dyDescent="0.15">
      <c r="A1" s="14" t="s">
        <v>213</v>
      </c>
      <c r="AJ1" s="2"/>
    </row>
    <row r="2" spans="1:42" ht="120" customHeight="1" x14ac:dyDescent="0.15">
      <c r="AJ2" s="4"/>
      <c r="AK2" s="346" t="s">
        <v>5</v>
      </c>
      <c r="AL2" s="112" t="s">
        <v>241</v>
      </c>
      <c r="AM2" s="112" t="s">
        <v>242</v>
      </c>
      <c r="AN2" s="112" t="s">
        <v>243</v>
      </c>
      <c r="AO2" s="112" t="s">
        <v>244</v>
      </c>
      <c r="AP2" s="113" t="s">
        <v>132</v>
      </c>
    </row>
    <row r="3" spans="1:42" ht="13.05" customHeight="1" x14ac:dyDescent="0.15">
      <c r="L3" s="462" t="str">
        <f>AL2</f>
        <v>いつも
行っている</v>
      </c>
      <c r="M3" s="463"/>
      <c r="N3" s="463"/>
      <c r="O3" s="464"/>
      <c r="P3" s="462" t="str">
        <f>AM2</f>
        <v>時々
行っている</v>
      </c>
      <c r="Q3" s="463"/>
      <c r="R3" s="463"/>
      <c r="S3" s="464"/>
      <c r="T3" s="462" t="str">
        <f>AN2</f>
        <v>これから
行いたい</v>
      </c>
      <c r="U3" s="463"/>
      <c r="V3" s="463"/>
      <c r="W3" s="464"/>
      <c r="X3" s="462" t="str">
        <f>AO2</f>
        <v>行うつもりは
ない</v>
      </c>
      <c r="Y3" s="463"/>
      <c r="Z3" s="463"/>
      <c r="AA3" s="464"/>
      <c r="AB3" s="463" t="str">
        <f>AP2</f>
        <v>無回答</v>
      </c>
      <c r="AC3" s="463"/>
      <c r="AD3" s="463"/>
      <c r="AE3" s="464"/>
      <c r="AJ3" s="11" t="s">
        <v>3</v>
      </c>
      <c r="AK3" s="15" t="s">
        <v>116</v>
      </c>
      <c r="AL3" s="8">
        <f>100/COUNTA($AL$2:$AW$2)</f>
        <v>20</v>
      </c>
      <c r="AM3" s="8">
        <f>100/COUNTA($AL$2:$AW$2)</f>
        <v>20</v>
      </c>
      <c r="AN3" s="8">
        <f>100/COUNTA($AL$2:$AW$2)</f>
        <v>20</v>
      </c>
      <c r="AO3" s="8">
        <f>100/COUNTA($AL$2:$AW$2)</f>
        <v>20</v>
      </c>
      <c r="AP3" s="9">
        <f>100/COUNTA($AL$2:$AW$2)</f>
        <v>20</v>
      </c>
    </row>
    <row r="4" spans="1:42" ht="13.05" customHeight="1" x14ac:dyDescent="0.15">
      <c r="L4" s="462"/>
      <c r="M4" s="463"/>
      <c r="N4" s="463"/>
      <c r="O4" s="464"/>
      <c r="P4" s="462"/>
      <c r="Q4" s="463"/>
      <c r="R4" s="463"/>
      <c r="S4" s="464"/>
      <c r="T4" s="462"/>
      <c r="U4" s="463"/>
      <c r="V4" s="463"/>
      <c r="W4" s="464"/>
      <c r="X4" s="462"/>
      <c r="Y4" s="463"/>
      <c r="Z4" s="463"/>
      <c r="AA4" s="464"/>
      <c r="AB4" s="463"/>
      <c r="AC4" s="463"/>
      <c r="AD4" s="463"/>
      <c r="AE4" s="464"/>
      <c r="AJ4" s="11" t="str">
        <f>"("&amp;TEXT(AK4,"#,##0")&amp;")"</f>
        <v>(1,558)</v>
      </c>
      <c r="AK4" s="15">
        <v>1558</v>
      </c>
      <c r="AL4" s="8">
        <v>30.231065468549424</v>
      </c>
      <c r="AM4" s="8">
        <v>48.459563543003853</v>
      </c>
      <c r="AN4" s="8">
        <v>15.404364569961491</v>
      </c>
      <c r="AO4" s="8">
        <v>5.9050064184852378</v>
      </c>
      <c r="AP4" s="9">
        <v>0</v>
      </c>
    </row>
    <row r="5" spans="1:42" ht="13.05" customHeight="1" x14ac:dyDescent="0.15">
      <c r="L5" s="462"/>
      <c r="M5" s="463"/>
      <c r="N5" s="463"/>
      <c r="O5" s="464"/>
      <c r="P5" s="462"/>
      <c r="Q5" s="463"/>
      <c r="R5" s="463"/>
      <c r="S5" s="464"/>
      <c r="T5" s="462"/>
      <c r="U5" s="463"/>
      <c r="V5" s="463"/>
      <c r="W5" s="464"/>
      <c r="X5" s="462"/>
      <c r="Y5" s="463"/>
      <c r="Z5" s="463"/>
      <c r="AA5" s="464"/>
      <c r="AB5" s="463"/>
      <c r="AC5" s="463"/>
      <c r="AD5" s="463"/>
      <c r="AE5" s="464"/>
      <c r="AJ5" s="11" t="str">
        <f>"("&amp;TEXT(AK5,"#,##0")&amp;")"</f>
        <v>(2,232)</v>
      </c>
      <c r="AK5" s="15">
        <v>2232</v>
      </c>
      <c r="AL5" s="8">
        <v>25.9</v>
      </c>
      <c r="AM5" s="8">
        <v>47.6</v>
      </c>
      <c r="AN5" s="8">
        <v>16.5</v>
      </c>
      <c r="AO5" s="8">
        <v>8.5</v>
      </c>
      <c r="AP5" s="9">
        <v>1.4</v>
      </c>
    </row>
    <row r="6" spans="1:42" ht="13.05" customHeight="1" x14ac:dyDescent="0.15">
      <c r="L6" s="462"/>
      <c r="M6" s="463"/>
      <c r="N6" s="463"/>
      <c r="O6" s="464"/>
      <c r="P6" s="462"/>
      <c r="Q6" s="463"/>
      <c r="R6" s="463"/>
      <c r="S6" s="464"/>
      <c r="T6" s="462"/>
      <c r="U6" s="463"/>
      <c r="V6" s="463"/>
      <c r="W6" s="464"/>
      <c r="X6" s="462"/>
      <c r="Y6" s="463"/>
      <c r="Z6" s="463"/>
      <c r="AA6" s="464"/>
      <c r="AB6" s="463"/>
      <c r="AC6" s="463"/>
      <c r="AD6" s="463"/>
      <c r="AE6" s="464"/>
      <c r="AJ6" s="11"/>
      <c r="AK6" s="15"/>
      <c r="AL6" s="8"/>
      <c r="AM6" s="8"/>
      <c r="AN6" s="8"/>
      <c r="AO6" s="8"/>
      <c r="AP6" s="9"/>
    </row>
    <row r="7" spans="1:42" ht="13.05" customHeight="1" x14ac:dyDescent="0.15">
      <c r="L7" s="462"/>
      <c r="M7" s="463"/>
      <c r="N7" s="463"/>
      <c r="O7" s="464"/>
      <c r="P7" s="462"/>
      <c r="Q7" s="463"/>
      <c r="R7" s="463"/>
      <c r="S7" s="464"/>
      <c r="T7" s="462"/>
      <c r="U7" s="463"/>
      <c r="V7" s="463"/>
      <c r="W7" s="464"/>
      <c r="X7" s="462"/>
      <c r="Y7" s="463"/>
      <c r="Z7" s="463"/>
      <c r="AA7" s="464"/>
      <c r="AB7" s="463"/>
      <c r="AC7" s="463"/>
      <c r="AD7" s="463"/>
      <c r="AE7" s="464"/>
      <c r="AJ7" s="11"/>
      <c r="AK7" s="15"/>
      <c r="AL7" s="8"/>
      <c r="AM7" s="8"/>
      <c r="AN7" s="8"/>
      <c r="AO7" s="8"/>
      <c r="AP7" s="9"/>
    </row>
    <row r="8" spans="1:42" ht="13.05" customHeight="1" x14ac:dyDescent="0.15">
      <c r="L8" s="462"/>
      <c r="M8" s="463"/>
      <c r="N8" s="463"/>
      <c r="O8" s="464"/>
      <c r="P8" s="462"/>
      <c r="Q8" s="463"/>
      <c r="R8" s="463"/>
      <c r="S8" s="464"/>
      <c r="T8" s="462"/>
      <c r="U8" s="463"/>
      <c r="V8" s="463"/>
      <c r="W8" s="464"/>
      <c r="X8" s="462"/>
      <c r="Y8" s="463"/>
      <c r="Z8" s="463"/>
      <c r="AA8" s="464"/>
      <c r="AB8" s="463"/>
      <c r="AC8" s="463"/>
      <c r="AD8" s="463"/>
      <c r="AE8" s="464"/>
      <c r="AJ8" s="64"/>
      <c r="AK8" s="15"/>
      <c r="AL8" s="65"/>
      <c r="AM8" s="65"/>
      <c r="AN8" s="65"/>
      <c r="AO8" s="65"/>
      <c r="AP8" s="66"/>
    </row>
    <row r="9" spans="1:42" ht="8.1" customHeight="1" x14ac:dyDescent="0.15">
      <c r="L9" s="128"/>
      <c r="M9" s="129"/>
      <c r="N9" s="129"/>
      <c r="O9" s="136"/>
      <c r="P9" s="128"/>
      <c r="Q9" s="129"/>
      <c r="R9" s="129"/>
      <c r="S9" s="136"/>
      <c r="T9" s="128"/>
      <c r="U9" s="129"/>
      <c r="V9" s="129"/>
      <c r="W9" s="136"/>
      <c r="X9" s="128"/>
      <c r="Y9" s="129"/>
      <c r="Z9" s="129"/>
      <c r="AA9" s="136"/>
      <c r="AB9" s="129"/>
      <c r="AC9" s="129"/>
      <c r="AE9" s="130"/>
      <c r="AJ9" s="11"/>
      <c r="AK9" s="15"/>
      <c r="AL9" s="8"/>
      <c r="AM9" s="8"/>
      <c r="AN9" s="8"/>
      <c r="AO9" s="8"/>
      <c r="AP9" s="9"/>
    </row>
    <row r="10" spans="1:42" ht="18.899999999999999" customHeight="1" x14ac:dyDescent="0.15">
      <c r="B10" s="460" t="s">
        <v>3</v>
      </c>
      <c r="C10" s="460"/>
      <c r="D10" s="460"/>
      <c r="E10" s="460"/>
      <c r="F10" s="460"/>
      <c r="G10" s="460"/>
      <c r="H10" s="460"/>
      <c r="I10" s="3"/>
      <c r="J10" s="3" t="s">
        <v>4</v>
      </c>
      <c r="K10" s="3"/>
      <c r="L10" s="20"/>
      <c r="AE10" s="136"/>
      <c r="AJ10" s="11"/>
      <c r="AK10" s="15"/>
      <c r="AL10" s="8"/>
      <c r="AM10" s="8"/>
      <c r="AN10" s="8"/>
      <c r="AO10" s="8"/>
      <c r="AP10" s="9"/>
    </row>
    <row r="11" spans="1:42" ht="18.899999999999999" customHeight="1" x14ac:dyDescent="0.15">
      <c r="K11" s="3"/>
      <c r="L11" s="20"/>
      <c r="AE11" s="136"/>
      <c r="AJ11" s="11"/>
      <c r="AK11" s="15"/>
      <c r="AL11" s="8"/>
      <c r="AM11" s="8"/>
      <c r="AN11" s="8"/>
      <c r="AO11" s="8"/>
      <c r="AP11" s="9"/>
    </row>
    <row r="12" spans="1:42" ht="18.899999999999999" customHeight="1" x14ac:dyDescent="0.15">
      <c r="B12" s="460" t="s">
        <v>224</v>
      </c>
      <c r="C12" s="460"/>
      <c r="D12" s="460"/>
      <c r="E12" s="460"/>
      <c r="F12" s="460"/>
      <c r="G12" s="460"/>
      <c r="H12" s="460"/>
      <c r="I12" s="3"/>
      <c r="J12" s="67" t="str">
        <f>AJ4</f>
        <v>(1,558)</v>
      </c>
      <c r="K12" s="3"/>
      <c r="L12" s="20"/>
      <c r="P12" s="10"/>
      <c r="T12" s="10"/>
      <c r="U12" s="10"/>
      <c r="V12" s="10"/>
      <c r="X12" s="10"/>
      <c r="Y12" s="10"/>
      <c r="Z12" s="10"/>
      <c r="AB12" s="10"/>
      <c r="AC12" s="10"/>
      <c r="AE12" s="137"/>
      <c r="AJ12" s="11"/>
      <c r="AK12" s="15"/>
      <c r="AL12" s="8"/>
      <c r="AM12" s="8"/>
      <c r="AN12" s="8"/>
      <c r="AO12" s="8"/>
      <c r="AP12" s="9"/>
    </row>
    <row r="13" spans="1:42" ht="18.899999999999999" customHeight="1" x14ac:dyDescent="0.15">
      <c r="K13" s="3"/>
      <c r="L13" s="20"/>
      <c r="P13" s="10"/>
      <c r="Q13" s="10"/>
      <c r="R13" s="10"/>
      <c r="V13" s="10"/>
      <c r="X13" s="10"/>
      <c r="Y13" s="10"/>
      <c r="Z13" s="10"/>
      <c r="AB13" s="12"/>
      <c r="AC13" s="10"/>
      <c r="AE13" s="137"/>
      <c r="AF13" s="10"/>
      <c r="AG13" s="10"/>
      <c r="AH13" s="10"/>
      <c r="AI13" s="16"/>
      <c r="AJ13" s="11"/>
      <c r="AK13" s="15"/>
      <c r="AL13" s="8"/>
      <c r="AM13" s="8"/>
      <c r="AN13" s="8"/>
      <c r="AO13" s="8"/>
      <c r="AP13" s="9"/>
    </row>
    <row r="14" spans="1:42" ht="18.899999999999999" customHeight="1" x14ac:dyDescent="0.15">
      <c r="B14" s="460" t="s">
        <v>161</v>
      </c>
      <c r="C14" s="460"/>
      <c r="D14" s="460"/>
      <c r="E14" s="460"/>
      <c r="F14" s="460"/>
      <c r="G14" s="460"/>
      <c r="H14" s="460"/>
      <c r="I14" s="3"/>
      <c r="J14" s="67" t="str">
        <f>AJ5</f>
        <v>(2,232)</v>
      </c>
      <c r="K14" s="3"/>
      <c r="L14" s="20"/>
      <c r="AE14" s="136"/>
      <c r="AF14" s="10"/>
      <c r="AG14" s="10"/>
      <c r="AH14" s="10"/>
      <c r="AI14" s="16"/>
      <c r="AJ14" s="11"/>
      <c r="AK14" s="15"/>
      <c r="AL14" s="8"/>
      <c r="AM14" s="8"/>
      <c r="AN14" s="8"/>
      <c r="AO14" s="8"/>
      <c r="AP14" s="9"/>
    </row>
    <row r="15" spans="1:42" ht="12" customHeight="1" x14ac:dyDescent="0.15">
      <c r="B15" s="461"/>
      <c r="C15" s="461"/>
      <c r="D15" s="461"/>
      <c r="E15" s="461"/>
      <c r="F15" s="461"/>
      <c r="G15" s="461"/>
      <c r="H15" s="461"/>
      <c r="I15" s="461"/>
      <c r="J15" s="461"/>
      <c r="K15" s="461"/>
      <c r="L15" s="20"/>
      <c r="AE15" s="136"/>
      <c r="AJ15" s="11"/>
      <c r="AK15" s="15"/>
      <c r="AL15" s="8"/>
      <c r="AM15" s="8"/>
      <c r="AN15" s="8"/>
      <c r="AO15" s="8"/>
      <c r="AP15" s="9"/>
    </row>
    <row r="16" spans="1:42"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208"/>
      <c r="AB16" s="208"/>
      <c r="AC16" s="208"/>
      <c r="AD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3">
    <mergeCell ref="AB3:AE8"/>
    <mergeCell ref="B17:H17"/>
    <mergeCell ref="B18:H18"/>
    <mergeCell ref="L3:O8"/>
    <mergeCell ref="P3:S8"/>
    <mergeCell ref="T3:W8"/>
    <mergeCell ref="X3:AA8"/>
    <mergeCell ref="B10:H10"/>
    <mergeCell ref="B12:H12"/>
    <mergeCell ref="B14:H14"/>
    <mergeCell ref="B15:K15"/>
    <mergeCell ref="B16:K16"/>
    <mergeCell ref="L16:Z16"/>
  </mergeCells>
  <phoneticPr fontId="15"/>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C595A-BB3A-47D6-B599-7A4551D11E48}">
  <sheetPr>
    <tabColor rgb="FFFF0000"/>
  </sheetPr>
  <dimension ref="A1:AV73"/>
  <sheetViews>
    <sheetView showGridLines="0" topLeftCell="H33" zoomScaleNormal="100" workbookViewId="0">
      <selection activeCell="B70" sqref="B34:AL70"/>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48" width="12.125" style="3" customWidth="1"/>
    <col min="49" max="16384" width="9.375" style="1"/>
  </cols>
  <sheetData>
    <row r="1" spans="1:48" x14ac:dyDescent="0.15">
      <c r="A1" s="14" t="s">
        <v>214</v>
      </c>
      <c r="AP1" s="2"/>
    </row>
    <row r="2" spans="1:48" ht="120" customHeight="1" x14ac:dyDescent="0.15">
      <c r="AP2" s="4"/>
      <c r="AQ2" s="111" t="s">
        <v>2</v>
      </c>
      <c r="AR2" s="112" t="s">
        <v>241</v>
      </c>
      <c r="AS2" s="112" t="s">
        <v>242</v>
      </c>
      <c r="AT2" s="112" t="s">
        <v>243</v>
      </c>
      <c r="AU2" s="112" t="s">
        <v>244</v>
      </c>
      <c r="AV2" s="113" t="s">
        <v>132</v>
      </c>
    </row>
    <row r="3" spans="1:48" ht="12.9" customHeight="1" x14ac:dyDescent="0.15">
      <c r="L3" s="462" t="str">
        <f>AR2</f>
        <v>いつも
行っている</v>
      </c>
      <c r="M3" s="463"/>
      <c r="N3" s="463"/>
      <c r="O3" s="463"/>
      <c r="P3" s="464"/>
      <c r="Q3" s="463" t="str">
        <f>AS2</f>
        <v>時々
行っている</v>
      </c>
      <c r="R3" s="463"/>
      <c r="S3" s="463"/>
      <c r="T3" s="463"/>
      <c r="U3" s="464"/>
      <c r="V3" s="462" t="str">
        <f>AT2</f>
        <v>これから
行いたい</v>
      </c>
      <c r="W3" s="463"/>
      <c r="X3" s="463"/>
      <c r="Y3" s="463"/>
      <c r="Z3" s="464"/>
      <c r="AA3" s="462" t="str">
        <f>AU2</f>
        <v>行うつもりは
ない</v>
      </c>
      <c r="AB3" s="463"/>
      <c r="AC3" s="463"/>
      <c r="AD3" s="463"/>
      <c r="AE3" s="464"/>
      <c r="AF3" s="462" t="str">
        <f>AV2</f>
        <v>無回答</v>
      </c>
      <c r="AG3" s="463"/>
      <c r="AH3" s="463"/>
      <c r="AI3" s="463"/>
      <c r="AJ3" s="464"/>
      <c r="AK3" s="17"/>
      <c r="AP3" s="11" t="s">
        <v>3</v>
      </c>
      <c r="AQ3" s="15" t="s">
        <v>116</v>
      </c>
      <c r="AR3" s="8">
        <f>100/5</f>
        <v>20</v>
      </c>
      <c r="AS3" s="8">
        <f>100/5</f>
        <v>20</v>
      </c>
      <c r="AT3" s="8">
        <f>100/5</f>
        <v>20</v>
      </c>
      <c r="AU3" s="8">
        <f>100/5</f>
        <v>20</v>
      </c>
      <c r="AV3" s="9">
        <f>100/5</f>
        <v>20</v>
      </c>
    </row>
    <row r="4" spans="1:48" ht="12.9" customHeight="1" x14ac:dyDescent="0.15">
      <c r="L4" s="462"/>
      <c r="M4" s="463"/>
      <c r="N4" s="463"/>
      <c r="O4" s="463"/>
      <c r="P4" s="464"/>
      <c r="Q4" s="463"/>
      <c r="R4" s="463"/>
      <c r="S4" s="463"/>
      <c r="T4" s="463"/>
      <c r="U4" s="464"/>
      <c r="V4" s="462"/>
      <c r="W4" s="463"/>
      <c r="X4" s="463"/>
      <c r="Y4" s="463"/>
      <c r="Z4" s="464"/>
      <c r="AA4" s="462"/>
      <c r="AB4" s="463"/>
      <c r="AC4" s="463"/>
      <c r="AD4" s="463"/>
      <c r="AE4" s="464"/>
      <c r="AF4" s="462"/>
      <c r="AG4" s="463"/>
      <c r="AH4" s="463"/>
      <c r="AI4" s="463"/>
      <c r="AJ4" s="464"/>
      <c r="AK4" s="17"/>
      <c r="AP4" s="11" t="str">
        <f>"("&amp;TEXT(AQ4,"#,##0")&amp;")"</f>
        <v>(1,558)</v>
      </c>
      <c r="AQ4" s="15">
        <v>1558</v>
      </c>
      <c r="AR4" s="8">
        <v>70.603337612323486</v>
      </c>
      <c r="AS4" s="8">
        <v>23.620025673940951</v>
      </c>
      <c r="AT4" s="8">
        <v>2.3748395378690628</v>
      </c>
      <c r="AU4" s="8">
        <v>3.4017971758664958</v>
      </c>
      <c r="AV4" s="9">
        <v>0</v>
      </c>
    </row>
    <row r="5" spans="1:48" ht="12.9" customHeight="1" x14ac:dyDescent="0.15">
      <c r="L5" s="462"/>
      <c r="M5" s="463"/>
      <c r="N5" s="463"/>
      <c r="O5" s="463"/>
      <c r="P5" s="464"/>
      <c r="Q5" s="463"/>
      <c r="R5" s="463"/>
      <c r="S5" s="463"/>
      <c r="T5" s="463"/>
      <c r="U5" s="464"/>
      <c r="V5" s="462"/>
      <c r="W5" s="463"/>
      <c r="X5" s="463"/>
      <c r="Y5" s="463"/>
      <c r="Z5" s="464"/>
      <c r="AA5" s="462"/>
      <c r="AB5" s="463"/>
      <c r="AC5" s="463"/>
      <c r="AD5" s="463"/>
      <c r="AE5" s="464"/>
      <c r="AF5" s="462"/>
      <c r="AG5" s="463"/>
      <c r="AH5" s="463"/>
      <c r="AI5" s="463"/>
      <c r="AJ5" s="464"/>
      <c r="AK5" s="17"/>
      <c r="AP5" s="64" t="s">
        <v>78</v>
      </c>
      <c r="AQ5" s="15"/>
      <c r="AR5" s="65"/>
      <c r="AS5" s="65"/>
      <c r="AT5" s="65"/>
      <c r="AU5" s="65"/>
      <c r="AV5" s="66"/>
    </row>
    <row r="6" spans="1:48" ht="9.6" customHeight="1" x14ac:dyDescent="0.15">
      <c r="L6" s="462"/>
      <c r="M6" s="463"/>
      <c r="N6" s="463"/>
      <c r="O6" s="463"/>
      <c r="P6" s="464"/>
      <c r="Q6" s="463"/>
      <c r="R6" s="463"/>
      <c r="S6" s="463"/>
      <c r="T6" s="463"/>
      <c r="U6" s="464"/>
      <c r="V6" s="462"/>
      <c r="W6" s="463"/>
      <c r="X6" s="463"/>
      <c r="Y6" s="463"/>
      <c r="Z6" s="464"/>
      <c r="AA6" s="462"/>
      <c r="AB6" s="463"/>
      <c r="AC6" s="463"/>
      <c r="AD6" s="463"/>
      <c r="AE6" s="464"/>
      <c r="AF6" s="462"/>
      <c r="AG6" s="463"/>
      <c r="AH6" s="463"/>
      <c r="AI6" s="463"/>
      <c r="AJ6" s="464"/>
      <c r="AK6" s="17"/>
      <c r="AP6" s="11" t="s">
        <v>43</v>
      </c>
      <c r="AQ6" s="15">
        <v>703</v>
      </c>
      <c r="AR6" s="8">
        <v>64.86486486486487</v>
      </c>
      <c r="AS6" s="8">
        <v>26.600284495021338</v>
      </c>
      <c r="AT6" s="8">
        <v>3.5561877667140829</v>
      </c>
      <c r="AU6" s="8">
        <v>4.9786628733997151</v>
      </c>
      <c r="AV6" s="9">
        <v>0</v>
      </c>
    </row>
    <row r="7" spans="1:48" ht="9.6" customHeight="1" x14ac:dyDescent="0.15">
      <c r="L7" s="462"/>
      <c r="M7" s="463"/>
      <c r="N7" s="463"/>
      <c r="O7" s="463"/>
      <c r="P7" s="464"/>
      <c r="Q7" s="463"/>
      <c r="R7" s="463"/>
      <c r="S7" s="463"/>
      <c r="T7" s="463"/>
      <c r="U7" s="464"/>
      <c r="V7" s="462"/>
      <c r="W7" s="463"/>
      <c r="X7" s="463"/>
      <c r="Y7" s="463"/>
      <c r="Z7" s="464"/>
      <c r="AA7" s="462"/>
      <c r="AB7" s="463"/>
      <c r="AC7" s="463"/>
      <c r="AD7" s="463"/>
      <c r="AE7" s="464"/>
      <c r="AF7" s="462"/>
      <c r="AG7" s="463"/>
      <c r="AH7" s="463"/>
      <c r="AI7" s="463"/>
      <c r="AJ7" s="464"/>
      <c r="AK7" s="17"/>
      <c r="AP7" s="11" t="s">
        <v>44</v>
      </c>
      <c r="AQ7" s="15">
        <v>850</v>
      </c>
      <c r="AR7" s="8">
        <v>75.529411764705884</v>
      </c>
      <c r="AS7" s="8">
        <v>21.176470588235293</v>
      </c>
      <c r="AT7" s="8">
        <v>1.411764705882353</v>
      </c>
      <c r="AU7" s="8">
        <v>1.8823529411764703</v>
      </c>
      <c r="AV7" s="9">
        <v>0</v>
      </c>
    </row>
    <row r="8" spans="1:48" ht="9.6" customHeight="1" x14ac:dyDescent="0.15">
      <c r="L8" s="462"/>
      <c r="M8" s="463"/>
      <c r="N8" s="463"/>
      <c r="O8" s="463"/>
      <c r="P8" s="464"/>
      <c r="Q8" s="463"/>
      <c r="R8" s="463"/>
      <c r="S8" s="463"/>
      <c r="T8" s="463"/>
      <c r="U8" s="464"/>
      <c r="V8" s="462"/>
      <c r="W8" s="463"/>
      <c r="X8" s="463"/>
      <c r="Y8" s="463"/>
      <c r="Z8" s="464"/>
      <c r="AA8" s="462"/>
      <c r="AB8" s="463"/>
      <c r="AC8" s="463"/>
      <c r="AD8" s="463"/>
      <c r="AE8" s="464"/>
      <c r="AF8" s="462"/>
      <c r="AG8" s="463"/>
      <c r="AH8" s="463"/>
      <c r="AI8" s="463"/>
      <c r="AJ8" s="464"/>
      <c r="AK8" s="17"/>
      <c r="AP8" s="64" t="s">
        <v>79</v>
      </c>
      <c r="AQ8" s="15"/>
      <c r="AR8" s="65"/>
      <c r="AS8" s="65"/>
      <c r="AT8" s="65"/>
      <c r="AU8" s="65"/>
      <c r="AV8" s="66"/>
    </row>
    <row r="9" spans="1:48" ht="9" customHeight="1" x14ac:dyDescent="0.15">
      <c r="L9" s="128"/>
      <c r="M9" s="129"/>
      <c r="N9" s="129"/>
      <c r="O9" s="129"/>
      <c r="P9" s="130"/>
      <c r="Q9" s="129"/>
      <c r="R9" s="129"/>
      <c r="S9" s="129"/>
      <c r="T9" s="129"/>
      <c r="U9" s="130"/>
      <c r="V9" s="128"/>
      <c r="W9" s="129"/>
      <c r="X9" s="129"/>
      <c r="Y9" s="129"/>
      <c r="Z9" s="130"/>
      <c r="AA9" s="128"/>
      <c r="AB9" s="129"/>
      <c r="AC9" s="129"/>
      <c r="AD9" s="129"/>
      <c r="AE9" s="130"/>
      <c r="AF9" s="128"/>
      <c r="AG9" s="129"/>
      <c r="AH9" s="129"/>
      <c r="AI9" s="129"/>
      <c r="AJ9" s="130"/>
      <c r="AK9" s="17"/>
      <c r="AP9" s="11" t="s">
        <v>82</v>
      </c>
      <c r="AQ9" s="15">
        <v>26</v>
      </c>
      <c r="AR9" s="8">
        <v>46.153846153846153</v>
      </c>
      <c r="AS9" s="8">
        <v>30.76923076923077</v>
      </c>
      <c r="AT9" s="8">
        <v>11.538461538461538</v>
      </c>
      <c r="AU9" s="8">
        <v>11.538461538461538</v>
      </c>
      <c r="AV9" s="9">
        <v>0</v>
      </c>
    </row>
    <row r="10" spans="1:48" ht="18.899999999999999" customHeight="1" x14ac:dyDescent="0.15">
      <c r="B10" s="460" t="s">
        <v>3</v>
      </c>
      <c r="C10" s="460"/>
      <c r="D10" s="460"/>
      <c r="E10" s="460"/>
      <c r="F10" s="460"/>
      <c r="G10" s="460"/>
      <c r="H10" s="460"/>
      <c r="I10" s="3"/>
      <c r="J10" s="3" t="s">
        <v>4</v>
      </c>
      <c r="K10" s="3"/>
      <c r="L10" s="20"/>
      <c r="AJ10" s="136"/>
      <c r="AK10" s="13" t="s">
        <v>141</v>
      </c>
      <c r="AP10" s="11" t="s">
        <v>80</v>
      </c>
      <c r="AQ10" s="15">
        <v>146</v>
      </c>
      <c r="AR10" s="8">
        <v>57.534246575342465</v>
      </c>
      <c r="AS10" s="8">
        <v>32.87671232876712</v>
      </c>
      <c r="AT10" s="8">
        <v>3.4246575342465753</v>
      </c>
      <c r="AU10" s="8">
        <v>6.1643835616438354</v>
      </c>
      <c r="AV10" s="9">
        <v>0</v>
      </c>
    </row>
    <row r="11" spans="1:48" ht="18.899999999999999" customHeight="1" x14ac:dyDescent="0.15">
      <c r="B11" s="460" t="s">
        <v>5</v>
      </c>
      <c r="C11" s="460"/>
      <c r="D11" s="460"/>
      <c r="E11" s="460"/>
      <c r="F11" s="460"/>
      <c r="G11" s="460"/>
      <c r="H11" s="460"/>
      <c r="I11" s="3"/>
      <c r="J11" s="67" t="str">
        <f>AP4</f>
        <v>(1,558)</v>
      </c>
      <c r="K11" s="3"/>
      <c r="L11" s="20"/>
      <c r="AJ11" s="136"/>
      <c r="AP11" s="11" t="s">
        <v>81</v>
      </c>
      <c r="AQ11" s="15">
        <v>237</v>
      </c>
      <c r="AR11" s="8">
        <v>56.118143459915615</v>
      </c>
      <c r="AS11" s="8">
        <v>35.443037974683541</v>
      </c>
      <c r="AT11" s="8">
        <v>2.9535864978902953</v>
      </c>
      <c r="AU11" s="8">
        <v>5.485232067510549</v>
      </c>
      <c r="AV11" s="9">
        <v>0</v>
      </c>
    </row>
    <row r="12" spans="1:48"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0"/>
      <c r="AG12" s="10"/>
      <c r="AH12" s="10"/>
      <c r="AI12" s="10"/>
      <c r="AJ12" s="137"/>
      <c r="AP12" s="11" t="s">
        <v>83</v>
      </c>
      <c r="AQ12" s="15">
        <v>342</v>
      </c>
      <c r="AR12" s="8">
        <v>69.005847953216374</v>
      </c>
      <c r="AS12" s="8">
        <v>24.269005847953213</v>
      </c>
      <c r="AT12" s="8">
        <v>2.9239766081871341</v>
      </c>
      <c r="AU12" s="8">
        <v>3.8011695906432745</v>
      </c>
      <c r="AV12" s="9">
        <v>0</v>
      </c>
    </row>
    <row r="13" spans="1:48"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0"/>
      <c r="AG13" s="10"/>
      <c r="AH13" s="10"/>
      <c r="AI13" s="10"/>
      <c r="AJ13" s="137"/>
      <c r="AK13" s="10"/>
      <c r="AL13" s="10"/>
      <c r="AM13" s="10"/>
      <c r="AN13" s="10"/>
      <c r="AO13" s="16"/>
      <c r="AP13" s="11" t="s">
        <v>84</v>
      </c>
      <c r="AQ13" s="15">
        <v>366</v>
      </c>
      <c r="AR13" s="8">
        <v>74.863387978142086</v>
      </c>
      <c r="AS13" s="8">
        <v>19.672131147540984</v>
      </c>
      <c r="AT13" s="8">
        <v>2.7322404371584699</v>
      </c>
      <c r="AU13" s="8">
        <v>2.7322404371584699</v>
      </c>
      <c r="AV13" s="9">
        <v>0</v>
      </c>
    </row>
    <row r="14" spans="1:48" ht="18.899999999999999" customHeight="1" x14ac:dyDescent="0.15">
      <c r="B14" s="460" t="s">
        <v>44</v>
      </c>
      <c r="C14" s="460"/>
      <c r="D14" s="460"/>
      <c r="E14" s="460"/>
      <c r="F14" s="460"/>
      <c r="G14" s="460"/>
      <c r="H14" s="460"/>
      <c r="I14" s="3"/>
      <c r="J14" s="69" t="str">
        <f>"("&amp;TEXT(AQ7,"#,##0")&amp;")"</f>
        <v>(850)</v>
      </c>
      <c r="K14" s="3"/>
      <c r="L14" s="20"/>
      <c r="AJ14" s="136"/>
      <c r="AK14" s="10"/>
      <c r="AL14" s="10"/>
      <c r="AM14" s="10"/>
      <c r="AN14" s="10"/>
      <c r="AO14" s="16"/>
      <c r="AP14" s="11" t="s">
        <v>85</v>
      </c>
      <c r="AQ14" s="15">
        <v>205</v>
      </c>
      <c r="AR14" s="8">
        <v>80.975609756097569</v>
      </c>
      <c r="AS14" s="8">
        <v>18.536585365853657</v>
      </c>
      <c r="AT14" s="8">
        <v>0</v>
      </c>
      <c r="AU14" s="8">
        <v>0.48780487804878048</v>
      </c>
      <c r="AV14" s="9">
        <v>0</v>
      </c>
    </row>
    <row r="15" spans="1:48" ht="18.899999999999999" customHeight="1" x14ac:dyDescent="0.15">
      <c r="B15" s="461" t="s">
        <v>79</v>
      </c>
      <c r="C15" s="461"/>
      <c r="D15" s="461"/>
      <c r="E15" s="461"/>
      <c r="F15" s="461"/>
      <c r="G15" s="461"/>
      <c r="H15" s="461"/>
      <c r="I15" s="461"/>
      <c r="J15" s="461"/>
      <c r="K15" s="461"/>
      <c r="L15" s="20"/>
      <c r="AJ15" s="136"/>
      <c r="AP15" s="11" t="s">
        <v>50</v>
      </c>
      <c r="AQ15" s="15">
        <v>170</v>
      </c>
      <c r="AR15" s="8">
        <v>80.588235294117652</v>
      </c>
      <c r="AS15" s="8">
        <v>16.470588235294116</v>
      </c>
      <c r="AT15" s="8">
        <v>1.1764705882352942</v>
      </c>
      <c r="AU15" s="8">
        <v>1.7647058823529411</v>
      </c>
      <c r="AV15" s="9">
        <v>0</v>
      </c>
    </row>
    <row r="16" spans="1:48" ht="18.899999999999999" customHeight="1" x14ac:dyDescent="0.15">
      <c r="B16" s="460" t="s">
        <v>82</v>
      </c>
      <c r="C16" s="460"/>
      <c r="D16" s="460"/>
      <c r="E16" s="460"/>
      <c r="F16" s="460"/>
      <c r="G16" s="460"/>
      <c r="H16" s="460"/>
      <c r="I16" s="68"/>
      <c r="J16" s="69" t="str">
        <f>"("&amp;TEXT(AQ9,"#,##0")&amp;")"</f>
        <v>(26)</v>
      </c>
      <c r="K16" s="68"/>
      <c r="L16" s="20"/>
      <c r="AJ16" s="136"/>
      <c r="AP16" s="11"/>
      <c r="AQ16" s="15">
        <v>66</v>
      </c>
      <c r="AR16" s="8">
        <v>87.878787878787875</v>
      </c>
      <c r="AS16" s="8">
        <v>10.606060606060606</v>
      </c>
      <c r="AT16" s="8">
        <v>0</v>
      </c>
      <c r="AU16" s="8">
        <v>1.5151515151515151</v>
      </c>
      <c r="AV16" s="9">
        <v>0</v>
      </c>
    </row>
    <row r="17" spans="2:48" ht="18.899999999999999" customHeight="1" x14ac:dyDescent="0.15">
      <c r="B17" s="460" t="s">
        <v>80</v>
      </c>
      <c r="C17" s="460"/>
      <c r="D17" s="460"/>
      <c r="E17" s="460"/>
      <c r="F17" s="460"/>
      <c r="G17" s="460"/>
      <c r="H17" s="460"/>
      <c r="I17" s="68"/>
      <c r="J17" s="69" t="str">
        <f t="shared" ref="J17:J23" si="0">"("&amp;TEXT(AQ10,"#,##0")&amp;")"</f>
        <v>(146)</v>
      </c>
      <c r="K17" s="68"/>
      <c r="L17" s="20"/>
      <c r="AJ17" s="136"/>
      <c r="AP17" s="64" t="s">
        <v>118</v>
      </c>
      <c r="AQ17" s="15"/>
      <c r="AR17" s="65"/>
      <c r="AS17" s="65"/>
      <c r="AT17" s="65"/>
      <c r="AU17" s="65"/>
      <c r="AV17" s="66"/>
    </row>
    <row r="18" spans="2:48" ht="18.899999999999999" customHeight="1" x14ac:dyDescent="0.15">
      <c r="B18" s="460" t="s">
        <v>81</v>
      </c>
      <c r="C18" s="460"/>
      <c r="D18" s="460"/>
      <c r="E18" s="460"/>
      <c r="F18" s="460"/>
      <c r="G18" s="460"/>
      <c r="H18" s="460"/>
      <c r="I18" s="68"/>
      <c r="J18" s="69" t="str">
        <f t="shared" si="0"/>
        <v>(237)</v>
      </c>
      <c r="K18" s="68"/>
      <c r="L18" s="20"/>
      <c r="AJ18" s="136"/>
      <c r="AP18" s="11" t="s">
        <v>38</v>
      </c>
      <c r="AQ18" s="15">
        <v>516</v>
      </c>
      <c r="AR18" s="8">
        <v>68.023255813953483</v>
      </c>
      <c r="AS18" s="8">
        <v>23.837209302325583</v>
      </c>
      <c r="AT18" s="8">
        <v>3.2945736434108532</v>
      </c>
      <c r="AU18" s="8">
        <v>4.8449612403100781</v>
      </c>
      <c r="AV18" s="9">
        <v>0</v>
      </c>
    </row>
    <row r="19" spans="2:48" ht="18.899999999999999" customHeight="1" x14ac:dyDescent="0.15">
      <c r="B19" s="460" t="s">
        <v>83</v>
      </c>
      <c r="C19" s="460"/>
      <c r="D19" s="460"/>
      <c r="E19" s="460"/>
      <c r="F19" s="460"/>
      <c r="G19" s="460"/>
      <c r="H19" s="460"/>
      <c r="I19" s="68"/>
      <c r="J19" s="69" t="str">
        <f t="shared" si="0"/>
        <v>(342)</v>
      </c>
      <c r="K19" s="68"/>
      <c r="L19" s="20"/>
      <c r="AJ19" s="136"/>
      <c r="AP19" s="11" t="s">
        <v>121</v>
      </c>
      <c r="AQ19" s="15">
        <v>230</v>
      </c>
      <c r="AR19" s="8">
        <v>68.260869565217391</v>
      </c>
      <c r="AS19" s="8">
        <v>26.521739130434785</v>
      </c>
      <c r="AT19" s="8">
        <v>0.86956521739130432</v>
      </c>
      <c r="AU19" s="8">
        <v>4.3478260869565215</v>
      </c>
      <c r="AV19" s="9">
        <v>0</v>
      </c>
    </row>
    <row r="20" spans="2:48" ht="18.899999999999999" customHeight="1" x14ac:dyDescent="0.15">
      <c r="B20" s="460" t="s">
        <v>84</v>
      </c>
      <c r="C20" s="460"/>
      <c r="D20" s="460"/>
      <c r="E20" s="460"/>
      <c r="F20" s="460"/>
      <c r="G20" s="460"/>
      <c r="H20" s="460"/>
      <c r="I20" s="68"/>
      <c r="J20" s="69" t="str">
        <f t="shared" si="0"/>
        <v>(366)</v>
      </c>
      <c r="K20" s="68"/>
      <c r="L20" s="20"/>
      <c r="AJ20" s="136"/>
      <c r="AP20" s="11" t="s">
        <v>40</v>
      </c>
      <c r="AQ20" s="15">
        <v>356</v>
      </c>
      <c r="AR20" s="8">
        <v>73.033707865168537</v>
      </c>
      <c r="AS20" s="8">
        <v>21.910112359550563</v>
      </c>
      <c r="AT20" s="8">
        <v>2.8089887640449436</v>
      </c>
      <c r="AU20" s="8">
        <v>2.2471910112359552</v>
      </c>
      <c r="AV20" s="9">
        <v>0</v>
      </c>
    </row>
    <row r="21" spans="2:48" ht="18.899999999999999" customHeight="1" x14ac:dyDescent="0.15">
      <c r="B21" s="460" t="s">
        <v>85</v>
      </c>
      <c r="C21" s="460"/>
      <c r="D21" s="460"/>
      <c r="E21" s="460"/>
      <c r="F21" s="460"/>
      <c r="G21" s="460"/>
      <c r="H21" s="460"/>
      <c r="I21" s="68"/>
      <c r="J21" s="69" t="str">
        <f t="shared" si="0"/>
        <v>(205)</v>
      </c>
      <c r="K21" s="68"/>
      <c r="L21" s="20"/>
      <c r="AJ21" s="136"/>
      <c r="AP21" s="11" t="s">
        <v>123</v>
      </c>
      <c r="AQ21" s="15">
        <v>255</v>
      </c>
      <c r="AR21" s="8">
        <v>72.156862745098039</v>
      </c>
      <c r="AS21" s="8">
        <v>24.705882352941178</v>
      </c>
      <c r="AT21" s="8">
        <v>1.5686274509803921</v>
      </c>
      <c r="AU21" s="8">
        <v>1.5686274509803921</v>
      </c>
      <c r="AV21" s="9">
        <v>0</v>
      </c>
    </row>
    <row r="22" spans="2:48" ht="18.899999999999999" customHeight="1" x14ac:dyDescent="0.15">
      <c r="B22" s="460" t="s">
        <v>550</v>
      </c>
      <c r="C22" s="460"/>
      <c r="D22" s="460"/>
      <c r="E22" s="460"/>
      <c r="F22" s="460"/>
      <c r="G22" s="460"/>
      <c r="H22" s="460"/>
      <c r="I22" s="68"/>
      <c r="J22" s="69" t="str">
        <f t="shared" si="0"/>
        <v>(170)</v>
      </c>
      <c r="K22" s="68"/>
      <c r="L22" s="20"/>
      <c r="AJ22" s="136"/>
      <c r="AP22" s="11" t="s">
        <v>126</v>
      </c>
      <c r="AQ22" s="15">
        <v>199</v>
      </c>
      <c r="AR22" s="8">
        <v>73.869346733668337</v>
      </c>
      <c r="AS22" s="8">
        <v>21.105527638190953</v>
      </c>
      <c r="AT22" s="8">
        <v>2.0100502512562812</v>
      </c>
      <c r="AU22" s="8">
        <v>3.0150753768844218</v>
      </c>
      <c r="AV22" s="9">
        <v>0</v>
      </c>
    </row>
    <row r="23" spans="2:48" ht="18.899999999999999" customHeight="1" x14ac:dyDescent="0.15">
      <c r="B23" s="460" t="s">
        <v>549</v>
      </c>
      <c r="C23" s="460"/>
      <c r="D23" s="460"/>
      <c r="E23" s="460"/>
      <c r="F23" s="460"/>
      <c r="G23" s="460"/>
      <c r="H23" s="460"/>
      <c r="I23" s="68"/>
      <c r="J23" s="69" t="str">
        <f t="shared" si="0"/>
        <v>(66)</v>
      </c>
      <c r="K23" s="68"/>
      <c r="L23" s="20"/>
      <c r="AJ23" s="136"/>
      <c r="AP23" s="64" t="s">
        <v>86</v>
      </c>
      <c r="AQ23" s="15"/>
      <c r="AR23" s="65"/>
      <c r="AS23" s="65"/>
      <c r="AT23" s="65"/>
      <c r="AU23" s="65"/>
      <c r="AV23" s="66"/>
    </row>
    <row r="24" spans="2:48" ht="18.899999999999999" customHeight="1" x14ac:dyDescent="0.15">
      <c r="B24" s="461" t="s">
        <v>117</v>
      </c>
      <c r="C24" s="461"/>
      <c r="D24" s="461"/>
      <c r="E24" s="461"/>
      <c r="F24" s="461"/>
      <c r="G24" s="461"/>
      <c r="H24" s="461"/>
      <c r="I24" s="461"/>
      <c r="J24" s="461"/>
      <c r="K24" s="461"/>
      <c r="L24" s="20"/>
      <c r="AJ24" s="136"/>
      <c r="AP24" s="11" t="s">
        <v>178</v>
      </c>
      <c r="AQ24" s="15">
        <v>186</v>
      </c>
      <c r="AR24" s="8">
        <v>70.430107526881727</v>
      </c>
      <c r="AS24" s="8">
        <v>20.967741935483872</v>
      </c>
      <c r="AT24" s="8">
        <v>3.763440860215054</v>
      </c>
      <c r="AU24" s="8">
        <v>4.838709677419355</v>
      </c>
      <c r="AV24" s="9">
        <v>0</v>
      </c>
    </row>
    <row r="25" spans="2:48" ht="18.899999999999999" customHeight="1" x14ac:dyDescent="0.15">
      <c r="B25" s="460" t="s">
        <v>119</v>
      </c>
      <c r="C25" s="460"/>
      <c r="D25" s="460"/>
      <c r="E25" s="460"/>
      <c r="F25" s="460"/>
      <c r="G25" s="460"/>
      <c r="H25" s="460"/>
      <c r="I25" s="68"/>
      <c r="J25" s="69" t="str">
        <f>"("&amp;TEXT(AQ18,"#,##0")&amp;")"</f>
        <v>(516)</v>
      </c>
      <c r="K25" s="68"/>
      <c r="L25" s="20"/>
      <c r="AJ25" s="136"/>
      <c r="AP25" s="11" t="s">
        <v>179</v>
      </c>
      <c r="AQ25" s="15">
        <v>715</v>
      </c>
      <c r="AR25" s="8">
        <v>65.594405594405586</v>
      </c>
      <c r="AS25" s="8">
        <v>28.671328671328673</v>
      </c>
      <c r="AT25" s="8">
        <v>1.8181818181818181</v>
      </c>
      <c r="AU25" s="8">
        <v>3.9160839160839163</v>
      </c>
      <c r="AV25" s="9">
        <v>0</v>
      </c>
    </row>
    <row r="26" spans="2:48" ht="18.899999999999999" customHeight="1" x14ac:dyDescent="0.15">
      <c r="B26" s="460" t="s">
        <v>120</v>
      </c>
      <c r="C26" s="460"/>
      <c r="D26" s="460"/>
      <c r="E26" s="460"/>
      <c r="F26" s="460"/>
      <c r="G26" s="460"/>
      <c r="H26" s="460"/>
      <c r="I26" s="68"/>
      <c r="J26" s="69" t="str">
        <f>"("&amp;TEXT(AQ19,"#,##0")&amp;")"</f>
        <v>(230)</v>
      </c>
      <c r="K26" s="68"/>
      <c r="L26" s="20"/>
      <c r="AJ26" s="136"/>
      <c r="AO26" s="143"/>
      <c r="AP26" s="11" t="s">
        <v>87</v>
      </c>
      <c r="AQ26" s="15">
        <v>219</v>
      </c>
      <c r="AR26" s="8">
        <v>77.168949771689498</v>
      </c>
      <c r="AS26" s="8">
        <v>19.17808219178082</v>
      </c>
      <c r="AT26" s="8">
        <v>0.45662100456621002</v>
      </c>
      <c r="AU26" s="8">
        <v>3.1963470319634704</v>
      </c>
      <c r="AV26" s="9">
        <v>0</v>
      </c>
    </row>
    <row r="27" spans="2:48" ht="18.899999999999999" customHeight="1" x14ac:dyDescent="0.15">
      <c r="B27" s="460" t="s">
        <v>124</v>
      </c>
      <c r="C27" s="460"/>
      <c r="D27" s="460"/>
      <c r="E27" s="460"/>
      <c r="F27" s="460"/>
      <c r="G27" s="460"/>
      <c r="H27" s="460"/>
      <c r="I27" s="68"/>
      <c r="J27" s="69" t="str">
        <f>"("&amp;TEXT(AQ20,"#,##0")&amp;")"</f>
        <v>(356)</v>
      </c>
      <c r="K27" s="68"/>
      <c r="L27" s="20"/>
      <c r="AJ27" s="136"/>
      <c r="AO27" s="143"/>
      <c r="AP27" s="11" t="s">
        <v>183</v>
      </c>
      <c r="AQ27" s="15">
        <v>7</v>
      </c>
      <c r="AR27" s="8">
        <v>42.857142857142854</v>
      </c>
      <c r="AS27" s="8">
        <v>57.142857142857139</v>
      </c>
      <c r="AT27" s="8">
        <v>0</v>
      </c>
      <c r="AU27" s="8">
        <v>0</v>
      </c>
      <c r="AV27" s="9">
        <v>0</v>
      </c>
    </row>
    <row r="28" spans="2:48" ht="18" customHeight="1" x14ac:dyDescent="0.15">
      <c r="B28" s="460" t="s">
        <v>122</v>
      </c>
      <c r="C28" s="460"/>
      <c r="D28" s="460"/>
      <c r="E28" s="460"/>
      <c r="F28" s="460"/>
      <c r="G28" s="460"/>
      <c r="H28" s="460"/>
      <c r="I28" s="68"/>
      <c r="J28" s="69" t="str">
        <f>"("&amp;TEXT(AQ21,"#,##0")&amp;")"</f>
        <v>(255)</v>
      </c>
      <c r="K28" s="68"/>
      <c r="L28" s="20"/>
      <c r="AJ28" s="136"/>
      <c r="AP28" s="11" t="s">
        <v>180</v>
      </c>
      <c r="AQ28" s="15">
        <v>180</v>
      </c>
      <c r="AR28" s="8">
        <v>83.333333333333343</v>
      </c>
      <c r="AS28" s="8">
        <v>12.777777777777777</v>
      </c>
      <c r="AT28" s="8">
        <v>2.7777777777777777</v>
      </c>
      <c r="AU28" s="8">
        <v>1.1111111111111112</v>
      </c>
      <c r="AV28" s="9">
        <v>0</v>
      </c>
    </row>
    <row r="29" spans="2:48" ht="18.899999999999999" customHeight="1" x14ac:dyDescent="0.15">
      <c r="B29" s="460" t="s">
        <v>125</v>
      </c>
      <c r="C29" s="460"/>
      <c r="D29" s="460"/>
      <c r="E29" s="460"/>
      <c r="F29" s="460"/>
      <c r="G29" s="460"/>
      <c r="H29" s="460"/>
      <c r="I29" s="68"/>
      <c r="J29" s="69" t="str">
        <f>"("&amp;TEXT(AQ22,"#,##0")&amp;")"</f>
        <v>(199)</v>
      </c>
      <c r="K29" s="68"/>
      <c r="L29" s="20"/>
      <c r="AJ29" s="136"/>
      <c r="AP29" s="11" t="s">
        <v>17</v>
      </c>
      <c r="AQ29" s="15">
        <v>63</v>
      </c>
      <c r="AR29" s="8">
        <v>46.031746031746032</v>
      </c>
      <c r="AS29" s="8">
        <v>36.507936507936506</v>
      </c>
      <c r="AT29" s="8">
        <v>11.111111111111111</v>
      </c>
      <c r="AU29" s="8">
        <v>6.3492063492063489</v>
      </c>
      <c r="AV29" s="9">
        <v>0</v>
      </c>
    </row>
    <row r="30" spans="2:48" ht="15.9" customHeight="1" x14ac:dyDescent="0.15">
      <c r="B30" s="460"/>
      <c r="C30" s="460"/>
      <c r="D30" s="460"/>
      <c r="E30" s="460"/>
      <c r="F30" s="460"/>
      <c r="G30" s="460"/>
      <c r="H30" s="460"/>
      <c r="I30" s="68"/>
      <c r="J30" s="69"/>
      <c r="K30" s="68"/>
      <c r="AP30" s="11" t="s">
        <v>181</v>
      </c>
      <c r="AQ30" s="15">
        <v>151</v>
      </c>
      <c r="AR30" s="8">
        <v>81.456953642384107</v>
      </c>
      <c r="AS30" s="8">
        <v>15.894039735099339</v>
      </c>
      <c r="AT30" s="8">
        <v>1.3245033112582782</v>
      </c>
      <c r="AU30" s="8">
        <v>1.3245033112582782</v>
      </c>
      <c r="AV30" s="9">
        <v>0</v>
      </c>
    </row>
    <row r="31" spans="2:48" ht="15.9" customHeight="1" x14ac:dyDescent="0.15">
      <c r="AP31" s="11" t="s">
        <v>21</v>
      </c>
      <c r="AQ31" s="15">
        <v>37</v>
      </c>
      <c r="AR31" s="8">
        <v>70.270270270270274</v>
      </c>
      <c r="AS31" s="8">
        <v>21.621621621621621</v>
      </c>
      <c r="AT31" s="8">
        <v>5.4054054054054053</v>
      </c>
      <c r="AU31" s="8">
        <v>2.7027027027027026</v>
      </c>
      <c r="AV31" s="9">
        <v>0</v>
      </c>
    </row>
    <row r="32" spans="2:48" ht="15.9" customHeight="1" x14ac:dyDescent="0.15">
      <c r="AP32" s="64" t="s">
        <v>88</v>
      </c>
      <c r="AQ32" s="15"/>
      <c r="AR32" s="65"/>
      <c r="AS32" s="65"/>
      <c r="AT32" s="65"/>
      <c r="AU32" s="65"/>
      <c r="AV32" s="66"/>
    </row>
    <row r="33" spans="2:48" ht="15.9" customHeight="1" x14ac:dyDescent="0.15">
      <c r="AP33" s="11" t="s">
        <v>89</v>
      </c>
      <c r="AQ33" s="15">
        <v>302</v>
      </c>
      <c r="AR33" s="8">
        <v>71.854304635761594</v>
      </c>
      <c r="AS33" s="8">
        <v>20.52980132450331</v>
      </c>
      <c r="AT33" s="8">
        <v>2.3178807947019866</v>
      </c>
      <c r="AU33" s="8">
        <v>5.298013245033113</v>
      </c>
      <c r="AV33" s="9">
        <v>0</v>
      </c>
    </row>
    <row r="34" spans="2:48" ht="12.9" customHeight="1" x14ac:dyDescent="0.15">
      <c r="L34" s="462" t="str">
        <f>AR2</f>
        <v>いつも
行っている</v>
      </c>
      <c r="M34" s="465"/>
      <c r="N34" s="465"/>
      <c r="O34" s="465"/>
      <c r="P34" s="466"/>
      <c r="Q34" s="462" t="str">
        <f>AS2</f>
        <v>時々
行っている</v>
      </c>
      <c r="R34" s="465"/>
      <c r="S34" s="465"/>
      <c r="T34" s="465"/>
      <c r="U34" s="466"/>
      <c r="V34" s="462" t="str">
        <f>AT2</f>
        <v>これから
行いたい</v>
      </c>
      <c r="W34" s="465"/>
      <c r="X34" s="465"/>
      <c r="Y34" s="465"/>
      <c r="Z34" s="466"/>
      <c r="AA34" s="462" t="str">
        <f>AU2</f>
        <v>行うつもりは
ない</v>
      </c>
      <c r="AB34" s="465"/>
      <c r="AC34" s="465"/>
      <c r="AD34" s="465"/>
      <c r="AE34" s="466"/>
      <c r="AF34" s="462" t="str">
        <f>AV2</f>
        <v>無回答</v>
      </c>
      <c r="AG34" s="465"/>
      <c r="AH34" s="465"/>
      <c r="AI34" s="465"/>
      <c r="AJ34" s="466"/>
      <c r="AP34" s="11" t="s">
        <v>90</v>
      </c>
      <c r="AQ34" s="15">
        <v>481</v>
      </c>
      <c r="AR34" s="8">
        <v>72.972972972972968</v>
      </c>
      <c r="AS34" s="8">
        <v>22.245322245322246</v>
      </c>
      <c r="AT34" s="8">
        <v>1.8711018711018712</v>
      </c>
      <c r="AU34" s="8">
        <v>2.9106029106029108</v>
      </c>
      <c r="AV34" s="9">
        <v>0</v>
      </c>
    </row>
    <row r="35" spans="2:48" ht="12.9" customHeight="1" x14ac:dyDescent="0.15">
      <c r="L35" s="467"/>
      <c r="M35" s="465"/>
      <c r="N35" s="465"/>
      <c r="O35" s="465"/>
      <c r="P35" s="466"/>
      <c r="Q35" s="467"/>
      <c r="R35" s="465"/>
      <c r="S35" s="465"/>
      <c r="T35" s="465"/>
      <c r="U35" s="466"/>
      <c r="V35" s="467"/>
      <c r="W35" s="465"/>
      <c r="X35" s="465"/>
      <c r="Y35" s="465"/>
      <c r="Z35" s="466"/>
      <c r="AA35" s="467"/>
      <c r="AB35" s="465"/>
      <c r="AC35" s="465"/>
      <c r="AD35" s="465"/>
      <c r="AE35" s="466"/>
      <c r="AF35" s="467"/>
      <c r="AG35" s="465"/>
      <c r="AH35" s="465"/>
      <c r="AI35" s="465"/>
      <c r="AJ35" s="466"/>
      <c r="AP35" s="11" t="s">
        <v>91</v>
      </c>
      <c r="AQ35" s="15">
        <v>367</v>
      </c>
      <c r="AR35" s="8">
        <v>72.479564032697553</v>
      </c>
      <c r="AS35" s="8">
        <v>23.43324250681199</v>
      </c>
      <c r="AT35" s="8">
        <v>2.7247956403269753</v>
      </c>
      <c r="AU35" s="8">
        <v>1.3623978201634876</v>
      </c>
      <c r="AV35" s="9">
        <v>0</v>
      </c>
    </row>
    <row r="36" spans="2:48" ht="12.9" customHeight="1" x14ac:dyDescent="0.15">
      <c r="L36" s="467"/>
      <c r="M36" s="465"/>
      <c r="N36" s="465"/>
      <c r="O36" s="465"/>
      <c r="P36" s="466"/>
      <c r="Q36" s="467"/>
      <c r="R36" s="465"/>
      <c r="S36" s="465"/>
      <c r="T36" s="465"/>
      <c r="U36" s="466"/>
      <c r="V36" s="467"/>
      <c r="W36" s="465"/>
      <c r="X36" s="465"/>
      <c r="Y36" s="465"/>
      <c r="Z36" s="466"/>
      <c r="AA36" s="467"/>
      <c r="AB36" s="465"/>
      <c r="AC36" s="465"/>
      <c r="AD36" s="465"/>
      <c r="AE36" s="466"/>
      <c r="AF36" s="467"/>
      <c r="AG36" s="465"/>
      <c r="AH36" s="465"/>
      <c r="AI36" s="465"/>
      <c r="AJ36" s="466"/>
      <c r="AP36" s="11" t="s">
        <v>92</v>
      </c>
      <c r="AQ36" s="15">
        <v>317</v>
      </c>
      <c r="AR36" s="8">
        <v>66.876971608832804</v>
      </c>
      <c r="AS36" s="8">
        <v>26.498422712933756</v>
      </c>
      <c r="AT36" s="8">
        <v>2.5236593059936907</v>
      </c>
      <c r="AU36" s="8">
        <v>4.1009463722397479</v>
      </c>
      <c r="AV36" s="9">
        <v>0</v>
      </c>
    </row>
    <row r="37" spans="2:48" ht="12.9" customHeight="1" x14ac:dyDescent="0.15">
      <c r="L37" s="467"/>
      <c r="M37" s="465"/>
      <c r="N37" s="465"/>
      <c r="O37" s="465"/>
      <c r="P37" s="466"/>
      <c r="Q37" s="467"/>
      <c r="R37" s="465"/>
      <c r="S37" s="465"/>
      <c r="T37" s="465"/>
      <c r="U37" s="466"/>
      <c r="V37" s="467"/>
      <c r="W37" s="465"/>
      <c r="X37" s="465"/>
      <c r="Y37" s="465"/>
      <c r="Z37" s="466"/>
      <c r="AA37" s="467"/>
      <c r="AB37" s="465"/>
      <c r="AC37" s="465"/>
      <c r="AD37" s="465"/>
      <c r="AE37" s="466"/>
      <c r="AF37" s="467"/>
      <c r="AG37" s="465"/>
      <c r="AH37" s="465"/>
      <c r="AI37" s="465"/>
      <c r="AJ37" s="466"/>
      <c r="AP37" s="11" t="s">
        <v>93</v>
      </c>
      <c r="AQ37" s="15">
        <v>69</v>
      </c>
      <c r="AR37" s="8">
        <v>59.420289855072461</v>
      </c>
      <c r="AS37" s="8">
        <v>30.434782608695656</v>
      </c>
      <c r="AT37" s="8">
        <v>4.3478260869565215</v>
      </c>
      <c r="AU37" s="8">
        <v>5.7971014492753623</v>
      </c>
      <c r="AV37" s="9">
        <v>0</v>
      </c>
    </row>
    <row r="38" spans="2:48" ht="12.9" customHeight="1" x14ac:dyDescent="0.15">
      <c r="L38" s="467"/>
      <c r="M38" s="465"/>
      <c r="N38" s="465"/>
      <c r="O38" s="465"/>
      <c r="P38" s="466"/>
      <c r="Q38" s="467"/>
      <c r="R38" s="465"/>
      <c r="S38" s="465"/>
      <c r="T38" s="465"/>
      <c r="U38" s="466"/>
      <c r="V38" s="467"/>
      <c r="W38" s="465"/>
      <c r="X38" s="465"/>
      <c r="Y38" s="465"/>
      <c r="Z38" s="466"/>
      <c r="AA38" s="467"/>
      <c r="AB38" s="465"/>
      <c r="AC38" s="465"/>
      <c r="AD38" s="465"/>
      <c r="AE38" s="466"/>
      <c r="AF38" s="467"/>
      <c r="AG38" s="465"/>
      <c r="AH38" s="465"/>
      <c r="AI38" s="465"/>
      <c r="AJ38" s="466"/>
      <c r="AP38" s="11" t="s">
        <v>94</v>
      </c>
      <c r="AQ38" s="15">
        <v>18</v>
      </c>
      <c r="AR38" s="8">
        <v>61.111111111111114</v>
      </c>
      <c r="AS38" s="8">
        <v>33.333333333333329</v>
      </c>
      <c r="AT38" s="8">
        <v>0</v>
      </c>
      <c r="AU38" s="8">
        <v>5.5555555555555554</v>
      </c>
      <c r="AV38" s="9">
        <v>0</v>
      </c>
    </row>
    <row r="39" spans="2:48" ht="12.9" customHeight="1" x14ac:dyDescent="0.15">
      <c r="L39" s="467"/>
      <c r="M39" s="465"/>
      <c r="N39" s="465"/>
      <c r="O39" s="465"/>
      <c r="P39" s="466"/>
      <c r="Q39" s="467"/>
      <c r="R39" s="465"/>
      <c r="S39" s="465"/>
      <c r="T39" s="465"/>
      <c r="U39" s="466"/>
      <c r="V39" s="467"/>
      <c r="W39" s="465"/>
      <c r="X39" s="465"/>
      <c r="Y39" s="465"/>
      <c r="Z39" s="466"/>
      <c r="AA39" s="467"/>
      <c r="AB39" s="465"/>
      <c r="AC39" s="465"/>
      <c r="AD39" s="465"/>
      <c r="AE39" s="466"/>
      <c r="AF39" s="467"/>
      <c r="AG39" s="465"/>
      <c r="AH39" s="465"/>
      <c r="AI39" s="465"/>
      <c r="AJ39" s="466"/>
      <c r="AP39" s="11" t="s">
        <v>95</v>
      </c>
      <c r="AQ39" s="15">
        <v>4</v>
      </c>
      <c r="AR39" s="8">
        <v>50</v>
      </c>
      <c r="AS39" s="8">
        <v>50</v>
      </c>
      <c r="AT39" s="8">
        <v>0</v>
      </c>
      <c r="AU39" s="8">
        <v>0</v>
      </c>
      <c r="AV39" s="9">
        <v>0</v>
      </c>
    </row>
    <row r="40" spans="2:48" ht="8.1" customHeight="1" x14ac:dyDescent="0.15">
      <c r="L40" s="133"/>
      <c r="M40" s="131"/>
      <c r="N40" s="131"/>
      <c r="O40" s="131"/>
      <c r="P40" s="132"/>
      <c r="Q40" s="131"/>
      <c r="R40" s="131"/>
      <c r="S40" s="131"/>
      <c r="T40" s="131"/>
      <c r="U40" s="132"/>
      <c r="V40" s="131"/>
      <c r="W40" s="131"/>
      <c r="X40" s="131"/>
      <c r="Y40" s="131"/>
      <c r="Z40" s="132"/>
      <c r="AA40" s="131"/>
      <c r="AB40" s="131"/>
      <c r="AC40" s="131"/>
      <c r="AD40" s="131"/>
      <c r="AE40" s="132"/>
      <c r="AF40" s="131"/>
      <c r="AG40" s="131"/>
      <c r="AH40" s="131"/>
      <c r="AI40" s="131"/>
      <c r="AJ40" s="132"/>
      <c r="AP40" s="64" t="s">
        <v>96</v>
      </c>
      <c r="AQ40" s="15"/>
      <c r="AR40" s="65"/>
      <c r="AS40" s="65"/>
      <c r="AT40" s="65"/>
      <c r="AU40" s="65"/>
      <c r="AV40" s="66"/>
    </row>
    <row r="41" spans="2:48" ht="18.899999999999999" customHeight="1" x14ac:dyDescent="0.15">
      <c r="B41" s="460" t="s">
        <v>3</v>
      </c>
      <c r="C41" s="460"/>
      <c r="D41" s="460"/>
      <c r="E41" s="460"/>
      <c r="F41" s="460"/>
      <c r="G41" s="460"/>
      <c r="H41" s="460"/>
      <c r="I41" s="3"/>
      <c r="J41" s="3" t="s">
        <v>4</v>
      </c>
      <c r="K41" s="3"/>
      <c r="L41" s="20"/>
      <c r="AJ41" s="136"/>
      <c r="AK41" s="13" t="s">
        <v>141</v>
      </c>
      <c r="AP41" s="11" t="s">
        <v>97</v>
      </c>
      <c r="AQ41" s="15">
        <v>614</v>
      </c>
      <c r="AR41" s="8">
        <v>73.615635179153088</v>
      </c>
      <c r="AS41" s="8">
        <v>21.824104234527688</v>
      </c>
      <c r="AT41" s="8">
        <v>1.9543973941368076</v>
      </c>
      <c r="AU41" s="8">
        <v>2.6058631921824107</v>
      </c>
      <c r="AV41" s="9">
        <v>0</v>
      </c>
    </row>
    <row r="42" spans="2:48" ht="18.899999999999999" customHeight="1" x14ac:dyDescent="0.15">
      <c r="B42" s="460" t="s">
        <v>5</v>
      </c>
      <c r="C42" s="460"/>
      <c r="D42" s="460"/>
      <c r="E42" s="460"/>
      <c r="F42" s="460"/>
      <c r="G42" s="460"/>
      <c r="H42" s="460"/>
      <c r="I42" s="3"/>
      <c r="J42" s="67" t="str">
        <f>AP4</f>
        <v>(1,558)</v>
      </c>
      <c r="K42" s="3"/>
      <c r="L42" s="20"/>
      <c r="AJ42" s="136"/>
      <c r="AP42" s="11" t="s">
        <v>98</v>
      </c>
      <c r="AQ42" s="15">
        <v>351</v>
      </c>
      <c r="AR42" s="8">
        <v>74.358974358974365</v>
      </c>
      <c r="AS42" s="8">
        <v>21.082621082621085</v>
      </c>
      <c r="AT42" s="8">
        <v>1.9943019943019942</v>
      </c>
      <c r="AU42" s="8">
        <v>2.5641025641025639</v>
      </c>
      <c r="AV42" s="9">
        <v>0</v>
      </c>
    </row>
    <row r="43" spans="2:48" ht="18.899999999999999" customHeight="1" x14ac:dyDescent="0.15">
      <c r="B43" s="461" t="s">
        <v>86</v>
      </c>
      <c r="C43" s="461"/>
      <c r="D43" s="461"/>
      <c r="E43" s="461"/>
      <c r="F43" s="461"/>
      <c r="G43" s="461"/>
      <c r="H43" s="461"/>
      <c r="I43" s="461"/>
      <c r="J43" s="461"/>
      <c r="K43" s="461"/>
      <c r="L43" s="20"/>
      <c r="AJ43" s="136"/>
      <c r="AP43" s="11" t="s">
        <v>99</v>
      </c>
      <c r="AQ43" s="15">
        <v>19</v>
      </c>
      <c r="AR43" s="8">
        <v>84.210526315789465</v>
      </c>
      <c r="AS43" s="8">
        <v>15.789473684210526</v>
      </c>
      <c r="AT43" s="8">
        <v>0</v>
      </c>
      <c r="AU43" s="8">
        <v>0</v>
      </c>
      <c r="AV43" s="9">
        <v>0</v>
      </c>
    </row>
    <row r="44" spans="2:48" ht="18.899999999999999" customHeight="1" x14ac:dyDescent="0.15">
      <c r="B44" s="460" t="s">
        <v>178</v>
      </c>
      <c r="C44" s="460"/>
      <c r="D44" s="460"/>
      <c r="E44" s="460"/>
      <c r="F44" s="460"/>
      <c r="G44" s="460"/>
      <c r="H44" s="460"/>
      <c r="I44" s="68"/>
      <c r="J44" s="69" t="str">
        <f t="shared" ref="J44:J51" si="1">"("&amp;TEXT(AQ24,"#,##0")&amp;")"</f>
        <v>(186)</v>
      </c>
      <c r="K44" s="68"/>
      <c r="L44" s="20"/>
      <c r="AJ44" s="136"/>
      <c r="AP44" s="11" t="s">
        <v>113</v>
      </c>
      <c r="AQ44" s="15">
        <v>45</v>
      </c>
      <c r="AR44" s="8">
        <v>71.111111111111114</v>
      </c>
      <c r="AS44" s="8">
        <v>17.777777777777779</v>
      </c>
      <c r="AT44" s="8">
        <v>6.666666666666667</v>
      </c>
      <c r="AU44" s="8">
        <v>4.4444444444444446</v>
      </c>
      <c r="AV44" s="9">
        <v>0</v>
      </c>
    </row>
    <row r="45" spans="2:48" ht="18.899999999999999" customHeight="1" x14ac:dyDescent="0.15">
      <c r="B45" s="460" t="s">
        <v>179</v>
      </c>
      <c r="C45" s="460"/>
      <c r="D45" s="460"/>
      <c r="E45" s="460"/>
      <c r="F45" s="460"/>
      <c r="G45" s="460"/>
      <c r="H45" s="460"/>
      <c r="I45" s="68"/>
      <c r="J45" s="69" t="str">
        <f t="shared" si="1"/>
        <v>(715)</v>
      </c>
      <c r="K45" s="68"/>
      <c r="L45" s="20"/>
      <c r="AJ45" s="136"/>
      <c r="AP45" s="11" t="s">
        <v>100</v>
      </c>
      <c r="AQ45" s="15">
        <v>6</v>
      </c>
      <c r="AR45" s="8">
        <v>50</v>
      </c>
      <c r="AS45" s="8">
        <v>50</v>
      </c>
      <c r="AT45" s="8">
        <v>0</v>
      </c>
      <c r="AU45" s="8">
        <v>0</v>
      </c>
      <c r="AV45" s="9">
        <v>0</v>
      </c>
    </row>
    <row r="46" spans="2:48" ht="18.899999999999999" customHeight="1" x14ac:dyDescent="0.15">
      <c r="B46" s="460" t="s">
        <v>87</v>
      </c>
      <c r="C46" s="460"/>
      <c r="D46" s="460"/>
      <c r="E46" s="460"/>
      <c r="F46" s="460"/>
      <c r="G46" s="460"/>
      <c r="H46" s="460"/>
      <c r="I46" s="68"/>
      <c r="J46" s="69" t="str">
        <f t="shared" si="1"/>
        <v>(219)</v>
      </c>
      <c r="K46" s="68"/>
      <c r="L46" s="20"/>
      <c r="AJ46" s="136"/>
      <c r="AP46" s="11" t="s">
        <v>101</v>
      </c>
      <c r="AQ46" s="15">
        <v>406</v>
      </c>
      <c r="AR46" s="8">
        <v>63.793103448275865</v>
      </c>
      <c r="AS46" s="8">
        <v>28.325123152709359</v>
      </c>
      <c r="AT46" s="8">
        <v>2.9556650246305418</v>
      </c>
      <c r="AU46" s="8">
        <v>4.9261083743842367</v>
      </c>
      <c r="AV46" s="9">
        <v>0</v>
      </c>
    </row>
    <row r="47" spans="2:48" ht="18.899999999999999" customHeight="1" x14ac:dyDescent="0.15">
      <c r="B47" s="460" t="s">
        <v>183</v>
      </c>
      <c r="C47" s="460"/>
      <c r="D47" s="460"/>
      <c r="E47" s="460"/>
      <c r="F47" s="460"/>
      <c r="G47" s="460"/>
      <c r="H47" s="460"/>
      <c r="I47" s="68"/>
      <c r="J47" s="69" t="str">
        <f t="shared" si="1"/>
        <v>(7)</v>
      </c>
      <c r="K47" s="68"/>
      <c r="L47" s="20"/>
      <c r="AJ47" s="136"/>
      <c r="AP47" s="11" t="s">
        <v>102</v>
      </c>
      <c r="AQ47" s="15">
        <v>43</v>
      </c>
      <c r="AR47" s="8">
        <v>67.441860465116278</v>
      </c>
      <c r="AS47" s="8">
        <v>27.906976744186046</v>
      </c>
      <c r="AT47" s="8">
        <v>4.6511627906976747</v>
      </c>
      <c r="AU47" s="8">
        <v>0</v>
      </c>
      <c r="AV47" s="9">
        <v>0</v>
      </c>
    </row>
    <row r="48" spans="2:48" ht="18.899999999999999" customHeight="1" x14ac:dyDescent="0.15">
      <c r="B48" s="460" t="s">
        <v>180</v>
      </c>
      <c r="C48" s="460"/>
      <c r="D48" s="460"/>
      <c r="E48" s="460"/>
      <c r="F48" s="460"/>
      <c r="G48" s="460"/>
      <c r="H48" s="460"/>
      <c r="I48" s="68"/>
      <c r="J48" s="69" t="str">
        <f t="shared" si="1"/>
        <v>(180)</v>
      </c>
      <c r="K48" s="68"/>
      <c r="L48" s="20"/>
      <c r="AJ48" s="136"/>
      <c r="AP48" s="11" t="s">
        <v>103</v>
      </c>
      <c r="AQ48" s="15">
        <v>44</v>
      </c>
      <c r="AR48" s="8">
        <v>56.81818181818182</v>
      </c>
      <c r="AS48" s="8">
        <v>29.545454545454547</v>
      </c>
      <c r="AT48" s="8">
        <v>2.2727272727272729</v>
      </c>
      <c r="AU48" s="8">
        <v>11.363636363636363</v>
      </c>
      <c r="AV48" s="9">
        <v>0</v>
      </c>
    </row>
    <row r="49" spans="2:48" ht="18.899999999999999" customHeight="1" x14ac:dyDescent="0.15">
      <c r="B49" s="460" t="s">
        <v>17</v>
      </c>
      <c r="C49" s="460"/>
      <c r="D49" s="460"/>
      <c r="E49" s="460"/>
      <c r="F49" s="460"/>
      <c r="G49" s="460"/>
      <c r="H49" s="460"/>
      <c r="I49" s="68"/>
      <c r="J49" s="69" t="str">
        <f t="shared" si="1"/>
        <v>(63)</v>
      </c>
      <c r="K49" s="68"/>
      <c r="L49" s="20"/>
      <c r="AJ49" s="136"/>
      <c r="AP49" s="11" t="s">
        <v>104</v>
      </c>
      <c r="AQ49" s="15">
        <v>2</v>
      </c>
      <c r="AR49" s="8">
        <v>50</v>
      </c>
      <c r="AS49" s="8">
        <v>0</v>
      </c>
      <c r="AT49" s="8">
        <v>0</v>
      </c>
      <c r="AU49" s="8">
        <v>50</v>
      </c>
      <c r="AV49" s="9">
        <v>0</v>
      </c>
    </row>
    <row r="50" spans="2:48" ht="18.899999999999999" customHeight="1" x14ac:dyDescent="0.15">
      <c r="B50" s="460" t="s">
        <v>181</v>
      </c>
      <c r="C50" s="460"/>
      <c r="D50" s="460"/>
      <c r="E50" s="460"/>
      <c r="F50" s="460"/>
      <c r="G50" s="460"/>
      <c r="H50" s="460"/>
      <c r="I50" s="68"/>
      <c r="J50" s="69" t="str">
        <f t="shared" si="1"/>
        <v>(151)</v>
      </c>
      <c r="K50" s="68"/>
      <c r="L50" s="20"/>
      <c r="AJ50" s="136"/>
      <c r="AP50" s="11" t="s">
        <v>21</v>
      </c>
      <c r="AQ50" s="15">
        <v>28</v>
      </c>
      <c r="AR50" s="8">
        <v>78.571428571428569</v>
      </c>
      <c r="AS50" s="8">
        <v>21.428571428571427</v>
      </c>
      <c r="AT50" s="8">
        <v>0</v>
      </c>
      <c r="AU50" s="8">
        <v>0</v>
      </c>
      <c r="AV50" s="9">
        <v>0</v>
      </c>
    </row>
    <row r="51" spans="2:48" ht="18.899999999999999" customHeight="1" x14ac:dyDescent="0.15">
      <c r="B51" s="460" t="s">
        <v>21</v>
      </c>
      <c r="C51" s="460"/>
      <c r="D51" s="460"/>
      <c r="E51" s="460"/>
      <c r="F51" s="460"/>
      <c r="G51" s="460"/>
      <c r="H51" s="460"/>
      <c r="I51" s="68"/>
      <c r="J51" s="69" t="str">
        <f t="shared" si="1"/>
        <v>(37)</v>
      </c>
      <c r="K51" s="68"/>
      <c r="L51" s="20"/>
      <c r="AJ51" s="136"/>
      <c r="AP51" s="11"/>
      <c r="AQ51" s="15"/>
      <c r="AR51" s="8"/>
      <c r="AS51" s="8"/>
      <c r="AT51" s="8"/>
      <c r="AU51" s="8"/>
      <c r="AV51" s="9"/>
    </row>
    <row r="52" spans="2:48" ht="18.899999999999999" customHeight="1" x14ac:dyDescent="0.15">
      <c r="B52" s="461" t="s">
        <v>88</v>
      </c>
      <c r="C52" s="461"/>
      <c r="D52" s="461"/>
      <c r="E52" s="461"/>
      <c r="F52" s="461"/>
      <c r="G52" s="461"/>
      <c r="H52" s="461"/>
      <c r="I52" s="461"/>
      <c r="J52" s="461"/>
      <c r="K52" s="461"/>
      <c r="L52" s="20"/>
      <c r="AJ52" s="136"/>
      <c r="AP52" s="11"/>
      <c r="AQ52" s="15"/>
      <c r="AR52" s="8"/>
      <c r="AS52" s="8"/>
      <c r="AT52" s="8"/>
      <c r="AU52" s="8"/>
      <c r="AV52" s="9"/>
    </row>
    <row r="53" spans="2:48" ht="18.899999999999999" customHeight="1" x14ac:dyDescent="0.15">
      <c r="B53" s="460" t="s">
        <v>115</v>
      </c>
      <c r="C53" s="460"/>
      <c r="D53" s="460"/>
      <c r="E53" s="460"/>
      <c r="F53" s="460"/>
      <c r="G53" s="460"/>
      <c r="H53" s="460"/>
      <c r="I53" s="68"/>
      <c r="J53" s="69" t="str">
        <f t="shared" ref="J53:J59" si="2">"("&amp;TEXT(AQ33,"#,##0")&amp;")"</f>
        <v>(302)</v>
      </c>
      <c r="K53" s="68"/>
      <c r="L53" s="20"/>
      <c r="AJ53" s="136"/>
    </row>
    <row r="54" spans="2:48" ht="18.899999999999999" customHeight="1" x14ac:dyDescent="0.15">
      <c r="B54" s="460" t="s">
        <v>107</v>
      </c>
      <c r="C54" s="460"/>
      <c r="D54" s="460"/>
      <c r="E54" s="460"/>
      <c r="F54" s="460"/>
      <c r="G54" s="460"/>
      <c r="H54" s="460"/>
      <c r="I54" s="68"/>
      <c r="J54" s="69" t="str">
        <f t="shared" si="2"/>
        <v>(481)</v>
      </c>
      <c r="K54" s="68"/>
      <c r="L54" s="20"/>
      <c r="AJ54" s="136"/>
    </row>
    <row r="55" spans="2:48" ht="18.899999999999999" customHeight="1" x14ac:dyDescent="0.15">
      <c r="B55" s="460" t="s">
        <v>108</v>
      </c>
      <c r="C55" s="460"/>
      <c r="D55" s="460"/>
      <c r="E55" s="460"/>
      <c r="F55" s="460"/>
      <c r="G55" s="460"/>
      <c r="H55" s="460"/>
      <c r="I55" s="68"/>
      <c r="J55" s="69" t="str">
        <f t="shared" si="2"/>
        <v>(367)</v>
      </c>
      <c r="K55" s="68"/>
      <c r="L55" s="20"/>
      <c r="AJ55" s="136"/>
    </row>
    <row r="56" spans="2:48" ht="18.899999999999999" customHeight="1" x14ac:dyDescent="0.15">
      <c r="B56" s="460" t="s">
        <v>109</v>
      </c>
      <c r="C56" s="460"/>
      <c r="D56" s="460"/>
      <c r="E56" s="460"/>
      <c r="F56" s="460"/>
      <c r="G56" s="460"/>
      <c r="H56" s="460"/>
      <c r="I56" s="68"/>
      <c r="J56" s="69" t="str">
        <f t="shared" si="2"/>
        <v>(317)</v>
      </c>
      <c r="K56" s="68"/>
      <c r="L56" s="20"/>
      <c r="AJ56" s="136"/>
    </row>
    <row r="57" spans="2:48" ht="18.899999999999999" customHeight="1" x14ac:dyDescent="0.15">
      <c r="B57" s="460" t="s">
        <v>110</v>
      </c>
      <c r="C57" s="460"/>
      <c r="D57" s="460"/>
      <c r="E57" s="460"/>
      <c r="F57" s="460"/>
      <c r="G57" s="460"/>
      <c r="H57" s="460"/>
      <c r="I57" s="68"/>
      <c r="J57" s="69" t="str">
        <f t="shared" si="2"/>
        <v>(69)</v>
      </c>
      <c r="K57" s="68"/>
      <c r="L57" s="20"/>
      <c r="AJ57" s="136"/>
    </row>
    <row r="58" spans="2:48" ht="18.899999999999999" customHeight="1" x14ac:dyDescent="0.15">
      <c r="B58" s="460" t="s">
        <v>111</v>
      </c>
      <c r="C58" s="460"/>
      <c r="D58" s="460"/>
      <c r="E58" s="460"/>
      <c r="F58" s="460"/>
      <c r="G58" s="460"/>
      <c r="H58" s="460"/>
      <c r="I58" s="68"/>
      <c r="J58" s="69" t="str">
        <f t="shared" si="2"/>
        <v>(18)</v>
      </c>
      <c r="K58" s="68"/>
      <c r="L58" s="20"/>
      <c r="AJ58" s="136"/>
    </row>
    <row r="59" spans="2:48" ht="18.899999999999999" customHeight="1" x14ac:dyDescent="0.15">
      <c r="B59" s="460" t="s">
        <v>95</v>
      </c>
      <c r="C59" s="460"/>
      <c r="D59" s="460"/>
      <c r="E59" s="460"/>
      <c r="F59" s="460"/>
      <c r="G59" s="460"/>
      <c r="H59" s="460"/>
      <c r="I59" s="68"/>
      <c r="J59" s="69" t="str">
        <f t="shared" si="2"/>
        <v>(4)</v>
      </c>
      <c r="K59" s="68"/>
      <c r="L59" s="20"/>
      <c r="AJ59" s="136"/>
    </row>
    <row r="60" spans="2:48" ht="18.899999999999999" customHeight="1" x14ac:dyDescent="0.15">
      <c r="B60" s="461" t="s">
        <v>96</v>
      </c>
      <c r="C60" s="461"/>
      <c r="D60" s="461"/>
      <c r="E60" s="461"/>
      <c r="F60" s="461"/>
      <c r="G60" s="461"/>
      <c r="H60" s="461"/>
      <c r="I60" s="461"/>
      <c r="J60" s="461"/>
      <c r="K60" s="461"/>
      <c r="L60" s="20"/>
      <c r="AJ60" s="136"/>
    </row>
    <row r="61" spans="2:48" ht="18.899999999999999" customHeight="1" x14ac:dyDescent="0.15">
      <c r="B61" s="460" t="s">
        <v>97</v>
      </c>
      <c r="C61" s="460"/>
      <c r="D61" s="460"/>
      <c r="E61" s="460"/>
      <c r="F61" s="460"/>
      <c r="G61" s="460"/>
      <c r="H61" s="460"/>
      <c r="I61" s="68"/>
      <c r="J61" s="69" t="str">
        <f t="shared" ref="J61:J70" si="3">"("&amp;TEXT(AQ41,"#,##0")&amp;")"</f>
        <v>(614)</v>
      </c>
      <c r="K61" s="68"/>
      <c r="L61" s="20"/>
      <c r="AJ61" s="136"/>
    </row>
    <row r="62" spans="2:48" ht="18.899999999999999" customHeight="1" x14ac:dyDescent="0.15">
      <c r="B62" s="460" t="s">
        <v>98</v>
      </c>
      <c r="C62" s="460"/>
      <c r="D62" s="460"/>
      <c r="E62" s="460"/>
      <c r="F62" s="460"/>
      <c r="G62" s="460"/>
      <c r="H62" s="460"/>
      <c r="I62" s="68"/>
      <c r="J62" s="69" t="str">
        <f t="shared" si="3"/>
        <v>(351)</v>
      </c>
      <c r="K62" s="68"/>
      <c r="L62" s="20"/>
      <c r="AJ62" s="136"/>
    </row>
    <row r="63" spans="2:48" ht="18.899999999999999" customHeight="1" x14ac:dyDescent="0.15">
      <c r="B63" s="460" t="s">
        <v>99</v>
      </c>
      <c r="C63" s="460"/>
      <c r="D63" s="460"/>
      <c r="E63" s="460"/>
      <c r="F63" s="460"/>
      <c r="G63" s="460"/>
      <c r="H63" s="460"/>
      <c r="I63" s="68"/>
      <c r="J63" s="69" t="str">
        <f t="shared" si="3"/>
        <v>(19)</v>
      </c>
      <c r="K63" s="68"/>
      <c r="L63" s="20"/>
      <c r="AJ63" s="136"/>
    </row>
    <row r="64" spans="2:48" ht="18.899999999999999" customHeight="1" x14ac:dyDescent="0.15">
      <c r="B64" s="468" t="s">
        <v>113</v>
      </c>
      <c r="C64" s="468"/>
      <c r="D64" s="468"/>
      <c r="E64" s="468"/>
      <c r="F64" s="468"/>
      <c r="G64" s="468"/>
      <c r="H64" s="468"/>
      <c r="I64" s="68"/>
      <c r="J64" s="69" t="str">
        <f t="shared" si="3"/>
        <v>(45)</v>
      </c>
      <c r="K64" s="68"/>
      <c r="L64" s="20"/>
      <c r="AJ64" s="136"/>
    </row>
    <row r="65" spans="2:36" ht="18.899999999999999" customHeight="1" x14ac:dyDescent="0.15">
      <c r="B65" s="460" t="s">
        <v>100</v>
      </c>
      <c r="C65" s="460"/>
      <c r="D65" s="460"/>
      <c r="E65" s="460"/>
      <c r="F65" s="460"/>
      <c r="G65" s="460"/>
      <c r="H65" s="460"/>
      <c r="I65" s="68"/>
      <c r="J65" s="69" t="str">
        <f t="shared" si="3"/>
        <v>(6)</v>
      </c>
      <c r="K65" s="68"/>
      <c r="L65" s="20"/>
      <c r="AJ65" s="136"/>
    </row>
    <row r="66" spans="2:36" ht="18.899999999999999" customHeight="1" x14ac:dyDescent="0.15">
      <c r="B66" s="460" t="s">
        <v>101</v>
      </c>
      <c r="C66" s="460"/>
      <c r="D66" s="460"/>
      <c r="E66" s="460"/>
      <c r="F66" s="460"/>
      <c r="G66" s="460"/>
      <c r="H66" s="460"/>
      <c r="I66" s="68"/>
      <c r="J66" s="69" t="str">
        <f t="shared" si="3"/>
        <v>(406)</v>
      </c>
      <c r="K66" s="68"/>
      <c r="L66" s="20"/>
      <c r="AJ66" s="136"/>
    </row>
    <row r="67" spans="2:36" ht="18.899999999999999" customHeight="1" x14ac:dyDescent="0.15">
      <c r="B67" s="469" t="s">
        <v>114</v>
      </c>
      <c r="C67" s="470"/>
      <c r="D67" s="470"/>
      <c r="E67" s="470"/>
      <c r="F67" s="470"/>
      <c r="G67" s="470"/>
      <c r="H67" s="470"/>
      <c r="I67" s="68"/>
      <c r="J67" s="69" t="str">
        <f t="shared" si="3"/>
        <v>(43)</v>
      </c>
      <c r="K67" s="68"/>
      <c r="L67" s="20"/>
      <c r="AJ67" s="136"/>
    </row>
    <row r="68" spans="2:36" ht="18.899999999999999" customHeight="1" x14ac:dyDescent="0.15">
      <c r="B68" s="470" t="s">
        <v>103</v>
      </c>
      <c r="C68" s="470"/>
      <c r="D68" s="470"/>
      <c r="E68" s="470"/>
      <c r="F68" s="470"/>
      <c r="G68" s="470"/>
      <c r="H68" s="470"/>
      <c r="I68" s="68"/>
      <c r="J68" s="69" t="str">
        <f t="shared" si="3"/>
        <v>(44)</v>
      </c>
      <c r="K68" s="68"/>
      <c r="L68" s="20"/>
      <c r="AJ68" s="136"/>
    </row>
    <row r="69" spans="2:36" ht="18.899999999999999" customHeight="1" x14ac:dyDescent="0.15">
      <c r="B69" s="460" t="s">
        <v>104</v>
      </c>
      <c r="C69" s="460"/>
      <c r="D69" s="460"/>
      <c r="E69" s="460"/>
      <c r="F69" s="460"/>
      <c r="G69" s="460"/>
      <c r="H69" s="460"/>
      <c r="I69" s="68"/>
      <c r="J69" s="69" t="str">
        <f t="shared" si="3"/>
        <v>(2)</v>
      </c>
      <c r="K69" s="68"/>
      <c r="L69" s="20"/>
      <c r="AJ69" s="136"/>
    </row>
    <row r="70" spans="2:36" ht="18.899999999999999" customHeight="1" x14ac:dyDescent="0.15">
      <c r="B70" s="460" t="s">
        <v>112</v>
      </c>
      <c r="C70" s="460"/>
      <c r="D70" s="460"/>
      <c r="E70" s="460"/>
      <c r="F70" s="460"/>
      <c r="G70" s="460"/>
      <c r="H70" s="460"/>
      <c r="I70" s="68"/>
      <c r="J70" s="69" t="str">
        <f t="shared" si="3"/>
        <v>(28)</v>
      </c>
      <c r="K70" s="68"/>
      <c r="L70" s="20"/>
      <c r="AJ70" s="136"/>
    </row>
    <row r="71" spans="2:36" ht="18.899999999999999" customHeight="1" x14ac:dyDescent="0.15">
      <c r="B71" s="461"/>
      <c r="C71" s="461"/>
      <c r="D71" s="461"/>
      <c r="E71" s="461"/>
      <c r="F71" s="461"/>
      <c r="G71" s="461"/>
      <c r="H71" s="461"/>
      <c r="I71" s="461"/>
      <c r="J71" s="461"/>
      <c r="K71" s="461"/>
    </row>
    <row r="72" spans="2:36" x14ac:dyDescent="0.15">
      <c r="B72" s="460"/>
      <c r="C72" s="460"/>
      <c r="D72" s="460"/>
      <c r="E72" s="460"/>
      <c r="F72" s="460"/>
      <c r="G72" s="460"/>
      <c r="H72" s="460"/>
      <c r="I72" s="68"/>
      <c r="J72" s="69"/>
      <c r="K72" s="68"/>
    </row>
    <row r="73" spans="2:36" x14ac:dyDescent="0.15">
      <c r="B73" s="460"/>
      <c r="C73" s="460"/>
      <c r="D73" s="460"/>
      <c r="E73" s="460"/>
      <c r="F73" s="460"/>
      <c r="G73" s="460"/>
      <c r="H73" s="460"/>
      <c r="I73" s="68"/>
      <c r="J73" s="69"/>
      <c r="K73" s="68"/>
    </row>
  </sheetData>
  <mergeCells count="64">
    <mergeCell ref="B70:H70"/>
    <mergeCell ref="B71:K71"/>
    <mergeCell ref="B72:H72"/>
    <mergeCell ref="B73:H73"/>
    <mergeCell ref="B64:H64"/>
    <mergeCell ref="B65:H65"/>
    <mergeCell ref="B66:H66"/>
    <mergeCell ref="B67:H67"/>
    <mergeCell ref="B68:H68"/>
    <mergeCell ref="B69:H69"/>
    <mergeCell ref="B63:H63"/>
    <mergeCell ref="B52:K52"/>
    <mergeCell ref="B53:H53"/>
    <mergeCell ref="B54:H54"/>
    <mergeCell ref="B55:H55"/>
    <mergeCell ref="B56:H56"/>
    <mergeCell ref="B57:H57"/>
    <mergeCell ref="B58:H58"/>
    <mergeCell ref="B59:H59"/>
    <mergeCell ref="B60:K60"/>
    <mergeCell ref="B61:H61"/>
    <mergeCell ref="B62:H62"/>
    <mergeCell ref="B51:H51"/>
    <mergeCell ref="AF34:AJ39"/>
    <mergeCell ref="B41:H41"/>
    <mergeCell ref="B42:H42"/>
    <mergeCell ref="B43:K43"/>
    <mergeCell ref="B44:H44"/>
    <mergeCell ref="B45:H45"/>
    <mergeCell ref="AA34:AE39"/>
    <mergeCell ref="B46:H46"/>
    <mergeCell ref="B47:H47"/>
    <mergeCell ref="B48:H48"/>
    <mergeCell ref="B49:H49"/>
    <mergeCell ref="B50:H50"/>
    <mergeCell ref="B29:H29"/>
    <mergeCell ref="B30:H30"/>
    <mergeCell ref="L34:P39"/>
    <mergeCell ref="Q34:U39"/>
    <mergeCell ref="V34:Z39"/>
    <mergeCell ref="B28:H28"/>
    <mergeCell ref="B17:H17"/>
    <mergeCell ref="B18:H18"/>
    <mergeCell ref="B19:H19"/>
    <mergeCell ref="B20:H20"/>
    <mergeCell ref="B21:H21"/>
    <mergeCell ref="B22:H22"/>
    <mergeCell ref="B23:H23"/>
    <mergeCell ref="B24:K24"/>
    <mergeCell ref="B25:H25"/>
    <mergeCell ref="B26:H26"/>
    <mergeCell ref="B27:H27"/>
    <mergeCell ref="AF3:AJ8"/>
    <mergeCell ref="B10:H10"/>
    <mergeCell ref="B16:H16"/>
    <mergeCell ref="L3:P8"/>
    <mergeCell ref="Q3:U8"/>
    <mergeCell ref="V3:Z8"/>
    <mergeCell ref="AA3:AE8"/>
    <mergeCell ref="B11:H11"/>
    <mergeCell ref="B12:K12"/>
    <mergeCell ref="B13:H13"/>
    <mergeCell ref="B14:H14"/>
    <mergeCell ref="B15:K15"/>
  </mergeCells>
  <phoneticPr fontId="15"/>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B0682-0B8C-4FC1-A23E-547CD0B14328}">
  <sheetPr>
    <tabColor rgb="FFFFFF00"/>
  </sheetPr>
  <dimension ref="A1:AP18"/>
  <sheetViews>
    <sheetView showGridLines="0" zoomScaleNormal="100" workbookViewId="0">
      <selection activeCell="B3" sqref="B3:AG15"/>
    </sheetView>
  </sheetViews>
  <sheetFormatPr defaultColWidth="9.375" defaultRowHeight="13.2" x14ac:dyDescent="0.15"/>
  <cols>
    <col min="1" max="1" width="9.5" style="1" customWidth="1"/>
    <col min="2" max="11" width="3.5" style="1" customWidth="1"/>
    <col min="12" max="30" width="3.625" style="1" customWidth="1"/>
    <col min="31" max="34" width="3.5" style="1" customWidth="1"/>
    <col min="35" max="35" width="20.875" style="1" customWidth="1"/>
    <col min="36" max="36" width="40.875" style="3" customWidth="1"/>
    <col min="37" max="42" width="12.125" style="3" customWidth="1"/>
    <col min="43" max="16384" width="9.375" style="1"/>
  </cols>
  <sheetData>
    <row r="1" spans="1:42" x14ac:dyDescent="0.15">
      <c r="A1" s="14" t="s">
        <v>214</v>
      </c>
      <c r="AJ1" s="2"/>
    </row>
    <row r="2" spans="1:42" ht="120" customHeight="1" x14ac:dyDescent="0.15">
      <c r="AJ2" s="4"/>
      <c r="AK2" s="346" t="s">
        <v>5</v>
      </c>
      <c r="AL2" s="112" t="s">
        <v>241</v>
      </c>
      <c r="AM2" s="112" t="s">
        <v>242</v>
      </c>
      <c r="AN2" s="112" t="s">
        <v>243</v>
      </c>
      <c r="AO2" s="112" t="s">
        <v>244</v>
      </c>
      <c r="AP2" s="113" t="s">
        <v>132</v>
      </c>
    </row>
    <row r="3" spans="1:42" ht="13.05" customHeight="1" x14ac:dyDescent="0.15">
      <c r="L3" s="462" t="str">
        <f>AL2</f>
        <v>いつも
行っている</v>
      </c>
      <c r="M3" s="463"/>
      <c r="N3" s="463"/>
      <c r="O3" s="464"/>
      <c r="P3" s="462" t="str">
        <f>AM2</f>
        <v>時々
行っている</v>
      </c>
      <c r="Q3" s="463"/>
      <c r="R3" s="463"/>
      <c r="S3" s="464"/>
      <c r="T3" s="462" t="str">
        <f>AN2</f>
        <v>これから
行いたい</v>
      </c>
      <c r="U3" s="463"/>
      <c r="V3" s="463"/>
      <c r="W3" s="464"/>
      <c r="X3" s="462" t="str">
        <f>AO2</f>
        <v>行うつもりは
ない</v>
      </c>
      <c r="Y3" s="463"/>
      <c r="Z3" s="463"/>
      <c r="AA3" s="464"/>
      <c r="AB3" s="463" t="str">
        <f>AP2</f>
        <v>無回答</v>
      </c>
      <c r="AC3" s="463"/>
      <c r="AD3" s="463"/>
      <c r="AE3" s="464"/>
      <c r="AJ3" s="11" t="s">
        <v>3</v>
      </c>
      <c r="AK3" s="15" t="s">
        <v>116</v>
      </c>
      <c r="AL3" s="8">
        <f>100/COUNTA($AL$2:$AW$2)</f>
        <v>20</v>
      </c>
      <c r="AM3" s="8">
        <f>100/COUNTA($AL$2:$AW$2)</f>
        <v>20</v>
      </c>
      <c r="AN3" s="8">
        <f>100/COUNTA($AL$2:$AW$2)</f>
        <v>20</v>
      </c>
      <c r="AO3" s="8">
        <f>100/COUNTA($AL$2:$AW$2)</f>
        <v>20</v>
      </c>
      <c r="AP3" s="9">
        <f>100/COUNTA($AL$2:$AW$2)</f>
        <v>20</v>
      </c>
    </row>
    <row r="4" spans="1:42" ht="13.05" customHeight="1" x14ac:dyDescent="0.15">
      <c r="L4" s="462"/>
      <c r="M4" s="463"/>
      <c r="N4" s="463"/>
      <c r="O4" s="464"/>
      <c r="P4" s="462"/>
      <c r="Q4" s="463"/>
      <c r="R4" s="463"/>
      <c r="S4" s="464"/>
      <c r="T4" s="462"/>
      <c r="U4" s="463"/>
      <c r="V4" s="463"/>
      <c r="W4" s="464"/>
      <c r="X4" s="462"/>
      <c r="Y4" s="463"/>
      <c r="Z4" s="463"/>
      <c r="AA4" s="464"/>
      <c r="AB4" s="463"/>
      <c r="AC4" s="463"/>
      <c r="AD4" s="463"/>
      <c r="AE4" s="464"/>
      <c r="AJ4" s="11" t="str">
        <f>"("&amp;TEXT(AK4,"#,##0")&amp;")"</f>
        <v>(1,558)</v>
      </c>
      <c r="AK4" s="15">
        <v>1558</v>
      </c>
      <c r="AL4" s="8">
        <v>70.603337612323486</v>
      </c>
      <c r="AM4" s="8">
        <v>23.620025673940951</v>
      </c>
      <c r="AN4" s="8">
        <v>2.3748395378690628</v>
      </c>
      <c r="AO4" s="8">
        <v>3.4017971758664958</v>
      </c>
      <c r="AP4" s="9">
        <v>0</v>
      </c>
    </row>
    <row r="5" spans="1:42" ht="13.05" customHeight="1" x14ac:dyDescent="0.15">
      <c r="L5" s="462"/>
      <c r="M5" s="463"/>
      <c r="N5" s="463"/>
      <c r="O5" s="464"/>
      <c r="P5" s="462"/>
      <c r="Q5" s="463"/>
      <c r="R5" s="463"/>
      <c r="S5" s="464"/>
      <c r="T5" s="462"/>
      <c r="U5" s="463"/>
      <c r="V5" s="463"/>
      <c r="W5" s="464"/>
      <c r="X5" s="462"/>
      <c r="Y5" s="463"/>
      <c r="Z5" s="463"/>
      <c r="AA5" s="464"/>
      <c r="AB5" s="463"/>
      <c r="AC5" s="463"/>
      <c r="AD5" s="463"/>
      <c r="AE5" s="464"/>
      <c r="AJ5" s="11" t="str">
        <f>"("&amp;TEXT(AK5,"#,##0")&amp;")"</f>
        <v>(2,232)</v>
      </c>
      <c r="AK5" s="15">
        <v>2232</v>
      </c>
      <c r="AL5" s="8">
        <v>72.2</v>
      </c>
      <c r="AM5" s="8">
        <v>21.7</v>
      </c>
      <c r="AN5" s="8">
        <v>2.2999999999999998</v>
      </c>
      <c r="AO5" s="8">
        <v>2.9</v>
      </c>
      <c r="AP5" s="9">
        <v>1</v>
      </c>
    </row>
    <row r="6" spans="1:42" ht="13.05" customHeight="1" x14ac:dyDescent="0.15">
      <c r="L6" s="462"/>
      <c r="M6" s="463"/>
      <c r="N6" s="463"/>
      <c r="O6" s="464"/>
      <c r="P6" s="462"/>
      <c r="Q6" s="463"/>
      <c r="R6" s="463"/>
      <c r="S6" s="464"/>
      <c r="T6" s="462"/>
      <c r="U6" s="463"/>
      <c r="V6" s="463"/>
      <c r="W6" s="464"/>
      <c r="X6" s="462"/>
      <c r="Y6" s="463"/>
      <c r="Z6" s="463"/>
      <c r="AA6" s="464"/>
      <c r="AB6" s="463"/>
      <c r="AC6" s="463"/>
      <c r="AD6" s="463"/>
      <c r="AE6" s="464"/>
      <c r="AJ6" s="11"/>
      <c r="AK6" s="15"/>
      <c r="AL6" s="8"/>
      <c r="AM6" s="8"/>
      <c r="AN6" s="8"/>
      <c r="AO6" s="8"/>
      <c r="AP6" s="9"/>
    </row>
    <row r="7" spans="1:42" ht="13.05" customHeight="1" x14ac:dyDescent="0.15">
      <c r="L7" s="462"/>
      <c r="M7" s="463"/>
      <c r="N7" s="463"/>
      <c r="O7" s="464"/>
      <c r="P7" s="462"/>
      <c r="Q7" s="463"/>
      <c r="R7" s="463"/>
      <c r="S7" s="464"/>
      <c r="T7" s="462"/>
      <c r="U7" s="463"/>
      <c r="V7" s="463"/>
      <c r="W7" s="464"/>
      <c r="X7" s="462"/>
      <c r="Y7" s="463"/>
      <c r="Z7" s="463"/>
      <c r="AA7" s="464"/>
      <c r="AB7" s="463"/>
      <c r="AC7" s="463"/>
      <c r="AD7" s="463"/>
      <c r="AE7" s="464"/>
      <c r="AJ7" s="11"/>
      <c r="AK7" s="15"/>
      <c r="AL7" s="8"/>
      <c r="AM7" s="8"/>
      <c r="AN7" s="8"/>
      <c r="AO7" s="8"/>
      <c r="AP7" s="9"/>
    </row>
    <row r="8" spans="1:42" ht="13.05" customHeight="1" x14ac:dyDescent="0.15">
      <c r="L8" s="462"/>
      <c r="M8" s="463"/>
      <c r="N8" s="463"/>
      <c r="O8" s="464"/>
      <c r="P8" s="462"/>
      <c r="Q8" s="463"/>
      <c r="R8" s="463"/>
      <c r="S8" s="464"/>
      <c r="T8" s="462"/>
      <c r="U8" s="463"/>
      <c r="V8" s="463"/>
      <c r="W8" s="464"/>
      <c r="X8" s="462"/>
      <c r="Y8" s="463"/>
      <c r="Z8" s="463"/>
      <c r="AA8" s="464"/>
      <c r="AB8" s="463"/>
      <c r="AC8" s="463"/>
      <c r="AD8" s="463"/>
      <c r="AE8" s="464"/>
      <c r="AJ8" s="64"/>
      <c r="AK8" s="15"/>
      <c r="AL8" s="65"/>
      <c r="AM8" s="65"/>
      <c r="AN8" s="65"/>
      <c r="AO8" s="65"/>
      <c r="AP8" s="66"/>
    </row>
    <row r="9" spans="1:42" ht="8.1" customHeight="1" x14ac:dyDescent="0.15">
      <c r="L9" s="128"/>
      <c r="M9" s="129"/>
      <c r="N9" s="129"/>
      <c r="O9" s="136"/>
      <c r="P9" s="128"/>
      <c r="Q9" s="129"/>
      <c r="R9" s="129"/>
      <c r="S9" s="136"/>
      <c r="T9" s="128"/>
      <c r="U9" s="129"/>
      <c r="V9" s="129"/>
      <c r="W9" s="136"/>
      <c r="X9" s="128"/>
      <c r="Y9" s="129"/>
      <c r="Z9" s="129"/>
      <c r="AA9" s="136"/>
      <c r="AB9" s="129"/>
      <c r="AC9" s="129"/>
      <c r="AE9" s="130"/>
      <c r="AJ9" s="11"/>
      <c r="AK9" s="15"/>
      <c r="AL9" s="8"/>
      <c r="AM9" s="8"/>
      <c r="AN9" s="8"/>
      <c r="AO9" s="8"/>
      <c r="AP9" s="9"/>
    </row>
    <row r="10" spans="1:42" ht="18.899999999999999" customHeight="1" x14ac:dyDescent="0.15">
      <c r="B10" s="460" t="s">
        <v>3</v>
      </c>
      <c r="C10" s="460"/>
      <c r="D10" s="460"/>
      <c r="E10" s="460"/>
      <c r="F10" s="460"/>
      <c r="G10" s="460"/>
      <c r="H10" s="460"/>
      <c r="I10" s="3"/>
      <c r="J10" s="3" t="s">
        <v>4</v>
      </c>
      <c r="K10" s="3"/>
      <c r="L10" s="20"/>
      <c r="AE10" s="136"/>
      <c r="AJ10" s="11"/>
      <c r="AK10" s="15"/>
      <c r="AL10" s="8"/>
      <c r="AM10" s="8"/>
      <c r="AN10" s="8"/>
      <c r="AO10" s="8"/>
      <c r="AP10" s="9"/>
    </row>
    <row r="11" spans="1:42" ht="18.899999999999999" customHeight="1" x14ac:dyDescent="0.15">
      <c r="K11" s="3"/>
      <c r="L11" s="20"/>
      <c r="AE11" s="136"/>
      <c r="AJ11" s="11"/>
      <c r="AK11" s="15"/>
      <c r="AL11" s="8"/>
      <c r="AM11" s="8"/>
      <c r="AN11" s="8"/>
      <c r="AO11" s="8"/>
      <c r="AP11" s="9"/>
    </row>
    <row r="12" spans="1:42" ht="18.899999999999999" customHeight="1" x14ac:dyDescent="0.15">
      <c r="B12" s="460" t="s">
        <v>224</v>
      </c>
      <c r="C12" s="460"/>
      <c r="D12" s="460"/>
      <c r="E12" s="460"/>
      <c r="F12" s="460"/>
      <c r="G12" s="460"/>
      <c r="H12" s="460"/>
      <c r="I12" s="3"/>
      <c r="J12" s="67" t="str">
        <f>AJ4</f>
        <v>(1,558)</v>
      </c>
      <c r="K12" s="3"/>
      <c r="L12" s="20"/>
      <c r="P12" s="10"/>
      <c r="T12" s="10"/>
      <c r="U12" s="10"/>
      <c r="V12" s="10"/>
      <c r="X12" s="10"/>
      <c r="Y12" s="10"/>
      <c r="Z12" s="10"/>
      <c r="AB12" s="10"/>
      <c r="AC12" s="10"/>
      <c r="AE12" s="137"/>
      <c r="AJ12" s="11"/>
      <c r="AK12" s="15"/>
      <c r="AL12" s="8"/>
      <c r="AM12" s="8"/>
      <c r="AN12" s="8"/>
      <c r="AO12" s="8"/>
      <c r="AP12" s="9"/>
    </row>
    <row r="13" spans="1:42" ht="18.899999999999999" customHeight="1" x14ac:dyDescent="0.15">
      <c r="K13" s="3"/>
      <c r="L13" s="20"/>
      <c r="P13" s="10"/>
      <c r="Q13" s="10"/>
      <c r="R13" s="10"/>
      <c r="V13" s="10"/>
      <c r="X13" s="10"/>
      <c r="Y13" s="10"/>
      <c r="Z13" s="10"/>
      <c r="AB13" s="12"/>
      <c r="AC13" s="10"/>
      <c r="AE13" s="137"/>
      <c r="AF13" s="10"/>
      <c r="AG13" s="10"/>
      <c r="AH13" s="10"/>
      <c r="AI13" s="16"/>
      <c r="AJ13" s="11"/>
      <c r="AK13" s="15"/>
      <c r="AL13" s="8"/>
      <c r="AM13" s="8"/>
      <c r="AN13" s="8"/>
      <c r="AO13" s="8"/>
      <c r="AP13" s="9"/>
    </row>
    <row r="14" spans="1:42" ht="18.899999999999999" customHeight="1" x14ac:dyDescent="0.15">
      <c r="B14" s="460" t="s">
        <v>161</v>
      </c>
      <c r="C14" s="460"/>
      <c r="D14" s="460"/>
      <c r="E14" s="460"/>
      <c r="F14" s="460"/>
      <c r="G14" s="460"/>
      <c r="H14" s="460"/>
      <c r="I14" s="3"/>
      <c r="J14" s="67" t="str">
        <f>AJ5</f>
        <v>(2,232)</v>
      </c>
      <c r="K14" s="3"/>
      <c r="L14" s="20"/>
      <c r="AE14" s="136"/>
      <c r="AF14" s="10"/>
      <c r="AG14" s="10"/>
      <c r="AH14" s="10"/>
      <c r="AI14" s="16"/>
      <c r="AJ14" s="11"/>
      <c r="AK14" s="15"/>
      <c r="AL14" s="8"/>
      <c r="AM14" s="8"/>
      <c r="AN14" s="8"/>
      <c r="AO14" s="8"/>
      <c r="AP14" s="9"/>
    </row>
    <row r="15" spans="1:42" ht="12" customHeight="1" x14ac:dyDescent="0.15">
      <c r="B15" s="461"/>
      <c r="C15" s="461"/>
      <c r="D15" s="461"/>
      <c r="E15" s="461"/>
      <c r="F15" s="461"/>
      <c r="G15" s="461"/>
      <c r="H15" s="461"/>
      <c r="I15" s="461"/>
      <c r="J15" s="461"/>
      <c r="K15" s="461"/>
      <c r="L15" s="20"/>
      <c r="AE15" s="136"/>
      <c r="AJ15" s="11"/>
      <c r="AK15" s="15"/>
      <c r="AL15" s="8"/>
      <c r="AM15" s="8"/>
      <c r="AN15" s="8"/>
      <c r="AO15" s="8"/>
      <c r="AP15" s="9"/>
    </row>
    <row r="16" spans="1:42"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208"/>
      <c r="AB16" s="208"/>
      <c r="AC16" s="208"/>
      <c r="AD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3">
    <mergeCell ref="AB3:AE8"/>
    <mergeCell ref="B10:H10"/>
    <mergeCell ref="L16:Z16"/>
    <mergeCell ref="B17:H17"/>
    <mergeCell ref="L3:O8"/>
    <mergeCell ref="P3:S8"/>
    <mergeCell ref="T3:W8"/>
    <mergeCell ref="X3:AA8"/>
    <mergeCell ref="B18:H18"/>
    <mergeCell ref="B12:H12"/>
    <mergeCell ref="B14:H14"/>
    <mergeCell ref="B15:K15"/>
    <mergeCell ref="B16:K16"/>
  </mergeCells>
  <phoneticPr fontId="15"/>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B5163-88D9-4CA0-8863-27ECC6A98986}">
  <sheetPr>
    <tabColor rgb="FFFF0000"/>
  </sheetPr>
  <dimension ref="A1:AV73"/>
  <sheetViews>
    <sheetView showGridLines="0" topLeftCell="A50" zoomScaleNormal="100" workbookViewId="0">
      <selection activeCell="B34" sqref="B34:AL70"/>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48" width="12.125" style="3" customWidth="1"/>
    <col min="49" max="16384" width="9.375" style="1"/>
  </cols>
  <sheetData>
    <row r="1" spans="1:48" x14ac:dyDescent="0.15">
      <c r="A1" s="14" t="s">
        <v>215</v>
      </c>
      <c r="AP1" s="2"/>
    </row>
    <row r="2" spans="1:48" ht="120" customHeight="1" x14ac:dyDescent="0.15">
      <c r="AP2" s="4"/>
      <c r="AQ2" s="111" t="s">
        <v>2</v>
      </c>
      <c r="AR2" s="112" t="s">
        <v>241</v>
      </c>
      <c r="AS2" s="112" t="s">
        <v>242</v>
      </c>
      <c r="AT2" s="112" t="s">
        <v>243</v>
      </c>
      <c r="AU2" s="112" t="s">
        <v>244</v>
      </c>
      <c r="AV2" s="113" t="s">
        <v>132</v>
      </c>
    </row>
    <row r="3" spans="1:48" ht="12.9" customHeight="1" x14ac:dyDescent="0.15">
      <c r="L3" s="462" t="str">
        <f>AR2</f>
        <v>いつも
行っている</v>
      </c>
      <c r="M3" s="463"/>
      <c r="N3" s="463"/>
      <c r="O3" s="463"/>
      <c r="P3" s="464"/>
      <c r="Q3" s="463" t="str">
        <f>AS2</f>
        <v>時々
行っている</v>
      </c>
      <c r="R3" s="463"/>
      <c r="S3" s="463"/>
      <c r="T3" s="463"/>
      <c r="U3" s="464"/>
      <c r="V3" s="462" t="str">
        <f>AT2</f>
        <v>これから
行いたい</v>
      </c>
      <c r="W3" s="463"/>
      <c r="X3" s="463"/>
      <c r="Y3" s="463"/>
      <c r="Z3" s="464"/>
      <c r="AA3" s="462" t="str">
        <f>AU2</f>
        <v>行うつもりは
ない</v>
      </c>
      <c r="AB3" s="463"/>
      <c r="AC3" s="463"/>
      <c r="AD3" s="463"/>
      <c r="AE3" s="464"/>
      <c r="AF3" s="462" t="str">
        <f>AV2</f>
        <v>無回答</v>
      </c>
      <c r="AG3" s="463"/>
      <c r="AH3" s="463"/>
      <c r="AI3" s="463"/>
      <c r="AJ3" s="464"/>
      <c r="AK3" s="17"/>
      <c r="AP3" s="11" t="s">
        <v>3</v>
      </c>
      <c r="AQ3" s="15" t="s">
        <v>116</v>
      </c>
      <c r="AR3" s="8">
        <f>100/5</f>
        <v>20</v>
      </c>
      <c r="AS3" s="8">
        <f>100/5</f>
        <v>20</v>
      </c>
      <c r="AT3" s="8">
        <f>100/5</f>
        <v>20</v>
      </c>
      <c r="AU3" s="8">
        <f>100/5</f>
        <v>20</v>
      </c>
      <c r="AV3" s="9">
        <f>100/5</f>
        <v>20</v>
      </c>
    </row>
    <row r="4" spans="1:48" ht="12.9" customHeight="1" x14ac:dyDescent="0.15">
      <c r="L4" s="462"/>
      <c r="M4" s="463"/>
      <c r="N4" s="463"/>
      <c r="O4" s="463"/>
      <c r="P4" s="464"/>
      <c r="Q4" s="463"/>
      <c r="R4" s="463"/>
      <c r="S4" s="463"/>
      <c r="T4" s="463"/>
      <c r="U4" s="464"/>
      <c r="V4" s="462"/>
      <c r="W4" s="463"/>
      <c r="X4" s="463"/>
      <c r="Y4" s="463"/>
      <c r="Z4" s="464"/>
      <c r="AA4" s="462"/>
      <c r="AB4" s="463"/>
      <c r="AC4" s="463"/>
      <c r="AD4" s="463"/>
      <c r="AE4" s="464"/>
      <c r="AF4" s="462"/>
      <c r="AG4" s="463"/>
      <c r="AH4" s="463"/>
      <c r="AI4" s="463"/>
      <c r="AJ4" s="464"/>
      <c r="AK4" s="17"/>
      <c r="AP4" s="11" t="str">
        <f>"("&amp;TEXT(AQ4,"#,##0")&amp;")"</f>
        <v>(1,558)</v>
      </c>
      <c r="AQ4" s="15">
        <v>1558</v>
      </c>
      <c r="AR4" s="8">
        <v>42.297817715019256</v>
      </c>
      <c r="AS4" s="8">
        <v>39.473684210526315</v>
      </c>
      <c r="AT4" s="8">
        <v>10.654685494223363</v>
      </c>
      <c r="AU4" s="8">
        <v>7.509627727856226</v>
      </c>
      <c r="AV4" s="9">
        <v>6.4184852374839535E-2</v>
      </c>
    </row>
    <row r="5" spans="1:48" ht="12.9" customHeight="1" x14ac:dyDescent="0.15">
      <c r="L5" s="462"/>
      <c r="M5" s="463"/>
      <c r="N5" s="463"/>
      <c r="O5" s="463"/>
      <c r="P5" s="464"/>
      <c r="Q5" s="463"/>
      <c r="R5" s="463"/>
      <c r="S5" s="463"/>
      <c r="T5" s="463"/>
      <c r="U5" s="464"/>
      <c r="V5" s="462"/>
      <c r="W5" s="463"/>
      <c r="X5" s="463"/>
      <c r="Y5" s="463"/>
      <c r="Z5" s="464"/>
      <c r="AA5" s="462"/>
      <c r="AB5" s="463"/>
      <c r="AC5" s="463"/>
      <c r="AD5" s="463"/>
      <c r="AE5" s="464"/>
      <c r="AF5" s="462"/>
      <c r="AG5" s="463"/>
      <c r="AH5" s="463"/>
      <c r="AI5" s="463"/>
      <c r="AJ5" s="464"/>
      <c r="AK5" s="17"/>
      <c r="AP5" s="64" t="s">
        <v>78</v>
      </c>
      <c r="AQ5" s="15"/>
      <c r="AR5" s="65"/>
      <c r="AS5" s="65"/>
      <c r="AT5" s="65"/>
      <c r="AU5" s="65"/>
      <c r="AV5" s="66"/>
    </row>
    <row r="6" spans="1:48" ht="9.6" customHeight="1" x14ac:dyDescent="0.15">
      <c r="L6" s="462"/>
      <c r="M6" s="463"/>
      <c r="N6" s="463"/>
      <c r="O6" s="463"/>
      <c r="P6" s="464"/>
      <c r="Q6" s="463"/>
      <c r="R6" s="463"/>
      <c r="S6" s="463"/>
      <c r="T6" s="463"/>
      <c r="U6" s="464"/>
      <c r="V6" s="462"/>
      <c r="W6" s="463"/>
      <c r="X6" s="463"/>
      <c r="Y6" s="463"/>
      <c r="Z6" s="464"/>
      <c r="AA6" s="462"/>
      <c r="AB6" s="463"/>
      <c r="AC6" s="463"/>
      <c r="AD6" s="463"/>
      <c r="AE6" s="464"/>
      <c r="AF6" s="462"/>
      <c r="AG6" s="463"/>
      <c r="AH6" s="463"/>
      <c r="AI6" s="463"/>
      <c r="AJ6" s="464"/>
      <c r="AK6" s="17"/>
      <c r="AP6" s="11" t="s">
        <v>43</v>
      </c>
      <c r="AQ6" s="15">
        <v>703</v>
      </c>
      <c r="AR6" s="8">
        <v>39.26031294452347</v>
      </c>
      <c r="AS6" s="8">
        <v>39.829302987197721</v>
      </c>
      <c r="AT6" s="8">
        <v>10.526315789473683</v>
      </c>
      <c r="AU6" s="8">
        <v>10.38406827880512</v>
      </c>
      <c r="AV6" s="9">
        <v>0</v>
      </c>
    </row>
    <row r="7" spans="1:48" ht="9.6" customHeight="1" x14ac:dyDescent="0.15">
      <c r="L7" s="462"/>
      <c r="M7" s="463"/>
      <c r="N7" s="463"/>
      <c r="O7" s="463"/>
      <c r="P7" s="464"/>
      <c r="Q7" s="463"/>
      <c r="R7" s="463"/>
      <c r="S7" s="463"/>
      <c r="T7" s="463"/>
      <c r="U7" s="464"/>
      <c r="V7" s="462"/>
      <c r="W7" s="463"/>
      <c r="X7" s="463"/>
      <c r="Y7" s="463"/>
      <c r="Z7" s="464"/>
      <c r="AA7" s="462"/>
      <c r="AB7" s="463"/>
      <c r="AC7" s="463"/>
      <c r="AD7" s="463"/>
      <c r="AE7" s="464"/>
      <c r="AF7" s="462"/>
      <c r="AG7" s="463"/>
      <c r="AH7" s="463"/>
      <c r="AI7" s="463"/>
      <c r="AJ7" s="464"/>
      <c r="AK7" s="17"/>
      <c r="AP7" s="11" t="s">
        <v>44</v>
      </c>
      <c r="AQ7" s="15">
        <v>850</v>
      </c>
      <c r="AR7" s="8">
        <v>44.705882352941181</v>
      </c>
      <c r="AS7" s="8">
        <v>39.176470588235297</v>
      </c>
      <c r="AT7" s="8">
        <v>10.823529411764705</v>
      </c>
      <c r="AU7" s="8">
        <v>5.1764705882352944</v>
      </c>
      <c r="AV7" s="9">
        <v>0.1176470588235294</v>
      </c>
    </row>
    <row r="8" spans="1:48" ht="9.6" customHeight="1" x14ac:dyDescent="0.15">
      <c r="L8" s="462"/>
      <c r="M8" s="463"/>
      <c r="N8" s="463"/>
      <c r="O8" s="463"/>
      <c r="P8" s="464"/>
      <c r="Q8" s="463"/>
      <c r="R8" s="463"/>
      <c r="S8" s="463"/>
      <c r="T8" s="463"/>
      <c r="U8" s="464"/>
      <c r="V8" s="462"/>
      <c r="W8" s="463"/>
      <c r="X8" s="463"/>
      <c r="Y8" s="463"/>
      <c r="Z8" s="464"/>
      <c r="AA8" s="462"/>
      <c r="AB8" s="463"/>
      <c r="AC8" s="463"/>
      <c r="AD8" s="463"/>
      <c r="AE8" s="464"/>
      <c r="AF8" s="462"/>
      <c r="AG8" s="463"/>
      <c r="AH8" s="463"/>
      <c r="AI8" s="463"/>
      <c r="AJ8" s="464"/>
      <c r="AK8" s="17"/>
      <c r="AP8" s="64" t="s">
        <v>79</v>
      </c>
      <c r="AQ8" s="15"/>
      <c r="AR8" s="65"/>
      <c r="AS8" s="65"/>
      <c r="AT8" s="65"/>
      <c r="AU8" s="65"/>
      <c r="AV8" s="66"/>
    </row>
    <row r="9" spans="1:48" ht="9" customHeight="1" x14ac:dyDescent="0.15">
      <c r="L9" s="128"/>
      <c r="M9" s="129"/>
      <c r="N9" s="129"/>
      <c r="O9" s="129"/>
      <c r="P9" s="130"/>
      <c r="Q9" s="129"/>
      <c r="R9" s="129"/>
      <c r="S9" s="129"/>
      <c r="T9" s="129"/>
      <c r="U9" s="130"/>
      <c r="V9" s="128"/>
      <c r="W9" s="129"/>
      <c r="X9" s="129"/>
      <c r="Y9" s="129"/>
      <c r="Z9" s="130"/>
      <c r="AA9" s="128"/>
      <c r="AB9" s="129"/>
      <c r="AC9" s="129"/>
      <c r="AD9" s="129"/>
      <c r="AE9" s="130"/>
      <c r="AF9" s="128"/>
      <c r="AG9" s="129"/>
      <c r="AH9" s="129"/>
      <c r="AI9" s="129"/>
      <c r="AJ9" s="130"/>
      <c r="AK9" s="17"/>
      <c r="AP9" s="11" t="s">
        <v>82</v>
      </c>
      <c r="AQ9" s="15">
        <v>26</v>
      </c>
      <c r="AR9" s="8">
        <v>38.461538461538467</v>
      </c>
      <c r="AS9" s="8">
        <v>30.76923076923077</v>
      </c>
      <c r="AT9" s="8">
        <v>26.923076923076923</v>
      </c>
      <c r="AU9" s="8">
        <v>3.8461538461538463</v>
      </c>
      <c r="AV9" s="9">
        <v>0</v>
      </c>
    </row>
    <row r="10" spans="1:48" ht="18.899999999999999" customHeight="1" x14ac:dyDescent="0.15">
      <c r="B10" s="460" t="s">
        <v>3</v>
      </c>
      <c r="C10" s="460"/>
      <c r="D10" s="460"/>
      <c r="E10" s="460"/>
      <c r="F10" s="460"/>
      <c r="G10" s="460"/>
      <c r="H10" s="460"/>
      <c r="I10" s="3"/>
      <c r="J10" s="3" t="s">
        <v>4</v>
      </c>
      <c r="K10" s="3"/>
      <c r="L10" s="20"/>
      <c r="AJ10" s="136"/>
      <c r="AK10" s="13" t="s">
        <v>141</v>
      </c>
      <c r="AP10" s="11" t="s">
        <v>80</v>
      </c>
      <c r="AQ10" s="15">
        <v>146</v>
      </c>
      <c r="AR10" s="8">
        <v>41.095890410958901</v>
      </c>
      <c r="AS10" s="8">
        <v>33.561643835616437</v>
      </c>
      <c r="AT10" s="8">
        <v>15.753424657534246</v>
      </c>
      <c r="AU10" s="8">
        <v>9.5890410958904102</v>
      </c>
      <c r="AV10" s="9">
        <v>0</v>
      </c>
    </row>
    <row r="11" spans="1:48" ht="18.899999999999999" customHeight="1" x14ac:dyDescent="0.15">
      <c r="B11" s="460" t="s">
        <v>5</v>
      </c>
      <c r="C11" s="460"/>
      <c r="D11" s="460"/>
      <c r="E11" s="460"/>
      <c r="F11" s="460"/>
      <c r="G11" s="460"/>
      <c r="H11" s="460"/>
      <c r="I11" s="3"/>
      <c r="J11" s="67" t="str">
        <f>AP4</f>
        <v>(1,558)</v>
      </c>
      <c r="K11" s="3"/>
      <c r="L11" s="20"/>
      <c r="AJ11" s="136"/>
      <c r="AP11" s="11" t="s">
        <v>81</v>
      </c>
      <c r="AQ11" s="15">
        <v>237</v>
      </c>
      <c r="AR11" s="8">
        <v>42.194092827004219</v>
      </c>
      <c r="AS11" s="8">
        <v>39.662447257383967</v>
      </c>
      <c r="AT11" s="8">
        <v>10.126582278481013</v>
      </c>
      <c r="AU11" s="8">
        <v>8.0168776371308024</v>
      </c>
      <c r="AV11" s="9">
        <v>0</v>
      </c>
    </row>
    <row r="12" spans="1:48"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0"/>
      <c r="AG12" s="10"/>
      <c r="AH12" s="10"/>
      <c r="AI12" s="10"/>
      <c r="AJ12" s="137"/>
      <c r="AP12" s="11" t="s">
        <v>83</v>
      </c>
      <c r="AQ12" s="15">
        <v>342</v>
      </c>
      <c r="AR12" s="8">
        <v>37.719298245614034</v>
      </c>
      <c r="AS12" s="8">
        <v>40.643274853801174</v>
      </c>
      <c r="AT12" s="8">
        <v>10.526315789473683</v>
      </c>
      <c r="AU12" s="8">
        <v>11.111111111111111</v>
      </c>
      <c r="AV12" s="9">
        <v>0</v>
      </c>
    </row>
    <row r="13" spans="1:48"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0"/>
      <c r="AG13" s="10"/>
      <c r="AH13" s="10"/>
      <c r="AI13" s="10"/>
      <c r="AJ13" s="137"/>
      <c r="AK13" s="10"/>
      <c r="AL13" s="10"/>
      <c r="AM13" s="10"/>
      <c r="AN13" s="10"/>
      <c r="AO13" s="16"/>
      <c r="AP13" s="11" t="s">
        <v>84</v>
      </c>
      <c r="AQ13" s="15">
        <v>366</v>
      </c>
      <c r="AR13" s="8">
        <v>43.442622950819668</v>
      </c>
      <c r="AS13" s="8">
        <v>39.344262295081968</v>
      </c>
      <c r="AT13" s="8">
        <v>10.10928961748634</v>
      </c>
      <c r="AU13" s="8">
        <v>7.1038251366120218</v>
      </c>
      <c r="AV13" s="9">
        <v>0</v>
      </c>
    </row>
    <row r="14" spans="1:48" ht="18.899999999999999" customHeight="1" x14ac:dyDescent="0.15">
      <c r="B14" s="460" t="s">
        <v>44</v>
      </c>
      <c r="C14" s="460"/>
      <c r="D14" s="460"/>
      <c r="E14" s="460"/>
      <c r="F14" s="460"/>
      <c r="G14" s="460"/>
      <c r="H14" s="460"/>
      <c r="I14" s="3"/>
      <c r="J14" s="69" t="str">
        <f>"("&amp;TEXT(AQ7,"#,##0")&amp;")"</f>
        <v>(850)</v>
      </c>
      <c r="K14" s="3"/>
      <c r="L14" s="20"/>
      <c r="AJ14" s="136"/>
      <c r="AK14" s="10"/>
      <c r="AL14" s="10"/>
      <c r="AM14" s="10"/>
      <c r="AN14" s="10"/>
      <c r="AO14" s="16"/>
      <c r="AP14" s="11" t="s">
        <v>85</v>
      </c>
      <c r="AQ14" s="15">
        <v>205</v>
      </c>
      <c r="AR14" s="8">
        <v>42.439024390243901</v>
      </c>
      <c r="AS14" s="8">
        <v>46.341463414634148</v>
      </c>
      <c r="AT14" s="8">
        <v>7.3170731707317067</v>
      </c>
      <c r="AU14" s="8">
        <v>3.9024390243902438</v>
      </c>
      <c r="AV14" s="9">
        <v>0</v>
      </c>
    </row>
    <row r="15" spans="1:48" ht="18.899999999999999" customHeight="1" x14ac:dyDescent="0.15">
      <c r="B15" s="461" t="s">
        <v>79</v>
      </c>
      <c r="C15" s="461"/>
      <c r="D15" s="461"/>
      <c r="E15" s="461"/>
      <c r="F15" s="461"/>
      <c r="G15" s="461"/>
      <c r="H15" s="461"/>
      <c r="I15" s="461"/>
      <c r="J15" s="461"/>
      <c r="K15" s="461"/>
      <c r="L15" s="20"/>
      <c r="AJ15" s="136"/>
      <c r="AP15" s="11" t="s">
        <v>50</v>
      </c>
      <c r="AQ15" s="15">
        <v>170</v>
      </c>
      <c r="AR15" s="8">
        <v>47.058823529411761</v>
      </c>
      <c r="AS15" s="8">
        <v>38.235294117647058</v>
      </c>
      <c r="AT15" s="8">
        <v>10</v>
      </c>
      <c r="AU15" s="8">
        <v>4.7058823529411766</v>
      </c>
      <c r="AV15" s="9">
        <v>0</v>
      </c>
    </row>
    <row r="16" spans="1:48" ht="18.899999999999999" customHeight="1" x14ac:dyDescent="0.15">
      <c r="B16" s="460" t="s">
        <v>82</v>
      </c>
      <c r="C16" s="460"/>
      <c r="D16" s="460"/>
      <c r="E16" s="460"/>
      <c r="F16" s="460"/>
      <c r="G16" s="460"/>
      <c r="H16" s="460"/>
      <c r="I16" s="68"/>
      <c r="J16" s="69" t="str">
        <f>"("&amp;TEXT(AQ9,"#,##0")&amp;")"</f>
        <v>(26)</v>
      </c>
      <c r="K16" s="68"/>
      <c r="L16" s="20"/>
      <c r="AJ16" s="136"/>
      <c r="AP16" s="11"/>
      <c r="AQ16" s="15">
        <v>66</v>
      </c>
      <c r="AR16" s="8">
        <v>51.515151515151516</v>
      </c>
      <c r="AS16" s="8">
        <v>31.818181818181817</v>
      </c>
      <c r="AT16" s="8">
        <v>10.606060606060606</v>
      </c>
      <c r="AU16" s="8">
        <v>4.5454545454545459</v>
      </c>
      <c r="AV16" s="9">
        <v>1.5151515151515151</v>
      </c>
    </row>
    <row r="17" spans="2:48" ht="18.899999999999999" customHeight="1" x14ac:dyDescent="0.15">
      <c r="B17" s="460" t="s">
        <v>80</v>
      </c>
      <c r="C17" s="460"/>
      <c r="D17" s="460"/>
      <c r="E17" s="460"/>
      <c r="F17" s="460"/>
      <c r="G17" s="460"/>
      <c r="H17" s="460"/>
      <c r="I17" s="68"/>
      <c r="J17" s="69" t="str">
        <f t="shared" ref="J17:J23" si="0">"("&amp;TEXT(AQ10,"#,##0")&amp;")"</f>
        <v>(146)</v>
      </c>
      <c r="K17" s="68"/>
      <c r="L17" s="20"/>
      <c r="AJ17" s="136"/>
      <c r="AP17" s="64" t="s">
        <v>118</v>
      </c>
      <c r="AQ17" s="15"/>
      <c r="AR17" s="65"/>
      <c r="AS17" s="65"/>
      <c r="AT17" s="65"/>
      <c r="AU17" s="65"/>
      <c r="AV17" s="66"/>
    </row>
    <row r="18" spans="2:48" ht="18.899999999999999" customHeight="1" x14ac:dyDescent="0.15">
      <c r="B18" s="460" t="s">
        <v>81</v>
      </c>
      <c r="C18" s="460"/>
      <c r="D18" s="460"/>
      <c r="E18" s="460"/>
      <c r="F18" s="460"/>
      <c r="G18" s="460"/>
      <c r="H18" s="460"/>
      <c r="I18" s="68"/>
      <c r="J18" s="69" t="str">
        <f t="shared" si="0"/>
        <v>(237)</v>
      </c>
      <c r="K18" s="68"/>
      <c r="L18" s="20"/>
      <c r="AJ18" s="136"/>
      <c r="AP18" s="11" t="s">
        <v>38</v>
      </c>
      <c r="AQ18" s="15">
        <v>516</v>
      </c>
      <c r="AR18" s="8">
        <v>41.279069767441861</v>
      </c>
      <c r="AS18" s="8">
        <v>40.310077519379846</v>
      </c>
      <c r="AT18" s="8">
        <v>9.3023255813953494</v>
      </c>
      <c r="AU18" s="8">
        <v>8.9147286821705425</v>
      </c>
      <c r="AV18" s="9">
        <v>0.19379844961240311</v>
      </c>
    </row>
    <row r="19" spans="2:48" ht="18.899999999999999" customHeight="1" x14ac:dyDescent="0.15">
      <c r="B19" s="460" t="s">
        <v>83</v>
      </c>
      <c r="C19" s="460"/>
      <c r="D19" s="460"/>
      <c r="E19" s="460"/>
      <c r="F19" s="460"/>
      <c r="G19" s="460"/>
      <c r="H19" s="460"/>
      <c r="I19" s="68"/>
      <c r="J19" s="69" t="str">
        <f t="shared" si="0"/>
        <v>(342)</v>
      </c>
      <c r="K19" s="68"/>
      <c r="L19" s="20"/>
      <c r="AJ19" s="136"/>
      <c r="AP19" s="11" t="s">
        <v>121</v>
      </c>
      <c r="AQ19" s="15">
        <v>230</v>
      </c>
      <c r="AR19" s="8">
        <v>39.565217391304344</v>
      </c>
      <c r="AS19" s="8">
        <v>42.608695652173914</v>
      </c>
      <c r="AT19" s="8">
        <v>10.869565217391305</v>
      </c>
      <c r="AU19" s="8">
        <v>6.9565217391304346</v>
      </c>
      <c r="AV19" s="9">
        <v>0</v>
      </c>
    </row>
    <row r="20" spans="2:48" ht="18.899999999999999" customHeight="1" x14ac:dyDescent="0.15">
      <c r="B20" s="460" t="s">
        <v>84</v>
      </c>
      <c r="C20" s="460"/>
      <c r="D20" s="460"/>
      <c r="E20" s="460"/>
      <c r="F20" s="460"/>
      <c r="G20" s="460"/>
      <c r="H20" s="460"/>
      <c r="I20" s="68"/>
      <c r="J20" s="69" t="str">
        <f t="shared" si="0"/>
        <v>(366)</v>
      </c>
      <c r="K20" s="68"/>
      <c r="L20" s="20"/>
      <c r="AJ20" s="136"/>
      <c r="AP20" s="11" t="s">
        <v>40</v>
      </c>
      <c r="AQ20" s="15">
        <v>356</v>
      </c>
      <c r="AR20" s="8">
        <v>41.292134831460672</v>
      </c>
      <c r="AS20" s="8">
        <v>40.730337078651687</v>
      </c>
      <c r="AT20" s="8">
        <v>10.674157303370785</v>
      </c>
      <c r="AU20" s="8">
        <v>7.3033707865168536</v>
      </c>
      <c r="AV20" s="9">
        <v>0</v>
      </c>
    </row>
    <row r="21" spans="2:48" ht="18.899999999999999" customHeight="1" x14ac:dyDescent="0.15">
      <c r="B21" s="460" t="s">
        <v>85</v>
      </c>
      <c r="C21" s="460"/>
      <c r="D21" s="460"/>
      <c r="E21" s="460"/>
      <c r="F21" s="460"/>
      <c r="G21" s="460"/>
      <c r="H21" s="460"/>
      <c r="I21" s="68"/>
      <c r="J21" s="69" t="str">
        <f t="shared" si="0"/>
        <v>(205)</v>
      </c>
      <c r="K21" s="68"/>
      <c r="L21" s="20"/>
      <c r="AJ21" s="136"/>
      <c r="AP21" s="11" t="s">
        <v>123</v>
      </c>
      <c r="AQ21" s="15">
        <v>255</v>
      </c>
      <c r="AR21" s="8">
        <v>48.627450980392155</v>
      </c>
      <c r="AS21" s="8">
        <v>34.901960784313722</v>
      </c>
      <c r="AT21" s="8">
        <v>11.372549019607844</v>
      </c>
      <c r="AU21" s="8">
        <v>5.0980392156862742</v>
      </c>
      <c r="AV21" s="9">
        <v>0</v>
      </c>
    </row>
    <row r="22" spans="2:48" ht="18.899999999999999" customHeight="1" x14ac:dyDescent="0.15">
      <c r="B22" s="460" t="s">
        <v>550</v>
      </c>
      <c r="C22" s="460"/>
      <c r="D22" s="460"/>
      <c r="E22" s="460"/>
      <c r="F22" s="460"/>
      <c r="G22" s="460"/>
      <c r="H22" s="460"/>
      <c r="I22" s="68"/>
      <c r="J22" s="69" t="str">
        <f t="shared" si="0"/>
        <v>(170)</v>
      </c>
      <c r="K22" s="68"/>
      <c r="L22" s="20"/>
      <c r="AJ22" s="136"/>
      <c r="AP22" s="11" t="s">
        <v>126</v>
      </c>
      <c r="AQ22" s="15">
        <v>199</v>
      </c>
      <c r="AR22" s="8">
        <v>42.211055276381906</v>
      </c>
      <c r="AS22" s="8">
        <v>37.185929648241206</v>
      </c>
      <c r="AT22" s="8">
        <v>12.562814070351758</v>
      </c>
      <c r="AU22" s="8">
        <v>8.0402010050251249</v>
      </c>
      <c r="AV22" s="9">
        <v>0</v>
      </c>
    </row>
    <row r="23" spans="2:48" ht="18.899999999999999" customHeight="1" x14ac:dyDescent="0.15">
      <c r="B23" s="460" t="s">
        <v>549</v>
      </c>
      <c r="C23" s="460"/>
      <c r="D23" s="460"/>
      <c r="E23" s="460"/>
      <c r="F23" s="460"/>
      <c r="G23" s="460"/>
      <c r="H23" s="460"/>
      <c r="I23" s="68"/>
      <c r="J23" s="69" t="str">
        <f t="shared" si="0"/>
        <v>(66)</v>
      </c>
      <c r="K23" s="68"/>
      <c r="L23" s="20"/>
      <c r="AJ23" s="136"/>
      <c r="AP23" s="64" t="s">
        <v>86</v>
      </c>
      <c r="AQ23" s="15"/>
      <c r="AR23" s="65"/>
      <c r="AS23" s="65"/>
      <c r="AT23" s="65"/>
      <c r="AU23" s="65"/>
      <c r="AV23" s="66"/>
    </row>
    <row r="24" spans="2:48" ht="18.899999999999999" customHeight="1" x14ac:dyDescent="0.15">
      <c r="B24" s="461" t="s">
        <v>117</v>
      </c>
      <c r="C24" s="461"/>
      <c r="D24" s="461"/>
      <c r="E24" s="461"/>
      <c r="F24" s="461"/>
      <c r="G24" s="461"/>
      <c r="H24" s="461"/>
      <c r="I24" s="461"/>
      <c r="J24" s="461"/>
      <c r="K24" s="461"/>
      <c r="L24" s="20"/>
      <c r="AJ24" s="136"/>
      <c r="AP24" s="11" t="s">
        <v>178</v>
      </c>
      <c r="AQ24" s="15">
        <v>186</v>
      </c>
      <c r="AR24" s="8">
        <v>45.161290322580641</v>
      </c>
      <c r="AS24" s="8">
        <v>35.483870967741936</v>
      </c>
      <c r="AT24" s="8">
        <v>9.67741935483871</v>
      </c>
      <c r="AU24" s="8">
        <v>9.67741935483871</v>
      </c>
      <c r="AV24" s="9">
        <v>0</v>
      </c>
    </row>
    <row r="25" spans="2:48" ht="18.899999999999999" customHeight="1" x14ac:dyDescent="0.15">
      <c r="B25" s="460" t="s">
        <v>119</v>
      </c>
      <c r="C25" s="460"/>
      <c r="D25" s="460"/>
      <c r="E25" s="460"/>
      <c r="F25" s="460"/>
      <c r="G25" s="460"/>
      <c r="H25" s="460"/>
      <c r="I25" s="68"/>
      <c r="J25" s="69" t="str">
        <f>"("&amp;TEXT(AQ18,"#,##0")&amp;")"</f>
        <v>(516)</v>
      </c>
      <c r="K25" s="68"/>
      <c r="L25" s="20"/>
      <c r="AJ25" s="136"/>
      <c r="AP25" s="11" t="s">
        <v>179</v>
      </c>
      <c r="AQ25" s="15">
        <v>715</v>
      </c>
      <c r="AR25" s="8">
        <v>38.04195804195804</v>
      </c>
      <c r="AS25" s="8">
        <v>42.657342657342653</v>
      </c>
      <c r="AT25" s="8">
        <v>10.06993006993007</v>
      </c>
      <c r="AU25" s="8">
        <v>9.2307692307692317</v>
      </c>
      <c r="AV25" s="9">
        <v>0</v>
      </c>
    </row>
    <row r="26" spans="2:48" ht="18.899999999999999" customHeight="1" x14ac:dyDescent="0.15">
      <c r="B26" s="460" t="s">
        <v>120</v>
      </c>
      <c r="C26" s="460"/>
      <c r="D26" s="460"/>
      <c r="E26" s="460"/>
      <c r="F26" s="460"/>
      <c r="G26" s="460"/>
      <c r="H26" s="460"/>
      <c r="I26" s="68"/>
      <c r="J26" s="69" t="str">
        <f>"("&amp;TEXT(AQ19,"#,##0")&amp;")"</f>
        <v>(230)</v>
      </c>
      <c r="K26" s="68"/>
      <c r="L26" s="20"/>
      <c r="AJ26" s="136"/>
      <c r="AO26" s="143"/>
      <c r="AP26" s="11" t="s">
        <v>87</v>
      </c>
      <c r="AQ26" s="15">
        <v>219</v>
      </c>
      <c r="AR26" s="8">
        <v>51.141552511415526</v>
      </c>
      <c r="AS26" s="8">
        <v>34.703196347031962</v>
      </c>
      <c r="AT26" s="8">
        <v>8.2191780821917799</v>
      </c>
      <c r="AU26" s="8">
        <v>5.93607305936073</v>
      </c>
      <c r="AV26" s="9">
        <v>0</v>
      </c>
    </row>
    <row r="27" spans="2:48" ht="18.899999999999999" customHeight="1" x14ac:dyDescent="0.15">
      <c r="B27" s="460" t="s">
        <v>124</v>
      </c>
      <c r="C27" s="460"/>
      <c r="D27" s="460"/>
      <c r="E27" s="460"/>
      <c r="F27" s="460"/>
      <c r="G27" s="460"/>
      <c r="H27" s="460"/>
      <c r="I27" s="68"/>
      <c r="J27" s="69" t="str">
        <f>"("&amp;TEXT(AQ20,"#,##0")&amp;")"</f>
        <v>(356)</v>
      </c>
      <c r="K27" s="68"/>
      <c r="L27" s="20"/>
      <c r="AJ27" s="136"/>
      <c r="AO27" s="143"/>
      <c r="AP27" s="11" t="s">
        <v>183</v>
      </c>
      <c r="AQ27" s="15">
        <v>7</v>
      </c>
      <c r="AR27" s="8">
        <v>28.571428571428569</v>
      </c>
      <c r="AS27" s="8">
        <v>57.142857142857139</v>
      </c>
      <c r="AT27" s="8">
        <v>14.285714285714285</v>
      </c>
      <c r="AU27" s="8">
        <v>0</v>
      </c>
      <c r="AV27" s="9">
        <v>0</v>
      </c>
    </row>
    <row r="28" spans="2:48" ht="18" customHeight="1" x14ac:dyDescent="0.15">
      <c r="B28" s="460" t="s">
        <v>122</v>
      </c>
      <c r="C28" s="460"/>
      <c r="D28" s="460"/>
      <c r="E28" s="460"/>
      <c r="F28" s="460"/>
      <c r="G28" s="460"/>
      <c r="H28" s="460"/>
      <c r="I28" s="68"/>
      <c r="J28" s="69" t="str">
        <f>"("&amp;TEXT(AQ21,"#,##0")&amp;")"</f>
        <v>(255)</v>
      </c>
      <c r="K28" s="68"/>
      <c r="L28" s="20"/>
      <c r="AJ28" s="136"/>
      <c r="AP28" s="11" t="s">
        <v>180</v>
      </c>
      <c r="AQ28" s="15">
        <v>180</v>
      </c>
      <c r="AR28" s="8">
        <v>40</v>
      </c>
      <c r="AS28" s="8">
        <v>43.333333333333336</v>
      </c>
      <c r="AT28" s="8">
        <v>11.666666666666666</v>
      </c>
      <c r="AU28" s="8">
        <v>4.4444444444444446</v>
      </c>
      <c r="AV28" s="9">
        <v>0.55555555555555558</v>
      </c>
    </row>
    <row r="29" spans="2:48" ht="18.899999999999999" customHeight="1" x14ac:dyDescent="0.15">
      <c r="B29" s="460" t="s">
        <v>125</v>
      </c>
      <c r="C29" s="460"/>
      <c r="D29" s="460"/>
      <c r="E29" s="460"/>
      <c r="F29" s="460"/>
      <c r="G29" s="460"/>
      <c r="H29" s="460"/>
      <c r="I29" s="68"/>
      <c r="J29" s="69" t="str">
        <f>"("&amp;TEXT(AQ22,"#,##0")&amp;")"</f>
        <v>(199)</v>
      </c>
      <c r="K29" s="68"/>
      <c r="L29" s="20"/>
      <c r="AJ29" s="136"/>
      <c r="AP29" s="11" t="s">
        <v>17</v>
      </c>
      <c r="AQ29" s="15">
        <v>63</v>
      </c>
      <c r="AR29" s="8">
        <v>39.682539682539684</v>
      </c>
      <c r="AS29" s="8">
        <v>33.333333333333329</v>
      </c>
      <c r="AT29" s="8">
        <v>22.222222222222221</v>
      </c>
      <c r="AU29" s="8">
        <v>4.7619047619047619</v>
      </c>
      <c r="AV29" s="9">
        <v>0</v>
      </c>
    </row>
    <row r="30" spans="2:48" ht="15.9" customHeight="1" x14ac:dyDescent="0.15">
      <c r="B30" s="460"/>
      <c r="C30" s="460"/>
      <c r="D30" s="460"/>
      <c r="E30" s="460"/>
      <c r="F30" s="460"/>
      <c r="G30" s="460"/>
      <c r="H30" s="460"/>
      <c r="I30" s="68"/>
      <c r="J30" s="69"/>
      <c r="K30" s="68"/>
      <c r="AP30" s="11" t="s">
        <v>181</v>
      </c>
      <c r="AQ30" s="15">
        <v>151</v>
      </c>
      <c r="AR30" s="8">
        <v>49.668874172185426</v>
      </c>
      <c r="AS30" s="8">
        <v>35.099337748344375</v>
      </c>
      <c r="AT30" s="8">
        <v>9.9337748344370862</v>
      </c>
      <c r="AU30" s="8">
        <v>5.298013245033113</v>
      </c>
      <c r="AV30" s="9">
        <v>0</v>
      </c>
    </row>
    <row r="31" spans="2:48" ht="15.9" customHeight="1" x14ac:dyDescent="0.15">
      <c r="AP31" s="11" t="s">
        <v>21</v>
      </c>
      <c r="AQ31" s="15">
        <v>37</v>
      </c>
      <c r="AR31" s="8">
        <v>45.945945945945951</v>
      </c>
      <c r="AS31" s="8">
        <v>32.432432432432435</v>
      </c>
      <c r="AT31" s="8">
        <v>18.918918918918919</v>
      </c>
      <c r="AU31" s="8">
        <v>2.7027027027027026</v>
      </c>
      <c r="AV31" s="9">
        <v>0</v>
      </c>
    </row>
    <row r="32" spans="2:48" ht="15.9" customHeight="1" x14ac:dyDescent="0.15">
      <c r="AP32" s="64" t="s">
        <v>88</v>
      </c>
      <c r="AQ32" s="15"/>
      <c r="AR32" s="65"/>
      <c r="AS32" s="65"/>
      <c r="AT32" s="65"/>
      <c r="AU32" s="65"/>
      <c r="AV32" s="66"/>
    </row>
    <row r="33" spans="2:48" ht="15.9" customHeight="1" x14ac:dyDescent="0.15">
      <c r="AP33" s="11" t="s">
        <v>89</v>
      </c>
      <c r="AQ33" s="15">
        <v>302</v>
      </c>
      <c r="AR33" s="8">
        <v>44.701986754966889</v>
      </c>
      <c r="AS33" s="8">
        <v>37.748344370860927</v>
      </c>
      <c r="AT33" s="8">
        <v>9.2715231788079464</v>
      </c>
      <c r="AU33" s="8">
        <v>8.2781456953642394</v>
      </c>
      <c r="AV33" s="9">
        <v>0</v>
      </c>
    </row>
    <row r="34" spans="2:48" ht="12.9" customHeight="1" x14ac:dyDescent="0.15">
      <c r="L34" s="462" t="str">
        <f>AR2</f>
        <v>いつも
行っている</v>
      </c>
      <c r="M34" s="465"/>
      <c r="N34" s="465"/>
      <c r="O34" s="465"/>
      <c r="P34" s="466"/>
      <c r="Q34" s="462" t="str">
        <f>AS2</f>
        <v>時々
行っている</v>
      </c>
      <c r="R34" s="465"/>
      <c r="S34" s="465"/>
      <c r="T34" s="465"/>
      <c r="U34" s="466"/>
      <c r="V34" s="462" t="str">
        <f>AT2</f>
        <v>これから
行いたい</v>
      </c>
      <c r="W34" s="465"/>
      <c r="X34" s="465"/>
      <c r="Y34" s="465"/>
      <c r="Z34" s="466"/>
      <c r="AA34" s="462" t="str">
        <f>AU2</f>
        <v>行うつもりは
ない</v>
      </c>
      <c r="AB34" s="465"/>
      <c r="AC34" s="465"/>
      <c r="AD34" s="465"/>
      <c r="AE34" s="466"/>
      <c r="AF34" s="462" t="str">
        <f>AV2</f>
        <v>無回答</v>
      </c>
      <c r="AG34" s="465"/>
      <c r="AH34" s="465"/>
      <c r="AI34" s="465"/>
      <c r="AJ34" s="466"/>
      <c r="AP34" s="11" t="s">
        <v>90</v>
      </c>
      <c r="AQ34" s="15">
        <v>481</v>
      </c>
      <c r="AR34" s="8">
        <v>43.03534303534304</v>
      </c>
      <c r="AS34" s="8">
        <v>38.877338877338879</v>
      </c>
      <c r="AT34" s="8">
        <v>9.7713097713097721</v>
      </c>
      <c r="AU34" s="8">
        <v>8.3160083160083165</v>
      </c>
      <c r="AV34" s="9">
        <v>0</v>
      </c>
    </row>
    <row r="35" spans="2:48" ht="12.9" customHeight="1" x14ac:dyDescent="0.15">
      <c r="L35" s="467"/>
      <c r="M35" s="465"/>
      <c r="N35" s="465"/>
      <c r="O35" s="465"/>
      <c r="P35" s="466"/>
      <c r="Q35" s="467"/>
      <c r="R35" s="465"/>
      <c r="S35" s="465"/>
      <c r="T35" s="465"/>
      <c r="U35" s="466"/>
      <c r="V35" s="467"/>
      <c r="W35" s="465"/>
      <c r="X35" s="465"/>
      <c r="Y35" s="465"/>
      <c r="Z35" s="466"/>
      <c r="AA35" s="467"/>
      <c r="AB35" s="465"/>
      <c r="AC35" s="465"/>
      <c r="AD35" s="465"/>
      <c r="AE35" s="466"/>
      <c r="AF35" s="467"/>
      <c r="AG35" s="465"/>
      <c r="AH35" s="465"/>
      <c r="AI35" s="465"/>
      <c r="AJ35" s="466"/>
      <c r="AP35" s="11" t="s">
        <v>91</v>
      </c>
      <c r="AQ35" s="15">
        <v>367</v>
      </c>
      <c r="AR35" s="8">
        <v>43.324250681198912</v>
      </c>
      <c r="AS35" s="8">
        <v>41.416893732970031</v>
      </c>
      <c r="AT35" s="8">
        <v>9.8092643051771127</v>
      </c>
      <c r="AU35" s="8">
        <v>5.1771117166212539</v>
      </c>
      <c r="AV35" s="9">
        <v>0.27247956403269752</v>
      </c>
    </row>
    <row r="36" spans="2:48" ht="12.9" customHeight="1" x14ac:dyDescent="0.15">
      <c r="L36" s="467"/>
      <c r="M36" s="465"/>
      <c r="N36" s="465"/>
      <c r="O36" s="465"/>
      <c r="P36" s="466"/>
      <c r="Q36" s="467"/>
      <c r="R36" s="465"/>
      <c r="S36" s="465"/>
      <c r="T36" s="465"/>
      <c r="U36" s="466"/>
      <c r="V36" s="467"/>
      <c r="W36" s="465"/>
      <c r="X36" s="465"/>
      <c r="Y36" s="465"/>
      <c r="Z36" s="466"/>
      <c r="AA36" s="467"/>
      <c r="AB36" s="465"/>
      <c r="AC36" s="465"/>
      <c r="AD36" s="465"/>
      <c r="AE36" s="466"/>
      <c r="AF36" s="467"/>
      <c r="AG36" s="465"/>
      <c r="AH36" s="465"/>
      <c r="AI36" s="465"/>
      <c r="AJ36" s="466"/>
      <c r="AP36" s="11" t="s">
        <v>92</v>
      </c>
      <c r="AQ36" s="15">
        <v>317</v>
      </c>
      <c r="AR36" s="8">
        <v>38.170347003154575</v>
      </c>
      <c r="AS36" s="8">
        <v>39.116719242902207</v>
      </c>
      <c r="AT36" s="8">
        <v>14.511041009463725</v>
      </c>
      <c r="AU36" s="8">
        <v>8.2018927444794958</v>
      </c>
      <c r="AV36" s="9">
        <v>0</v>
      </c>
    </row>
    <row r="37" spans="2:48" ht="12.9" customHeight="1" x14ac:dyDescent="0.15">
      <c r="L37" s="467"/>
      <c r="M37" s="465"/>
      <c r="N37" s="465"/>
      <c r="O37" s="465"/>
      <c r="P37" s="466"/>
      <c r="Q37" s="467"/>
      <c r="R37" s="465"/>
      <c r="S37" s="465"/>
      <c r="T37" s="465"/>
      <c r="U37" s="466"/>
      <c r="V37" s="467"/>
      <c r="W37" s="465"/>
      <c r="X37" s="465"/>
      <c r="Y37" s="465"/>
      <c r="Z37" s="466"/>
      <c r="AA37" s="467"/>
      <c r="AB37" s="465"/>
      <c r="AC37" s="465"/>
      <c r="AD37" s="465"/>
      <c r="AE37" s="466"/>
      <c r="AF37" s="467"/>
      <c r="AG37" s="465"/>
      <c r="AH37" s="465"/>
      <c r="AI37" s="465"/>
      <c r="AJ37" s="466"/>
      <c r="AP37" s="11" t="s">
        <v>93</v>
      </c>
      <c r="AQ37" s="15">
        <v>69</v>
      </c>
      <c r="AR37" s="8">
        <v>33.333333333333329</v>
      </c>
      <c r="AS37" s="8">
        <v>46.376811594202898</v>
      </c>
      <c r="AT37" s="8">
        <v>11.594202898550725</v>
      </c>
      <c r="AU37" s="8">
        <v>8.695652173913043</v>
      </c>
      <c r="AV37" s="9">
        <v>0</v>
      </c>
    </row>
    <row r="38" spans="2:48" ht="12.9" customHeight="1" x14ac:dyDescent="0.15">
      <c r="L38" s="467"/>
      <c r="M38" s="465"/>
      <c r="N38" s="465"/>
      <c r="O38" s="465"/>
      <c r="P38" s="466"/>
      <c r="Q38" s="467"/>
      <c r="R38" s="465"/>
      <c r="S38" s="465"/>
      <c r="T38" s="465"/>
      <c r="U38" s="466"/>
      <c r="V38" s="467"/>
      <c r="W38" s="465"/>
      <c r="X38" s="465"/>
      <c r="Y38" s="465"/>
      <c r="Z38" s="466"/>
      <c r="AA38" s="467"/>
      <c r="AB38" s="465"/>
      <c r="AC38" s="465"/>
      <c r="AD38" s="465"/>
      <c r="AE38" s="466"/>
      <c r="AF38" s="467"/>
      <c r="AG38" s="465"/>
      <c r="AH38" s="465"/>
      <c r="AI38" s="465"/>
      <c r="AJ38" s="466"/>
      <c r="AP38" s="11" t="s">
        <v>94</v>
      </c>
      <c r="AQ38" s="15">
        <v>18</v>
      </c>
      <c r="AR38" s="8">
        <v>72.222222222222214</v>
      </c>
      <c r="AS38" s="8">
        <v>16.666666666666664</v>
      </c>
      <c r="AT38" s="8">
        <v>5.5555555555555554</v>
      </c>
      <c r="AU38" s="8">
        <v>5.5555555555555554</v>
      </c>
      <c r="AV38" s="9">
        <v>0</v>
      </c>
    </row>
    <row r="39" spans="2:48" ht="12.9" customHeight="1" x14ac:dyDescent="0.15">
      <c r="L39" s="467"/>
      <c r="M39" s="465"/>
      <c r="N39" s="465"/>
      <c r="O39" s="465"/>
      <c r="P39" s="466"/>
      <c r="Q39" s="467"/>
      <c r="R39" s="465"/>
      <c r="S39" s="465"/>
      <c r="T39" s="465"/>
      <c r="U39" s="466"/>
      <c r="V39" s="467"/>
      <c r="W39" s="465"/>
      <c r="X39" s="465"/>
      <c r="Y39" s="465"/>
      <c r="Z39" s="466"/>
      <c r="AA39" s="467"/>
      <c r="AB39" s="465"/>
      <c r="AC39" s="465"/>
      <c r="AD39" s="465"/>
      <c r="AE39" s="466"/>
      <c r="AF39" s="467"/>
      <c r="AG39" s="465"/>
      <c r="AH39" s="465"/>
      <c r="AI39" s="465"/>
      <c r="AJ39" s="466"/>
      <c r="AP39" s="11" t="s">
        <v>95</v>
      </c>
      <c r="AQ39" s="15">
        <v>4</v>
      </c>
      <c r="AR39" s="8">
        <v>25</v>
      </c>
      <c r="AS39" s="8">
        <v>75</v>
      </c>
      <c r="AT39" s="8">
        <v>0</v>
      </c>
      <c r="AU39" s="8">
        <v>0</v>
      </c>
      <c r="AV39" s="9">
        <v>0</v>
      </c>
    </row>
    <row r="40" spans="2:48" ht="8.1" customHeight="1" x14ac:dyDescent="0.15">
      <c r="L40" s="133"/>
      <c r="M40" s="131"/>
      <c r="N40" s="131"/>
      <c r="O40" s="131"/>
      <c r="P40" s="132"/>
      <c r="Q40" s="131"/>
      <c r="R40" s="131"/>
      <c r="S40" s="131"/>
      <c r="T40" s="131"/>
      <c r="U40" s="132"/>
      <c r="V40" s="131"/>
      <c r="W40" s="131"/>
      <c r="X40" s="131"/>
      <c r="Y40" s="131"/>
      <c r="Z40" s="132"/>
      <c r="AA40" s="131"/>
      <c r="AB40" s="131"/>
      <c r="AC40" s="131"/>
      <c r="AD40" s="131"/>
      <c r="AE40" s="132"/>
      <c r="AF40" s="131"/>
      <c r="AG40" s="131"/>
      <c r="AH40" s="131"/>
      <c r="AI40" s="131"/>
      <c r="AJ40" s="132"/>
      <c r="AP40" s="64" t="s">
        <v>96</v>
      </c>
      <c r="AQ40" s="15"/>
      <c r="AR40" s="65"/>
      <c r="AS40" s="65"/>
      <c r="AT40" s="65"/>
      <c r="AU40" s="65"/>
      <c r="AV40" s="66"/>
    </row>
    <row r="41" spans="2:48" ht="18.899999999999999" customHeight="1" x14ac:dyDescent="0.15">
      <c r="B41" s="460" t="s">
        <v>3</v>
      </c>
      <c r="C41" s="460"/>
      <c r="D41" s="460"/>
      <c r="E41" s="460"/>
      <c r="F41" s="460"/>
      <c r="G41" s="460"/>
      <c r="H41" s="460"/>
      <c r="I41" s="3"/>
      <c r="J41" s="3" t="s">
        <v>4</v>
      </c>
      <c r="K41" s="3"/>
      <c r="L41" s="20"/>
      <c r="AJ41" s="136"/>
      <c r="AK41" s="13" t="s">
        <v>141</v>
      </c>
      <c r="AP41" s="11" t="s">
        <v>97</v>
      </c>
      <c r="AQ41" s="15">
        <v>614</v>
      </c>
      <c r="AR41" s="8">
        <v>41.530944625407166</v>
      </c>
      <c r="AS41" s="8">
        <v>40.390879478827365</v>
      </c>
      <c r="AT41" s="8">
        <v>11.074918566775244</v>
      </c>
      <c r="AU41" s="8">
        <v>7.0032573289902285</v>
      </c>
      <c r="AV41" s="9">
        <v>0</v>
      </c>
    </row>
    <row r="42" spans="2:48" ht="18.899999999999999" customHeight="1" x14ac:dyDescent="0.15">
      <c r="B42" s="460" t="s">
        <v>5</v>
      </c>
      <c r="C42" s="460"/>
      <c r="D42" s="460"/>
      <c r="E42" s="460"/>
      <c r="F42" s="460"/>
      <c r="G42" s="460"/>
      <c r="H42" s="460"/>
      <c r="I42" s="3"/>
      <c r="J42" s="67" t="str">
        <f>AP4</f>
        <v>(1,558)</v>
      </c>
      <c r="K42" s="3"/>
      <c r="L42" s="20"/>
      <c r="AJ42" s="136"/>
      <c r="AP42" s="11" t="s">
        <v>98</v>
      </c>
      <c r="AQ42" s="15">
        <v>351</v>
      </c>
      <c r="AR42" s="8">
        <v>47.008547008547005</v>
      </c>
      <c r="AS42" s="8">
        <v>35.897435897435898</v>
      </c>
      <c r="AT42" s="8">
        <v>11.680911680911681</v>
      </c>
      <c r="AU42" s="8">
        <v>5.4131054131054128</v>
      </c>
      <c r="AV42" s="9">
        <v>0</v>
      </c>
    </row>
    <row r="43" spans="2:48" ht="18.899999999999999" customHeight="1" x14ac:dyDescent="0.15">
      <c r="B43" s="461" t="s">
        <v>86</v>
      </c>
      <c r="C43" s="461"/>
      <c r="D43" s="461"/>
      <c r="E43" s="461"/>
      <c r="F43" s="461"/>
      <c r="G43" s="461"/>
      <c r="H43" s="461"/>
      <c r="I43" s="461"/>
      <c r="J43" s="461"/>
      <c r="K43" s="461"/>
      <c r="L43" s="20"/>
      <c r="AJ43" s="136"/>
      <c r="AP43" s="11" t="s">
        <v>99</v>
      </c>
      <c r="AQ43" s="15">
        <v>19</v>
      </c>
      <c r="AR43" s="8">
        <v>31.578947368421051</v>
      </c>
      <c r="AS43" s="8">
        <v>52.631578947368418</v>
      </c>
      <c r="AT43" s="8">
        <v>15.789473684210526</v>
      </c>
      <c r="AU43" s="8">
        <v>0</v>
      </c>
      <c r="AV43" s="9">
        <v>0</v>
      </c>
    </row>
    <row r="44" spans="2:48" ht="18.899999999999999" customHeight="1" x14ac:dyDescent="0.15">
      <c r="B44" s="460" t="s">
        <v>178</v>
      </c>
      <c r="C44" s="460"/>
      <c r="D44" s="460"/>
      <c r="E44" s="460"/>
      <c r="F44" s="460"/>
      <c r="G44" s="460"/>
      <c r="H44" s="460"/>
      <c r="I44" s="68"/>
      <c r="J44" s="69" t="str">
        <f t="shared" ref="J44:J51" si="1">"("&amp;TEXT(AQ24,"#,##0")&amp;")"</f>
        <v>(186)</v>
      </c>
      <c r="K44" s="68"/>
      <c r="L44" s="20"/>
      <c r="AJ44" s="136"/>
      <c r="AP44" s="11" t="s">
        <v>113</v>
      </c>
      <c r="AQ44" s="15">
        <v>45</v>
      </c>
      <c r="AR44" s="8">
        <v>44.444444444444443</v>
      </c>
      <c r="AS44" s="8">
        <v>33.333333333333329</v>
      </c>
      <c r="AT44" s="8">
        <v>11.111111111111111</v>
      </c>
      <c r="AU44" s="8">
        <v>11.111111111111111</v>
      </c>
      <c r="AV44" s="9">
        <v>0</v>
      </c>
    </row>
    <row r="45" spans="2:48" ht="18.899999999999999" customHeight="1" x14ac:dyDescent="0.15">
      <c r="B45" s="460" t="s">
        <v>179</v>
      </c>
      <c r="C45" s="460"/>
      <c r="D45" s="460"/>
      <c r="E45" s="460"/>
      <c r="F45" s="460"/>
      <c r="G45" s="460"/>
      <c r="H45" s="460"/>
      <c r="I45" s="68"/>
      <c r="J45" s="69" t="str">
        <f t="shared" si="1"/>
        <v>(715)</v>
      </c>
      <c r="K45" s="68"/>
      <c r="L45" s="20"/>
      <c r="AJ45" s="136"/>
      <c r="AP45" s="11" t="s">
        <v>100</v>
      </c>
      <c r="AQ45" s="15">
        <v>6</v>
      </c>
      <c r="AR45" s="8">
        <v>16.666666666666664</v>
      </c>
      <c r="AS45" s="8">
        <v>66.666666666666657</v>
      </c>
      <c r="AT45" s="8">
        <v>16.666666666666664</v>
      </c>
      <c r="AU45" s="8">
        <v>0</v>
      </c>
      <c r="AV45" s="9">
        <v>0</v>
      </c>
    </row>
    <row r="46" spans="2:48" ht="18.899999999999999" customHeight="1" x14ac:dyDescent="0.15">
      <c r="B46" s="460" t="s">
        <v>87</v>
      </c>
      <c r="C46" s="460"/>
      <c r="D46" s="460"/>
      <c r="E46" s="460"/>
      <c r="F46" s="460"/>
      <c r="G46" s="460"/>
      <c r="H46" s="460"/>
      <c r="I46" s="68"/>
      <c r="J46" s="69" t="str">
        <f t="shared" si="1"/>
        <v>(219)</v>
      </c>
      <c r="K46" s="68"/>
      <c r="L46" s="20"/>
      <c r="AJ46" s="136"/>
      <c r="AP46" s="11" t="s">
        <v>101</v>
      </c>
      <c r="AQ46" s="15">
        <v>406</v>
      </c>
      <c r="AR46" s="8">
        <v>41.625615763546797</v>
      </c>
      <c r="AS46" s="8">
        <v>40.39408866995074</v>
      </c>
      <c r="AT46" s="8">
        <v>8.1280788177339893</v>
      </c>
      <c r="AU46" s="8">
        <v>9.8522167487684733</v>
      </c>
      <c r="AV46" s="9">
        <v>0</v>
      </c>
    </row>
    <row r="47" spans="2:48" ht="18.899999999999999" customHeight="1" x14ac:dyDescent="0.15">
      <c r="B47" s="460" t="s">
        <v>183</v>
      </c>
      <c r="C47" s="460"/>
      <c r="D47" s="460"/>
      <c r="E47" s="460"/>
      <c r="F47" s="460"/>
      <c r="G47" s="460"/>
      <c r="H47" s="460"/>
      <c r="I47" s="68"/>
      <c r="J47" s="69" t="str">
        <f t="shared" si="1"/>
        <v>(7)</v>
      </c>
      <c r="K47" s="68"/>
      <c r="L47" s="20"/>
      <c r="AJ47" s="136"/>
      <c r="AP47" s="11" t="s">
        <v>102</v>
      </c>
      <c r="AQ47" s="15">
        <v>43</v>
      </c>
      <c r="AR47" s="8">
        <v>46.511627906976742</v>
      </c>
      <c r="AS47" s="8">
        <v>46.511627906976742</v>
      </c>
      <c r="AT47" s="8">
        <v>6.9767441860465116</v>
      </c>
      <c r="AU47" s="8">
        <v>0</v>
      </c>
      <c r="AV47" s="9">
        <v>0</v>
      </c>
    </row>
    <row r="48" spans="2:48" ht="18.899999999999999" customHeight="1" x14ac:dyDescent="0.15">
      <c r="B48" s="460" t="s">
        <v>180</v>
      </c>
      <c r="C48" s="460"/>
      <c r="D48" s="460"/>
      <c r="E48" s="460"/>
      <c r="F48" s="460"/>
      <c r="G48" s="460"/>
      <c r="H48" s="460"/>
      <c r="I48" s="68"/>
      <c r="J48" s="69" t="str">
        <f t="shared" si="1"/>
        <v>(180)</v>
      </c>
      <c r="K48" s="68"/>
      <c r="L48" s="20"/>
      <c r="AJ48" s="136"/>
      <c r="AP48" s="11" t="s">
        <v>103</v>
      </c>
      <c r="AQ48" s="15">
        <v>44</v>
      </c>
      <c r="AR48" s="8">
        <v>29.545454545454547</v>
      </c>
      <c r="AS48" s="8">
        <v>34.090909090909086</v>
      </c>
      <c r="AT48" s="8">
        <v>20.454545454545457</v>
      </c>
      <c r="AU48" s="8">
        <v>15.909090909090908</v>
      </c>
      <c r="AV48" s="9">
        <v>0</v>
      </c>
    </row>
    <row r="49" spans="2:48" ht="18.899999999999999" customHeight="1" x14ac:dyDescent="0.15">
      <c r="B49" s="460" t="s">
        <v>17</v>
      </c>
      <c r="C49" s="460"/>
      <c r="D49" s="460"/>
      <c r="E49" s="460"/>
      <c r="F49" s="460"/>
      <c r="G49" s="460"/>
      <c r="H49" s="460"/>
      <c r="I49" s="68"/>
      <c r="J49" s="69" t="str">
        <f t="shared" si="1"/>
        <v>(63)</v>
      </c>
      <c r="K49" s="68"/>
      <c r="L49" s="20"/>
      <c r="AJ49" s="136"/>
      <c r="AP49" s="11" t="s">
        <v>104</v>
      </c>
      <c r="AQ49" s="15">
        <v>2</v>
      </c>
      <c r="AR49" s="8">
        <v>0</v>
      </c>
      <c r="AS49" s="8">
        <v>50</v>
      </c>
      <c r="AT49" s="8">
        <v>0</v>
      </c>
      <c r="AU49" s="8">
        <v>50</v>
      </c>
      <c r="AV49" s="9">
        <v>0</v>
      </c>
    </row>
    <row r="50" spans="2:48" ht="18.899999999999999" customHeight="1" x14ac:dyDescent="0.15">
      <c r="B50" s="460" t="s">
        <v>181</v>
      </c>
      <c r="C50" s="460"/>
      <c r="D50" s="460"/>
      <c r="E50" s="460"/>
      <c r="F50" s="460"/>
      <c r="G50" s="460"/>
      <c r="H50" s="460"/>
      <c r="I50" s="68"/>
      <c r="J50" s="69" t="str">
        <f t="shared" si="1"/>
        <v>(151)</v>
      </c>
      <c r="K50" s="68"/>
      <c r="L50" s="20"/>
      <c r="AJ50" s="136"/>
      <c r="AP50" s="11" t="s">
        <v>21</v>
      </c>
      <c r="AQ50" s="15">
        <v>28</v>
      </c>
      <c r="AR50" s="8">
        <v>35.714285714285715</v>
      </c>
      <c r="AS50" s="8">
        <v>42.857142857142854</v>
      </c>
      <c r="AT50" s="8">
        <v>10.714285714285714</v>
      </c>
      <c r="AU50" s="8">
        <v>7.1428571428571423</v>
      </c>
      <c r="AV50" s="9">
        <v>3.5714285714285712</v>
      </c>
    </row>
    <row r="51" spans="2:48" ht="18.899999999999999" customHeight="1" x14ac:dyDescent="0.15">
      <c r="B51" s="460" t="s">
        <v>21</v>
      </c>
      <c r="C51" s="460"/>
      <c r="D51" s="460"/>
      <c r="E51" s="460"/>
      <c r="F51" s="460"/>
      <c r="G51" s="460"/>
      <c r="H51" s="460"/>
      <c r="I51" s="68"/>
      <c r="J51" s="69" t="str">
        <f t="shared" si="1"/>
        <v>(37)</v>
      </c>
      <c r="K51" s="68"/>
      <c r="L51" s="20"/>
      <c r="AJ51" s="136"/>
      <c r="AP51" s="11"/>
      <c r="AQ51" s="15"/>
      <c r="AR51" s="8"/>
      <c r="AS51" s="8"/>
      <c r="AT51" s="8"/>
      <c r="AU51" s="8"/>
      <c r="AV51" s="9"/>
    </row>
    <row r="52" spans="2:48" ht="18.899999999999999" customHeight="1" x14ac:dyDescent="0.15">
      <c r="B52" s="461" t="s">
        <v>88</v>
      </c>
      <c r="C52" s="461"/>
      <c r="D52" s="461"/>
      <c r="E52" s="461"/>
      <c r="F52" s="461"/>
      <c r="G52" s="461"/>
      <c r="H52" s="461"/>
      <c r="I52" s="461"/>
      <c r="J52" s="461"/>
      <c r="K52" s="461"/>
      <c r="L52" s="20"/>
      <c r="AJ52" s="136"/>
      <c r="AP52" s="11"/>
      <c r="AQ52" s="15"/>
      <c r="AR52" s="8"/>
      <c r="AS52" s="8"/>
      <c r="AT52" s="8"/>
      <c r="AU52" s="8"/>
      <c r="AV52" s="9"/>
    </row>
    <row r="53" spans="2:48" ht="18.899999999999999" customHeight="1" x14ac:dyDescent="0.15">
      <c r="B53" s="460" t="s">
        <v>115</v>
      </c>
      <c r="C53" s="460"/>
      <c r="D53" s="460"/>
      <c r="E53" s="460"/>
      <c r="F53" s="460"/>
      <c r="G53" s="460"/>
      <c r="H53" s="460"/>
      <c r="I53" s="68"/>
      <c r="J53" s="69" t="str">
        <f t="shared" ref="J53:J59" si="2">"("&amp;TEXT(AQ33,"#,##0")&amp;")"</f>
        <v>(302)</v>
      </c>
      <c r="K53" s="68"/>
      <c r="L53" s="20"/>
      <c r="AJ53" s="136"/>
    </row>
    <row r="54" spans="2:48" ht="18.899999999999999" customHeight="1" x14ac:dyDescent="0.15">
      <c r="B54" s="460" t="s">
        <v>107</v>
      </c>
      <c r="C54" s="460"/>
      <c r="D54" s="460"/>
      <c r="E54" s="460"/>
      <c r="F54" s="460"/>
      <c r="G54" s="460"/>
      <c r="H54" s="460"/>
      <c r="I54" s="68"/>
      <c r="J54" s="69" t="str">
        <f t="shared" si="2"/>
        <v>(481)</v>
      </c>
      <c r="K54" s="68"/>
      <c r="L54" s="20"/>
      <c r="AJ54" s="136"/>
    </row>
    <row r="55" spans="2:48" ht="18.899999999999999" customHeight="1" x14ac:dyDescent="0.15">
      <c r="B55" s="460" t="s">
        <v>108</v>
      </c>
      <c r="C55" s="460"/>
      <c r="D55" s="460"/>
      <c r="E55" s="460"/>
      <c r="F55" s="460"/>
      <c r="G55" s="460"/>
      <c r="H55" s="460"/>
      <c r="I55" s="68"/>
      <c r="J55" s="69" t="str">
        <f t="shared" si="2"/>
        <v>(367)</v>
      </c>
      <c r="K55" s="68"/>
      <c r="L55" s="20"/>
      <c r="AJ55" s="136"/>
    </row>
    <row r="56" spans="2:48" ht="18.899999999999999" customHeight="1" x14ac:dyDescent="0.15">
      <c r="B56" s="460" t="s">
        <v>109</v>
      </c>
      <c r="C56" s="460"/>
      <c r="D56" s="460"/>
      <c r="E56" s="460"/>
      <c r="F56" s="460"/>
      <c r="G56" s="460"/>
      <c r="H56" s="460"/>
      <c r="I56" s="68"/>
      <c r="J56" s="69" t="str">
        <f t="shared" si="2"/>
        <v>(317)</v>
      </c>
      <c r="K56" s="68"/>
      <c r="L56" s="20"/>
      <c r="AJ56" s="136"/>
    </row>
    <row r="57" spans="2:48" ht="18.899999999999999" customHeight="1" x14ac:dyDescent="0.15">
      <c r="B57" s="460" t="s">
        <v>110</v>
      </c>
      <c r="C57" s="460"/>
      <c r="D57" s="460"/>
      <c r="E57" s="460"/>
      <c r="F57" s="460"/>
      <c r="G57" s="460"/>
      <c r="H57" s="460"/>
      <c r="I57" s="68"/>
      <c r="J57" s="69" t="str">
        <f t="shared" si="2"/>
        <v>(69)</v>
      </c>
      <c r="K57" s="68"/>
      <c r="L57" s="20"/>
      <c r="AJ57" s="136"/>
    </row>
    <row r="58" spans="2:48" ht="18.899999999999999" customHeight="1" x14ac:dyDescent="0.15">
      <c r="B58" s="460" t="s">
        <v>111</v>
      </c>
      <c r="C58" s="460"/>
      <c r="D58" s="460"/>
      <c r="E58" s="460"/>
      <c r="F58" s="460"/>
      <c r="G58" s="460"/>
      <c r="H58" s="460"/>
      <c r="I58" s="68"/>
      <c r="J58" s="69" t="str">
        <f t="shared" si="2"/>
        <v>(18)</v>
      </c>
      <c r="K58" s="68"/>
      <c r="L58" s="20"/>
      <c r="AJ58" s="136"/>
    </row>
    <row r="59" spans="2:48" ht="18.899999999999999" customHeight="1" x14ac:dyDescent="0.15">
      <c r="B59" s="460" t="s">
        <v>95</v>
      </c>
      <c r="C59" s="460"/>
      <c r="D59" s="460"/>
      <c r="E59" s="460"/>
      <c r="F59" s="460"/>
      <c r="G59" s="460"/>
      <c r="H59" s="460"/>
      <c r="I59" s="68"/>
      <c r="J59" s="69" t="str">
        <f t="shared" si="2"/>
        <v>(4)</v>
      </c>
      <c r="K59" s="68"/>
      <c r="L59" s="20"/>
      <c r="AJ59" s="136"/>
    </row>
    <row r="60" spans="2:48" ht="18.899999999999999" customHeight="1" x14ac:dyDescent="0.15">
      <c r="B60" s="461" t="s">
        <v>96</v>
      </c>
      <c r="C60" s="461"/>
      <c r="D60" s="461"/>
      <c r="E60" s="461"/>
      <c r="F60" s="461"/>
      <c r="G60" s="461"/>
      <c r="H60" s="461"/>
      <c r="I60" s="461"/>
      <c r="J60" s="461"/>
      <c r="K60" s="461"/>
      <c r="L60" s="20"/>
      <c r="AJ60" s="136"/>
    </row>
    <row r="61" spans="2:48" ht="18.899999999999999" customHeight="1" x14ac:dyDescent="0.15">
      <c r="B61" s="460" t="s">
        <v>97</v>
      </c>
      <c r="C61" s="460"/>
      <c r="D61" s="460"/>
      <c r="E61" s="460"/>
      <c r="F61" s="460"/>
      <c r="G61" s="460"/>
      <c r="H61" s="460"/>
      <c r="I61" s="68"/>
      <c r="J61" s="69" t="str">
        <f t="shared" ref="J61:J70" si="3">"("&amp;TEXT(AQ41,"#,##0")&amp;")"</f>
        <v>(614)</v>
      </c>
      <c r="K61" s="68"/>
      <c r="L61" s="20"/>
      <c r="AJ61" s="136"/>
    </row>
    <row r="62" spans="2:48" ht="18.899999999999999" customHeight="1" x14ac:dyDescent="0.15">
      <c r="B62" s="460" t="s">
        <v>98</v>
      </c>
      <c r="C62" s="460"/>
      <c r="D62" s="460"/>
      <c r="E62" s="460"/>
      <c r="F62" s="460"/>
      <c r="G62" s="460"/>
      <c r="H62" s="460"/>
      <c r="I62" s="68"/>
      <c r="J62" s="69" t="str">
        <f t="shared" si="3"/>
        <v>(351)</v>
      </c>
      <c r="K62" s="68"/>
      <c r="L62" s="20"/>
      <c r="AJ62" s="136"/>
    </row>
    <row r="63" spans="2:48" ht="18.899999999999999" customHeight="1" x14ac:dyDescent="0.15">
      <c r="B63" s="460" t="s">
        <v>99</v>
      </c>
      <c r="C63" s="460"/>
      <c r="D63" s="460"/>
      <c r="E63" s="460"/>
      <c r="F63" s="460"/>
      <c r="G63" s="460"/>
      <c r="H63" s="460"/>
      <c r="I63" s="68"/>
      <c r="J63" s="69" t="str">
        <f t="shared" si="3"/>
        <v>(19)</v>
      </c>
      <c r="K63" s="68"/>
      <c r="L63" s="20"/>
      <c r="AJ63" s="136"/>
    </row>
    <row r="64" spans="2:48" ht="18.899999999999999" customHeight="1" x14ac:dyDescent="0.15">
      <c r="B64" s="468" t="s">
        <v>113</v>
      </c>
      <c r="C64" s="468"/>
      <c r="D64" s="468"/>
      <c r="E64" s="468"/>
      <c r="F64" s="468"/>
      <c r="G64" s="468"/>
      <c r="H64" s="468"/>
      <c r="I64" s="68"/>
      <c r="J64" s="69" t="str">
        <f t="shared" si="3"/>
        <v>(45)</v>
      </c>
      <c r="K64" s="68"/>
      <c r="L64" s="20"/>
      <c r="AJ64" s="136"/>
    </row>
    <row r="65" spans="2:36" ht="18.899999999999999" customHeight="1" x14ac:dyDescent="0.15">
      <c r="B65" s="460" t="s">
        <v>100</v>
      </c>
      <c r="C65" s="460"/>
      <c r="D65" s="460"/>
      <c r="E65" s="460"/>
      <c r="F65" s="460"/>
      <c r="G65" s="460"/>
      <c r="H65" s="460"/>
      <c r="I65" s="68"/>
      <c r="J65" s="69" t="str">
        <f t="shared" si="3"/>
        <v>(6)</v>
      </c>
      <c r="K65" s="68"/>
      <c r="L65" s="20"/>
      <c r="AJ65" s="136"/>
    </row>
    <row r="66" spans="2:36" ht="18.899999999999999" customHeight="1" x14ac:dyDescent="0.15">
      <c r="B66" s="460" t="s">
        <v>101</v>
      </c>
      <c r="C66" s="460"/>
      <c r="D66" s="460"/>
      <c r="E66" s="460"/>
      <c r="F66" s="460"/>
      <c r="G66" s="460"/>
      <c r="H66" s="460"/>
      <c r="I66" s="68"/>
      <c r="J66" s="69" t="str">
        <f t="shared" si="3"/>
        <v>(406)</v>
      </c>
      <c r="K66" s="68"/>
      <c r="L66" s="20"/>
      <c r="AJ66" s="136"/>
    </row>
    <row r="67" spans="2:36" ht="18.899999999999999" customHeight="1" x14ac:dyDescent="0.15">
      <c r="B67" s="469" t="s">
        <v>114</v>
      </c>
      <c r="C67" s="470"/>
      <c r="D67" s="470"/>
      <c r="E67" s="470"/>
      <c r="F67" s="470"/>
      <c r="G67" s="470"/>
      <c r="H67" s="470"/>
      <c r="I67" s="68"/>
      <c r="J67" s="69" t="str">
        <f t="shared" si="3"/>
        <v>(43)</v>
      </c>
      <c r="K67" s="68"/>
      <c r="L67" s="20"/>
      <c r="AJ67" s="136"/>
    </row>
    <row r="68" spans="2:36" ht="18.899999999999999" customHeight="1" x14ac:dyDescent="0.15">
      <c r="B68" s="470" t="s">
        <v>103</v>
      </c>
      <c r="C68" s="470"/>
      <c r="D68" s="470"/>
      <c r="E68" s="470"/>
      <c r="F68" s="470"/>
      <c r="G68" s="470"/>
      <c r="H68" s="470"/>
      <c r="I68" s="68"/>
      <c r="J68" s="69" t="str">
        <f t="shared" si="3"/>
        <v>(44)</v>
      </c>
      <c r="K68" s="68"/>
      <c r="L68" s="20"/>
      <c r="AJ68" s="136"/>
    </row>
    <row r="69" spans="2:36" ht="18.899999999999999" customHeight="1" x14ac:dyDescent="0.15">
      <c r="B69" s="460" t="s">
        <v>104</v>
      </c>
      <c r="C69" s="460"/>
      <c r="D69" s="460"/>
      <c r="E69" s="460"/>
      <c r="F69" s="460"/>
      <c r="G69" s="460"/>
      <c r="H69" s="460"/>
      <c r="I69" s="68"/>
      <c r="J69" s="69" t="str">
        <f t="shared" si="3"/>
        <v>(2)</v>
      </c>
      <c r="K69" s="68"/>
      <c r="L69" s="20"/>
      <c r="AJ69" s="136"/>
    </row>
    <row r="70" spans="2:36" ht="18.899999999999999" customHeight="1" x14ac:dyDescent="0.15">
      <c r="B70" s="460" t="s">
        <v>112</v>
      </c>
      <c r="C70" s="460"/>
      <c r="D70" s="460"/>
      <c r="E70" s="460"/>
      <c r="F70" s="460"/>
      <c r="G70" s="460"/>
      <c r="H70" s="460"/>
      <c r="I70" s="68"/>
      <c r="J70" s="69" t="str">
        <f t="shared" si="3"/>
        <v>(28)</v>
      </c>
      <c r="K70" s="68"/>
      <c r="L70" s="20"/>
      <c r="AJ70" s="136"/>
    </row>
    <row r="71" spans="2:36" ht="18.899999999999999" customHeight="1" x14ac:dyDescent="0.15">
      <c r="B71" s="461"/>
      <c r="C71" s="461"/>
      <c r="D71" s="461"/>
      <c r="E71" s="461"/>
      <c r="F71" s="461"/>
      <c r="G71" s="461"/>
      <c r="H71" s="461"/>
      <c r="I71" s="461"/>
      <c r="J71" s="461"/>
      <c r="K71" s="461"/>
    </row>
    <row r="72" spans="2:36" x14ac:dyDescent="0.15">
      <c r="B72" s="460"/>
      <c r="C72" s="460"/>
      <c r="D72" s="460"/>
      <c r="E72" s="460"/>
      <c r="F72" s="460"/>
      <c r="G72" s="460"/>
      <c r="H72" s="460"/>
      <c r="I72" s="68"/>
      <c r="J72" s="69"/>
      <c r="K72" s="68"/>
    </row>
    <row r="73" spans="2:36" x14ac:dyDescent="0.15">
      <c r="B73" s="460"/>
      <c r="C73" s="460"/>
      <c r="D73" s="460"/>
      <c r="E73" s="460"/>
      <c r="F73" s="460"/>
      <c r="G73" s="460"/>
      <c r="H73" s="460"/>
      <c r="I73" s="68"/>
      <c r="J73" s="69"/>
      <c r="K73" s="68"/>
    </row>
  </sheetData>
  <mergeCells count="64">
    <mergeCell ref="B70:H70"/>
    <mergeCell ref="B71:K71"/>
    <mergeCell ref="B72:H72"/>
    <mergeCell ref="B73:H73"/>
    <mergeCell ref="B64:H64"/>
    <mergeCell ref="B65:H65"/>
    <mergeCell ref="B66:H66"/>
    <mergeCell ref="B67:H67"/>
    <mergeCell ref="B68:H68"/>
    <mergeCell ref="B69:H69"/>
    <mergeCell ref="B63:H63"/>
    <mergeCell ref="B52:K52"/>
    <mergeCell ref="B53:H53"/>
    <mergeCell ref="B54:H54"/>
    <mergeCell ref="B55:H55"/>
    <mergeCell ref="B56:H56"/>
    <mergeCell ref="B57:H57"/>
    <mergeCell ref="B58:H58"/>
    <mergeCell ref="B59:H59"/>
    <mergeCell ref="B60:K60"/>
    <mergeCell ref="B61:H61"/>
    <mergeCell ref="B62:H62"/>
    <mergeCell ref="B51:H51"/>
    <mergeCell ref="AF34:AJ39"/>
    <mergeCell ref="B41:H41"/>
    <mergeCell ref="B42:H42"/>
    <mergeCell ref="B43:K43"/>
    <mergeCell ref="B44:H44"/>
    <mergeCell ref="B45:H45"/>
    <mergeCell ref="AA34:AE39"/>
    <mergeCell ref="B46:H46"/>
    <mergeCell ref="B47:H47"/>
    <mergeCell ref="B48:H48"/>
    <mergeCell ref="B49:H49"/>
    <mergeCell ref="B50:H50"/>
    <mergeCell ref="B29:H29"/>
    <mergeCell ref="B30:H30"/>
    <mergeCell ref="L34:P39"/>
    <mergeCell ref="Q34:U39"/>
    <mergeCell ref="V34:Z39"/>
    <mergeCell ref="B28:H28"/>
    <mergeCell ref="B17:H17"/>
    <mergeCell ref="B18:H18"/>
    <mergeCell ref="B19:H19"/>
    <mergeCell ref="B20:H20"/>
    <mergeCell ref="B21:H21"/>
    <mergeCell ref="B22:H22"/>
    <mergeCell ref="B23:H23"/>
    <mergeCell ref="B24:K24"/>
    <mergeCell ref="B25:H25"/>
    <mergeCell ref="B26:H26"/>
    <mergeCell ref="B27:H27"/>
    <mergeCell ref="AF3:AJ8"/>
    <mergeCell ref="B10:H10"/>
    <mergeCell ref="B16:H16"/>
    <mergeCell ref="L3:P8"/>
    <mergeCell ref="Q3:U8"/>
    <mergeCell ref="V3:Z8"/>
    <mergeCell ref="AA3:AE8"/>
    <mergeCell ref="B11:H11"/>
    <mergeCell ref="B12:K12"/>
    <mergeCell ref="B13:H13"/>
    <mergeCell ref="B14:H14"/>
    <mergeCell ref="B15:K15"/>
  </mergeCells>
  <phoneticPr fontId="15"/>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7746F-3EC4-4654-B19F-DE26EC8C03C5}">
  <sheetPr>
    <tabColor rgb="FFFFFF00"/>
  </sheetPr>
  <dimension ref="A1:AP18"/>
  <sheetViews>
    <sheetView showGridLines="0" zoomScaleNormal="100" workbookViewId="0">
      <selection activeCell="B3" sqref="B3:AG15"/>
    </sheetView>
  </sheetViews>
  <sheetFormatPr defaultColWidth="9.375" defaultRowHeight="13.2" x14ac:dyDescent="0.15"/>
  <cols>
    <col min="1" max="1" width="9.5" style="1" customWidth="1"/>
    <col min="2" max="11" width="3.5" style="1" customWidth="1"/>
    <col min="12" max="30" width="3.625" style="1" customWidth="1"/>
    <col min="31" max="34" width="3.5" style="1" customWidth="1"/>
    <col min="35" max="35" width="20.875" style="1" customWidth="1"/>
    <col min="36" max="36" width="40.875" style="3" customWidth="1"/>
    <col min="37" max="42" width="12.125" style="3" customWidth="1"/>
    <col min="43" max="16384" width="9.375" style="1"/>
  </cols>
  <sheetData>
    <row r="1" spans="1:42" x14ac:dyDescent="0.15">
      <c r="A1" s="14" t="s">
        <v>215</v>
      </c>
      <c r="AJ1" s="2"/>
    </row>
    <row r="2" spans="1:42" ht="120" customHeight="1" x14ac:dyDescent="0.15">
      <c r="AJ2" s="4"/>
      <c r="AK2" s="346" t="s">
        <v>5</v>
      </c>
      <c r="AL2" s="112" t="s">
        <v>241</v>
      </c>
      <c r="AM2" s="112" t="s">
        <v>242</v>
      </c>
      <c r="AN2" s="112" t="s">
        <v>243</v>
      </c>
      <c r="AO2" s="112" t="s">
        <v>244</v>
      </c>
      <c r="AP2" s="113" t="s">
        <v>132</v>
      </c>
    </row>
    <row r="3" spans="1:42" ht="13.05" customHeight="1" x14ac:dyDescent="0.15">
      <c r="L3" s="462" t="str">
        <f>AL2</f>
        <v>いつも
行っている</v>
      </c>
      <c r="M3" s="463"/>
      <c r="N3" s="463"/>
      <c r="O3" s="464"/>
      <c r="P3" s="462" t="str">
        <f>AM2</f>
        <v>時々
行っている</v>
      </c>
      <c r="Q3" s="463"/>
      <c r="R3" s="463"/>
      <c r="S3" s="464"/>
      <c r="T3" s="462" t="str">
        <f>AN2</f>
        <v>これから
行いたい</v>
      </c>
      <c r="U3" s="463"/>
      <c r="V3" s="463"/>
      <c r="W3" s="464"/>
      <c r="X3" s="462" t="str">
        <f>AO2</f>
        <v>行うつもりは
ない</v>
      </c>
      <c r="Y3" s="463"/>
      <c r="Z3" s="463"/>
      <c r="AA3" s="464"/>
      <c r="AB3" s="463" t="str">
        <f>AP2</f>
        <v>無回答</v>
      </c>
      <c r="AC3" s="463"/>
      <c r="AD3" s="463"/>
      <c r="AE3" s="464"/>
      <c r="AJ3" s="11" t="s">
        <v>3</v>
      </c>
      <c r="AK3" s="15" t="s">
        <v>116</v>
      </c>
      <c r="AL3" s="8">
        <f>100/COUNTA($AL$2:$AW$2)</f>
        <v>20</v>
      </c>
      <c r="AM3" s="8">
        <f>100/COUNTA($AL$2:$AW$2)</f>
        <v>20</v>
      </c>
      <c r="AN3" s="8">
        <f>100/COUNTA($AL$2:$AW$2)</f>
        <v>20</v>
      </c>
      <c r="AO3" s="8">
        <f>100/COUNTA($AL$2:$AW$2)</f>
        <v>20</v>
      </c>
      <c r="AP3" s="9">
        <f>100/COUNTA($AL$2:$AW$2)</f>
        <v>20</v>
      </c>
    </row>
    <row r="4" spans="1:42" ht="13.05" customHeight="1" x14ac:dyDescent="0.15">
      <c r="L4" s="462"/>
      <c r="M4" s="463"/>
      <c r="N4" s="463"/>
      <c r="O4" s="464"/>
      <c r="P4" s="462"/>
      <c r="Q4" s="463"/>
      <c r="R4" s="463"/>
      <c r="S4" s="464"/>
      <c r="T4" s="462"/>
      <c r="U4" s="463"/>
      <c r="V4" s="463"/>
      <c r="W4" s="464"/>
      <c r="X4" s="462"/>
      <c r="Y4" s="463"/>
      <c r="Z4" s="463"/>
      <c r="AA4" s="464"/>
      <c r="AB4" s="463"/>
      <c r="AC4" s="463"/>
      <c r="AD4" s="463"/>
      <c r="AE4" s="464"/>
      <c r="AJ4" s="11" t="str">
        <f>"("&amp;TEXT(AK4,"#,##0")&amp;")"</f>
        <v>(1,558)</v>
      </c>
      <c r="AK4" s="15">
        <v>1558</v>
      </c>
      <c r="AL4" s="8">
        <v>42.297817715019256</v>
      </c>
      <c r="AM4" s="8">
        <v>39.473684210526315</v>
      </c>
      <c r="AN4" s="8">
        <v>10.654685494223363</v>
      </c>
      <c r="AO4" s="8">
        <v>7.509627727856226</v>
      </c>
      <c r="AP4" s="9">
        <v>6.4184852374839535E-2</v>
      </c>
    </row>
    <row r="5" spans="1:42" ht="13.05" customHeight="1" x14ac:dyDescent="0.15">
      <c r="L5" s="462"/>
      <c r="M5" s="463"/>
      <c r="N5" s="463"/>
      <c r="O5" s="464"/>
      <c r="P5" s="462"/>
      <c r="Q5" s="463"/>
      <c r="R5" s="463"/>
      <c r="S5" s="464"/>
      <c r="T5" s="462"/>
      <c r="U5" s="463"/>
      <c r="V5" s="463"/>
      <c r="W5" s="464"/>
      <c r="X5" s="462"/>
      <c r="Y5" s="463"/>
      <c r="Z5" s="463"/>
      <c r="AA5" s="464"/>
      <c r="AB5" s="463"/>
      <c r="AC5" s="463"/>
      <c r="AD5" s="463"/>
      <c r="AE5" s="464"/>
      <c r="AJ5" s="11" t="str">
        <f>"("&amp;TEXT(AK5,"#,##0")&amp;")"</f>
        <v>(2,232)</v>
      </c>
      <c r="AK5" s="15">
        <v>2232</v>
      </c>
      <c r="AL5" s="8">
        <v>42.7</v>
      </c>
      <c r="AM5" s="8">
        <v>35</v>
      </c>
      <c r="AN5" s="8">
        <v>11.9</v>
      </c>
      <c r="AO5" s="8">
        <v>9.4</v>
      </c>
      <c r="AP5" s="9">
        <v>1.1000000000000001</v>
      </c>
    </row>
    <row r="6" spans="1:42" ht="13.05" customHeight="1" x14ac:dyDescent="0.15">
      <c r="L6" s="462"/>
      <c r="M6" s="463"/>
      <c r="N6" s="463"/>
      <c r="O6" s="464"/>
      <c r="P6" s="462"/>
      <c r="Q6" s="463"/>
      <c r="R6" s="463"/>
      <c r="S6" s="464"/>
      <c r="T6" s="462"/>
      <c r="U6" s="463"/>
      <c r="V6" s="463"/>
      <c r="W6" s="464"/>
      <c r="X6" s="462"/>
      <c r="Y6" s="463"/>
      <c r="Z6" s="463"/>
      <c r="AA6" s="464"/>
      <c r="AB6" s="463"/>
      <c r="AC6" s="463"/>
      <c r="AD6" s="463"/>
      <c r="AE6" s="464"/>
      <c r="AJ6" s="11"/>
      <c r="AK6" s="15"/>
      <c r="AL6" s="8"/>
      <c r="AM6" s="8"/>
      <c r="AN6" s="8"/>
      <c r="AO6" s="8"/>
      <c r="AP6" s="9"/>
    </row>
    <row r="7" spans="1:42" ht="13.05" customHeight="1" x14ac:dyDescent="0.15">
      <c r="L7" s="462"/>
      <c r="M7" s="463"/>
      <c r="N7" s="463"/>
      <c r="O7" s="464"/>
      <c r="P7" s="462"/>
      <c r="Q7" s="463"/>
      <c r="R7" s="463"/>
      <c r="S7" s="464"/>
      <c r="T7" s="462"/>
      <c r="U7" s="463"/>
      <c r="V7" s="463"/>
      <c r="W7" s="464"/>
      <c r="X7" s="462"/>
      <c r="Y7" s="463"/>
      <c r="Z7" s="463"/>
      <c r="AA7" s="464"/>
      <c r="AB7" s="463"/>
      <c r="AC7" s="463"/>
      <c r="AD7" s="463"/>
      <c r="AE7" s="464"/>
      <c r="AJ7" s="11"/>
      <c r="AK7" s="15"/>
      <c r="AL7" s="8"/>
      <c r="AM7" s="8"/>
      <c r="AN7" s="8"/>
      <c r="AO7" s="8"/>
      <c r="AP7" s="9"/>
    </row>
    <row r="8" spans="1:42" ht="13.05" customHeight="1" x14ac:dyDescent="0.15">
      <c r="L8" s="462"/>
      <c r="M8" s="463"/>
      <c r="N8" s="463"/>
      <c r="O8" s="464"/>
      <c r="P8" s="462"/>
      <c r="Q8" s="463"/>
      <c r="R8" s="463"/>
      <c r="S8" s="464"/>
      <c r="T8" s="462"/>
      <c r="U8" s="463"/>
      <c r="V8" s="463"/>
      <c r="W8" s="464"/>
      <c r="X8" s="462"/>
      <c r="Y8" s="463"/>
      <c r="Z8" s="463"/>
      <c r="AA8" s="464"/>
      <c r="AB8" s="463"/>
      <c r="AC8" s="463"/>
      <c r="AD8" s="463"/>
      <c r="AE8" s="464"/>
      <c r="AJ8" s="64"/>
      <c r="AK8" s="15"/>
      <c r="AL8" s="65"/>
      <c r="AM8" s="65"/>
      <c r="AN8" s="65"/>
      <c r="AO8" s="65"/>
      <c r="AP8" s="66"/>
    </row>
    <row r="9" spans="1:42" ht="8.1" customHeight="1" x14ac:dyDescent="0.15">
      <c r="L9" s="128"/>
      <c r="M9" s="129"/>
      <c r="N9" s="129"/>
      <c r="O9" s="136"/>
      <c r="P9" s="128"/>
      <c r="Q9" s="129"/>
      <c r="R9" s="129"/>
      <c r="S9" s="136"/>
      <c r="T9" s="128"/>
      <c r="U9" s="129"/>
      <c r="V9" s="129"/>
      <c r="W9" s="136"/>
      <c r="X9" s="128"/>
      <c r="Y9" s="129"/>
      <c r="Z9" s="129"/>
      <c r="AA9" s="136"/>
      <c r="AB9" s="129"/>
      <c r="AC9" s="129"/>
      <c r="AE9" s="130"/>
      <c r="AJ9" s="11"/>
      <c r="AK9" s="15"/>
      <c r="AL9" s="8"/>
      <c r="AM9" s="8"/>
      <c r="AN9" s="8"/>
      <c r="AO9" s="8"/>
      <c r="AP9" s="9"/>
    </row>
    <row r="10" spans="1:42" ht="18.899999999999999" customHeight="1" x14ac:dyDescent="0.15">
      <c r="B10" s="460" t="s">
        <v>3</v>
      </c>
      <c r="C10" s="460"/>
      <c r="D10" s="460"/>
      <c r="E10" s="460"/>
      <c r="F10" s="460"/>
      <c r="G10" s="460"/>
      <c r="H10" s="460"/>
      <c r="I10" s="3"/>
      <c r="J10" s="3" t="s">
        <v>4</v>
      </c>
      <c r="K10" s="3"/>
      <c r="L10" s="20"/>
      <c r="AE10" s="136"/>
      <c r="AJ10" s="11"/>
      <c r="AK10" s="15"/>
      <c r="AL10" s="8"/>
      <c r="AM10" s="8"/>
      <c r="AN10" s="8"/>
      <c r="AO10" s="8"/>
      <c r="AP10" s="9"/>
    </row>
    <row r="11" spans="1:42" ht="18.899999999999999" customHeight="1" x14ac:dyDescent="0.15">
      <c r="K11" s="3"/>
      <c r="L11" s="20"/>
      <c r="AE11" s="136"/>
      <c r="AJ11" s="11"/>
      <c r="AK11" s="15"/>
      <c r="AL11" s="8"/>
      <c r="AM11" s="8"/>
      <c r="AN11" s="8"/>
      <c r="AO11" s="8"/>
      <c r="AP11" s="9"/>
    </row>
    <row r="12" spans="1:42" ht="18.899999999999999" customHeight="1" x14ac:dyDescent="0.15">
      <c r="B12" s="460" t="s">
        <v>224</v>
      </c>
      <c r="C12" s="460"/>
      <c r="D12" s="460"/>
      <c r="E12" s="460"/>
      <c r="F12" s="460"/>
      <c r="G12" s="460"/>
      <c r="H12" s="460"/>
      <c r="I12" s="3"/>
      <c r="J12" s="67" t="str">
        <f>AJ4</f>
        <v>(1,558)</v>
      </c>
      <c r="K12" s="3"/>
      <c r="L12" s="20"/>
      <c r="P12" s="10"/>
      <c r="T12" s="10"/>
      <c r="U12" s="10"/>
      <c r="V12" s="10"/>
      <c r="X12" s="10"/>
      <c r="Y12" s="10"/>
      <c r="Z12" s="10"/>
      <c r="AB12" s="10"/>
      <c r="AC12" s="10"/>
      <c r="AE12" s="137"/>
      <c r="AJ12" s="11"/>
      <c r="AK12" s="15"/>
      <c r="AL12" s="8"/>
      <c r="AM12" s="8"/>
      <c r="AN12" s="8"/>
      <c r="AO12" s="8"/>
      <c r="AP12" s="9"/>
    </row>
    <row r="13" spans="1:42" ht="18.899999999999999" customHeight="1" x14ac:dyDescent="0.15">
      <c r="K13" s="3"/>
      <c r="L13" s="20"/>
      <c r="P13" s="10"/>
      <c r="Q13" s="10"/>
      <c r="R13" s="10"/>
      <c r="V13" s="10"/>
      <c r="X13" s="10"/>
      <c r="Y13" s="10"/>
      <c r="Z13" s="10"/>
      <c r="AB13" s="12"/>
      <c r="AC13" s="10"/>
      <c r="AE13" s="137"/>
      <c r="AF13" s="10"/>
      <c r="AG13" s="10"/>
      <c r="AH13" s="10"/>
      <c r="AI13" s="16"/>
      <c r="AJ13" s="11"/>
      <c r="AK13" s="15"/>
      <c r="AL13" s="8"/>
      <c r="AM13" s="8"/>
      <c r="AN13" s="8"/>
      <c r="AO13" s="8"/>
      <c r="AP13" s="9"/>
    </row>
    <row r="14" spans="1:42" ht="18.899999999999999" customHeight="1" x14ac:dyDescent="0.15">
      <c r="B14" s="460" t="s">
        <v>161</v>
      </c>
      <c r="C14" s="460"/>
      <c r="D14" s="460"/>
      <c r="E14" s="460"/>
      <c r="F14" s="460"/>
      <c r="G14" s="460"/>
      <c r="H14" s="460"/>
      <c r="I14" s="3"/>
      <c r="J14" s="67" t="str">
        <f>AJ5</f>
        <v>(2,232)</v>
      </c>
      <c r="K14" s="3"/>
      <c r="L14" s="20"/>
      <c r="AE14" s="136"/>
      <c r="AF14" s="10"/>
      <c r="AG14" s="10"/>
      <c r="AH14" s="10"/>
      <c r="AI14" s="16"/>
      <c r="AJ14" s="11"/>
      <c r="AK14" s="15"/>
      <c r="AL14" s="8"/>
      <c r="AM14" s="8"/>
      <c r="AN14" s="8"/>
      <c r="AO14" s="8"/>
      <c r="AP14" s="9"/>
    </row>
    <row r="15" spans="1:42" ht="12" customHeight="1" x14ac:dyDescent="0.15">
      <c r="B15" s="461"/>
      <c r="C15" s="461"/>
      <c r="D15" s="461"/>
      <c r="E15" s="461"/>
      <c r="F15" s="461"/>
      <c r="G15" s="461"/>
      <c r="H15" s="461"/>
      <c r="I15" s="461"/>
      <c r="J15" s="461"/>
      <c r="K15" s="461"/>
      <c r="L15" s="20"/>
      <c r="AE15" s="136"/>
      <c r="AJ15" s="11"/>
      <c r="AK15" s="15"/>
      <c r="AL15" s="8"/>
      <c r="AM15" s="8"/>
      <c r="AN15" s="8"/>
      <c r="AO15" s="8"/>
      <c r="AP15" s="9"/>
    </row>
    <row r="16" spans="1:42"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208"/>
      <c r="AB16" s="208"/>
      <c r="AC16" s="208"/>
      <c r="AD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3">
    <mergeCell ref="AB3:AE8"/>
    <mergeCell ref="B10:H10"/>
    <mergeCell ref="L16:Z16"/>
    <mergeCell ref="B17:H17"/>
    <mergeCell ref="L3:O8"/>
    <mergeCell ref="P3:S8"/>
    <mergeCell ref="T3:W8"/>
    <mergeCell ref="X3:AA8"/>
    <mergeCell ref="B18:H18"/>
    <mergeCell ref="B12:H12"/>
    <mergeCell ref="B14:H14"/>
    <mergeCell ref="B15:K15"/>
    <mergeCell ref="B16:K16"/>
  </mergeCells>
  <phoneticPr fontId="15"/>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CDCF0-FBC5-4B75-B981-C6163AD570DD}">
  <sheetPr>
    <tabColor rgb="FFFF0000"/>
  </sheetPr>
  <dimension ref="A1:AV73"/>
  <sheetViews>
    <sheetView showGridLines="0" topLeftCell="E3" zoomScaleNormal="100" workbookViewId="0">
      <selection activeCell="B29" sqref="B3:AL29"/>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48" width="12.125" style="3" customWidth="1"/>
    <col min="49" max="16384" width="9.375" style="1"/>
  </cols>
  <sheetData>
    <row r="1" spans="1:48" x14ac:dyDescent="0.15">
      <c r="A1" s="14" t="s">
        <v>27</v>
      </c>
      <c r="AP1" s="2"/>
    </row>
    <row r="2" spans="1:48" ht="120" customHeight="1" x14ac:dyDescent="0.15">
      <c r="AP2" s="4"/>
      <c r="AQ2" s="111" t="s">
        <v>2</v>
      </c>
      <c r="AR2" s="112" t="s">
        <v>241</v>
      </c>
      <c r="AS2" s="112" t="s">
        <v>242</v>
      </c>
      <c r="AT2" s="112" t="s">
        <v>243</v>
      </c>
      <c r="AU2" s="112" t="s">
        <v>244</v>
      </c>
      <c r="AV2" s="113" t="s">
        <v>132</v>
      </c>
    </row>
    <row r="3" spans="1:48" ht="12.9" customHeight="1" x14ac:dyDescent="0.15">
      <c r="L3" s="462" t="str">
        <f>AR2</f>
        <v>いつも
行っている</v>
      </c>
      <c r="M3" s="463"/>
      <c r="N3" s="463"/>
      <c r="O3" s="463"/>
      <c r="P3" s="464"/>
      <c r="Q3" s="463" t="str">
        <f>AS2</f>
        <v>時々
行っている</v>
      </c>
      <c r="R3" s="463"/>
      <c r="S3" s="463"/>
      <c r="T3" s="463"/>
      <c r="U3" s="464"/>
      <c r="V3" s="462" t="str">
        <f>AT2</f>
        <v>これから
行いたい</v>
      </c>
      <c r="W3" s="463"/>
      <c r="X3" s="463"/>
      <c r="Y3" s="463"/>
      <c r="Z3" s="464"/>
      <c r="AA3" s="462" t="str">
        <f>AU2</f>
        <v>行うつもりは
ない</v>
      </c>
      <c r="AB3" s="463"/>
      <c r="AC3" s="463"/>
      <c r="AD3" s="463"/>
      <c r="AE3" s="464"/>
      <c r="AF3" s="462" t="str">
        <f>AV2</f>
        <v>無回答</v>
      </c>
      <c r="AG3" s="463"/>
      <c r="AH3" s="463"/>
      <c r="AI3" s="463"/>
      <c r="AJ3" s="464"/>
      <c r="AK3" s="17"/>
      <c r="AP3" s="11" t="s">
        <v>3</v>
      </c>
      <c r="AQ3" s="15" t="s">
        <v>116</v>
      </c>
      <c r="AR3" s="8">
        <f>100/5</f>
        <v>20</v>
      </c>
      <c r="AS3" s="8">
        <f>100/5</f>
        <v>20</v>
      </c>
      <c r="AT3" s="8">
        <f>100/5</f>
        <v>20</v>
      </c>
      <c r="AU3" s="8">
        <f>100/5</f>
        <v>20</v>
      </c>
      <c r="AV3" s="9">
        <f>100/5</f>
        <v>20</v>
      </c>
    </row>
    <row r="4" spans="1:48" ht="12.9" customHeight="1" x14ac:dyDescent="0.15">
      <c r="L4" s="462"/>
      <c r="M4" s="463"/>
      <c r="N4" s="463"/>
      <c r="O4" s="463"/>
      <c r="P4" s="464"/>
      <c r="Q4" s="463"/>
      <c r="R4" s="463"/>
      <c r="S4" s="463"/>
      <c r="T4" s="463"/>
      <c r="U4" s="464"/>
      <c r="V4" s="462"/>
      <c r="W4" s="463"/>
      <c r="X4" s="463"/>
      <c r="Y4" s="463"/>
      <c r="Z4" s="464"/>
      <c r="AA4" s="462"/>
      <c r="AB4" s="463"/>
      <c r="AC4" s="463"/>
      <c r="AD4" s="463"/>
      <c r="AE4" s="464"/>
      <c r="AF4" s="462"/>
      <c r="AG4" s="463"/>
      <c r="AH4" s="463"/>
      <c r="AI4" s="463"/>
      <c r="AJ4" s="464"/>
      <c r="AK4" s="17"/>
      <c r="AP4" s="11" t="str">
        <f>"("&amp;TEXT(AQ4,"#,##0")&amp;")"</f>
        <v>(1,558)</v>
      </c>
      <c r="AQ4" s="15">
        <v>1558</v>
      </c>
      <c r="AR4" s="8">
        <v>74.005134788189991</v>
      </c>
      <c r="AS4" s="8">
        <v>22.464698331193837</v>
      </c>
      <c r="AT4" s="8">
        <v>2.1822849807445444</v>
      </c>
      <c r="AU4" s="8">
        <v>1.3478818998716302</v>
      </c>
      <c r="AV4" s="9">
        <v>0</v>
      </c>
    </row>
    <row r="5" spans="1:48" ht="12.9" customHeight="1" x14ac:dyDescent="0.15">
      <c r="L5" s="462"/>
      <c r="M5" s="463"/>
      <c r="N5" s="463"/>
      <c r="O5" s="463"/>
      <c r="P5" s="464"/>
      <c r="Q5" s="463"/>
      <c r="R5" s="463"/>
      <c r="S5" s="463"/>
      <c r="T5" s="463"/>
      <c r="U5" s="464"/>
      <c r="V5" s="462"/>
      <c r="W5" s="463"/>
      <c r="X5" s="463"/>
      <c r="Y5" s="463"/>
      <c r="Z5" s="464"/>
      <c r="AA5" s="462"/>
      <c r="AB5" s="463"/>
      <c r="AC5" s="463"/>
      <c r="AD5" s="463"/>
      <c r="AE5" s="464"/>
      <c r="AF5" s="462"/>
      <c r="AG5" s="463"/>
      <c r="AH5" s="463"/>
      <c r="AI5" s="463"/>
      <c r="AJ5" s="464"/>
      <c r="AK5" s="17"/>
      <c r="AP5" s="64" t="s">
        <v>78</v>
      </c>
      <c r="AQ5" s="15"/>
      <c r="AR5" s="65"/>
      <c r="AS5" s="65"/>
      <c r="AT5" s="65"/>
      <c r="AU5" s="65"/>
      <c r="AV5" s="66"/>
    </row>
    <row r="6" spans="1:48" ht="9.6" customHeight="1" x14ac:dyDescent="0.15">
      <c r="L6" s="462"/>
      <c r="M6" s="463"/>
      <c r="N6" s="463"/>
      <c r="O6" s="463"/>
      <c r="P6" s="464"/>
      <c r="Q6" s="463"/>
      <c r="R6" s="463"/>
      <c r="S6" s="463"/>
      <c r="T6" s="463"/>
      <c r="U6" s="464"/>
      <c r="V6" s="462"/>
      <c r="W6" s="463"/>
      <c r="X6" s="463"/>
      <c r="Y6" s="463"/>
      <c r="Z6" s="464"/>
      <c r="AA6" s="462"/>
      <c r="AB6" s="463"/>
      <c r="AC6" s="463"/>
      <c r="AD6" s="463"/>
      <c r="AE6" s="464"/>
      <c r="AF6" s="462"/>
      <c r="AG6" s="463"/>
      <c r="AH6" s="463"/>
      <c r="AI6" s="463"/>
      <c r="AJ6" s="464"/>
      <c r="AK6" s="17"/>
      <c r="AP6" s="11" t="s">
        <v>43</v>
      </c>
      <c r="AQ6" s="15">
        <v>703</v>
      </c>
      <c r="AR6" s="8">
        <v>71.834992887624466</v>
      </c>
      <c r="AS6" s="8">
        <v>23.186344238975817</v>
      </c>
      <c r="AT6" s="8">
        <v>2.8449502133712659</v>
      </c>
      <c r="AU6" s="8">
        <v>2.1337126600284493</v>
      </c>
      <c r="AV6" s="9">
        <v>0</v>
      </c>
    </row>
    <row r="7" spans="1:48" ht="9.6" customHeight="1" x14ac:dyDescent="0.15">
      <c r="L7" s="462"/>
      <c r="M7" s="463"/>
      <c r="N7" s="463"/>
      <c r="O7" s="463"/>
      <c r="P7" s="464"/>
      <c r="Q7" s="463"/>
      <c r="R7" s="463"/>
      <c r="S7" s="463"/>
      <c r="T7" s="463"/>
      <c r="U7" s="464"/>
      <c r="V7" s="462"/>
      <c r="W7" s="463"/>
      <c r="X7" s="463"/>
      <c r="Y7" s="463"/>
      <c r="Z7" s="464"/>
      <c r="AA7" s="462"/>
      <c r="AB7" s="463"/>
      <c r="AC7" s="463"/>
      <c r="AD7" s="463"/>
      <c r="AE7" s="464"/>
      <c r="AF7" s="462"/>
      <c r="AG7" s="463"/>
      <c r="AH7" s="463"/>
      <c r="AI7" s="463"/>
      <c r="AJ7" s="464"/>
      <c r="AK7" s="17"/>
      <c r="AP7" s="11" t="s">
        <v>44</v>
      </c>
      <c r="AQ7" s="15">
        <v>850</v>
      </c>
      <c r="AR7" s="8">
        <v>75.882352941176464</v>
      </c>
      <c r="AS7" s="8">
        <v>21.882352941176471</v>
      </c>
      <c r="AT7" s="8">
        <v>1.5294117647058825</v>
      </c>
      <c r="AU7" s="8">
        <v>0.70588235294117652</v>
      </c>
      <c r="AV7" s="9">
        <v>0</v>
      </c>
    </row>
    <row r="8" spans="1:48" ht="9.6" customHeight="1" x14ac:dyDescent="0.15">
      <c r="L8" s="462"/>
      <c r="M8" s="463"/>
      <c r="N8" s="463"/>
      <c r="O8" s="463"/>
      <c r="P8" s="464"/>
      <c r="Q8" s="463"/>
      <c r="R8" s="463"/>
      <c r="S8" s="463"/>
      <c r="T8" s="463"/>
      <c r="U8" s="464"/>
      <c r="V8" s="462"/>
      <c r="W8" s="463"/>
      <c r="X8" s="463"/>
      <c r="Y8" s="463"/>
      <c r="Z8" s="464"/>
      <c r="AA8" s="462"/>
      <c r="AB8" s="463"/>
      <c r="AC8" s="463"/>
      <c r="AD8" s="463"/>
      <c r="AE8" s="464"/>
      <c r="AF8" s="462"/>
      <c r="AG8" s="463"/>
      <c r="AH8" s="463"/>
      <c r="AI8" s="463"/>
      <c r="AJ8" s="464"/>
      <c r="AK8" s="17"/>
      <c r="AP8" s="64" t="s">
        <v>79</v>
      </c>
      <c r="AQ8" s="15"/>
      <c r="AR8" s="65"/>
      <c r="AS8" s="65"/>
      <c r="AT8" s="65"/>
      <c r="AU8" s="65"/>
      <c r="AV8" s="66"/>
    </row>
    <row r="9" spans="1:48" ht="9" customHeight="1" x14ac:dyDescent="0.15">
      <c r="L9" s="128"/>
      <c r="M9" s="129"/>
      <c r="N9" s="129"/>
      <c r="O9" s="129"/>
      <c r="P9" s="130"/>
      <c r="Q9" s="129"/>
      <c r="R9" s="129"/>
      <c r="S9" s="129"/>
      <c r="T9" s="129"/>
      <c r="U9" s="130"/>
      <c r="V9" s="128"/>
      <c r="W9" s="129"/>
      <c r="X9" s="129"/>
      <c r="Y9" s="129"/>
      <c r="Z9" s="130"/>
      <c r="AA9" s="128"/>
      <c r="AB9" s="129"/>
      <c r="AC9" s="129"/>
      <c r="AD9" s="129"/>
      <c r="AE9" s="130"/>
      <c r="AF9" s="128"/>
      <c r="AG9" s="129"/>
      <c r="AH9" s="129"/>
      <c r="AI9" s="129"/>
      <c r="AJ9" s="130"/>
      <c r="AK9" s="17"/>
      <c r="AP9" s="11" t="s">
        <v>82</v>
      </c>
      <c r="AQ9" s="15">
        <v>26</v>
      </c>
      <c r="AR9" s="8">
        <v>69.230769230769226</v>
      </c>
      <c r="AS9" s="8">
        <v>23.076923076923077</v>
      </c>
      <c r="AT9" s="8">
        <v>3.8461538461538463</v>
      </c>
      <c r="AU9" s="8">
        <v>3.8461538461538463</v>
      </c>
      <c r="AV9" s="9">
        <v>0</v>
      </c>
    </row>
    <row r="10" spans="1:48" ht="18.899999999999999" customHeight="1" x14ac:dyDescent="0.15">
      <c r="B10" s="460" t="s">
        <v>3</v>
      </c>
      <c r="C10" s="460"/>
      <c r="D10" s="460"/>
      <c r="E10" s="460"/>
      <c r="F10" s="460"/>
      <c r="G10" s="460"/>
      <c r="H10" s="460"/>
      <c r="I10" s="3"/>
      <c r="J10" s="3" t="s">
        <v>4</v>
      </c>
      <c r="K10" s="3"/>
      <c r="L10" s="20"/>
      <c r="AJ10" s="136"/>
      <c r="AK10" s="13" t="s">
        <v>141</v>
      </c>
      <c r="AP10" s="11" t="s">
        <v>80</v>
      </c>
      <c r="AQ10" s="15">
        <v>146</v>
      </c>
      <c r="AR10" s="8">
        <v>68.493150684931507</v>
      </c>
      <c r="AS10" s="8">
        <v>24.657534246575342</v>
      </c>
      <c r="AT10" s="8">
        <v>6.1643835616438354</v>
      </c>
      <c r="AU10" s="8">
        <v>0.68493150684931503</v>
      </c>
      <c r="AV10" s="9">
        <v>0</v>
      </c>
    </row>
    <row r="11" spans="1:48" ht="18.899999999999999" customHeight="1" x14ac:dyDescent="0.15">
      <c r="B11" s="460" t="s">
        <v>5</v>
      </c>
      <c r="C11" s="460"/>
      <c r="D11" s="460"/>
      <c r="E11" s="460"/>
      <c r="F11" s="460"/>
      <c r="G11" s="460"/>
      <c r="H11" s="460"/>
      <c r="I11" s="3"/>
      <c r="J11" s="67" t="str">
        <f>AP4</f>
        <v>(1,558)</v>
      </c>
      <c r="K11" s="3"/>
      <c r="L11" s="20"/>
      <c r="AJ11" s="136"/>
      <c r="AP11" s="11" t="s">
        <v>81</v>
      </c>
      <c r="AQ11" s="15">
        <v>237</v>
      </c>
      <c r="AR11" s="8">
        <v>62.025316455696199</v>
      </c>
      <c r="AS11" s="8">
        <v>31.645569620253166</v>
      </c>
      <c r="AT11" s="8">
        <v>3.79746835443038</v>
      </c>
      <c r="AU11" s="8">
        <v>2.5316455696202533</v>
      </c>
      <c r="AV11" s="9">
        <v>0</v>
      </c>
    </row>
    <row r="12" spans="1:48"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0"/>
      <c r="AG12" s="10"/>
      <c r="AH12" s="10"/>
      <c r="AI12" s="10"/>
      <c r="AJ12" s="137"/>
      <c r="AP12" s="11" t="s">
        <v>83</v>
      </c>
      <c r="AQ12" s="15">
        <v>342</v>
      </c>
      <c r="AR12" s="8">
        <v>71.05263157894737</v>
      </c>
      <c r="AS12" s="8">
        <v>23.976608187134502</v>
      </c>
      <c r="AT12" s="8">
        <v>2.9239766081871341</v>
      </c>
      <c r="AU12" s="8">
        <v>2.0467836257309941</v>
      </c>
      <c r="AV12" s="9">
        <v>0</v>
      </c>
    </row>
    <row r="13" spans="1:48"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0"/>
      <c r="AG13" s="10"/>
      <c r="AH13" s="10"/>
      <c r="AI13" s="10"/>
      <c r="AJ13" s="137"/>
      <c r="AK13" s="10"/>
      <c r="AL13" s="10"/>
      <c r="AM13" s="10"/>
      <c r="AN13" s="10"/>
      <c r="AO13" s="16"/>
      <c r="AP13" s="11" t="s">
        <v>84</v>
      </c>
      <c r="AQ13" s="15">
        <v>366</v>
      </c>
      <c r="AR13" s="8">
        <v>75.409836065573771</v>
      </c>
      <c r="AS13" s="8">
        <v>22.131147540983605</v>
      </c>
      <c r="AT13" s="8">
        <v>1.0928961748633881</v>
      </c>
      <c r="AU13" s="8">
        <v>1.3661202185792349</v>
      </c>
      <c r="AV13" s="9">
        <v>0</v>
      </c>
    </row>
    <row r="14" spans="1:48" ht="18.899999999999999" customHeight="1" x14ac:dyDescent="0.15">
      <c r="B14" s="460" t="s">
        <v>44</v>
      </c>
      <c r="C14" s="460"/>
      <c r="D14" s="460"/>
      <c r="E14" s="460"/>
      <c r="F14" s="460"/>
      <c r="G14" s="460"/>
      <c r="H14" s="460"/>
      <c r="I14" s="3"/>
      <c r="J14" s="69" t="str">
        <f>"("&amp;TEXT(AQ7,"#,##0")&amp;")"</f>
        <v>(850)</v>
      </c>
      <c r="K14" s="3"/>
      <c r="L14" s="20"/>
      <c r="AJ14" s="136"/>
      <c r="AK14" s="10"/>
      <c r="AL14" s="10"/>
      <c r="AM14" s="10"/>
      <c r="AN14" s="10"/>
      <c r="AO14" s="16"/>
      <c r="AP14" s="11" t="s">
        <v>85</v>
      </c>
      <c r="AQ14" s="15">
        <v>205</v>
      </c>
      <c r="AR14" s="8">
        <v>82.439024390243901</v>
      </c>
      <c r="AS14" s="8">
        <v>17.073170731707318</v>
      </c>
      <c r="AT14" s="8">
        <v>0</v>
      </c>
      <c r="AU14" s="8">
        <v>0.48780487804878048</v>
      </c>
      <c r="AV14" s="9">
        <v>0</v>
      </c>
    </row>
    <row r="15" spans="1:48" ht="18.899999999999999" customHeight="1" x14ac:dyDescent="0.15">
      <c r="B15" s="461" t="s">
        <v>79</v>
      </c>
      <c r="C15" s="461"/>
      <c r="D15" s="461"/>
      <c r="E15" s="461"/>
      <c r="F15" s="461"/>
      <c r="G15" s="461"/>
      <c r="H15" s="461"/>
      <c r="I15" s="461"/>
      <c r="J15" s="461"/>
      <c r="K15" s="461"/>
      <c r="L15" s="20"/>
      <c r="AJ15" s="136"/>
      <c r="AP15" s="11" t="s">
        <v>50</v>
      </c>
      <c r="AQ15" s="15">
        <v>170</v>
      </c>
      <c r="AR15" s="8">
        <v>82.35294117647058</v>
      </c>
      <c r="AS15" s="8">
        <v>17.058823529411764</v>
      </c>
      <c r="AT15" s="8">
        <v>0.58823529411764708</v>
      </c>
      <c r="AU15" s="8">
        <v>0</v>
      </c>
      <c r="AV15" s="9">
        <v>0</v>
      </c>
    </row>
    <row r="16" spans="1:48" ht="18.899999999999999" customHeight="1" x14ac:dyDescent="0.15">
      <c r="B16" s="460" t="s">
        <v>82</v>
      </c>
      <c r="C16" s="460"/>
      <c r="D16" s="460"/>
      <c r="E16" s="460"/>
      <c r="F16" s="460"/>
      <c r="G16" s="460"/>
      <c r="H16" s="460"/>
      <c r="I16" s="68"/>
      <c r="J16" s="69" t="str">
        <f>"("&amp;TEXT(AQ9,"#,##0")&amp;")"</f>
        <v>(26)</v>
      </c>
      <c r="K16" s="68"/>
      <c r="L16" s="20"/>
      <c r="AJ16" s="136"/>
      <c r="AP16" s="11"/>
      <c r="AQ16" s="15">
        <v>66</v>
      </c>
      <c r="AR16" s="8">
        <v>90.909090909090907</v>
      </c>
      <c r="AS16" s="8">
        <v>9.0909090909090917</v>
      </c>
      <c r="AT16" s="8">
        <v>0</v>
      </c>
      <c r="AU16" s="8">
        <v>0</v>
      </c>
      <c r="AV16" s="9">
        <v>0</v>
      </c>
    </row>
    <row r="17" spans="2:48" ht="18.899999999999999" customHeight="1" x14ac:dyDescent="0.15">
      <c r="B17" s="460" t="s">
        <v>80</v>
      </c>
      <c r="C17" s="460"/>
      <c r="D17" s="460"/>
      <c r="E17" s="460"/>
      <c r="F17" s="460"/>
      <c r="G17" s="460"/>
      <c r="H17" s="460"/>
      <c r="I17" s="68"/>
      <c r="J17" s="69" t="str">
        <f t="shared" ref="J17:J23" si="0">"("&amp;TEXT(AQ10,"#,##0")&amp;")"</f>
        <v>(146)</v>
      </c>
      <c r="K17" s="68"/>
      <c r="L17" s="20"/>
      <c r="AJ17" s="136"/>
      <c r="AP17" s="64" t="s">
        <v>118</v>
      </c>
      <c r="AQ17" s="15"/>
      <c r="AR17" s="65"/>
      <c r="AS17" s="65"/>
      <c r="AT17" s="65"/>
      <c r="AU17" s="65"/>
      <c r="AV17" s="66"/>
    </row>
    <row r="18" spans="2:48" ht="18.899999999999999" customHeight="1" x14ac:dyDescent="0.15">
      <c r="B18" s="460" t="s">
        <v>81</v>
      </c>
      <c r="C18" s="460"/>
      <c r="D18" s="460"/>
      <c r="E18" s="460"/>
      <c r="F18" s="460"/>
      <c r="G18" s="460"/>
      <c r="H18" s="460"/>
      <c r="I18" s="68"/>
      <c r="J18" s="69" t="str">
        <f t="shared" si="0"/>
        <v>(237)</v>
      </c>
      <c r="K18" s="68"/>
      <c r="L18" s="20"/>
      <c r="AJ18" s="136"/>
      <c r="AP18" s="11" t="s">
        <v>38</v>
      </c>
      <c r="AQ18" s="15">
        <v>516</v>
      </c>
      <c r="AR18" s="8">
        <v>74.224806201550393</v>
      </c>
      <c r="AS18" s="8">
        <v>23.062015503875969</v>
      </c>
      <c r="AT18" s="8">
        <v>2.1317829457364339</v>
      </c>
      <c r="AU18" s="8">
        <v>0.58139534883720934</v>
      </c>
      <c r="AV18" s="9">
        <v>0</v>
      </c>
    </row>
    <row r="19" spans="2:48" ht="18.899999999999999" customHeight="1" x14ac:dyDescent="0.15">
      <c r="B19" s="460" t="s">
        <v>83</v>
      </c>
      <c r="C19" s="460"/>
      <c r="D19" s="460"/>
      <c r="E19" s="460"/>
      <c r="F19" s="460"/>
      <c r="G19" s="460"/>
      <c r="H19" s="460"/>
      <c r="I19" s="68"/>
      <c r="J19" s="69" t="str">
        <f t="shared" si="0"/>
        <v>(342)</v>
      </c>
      <c r="K19" s="68"/>
      <c r="L19" s="20"/>
      <c r="AJ19" s="136"/>
      <c r="AP19" s="11" t="s">
        <v>121</v>
      </c>
      <c r="AQ19" s="15">
        <v>230</v>
      </c>
      <c r="AR19" s="8">
        <v>67.391304347826093</v>
      </c>
      <c r="AS19" s="8">
        <v>28.260869565217391</v>
      </c>
      <c r="AT19" s="8">
        <v>2.1739130434782608</v>
      </c>
      <c r="AU19" s="8">
        <v>2.1739130434782608</v>
      </c>
      <c r="AV19" s="9">
        <v>0</v>
      </c>
    </row>
    <row r="20" spans="2:48" ht="18.899999999999999" customHeight="1" x14ac:dyDescent="0.15">
      <c r="B20" s="460" t="s">
        <v>84</v>
      </c>
      <c r="C20" s="460"/>
      <c r="D20" s="460"/>
      <c r="E20" s="460"/>
      <c r="F20" s="460"/>
      <c r="G20" s="460"/>
      <c r="H20" s="460"/>
      <c r="I20" s="68"/>
      <c r="J20" s="69" t="str">
        <f t="shared" si="0"/>
        <v>(366)</v>
      </c>
      <c r="K20" s="68"/>
      <c r="L20" s="20"/>
      <c r="AJ20" s="136"/>
      <c r="AP20" s="11" t="s">
        <v>40</v>
      </c>
      <c r="AQ20" s="15">
        <v>356</v>
      </c>
      <c r="AR20" s="8">
        <v>77.247191011235955</v>
      </c>
      <c r="AS20" s="8">
        <v>18.820224719101123</v>
      </c>
      <c r="AT20" s="8">
        <v>2.8089887640449436</v>
      </c>
      <c r="AU20" s="8">
        <v>1.1235955056179776</v>
      </c>
      <c r="AV20" s="9">
        <v>0</v>
      </c>
    </row>
    <row r="21" spans="2:48" ht="18.899999999999999" customHeight="1" x14ac:dyDescent="0.15">
      <c r="B21" s="460" t="s">
        <v>85</v>
      </c>
      <c r="C21" s="460"/>
      <c r="D21" s="460"/>
      <c r="E21" s="460"/>
      <c r="F21" s="460"/>
      <c r="G21" s="460"/>
      <c r="H21" s="460"/>
      <c r="I21" s="68"/>
      <c r="J21" s="69" t="str">
        <f t="shared" si="0"/>
        <v>(205)</v>
      </c>
      <c r="K21" s="68"/>
      <c r="L21" s="20"/>
      <c r="AJ21" s="136"/>
      <c r="AP21" s="11" t="s">
        <v>123</v>
      </c>
      <c r="AQ21" s="15">
        <v>255</v>
      </c>
      <c r="AR21" s="8">
        <v>79.215686274509807</v>
      </c>
      <c r="AS21" s="8">
        <v>18.03921568627451</v>
      </c>
      <c r="AT21" s="8">
        <v>1.9607843137254901</v>
      </c>
      <c r="AU21" s="8">
        <v>0.78431372549019607</v>
      </c>
      <c r="AV21" s="9">
        <v>0</v>
      </c>
    </row>
    <row r="22" spans="2:48" ht="18.899999999999999" customHeight="1" x14ac:dyDescent="0.15">
      <c r="B22" s="460" t="s">
        <v>550</v>
      </c>
      <c r="C22" s="460"/>
      <c r="D22" s="460"/>
      <c r="E22" s="460"/>
      <c r="F22" s="460"/>
      <c r="G22" s="460"/>
      <c r="H22" s="460"/>
      <c r="I22" s="68"/>
      <c r="J22" s="69" t="str">
        <f t="shared" si="0"/>
        <v>(170)</v>
      </c>
      <c r="K22" s="68"/>
      <c r="L22" s="20"/>
      <c r="AJ22" s="136"/>
      <c r="AP22" s="11" t="s">
        <v>126</v>
      </c>
      <c r="AQ22" s="15">
        <v>199</v>
      </c>
      <c r="AR22" s="8">
        <v>68.844221105527637</v>
      </c>
      <c r="AS22" s="8">
        <v>26.13065326633166</v>
      </c>
      <c r="AT22" s="8">
        <v>1.5075376884422109</v>
      </c>
      <c r="AU22" s="8">
        <v>3.5175879396984926</v>
      </c>
      <c r="AV22" s="9">
        <v>0</v>
      </c>
    </row>
    <row r="23" spans="2:48" ht="18.899999999999999" customHeight="1" x14ac:dyDescent="0.15">
      <c r="B23" s="460" t="s">
        <v>549</v>
      </c>
      <c r="C23" s="460"/>
      <c r="D23" s="460"/>
      <c r="E23" s="460"/>
      <c r="F23" s="460"/>
      <c r="G23" s="460"/>
      <c r="H23" s="460"/>
      <c r="I23" s="68"/>
      <c r="J23" s="69" t="str">
        <f t="shared" si="0"/>
        <v>(66)</v>
      </c>
      <c r="K23" s="68"/>
      <c r="L23" s="20"/>
      <c r="AJ23" s="136"/>
      <c r="AP23" s="64" t="s">
        <v>86</v>
      </c>
      <c r="AQ23" s="15"/>
      <c r="AR23" s="65"/>
      <c r="AS23" s="65"/>
      <c r="AT23" s="65"/>
      <c r="AU23" s="65"/>
      <c r="AV23" s="66"/>
    </row>
    <row r="24" spans="2:48" ht="18.899999999999999" customHeight="1" x14ac:dyDescent="0.15">
      <c r="B24" s="461" t="s">
        <v>117</v>
      </c>
      <c r="C24" s="461"/>
      <c r="D24" s="461"/>
      <c r="E24" s="461"/>
      <c r="F24" s="461"/>
      <c r="G24" s="461"/>
      <c r="H24" s="461"/>
      <c r="I24" s="461"/>
      <c r="J24" s="461"/>
      <c r="K24" s="461"/>
      <c r="L24" s="20"/>
      <c r="AJ24" s="136"/>
      <c r="AP24" s="11" t="s">
        <v>178</v>
      </c>
      <c r="AQ24" s="15">
        <v>186</v>
      </c>
      <c r="AR24" s="8">
        <v>72.58064516129032</v>
      </c>
      <c r="AS24" s="8">
        <v>23.118279569892472</v>
      </c>
      <c r="AT24" s="8">
        <v>2.1505376344086025</v>
      </c>
      <c r="AU24" s="8">
        <v>2.1505376344086025</v>
      </c>
      <c r="AV24" s="9">
        <v>0</v>
      </c>
    </row>
    <row r="25" spans="2:48" ht="18.899999999999999" customHeight="1" x14ac:dyDescent="0.15">
      <c r="B25" s="460" t="s">
        <v>119</v>
      </c>
      <c r="C25" s="460"/>
      <c r="D25" s="460"/>
      <c r="E25" s="460"/>
      <c r="F25" s="460"/>
      <c r="G25" s="460"/>
      <c r="H25" s="460"/>
      <c r="I25" s="68"/>
      <c r="J25" s="69" t="str">
        <f>"("&amp;TEXT(AQ18,"#,##0")&amp;")"</f>
        <v>(516)</v>
      </c>
      <c r="K25" s="68"/>
      <c r="L25" s="20"/>
      <c r="AJ25" s="136"/>
      <c r="AP25" s="11" t="s">
        <v>179</v>
      </c>
      <c r="AQ25" s="15">
        <v>715</v>
      </c>
      <c r="AR25" s="8">
        <v>69.650349650349654</v>
      </c>
      <c r="AS25" s="8">
        <v>25.874125874125873</v>
      </c>
      <c r="AT25" s="8">
        <v>2.6573426573426575</v>
      </c>
      <c r="AU25" s="8">
        <v>1.8181818181818181</v>
      </c>
      <c r="AV25" s="9">
        <v>0</v>
      </c>
    </row>
    <row r="26" spans="2:48" ht="18.899999999999999" customHeight="1" x14ac:dyDescent="0.15">
      <c r="B26" s="460" t="s">
        <v>120</v>
      </c>
      <c r="C26" s="460"/>
      <c r="D26" s="460"/>
      <c r="E26" s="460"/>
      <c r="F26" s="460"/>
      <c r="G26" s="460"/>
      <c r="H26" s="460"/>
      <c r="I26" s="68"/>
      <c r="J26" s="69" t="str">
        <f>"("&amp;TEXT(AQ19,"#,##0")&amp;")"</f>
        <v>(230)</v>
      </c>
      <c r="K26" s="68"/>
      <c r="L26" s="20"/>
      <c r="AJ26" s="136"/>
      <c r="AO26" s="143"/>
      <c r="AP26" s="11" t="s">
        <v>87</v>
      </c>
      <c r="AQ26" s="15">
        <v>219</v>
      </c>
      <c r="AR26" s="8">
        <v>77.168949771689498</v>
      </c>
      <c r="AS26" s="8">
        <v>20.547945205479451</v>
      </c>
      <c r="AT26" s="8">
        <v>1.8264840182648401</v>
      </c>
      <c r="AU26" s="8">
        <v>0.45662100456621002</v>
      </c>
      <c r="AV26" s="9">
        <v>0</v>
      </c>
    </row>
    <row r="27" spans="2:48" ht="18.899999999999999" customHeight="1" x14ac:dyDescent="0.15">
      <c r="B27" s="460" t="s">
        <v>124</v>
      </c>
      <c r="C27" s="460"/>
      <c r="D27" s="460"/>
      <c r="E27" s="460"/>
      <c r="F27" s="460"/>
      <c r="G27" s="460"/>
      <c r="H27" s="460"/>
      <c r="I27" s="68"/>
      <c r="J27" s="69" t="str">
        <f>"("&amp;TEXT(AQ20,"#,##0")&amp;")"</f>
        <v>(356)</v>
      </c>
      <c r="K27" s="68"/>
      <c r="L27" s="20"/>
      <c r="AJ27" s="136"/>
      <c r="AO27" s="143"/>
      <c r="AP27" s="11" t="s">
        <v>183</v>
      </c>
      <c r="AQ27" s="15">
        <v>7</v>
      </c>
      <c r="AR27" s="8">
        <v>85.714285714285708</v>
      </c>
      <c r="AS27" s="8">
        <v>14.285714285714285</v>
      </c>
      <c r="AT27" s="8">
        <v>0</v>
      </c>
      <c r="AU27" s="8">
        <v>0</v>
      </c>
      <c r="AV27" s="9">
        <v>0</v>
      </c>
    </row>
    <row r="28" spans="2:48" ht="18" customHeight="1" x14ac:dyDescent="0.15">
      <c r="B28" s="460" t="s">
        <v>122</v>
      </c>
      <c r="C28" s="460"/>
      <c r="D28" s="460"/>
      <c r="E28" s="460"/>
      <c r="F28" s="460"/>
      <c r="G28" s="460"/>
      <c r="H28" s="460"/>
      <c r="I28" s="68"/>
      <c r="J28" s="69" t="str">
        <f>"("&amp;TEXT(AQ21,"#,##0")&amp;")"</f>
        <v>(255)</v>
      </c>
      <c r="K28" s="68"/>
      <c r="L28" s="20"/>
      <c r="AJ28" s="136"/>
      <c r="AP28" s="11" t="s">
        <v>180</v>
      </c>
      <c r="AQ28" s="15">
        <v>180</v>
      </c>
      <c r="AR28" s="8">
        <v>80.555555555555557</v>
      </c>
      <c r="AS28" s="8">
        <v>18.333333333333332</v>
      </c>
      <c r="AT28" s="8">
        <v>0.55555555555555558</v>
      </c>
      <c r="AU28" s="8">
        <v>0.55555555555555558</v>
      </c>
      <c r="AV28" s="9">
        <v>0</v>
      </c>
    </row>
    <row r="29" spans="2:48" ht="18.899999999999999" customHeight="1" x14ac:dyDescent="0.15">
      <c r="B29" s="460" t="s">
        <v>125</v>
      </c>
      <c r="C29" s="460"/>
      <c r="D29" s="460"/>
      <c r="E29" s="460"/>
      <c r="F29" s="460"/>
      <c r="G29" s="460"/>
      <c r="H29" s="460"/>
      <c r="I29" s="68"/>
      <c r="J29" s="69" t="str">
        <f>"("&amp;TEXT(AQ22,"#,##0")&amp;")"</f>
        <v>(199)</v>
      </c>
      <c r="K29" s="68"/>
      <c r="L29" s="20"/>
      <c r="AJ29" s="136"/>
      <c r="AP29" s="11" t="s">
        <v>17</v>
      </c>
      <c r="AQ29" s="15">
        <v>63</v>
      </c>
      <c r="AR29" s="8">
        <v>68.253968253968253</v>
      </c>
      <c r="AS29" s="8">
        <v>23.809523809523807</v>
      </c>
      <c r="AT29" s="8">
        <v>6.3492063492063489</v>
      </c>
      <c r="AU29" s="8">
        <v>1.5873015873015872</v>
      </c>
      <c r="AV29" s="9">
        <v>0</v>
      </c>
    </row>
    <row r="30" spans="2:48" ht="15.9" customHeight="1" x14ac:dyDescent="0.15">
      <c r="B30" s="460"/>
      <c r="C30" s="460"/>
      <c r="D30" s="460"/>
      <c r="E30" s="460"/>
      <c r="F30" s="460"/>
      <c r="G30" s="460"/>
      <c r="H30" s="460"/>
      <c r="I30" s="68"/>
      <c r="J30" s="69"/>
      <c r="K30" s="68"/>
      <c r="AP30" s="11" t="s">
        <v>181</v>
      </c>
      <c r="AQ30" s="15">
        <v>151</v>
      </c>
      <c r="AR30" s="8">
        <v>84.768211920529808</v>
      </c>
      <c r="AS30" s="8">
        <v>14.569536423841059</v>
      </c>
      <c r="AT30" s="8">
        <v>0.66225165562913912</v>
      </c>
      <c r="AU30" s="8">
        <v>0</v>
      </c>
      <c r="AV30" s="9">
        <v>0</v>
      </c>
    </row>
    <row r="31" spans="2:48" ht="15.9" customHeight="1" x14ac:dyDescent="0.15">
      <c r="AP31" s="11" t="s">
        <v>21</v>
      </c>
      <c r="AQ31" s="15">
        <v>37</v>
      </c>
      <c r="AR31" s="8">
        <v>78.378378378378372</v>
      </c>
      <c r="AS31" s="8">
        <v>16.216216216216218</v>
      </c>
      <c r="AT31" s="8">
        <v>2.7027027027027026</v>
      </c>
      <c r="AU31" s="8">
        <v>2.7027027027027026</v>
      </c>
      <c r="AV31" s="9">
        <v>0</v>
      </c>
    </row>
    <row r="32" spans="2:48" ht="15.9" customHeight="1" x14ac:dyDescent="0.15">
      <c r="AP32" s="64" t="s">
        <v>88</v>
      </c>
      <c r="AQ32" s="15"/>
      <c r="AR32" s="65"/>
      <c r="AS32" s="65"/>
      <c r="AT32" s="65"/>
      <c r="AU32" s="65"/>
      <c r="AV32" s="66"/>
    </row>
    <row r="33" spans="2:48" ht="15.9" customHeight="1" x14ac:dyDescent="0.15">
      <c r="AP33" s="11" t="s">
        <v>89</v>
      </c>
      <c r="AQ33" s="15">
        <v>302</v>
      </c>
      <c r="AR33" s="8">
        <v>73.509933774834437</v>
      </c>
      <c r="AS33" s="8">
        <v>21.523178807947019</v>
      </c>
      <c r="AT33" s="8">
        <v>2.9801324503311259</v>
      </c>
      <c r="AU33" s="8">
        <v>1.9867549668874174</v>
      </c>
      <c r="AV33" s="9">
        <v>0</v>
      </c>
    </row>
    <row r="34" spans="2:48" ht="12.9" customHeight="1" x14ac:dyDescent="0.15">
      <c r="L34" s="462" t="str">
        <f>AR2</f>
        <v>いつも
行っている</v>
      </c>
      <c r="M34" s="465"/>
      <c r="N34" s="465"/>
      <c r="O34" s="465"/>
      <c r="P34" s="466"/>
      <c r="Q34" s="462" t="str">
        <f>AS2</f>
        <v>時々
行っている</v>
      </c>
      <c r="R34" s="465"/>
      <c r="S34" s="465"/>
      <c r="T34" s="465"/>
      <c r="U34" s="466"/>
      <c r="V34" s="462" t="str">
        <f>AT2</f>
        <v>これから
行いたい</v>
      </c>
      <c r="W34" s="465"/>
      <c r="X34" s="465"/>
      <c r="Y34" s="465"/>
      <c r="Z34" s="466"/>
      <c r="AA34" s="462" t="str">
        <f>AU2</f>
        <v>行うつもりは
ない</v>
      </c>
      <c r="AB34" s="465"/>
      <c r="AC34" s="465"/>
      <c r="AD34" s="465"/>
      <c r="AE34" s="466"/>
      <c r="AF34" s="462" t="str">
        <f>AV2</f>
        <v>無回答</v>
      </c>
      <c r="AG34" s="465"/>
      <c r="AH34" s="465"/>
      <c r="AI34" s="465"/>
      <c r="AJ34" s="466"/>
      <c r="AP34" s="11" t="s">
        <v>90</v>
      </c>
      <c r="AQ34" s="15">
        <v>481</v>
      </c>
      <c r="AR34" s="8">
        <v>74.844074844074854</v>
      </c>
      <c r="AS34" s="8">
        <v>21.829521829521831</v>
      </c>
      <c r="AT34" s="8">
        <v>1.8711018711018712</v>
      </c>
      <c r="AU34" s="8">
        <v>1.4553014553014554</v>
      </c>
      <c r="AV34" s="9">
        <v>0</v>
      </c>
    </row>
    <row r="35" spans="2:48" ht="12.9" customHeight="1" x14ac:dyDescent="0.15">
      <c r="L35" s="467"/>
      <c r="M35" s="465"/>
      <c r="N35" s="465"/>
      <c r="O35" s="465"/>
      <c r="P35" s="466"/>
      <c r="Q35" s="467"/>
      <c r="R35" s="465"/>
      <c r="S35" s="465"/>
      <c r="T35" s="465"/>
      <c r="U35" s="466"/>
      <c r="V35" s="467"/>
      <c r="W35" s="465"/>
      <c r="X35" s="465"/>
      <c r="Y35" s="465"/>
      <c r="Z35" s="466"/>
      <c r="AA35" s="467"/>
      <c r="AB35" s="465"/>
      <c r="AC35" s="465"/>
      <c r="AD35" s="465"/>
      <c r="AE35" s="466"/>
      <c r="AF35" s="467"/>
      <c r="AG35" s="465"/>
      <c r="AH35" s="465"/>
      <c r="AI35" s="465"/>
      <c r="AJ35" s="466"/>
      <c r="AP35" s="11" t="s">
        <v>91</v>
      </c>
      <c r="AQ35" s="15">
        <v>367</v>
      </c>
      <c r="AR35" s="8">
        <v>77.111716621253407</v>
      </c>
      <c r="AS35" s="8">
        <v>20.163487738419619</v>
      </c>
      <c r="AT35" s="8">
        <v>1.9073569482288828</v>
      </c>
      <c r="AU35" s="8">
        <v>0.81743869209809261</v>
      </c>
      <c r="AV35" s="9">
        <v>0</v>
      </c>
    </row>
    <row r="36" spans="2:48" ht="12.9" customHeight="1" x14ac:dyDescent="0.15">
      <c r="L36" s="467"/>
      <c r="M36" s="465"/>
      <c r="N36" s="465"/>
      <c r="O36" s="465"/>
      <c r="P36" s="466"/>
      <c r="Q36" s="467"/>
      <c r="R36" s="465"/>
      <c r="S36" s="465"/>
      <c r="T36" s="465"/>
      <c r="U36" s="466"/>
      <c r="V36" s="467"/>
      <c r="W36" s="465"/>
      <c r="X36" s="465"/>
      <c r="Y36" s="465"/>
      <c r="Z36" s="466"/>
      <c r="AA36" s="467"/>
      <c r="AB36" s="465"/>
      <c r="AC36" s="465"/>
      <c r="AD36" s="465"/>
      <c r="AE36" s="466"/>
      <c r="AF36" s="467"/>
      <c r="AG36" s="465"/>
      <c r="AH36" s="465"/>
      <c r="AI36" s="465"/>
      <c r="AJ36" s="466"/>
      <c r="AP36" s="11" t="s">
        <v>92</v>
      </c>
      <c r="AQ36" s="15">
        <v>317</v>
      </c>
      <c r="AR36" s="8">
        <v>71.608832807570977</v>
      </c>
      <c r="AS36" s="8">
        <v>25.86750788643533</v>
      </c>
      <c r="AT36" s="8">
        <v>1.8927444794952681</v>
      </c>
      <c r="AU36" s="8">
        <v>0.63091482649842268</v>
      </c>
      <c r="AV36" s="9">
        <v>0</v>
      </c>
    </row>
    <row r="37" spans="2:48" ht="12.9" customHeight="1" x14ac:dyDescent="0.15">
      <c r="L37" s="467"/>
      <c r="M37" s="465"/>
      <c r="N37" s="465"/>
      <c r="O37" s="465"/>
      <c r="P37" s="466"/>
      <c r="Q37" s="467"/>
      <c r="R37" s="465"/>
      <c r="S37" s="465"/>
      <c r="T37" s="465"/>
      <c r="U37" s="466"/>
      <c r="V37" s="467"/>
      <c r="W37" s="465"/>
      <c r="X37" s="465"/>
      <c r="Y37" s="465"/>
      <c r="Z37" s="466"/>
      <c r="AA37" s="467"/>
      <c r="AB37" s="465"/>
      <c r="AC37" s="465"/>
      <c r="AD37" s="465"/>
      <c r="AE37" s="466"/>
      <c r="AF37" s="467"/>
      <c r="AG37" s="465"/>
      <c r="AH37" s="465"/>
      <c r="AI37" s="465"/>
      <c r="AJ37" s="466"/>
      <c r="AP37" s="11" t="s">
        <v>93</v>
      </c>
      <c r="AQ37" s="15">
        <v>69</v>
      </c>
      <c r="AR37" s="8">
        <v>63.768115942028977</v>
      </c>
      <c r="AS37" s="8">
        <v>28.985507246376812</v>
      </c>
      <c r="AT37" s="8">
        <v>2.8985507246376812</v>
      </c>
      <c r="AU37" s="8">
        <v>4.3478260869565215</v>
      </c>
      <c r="AV37" s="9">
        <v>0</v>
      </c>
    </row>
    <row r="38" spans="2:48" ht="12.9" customHeight="1" x14ac:dyDescent="0.15">
      <c r="L38" s="467"/>
      <c r="M38" s="465"/>
      <c r="N38" s="465"/>
      <c r="O38" s="465"/>
      <c r="P38" s="466"/>
      <c r="Q38" s="467"/>
      <c r="R38" s="465"/>
      <c r="S38" s="465"/>
      <c r="T38" s="465"/>
      <c r="U38" s="466"/>
      <c r="V38" s="467"/>
      <c r="W38" s="465"/>
      <c r="X38" s="465"/>
      <c r="Y38" s="465"/>
      <c r="Z38" s="466"/>
      <c r="AA38" s="467"/>
      <c r="AB38" s="465"/>
      <c r="AC38" s="465"/>
      <c r="AD38" s="465"/>
      <c r="AE38" s="466"/>
      <c r="AF38" s="467"/>
      <c r="AG38" s="465"/>
      <c r="AH38" s="465"/>
      <c r="AI38" s="465"/>
      <c r="AJ38" s="466"/>
      <c r="AP38" s="11" t="s">
        <v>94</v>
      </c>
      <c r="AQ38" s="15">
        <v>18</v>
      </c>
      <c r="AR38" s="8">
        <v>72.222222222222214</v>
      </c>
      <c r="AS38" s="8">
        <v>22.222222222222221</v>
      </c>
      <c r="AT38" s="8">
        <v>5.5555555555555554</v>
      </c>
      <c r="AU38" s="8">
        <v>0</v>
      </c>
      <c r="AV38" s="9">
        <v>0</v>
      </c>
    </row>
    <row r="39" spans="2:48" ht="12.9" customHeight="1" x14ac:dyDescent="0.15">
      <c r="L39" s="467"/>
      <c r="M39" s="465"/>
      <c r="N39" s="465"/>
      <c r="O39" s="465"/>
      <c r="P39" s="466"/>
      <c r="Q39" s="467"/>
      <c r="R39" s="465"/>
      <c r="S39" s="465"/>
      <c r="T39" s="465"/>
      <c r="U39" s="466"/>
      <c r="V39" s="467"/>
      <c r="W39" s="465"/>
      <c r="X39" s="465"/>
      <c r="Y39" s="465"/>
      <c r="Z39" s="466"/>
      <c r="AA39" s="467"/>
      <c r="AB39" s="465"/>
      <c r="AC39" s="465"/>
      <c r="AD39" s="465"/>
      <c r="AE39" s="466"/>
      <c r="AF39" s="467"/>
      <c r="AG39" s="465"/>
      <c r="AH39" s="465"/>
      <c r="AI39" s="465"/>
      <c r="AJ39" s="466"/>
      <c r="AP39" s="11" t="s">
        <v>95</v>
      </c>
      <c r="AQ39" s="15">
        <v>4</v>
      </c>
      <c r="AR39" s="8">
        <v>100</v>
      </c>
      <c r="AS39" s="8">
        <v>0</v>
      </c>
      <c r="AT39" s="8">
        <v>0</v>
      </c>
      <c r="AU39" s="8">
        <v>0</v>
      </c>
      <c r="AV39" s="9">
        <v>0</v>
      </c>
    </row>
    <row r="40" spans="2:48" ht="8.1" customHeight="1" x14ac:dyDescent="0.15">
      <c r="L40" s="133"/>
      <c r="M40" s="131"/>
      <c r="N40" s="131"/>
      <c r="O40" s="131"/>
      <c r="P40" s="132"/>
      <c r="Q40" s="131"/>
      <c r="R40" s="131"/>
      <c r="S40" s="131"/>
      <c r="T40" s="131"/>
      <c r="U40" s="132"/>
      <c r="V40" s="131"/>
      <c r="W40" s="131"/>
      <c r="X40" s="131"/>
      <c r="Y40" s="131"/>
      <c r="Z40" s="132"/>
      <c r="AA40" s="131"/>
      <c r="AB40" s="131"/>
      <c r="AC40" s="131"/>
      <c r="AD40" s="131"/>
      <c r="AE40" s="132"/>
      <c r="AF40" s="131"/>
      <c r="AG40" s="131"/>
      <c r="AH40" s="131"/>
      <c r="AI40" s="131"/>
      <c r="AJ40" s="132"/>
      <c r="AP40" s="64" t="s">
        <v>96</v>
      </c>
      <c r="AQ40" s="15"/>
      <c r="AR40" s="65"/>
      <c r="AS40" s="65"/>
      <c r="AT40" s="65"/>
      <c r="AU40" s="65"/>
      <c r="AV40" s="66"/>
    </row>
    <row r="41" spans="2:48" ht="18.899999999999999" customHeight="1" x14ac:dyDescent="0.15">
      <c r="B41" s="460" t="s">
        <v>3</v>
      </c>
      <c r="C41" s="460"/>
      <c r="D41" s="460"/>
      <c r="E41" s="460"/>
      <c r="F41" s="460"/>
      <c r="G41" s="460"/>
      <c r="H41" s="460"/>
      <c r="I41" s="3"/>
      <c r="J41" s="3" t="s">
        <v>4</v>
      </c>
      <c r="K41" s="3"/>
      <c r="L41" s="20"/>
      <c r="AJ41" s="136"/>
      <c r="AK41" s="13" t="s">
        <v>141</v>
      </c>
      <c r="AP41" s="11" t="s">
        <v>97</v>
      </c>
      <c r="AQ41" s="15">
        <v>614</v>
      </c>
      <c r="AR41" s="8">
        <v>77.198697068403916</v>
      </c>
      <c r="AS41" s="8">
        <v>20.032573289902281</v>
      </c>
      <c r="AT41" s="8">
        <v>1.9543973941368076</v>
      </c>
      <c r="AU41" s="8">
        <v>0.81433224755700329</v>
      </c>
      <c r="AV41" s="9">
        <v>0</v>
      </c>
    </row>
    <row r="42" spans="2:48" ht="18.899999999999999" customHeight="1" x14ac:dyDescent="0.15">
      <c r="B42" s="460" t="s">
        <v>5</v>
      </c>
      <c r="C42" s="460"/>
      <c r="D42" s="460"/>
      <c r="E42" s="460"/>
      <c r="F42" s="460"/>
      <c r="G42" s="460"/>
      <c r="H42" s="460"/>
      <c r="I42" s="3"/>
      <c r="J42" s="67" t="str">
        <f>AP4</f>
        <v>(1,558)</v>
      </c>
      <c r="K42" s="3"/>
      <c r="L42" s="20"/>
      <c r="AJ42" s="136"/>
      <c r="AP42" s="11" t="s">
        <v>98</v>
      </c>
      <c r="AQ42" s="15">
        <v>351</v>
      </c>
      <c r="AR42" s="8">
        <v>76.353276353276357</v>
      </c>
      <c r="AS42" s="8">
        <v>21.937321937321936</v>
      </c>
      <c r="AT42" s="8">
        <v>0.85470085470085477</v>
      </c>
      <c r="AU42" s="8">
        <v>0.85470085470085477</v>
      </c>
      <c r="AV42" s="9">
        <v>0</v>
      </c>
    </row>
    <row r="43" spans="2:48" ht="18.899999999999999" customHeight="1" x14ac:dyDescent="0.15">
      <c r="B43" s="461" t="s">
        <v>86</v>
      </c>
      <c r="C43" s="461"/>
      <c r="D43" s="461"/>
      <c r="E43" s="461"/>
      <c r="F43" s="461"/>
      <c r="G43" s="461"/>
      <c r="H43" s="461"/>
      <c r="I43" s="461"/>
      <c r="J43" s="461"/>
      <c r="K43" s="461"/>
      <c r="L43" s="20"/>
      <c r="AJ43" s="136"/>
      <c r="AP43" s="11" t="s">
        <v>99</v>
      </c>
      <c r="AQ43" s="15">
        <v>19</v>
      </c>
      <c r="AR43" s="8">
        <v>84.210526315789465</v>
      </c>
      <c r="AS43" s="8">
        <v>15.789473684210526</v>
      </c>
      <c r="AT43" s="8">
        <v>0</v>
      </c>
      <c r="AU43" s="8">
        <v>0</v>
      </c>
      <c r="AV43" s="9">
        <v>0</v>
      </c>
    </row>
    <row r="44" spans="2:48" ht="18.899999999999999" customHeight="1" x14ac:dyDescent="0.15">
      <c r="B44" s="460" t="s">
        <v>178</v>
      </c>
      <c r="C44" s="460"/>
      <c r="D44" s="460"/>
      <c r="E44" s="460"/>
      <c r="F44" s="460"/>
      <c r="G44" s="460"/>
      <c r="H44" s="460"/>
      <c r="I44" s="68"/>
      <c r="J44" s="69" t="str">
        <f t="shared" ref="J44:J51" si="1">"("&amp;TEXT(AQ24,"#,##0")&amp;")"</f>
        <v>(186)</v>
      </c>
      <c r="K44" s="68"/>
      <c r="L44" s="20"/>
      <c r="AJ44" s="136"/>
      <c r="AP44" s="11" t="s">
        <v>113</v>
      </c>
      <c r="AQ44" s="15">
        <v>45</v>
      </c>
      <c r="AR44" s="8">
        <v>80</v>
      </c>
      <c r="AS44" s="8">
        <v>13.333333333333334</v>
      </c>
      <c r="AT44" s="8">
        <v>6.666666666666667</v>
      </c>
      <c r="AU44" s="8">
        <v>0</v>
      </c>
      <c r="AV44" s="9">
        <v>0</v>
      </c>
    </row>
    <row r="45" spans="2:48" ht="18.899999999999999" customHeight="1" x14ac:dyDescent="0.15">
      <c r="B45" s="460" t="s">
        <v>179</v>
      </c>
      <c r="C45" s="460"/>
      <c r="D45" s="460"/>
      <c r="E45" s="460"/>
      <c r="F45" s="460"/>
      <c r="G45" s="460"/>
      <c r="H45" s="460"/>
      <c r="I45" s="68"/>
      <c r="J45" s="69" t="str">
        <f t="shared" si="1"/>
        <v>(715)</v>
      </c>
      <c r="K45" s="68"/>
      <c r="L45" s="20"/>
      <c r="AJ45" s="136"/>
      <c r="AP45" s="11" t="s">
        <v>100</v>
      </c>
      <c r="AQ45" s="15">
        <v>6</v>
      </c>
      <c r="AR45" s="8">
        <v>33.333333333333329</v>
      </c>
      <c r="AS45" s="8">
        <v>66.666666666666657</v>
      </c>
      <c r="AT45" s="8">
        <v>0</v>
      </c>
      <c r="AU45" s="8">
        <v>0</v>
      </c>
      <c r="AV45" s="9">
        <v>0</v>
      </c>
    </row>
    <row r="46" spans="2:48" ht="18.899999999999999" customHeight="1" x14ac:dyDescent="0.15">
      <c r="B46" s="460" t="s">
        <v>87</v>
      </c>
      <c r="C46" s="460"/>
      <c r="D46" s="460"/>
      <c r="E46" s="460"/>
      <c r="F46" s="460"/>
      <c r="G46" s="460"/>
      <c r="H46" s="460"/>
      <c r="I46" s="68"/>
      <c r="J46" s="69" t="str">
        <f t="shared" si="1"/>
        <v>(219)</v>
      </c>
      <c r="K46" s="68"/>
      <c r="L46" s="20"/>
      <c r="AJ46" s="136"/>
      <c r="AP46" s="11" t="s">
        <v>101</v>
      </c>
      <c r="AQ46" s="15">
        <v>406</v>
      </c>
      <c r="AR46" s="8">
        <v>68.965517241379317</v>
      </c>
      <c r="AS46" s="8">
        <v>25.123152709359609</v>
      </c>
      <c r="AT46" s="8">
        <v>3.201970443349754</v>
      </c>
      <c r="AU46" s="8">
        <v>2.7093596059113301</v>
      </c>
      <c r="AV46" s="9">
        <v>0</v>
      </c>
    </row>
    <row r="47" spans="2:48" ht="18.899999999999999" customHeight="1" x14ac:dyDescent="0.15">
      <c r="B47" s="460" t="s">
        <v>183</v>
      </c>
      <c r="C47" s="460"/>
      <c r="D47" s="460"/>
      <c r="E47" s="460"/>
      <c r="F47" s="460"/>
      <c r="G47" s="460"/>
      <c r="H47" s="460"/>
      <c r="I47" s="68"/>
      <c r="J47" s="69" t="str">
        <f t="shared" si="1"/>
        <v>(7)</v>
      </c>
      <c r="K47" s="68"/>
      <c r="L47" s="20"/>
      <c r="AJ47" s="136"/>
      <c r="AP47" s="11" t="s">
        <v>102</v>
      </c>
      <c r="AQ47" s="15">
        <v>43</v>
      </c>
      <c r="AR47" s="8">
        <v>67.441860465116278</v>
      </c>
      <c r="AS47" s="8">
        <v>32.558139534883722</v>
      </c>
      <c r="AT47" s="8">
        <v>0</v>
      </c>
      <c r="AU47" s="8">
        <v>0</v>
      </c>
      <c r="AV47" s="9">
        <v>0</v>
      </c>
    </row>
    <row r="48" spans="2:48" ht="18.899999999999999" customHeight="1" x14ac:dyDescent="0.15">
      <c r="B48" s="460" t="s">
        <v>180</v>
      </c>
      <c r="C48" s="460"/>
      <c r="D48" s="460"/>
      <c r="E48" s="460"/>
      <c r="F48" s="460"/>
      <c r="G48" s="460"/>
      <c r="H48" s="460"/>
      <c r="I48" s="68"/>
      <c r="J48" s="69" t="str">
        <f t="shared" si="1"/>
        <v>(180)</v>
      </c>
      <c r="K48" s="68"/>
      <c r="L48" s="20"/>
      <c r="AJ48" s="136"/>
      <c r="AP48" s="11" t="s">
        <v>103</v>
      </c>
      <c r="AQ48" s="15">
        <v>44</v>
      </c>
      <c r="AR48" s="8">
        <v>59.090909090909093</v>
      </c>
      <c r="AS48" s="8">
        <v>34.090909090909086</v>
      </c>
      <c r="AT48" s="8">
        <v>4.5454545454545459</v>
      </c>
      <c r="AU48" s="8">
        <v>2.2727272727272729</v>
      </c>
      <c r="AV48" s="9">
        <v>0</v>
      </c>
    </row>
    <row r="49" spans="2:48" ht="18.899999999999999" customHeight="1" x14ac:dyDescent="0.15">
      <c r="B49" s="460" t="s">
        <v>17</v>
      </c>
      <c r="C49" s="460"/>
      <c r="D49" s="460"/>
      <c r="E49" s="460"/>
      <c r="F49" s="460"/>
      <c r="G49" s="460"/>
      <c r="H49" s="460"/>
      <c r="I49" s="68"/>
      <c r="J49" s="69" t="str">
        <f t="shared" si="1"/>
        <v>(63)</v>
      </c>
      <c r="K49" s="68"/>
      <c r="L49" s="20"/>
      <c r="AJ49" s="136"/>
      <c r="AP49" s="11" t="s">
        <v>104</v>
      </c>
      <c r="AQ49" s="15">
        <v>2</v>
      </c>
      <c r="AR49" s="8">
        <v>50</v>
      </c>
      <c r="AS49" s="8">
        <v>0</v>
      </c>
      <c r="AT49" s="8">
        <v>0</v>
      </c>
      <c r="AU49" s="8">
        <v>50</v>
      </c>
      <c r="AV49" s="9">
        <v>0</v>
      </c>
    </row>
    <row r="50" spans="2:48" ht="18.899999999999999" customHeight="1" x14ac:dyDescent="0.15">
      <c r="B50" s="460" t="s">
        <v>181</v>
      </c>
      <c r="C50" s="460"/>
      <c r="D50" s="460"/>
      <c r="E50" s="460"/>
      <c r="F50" s="460"/>
      <c r="G50" s="460"/>
      <c r="H50" s="460"/>
      <c r="I50" s="68"/>
      <c r="J50" s="69" t="str">
        <f t="shared" si="1"/>
        <v>(151)</v>
      </c>
      <c r="K50" s="68"/>
      <c r="L50" s="20"/>
      <c r="AJ50" s="136"/>
      <c r="AP50" s="11" t="s">
        <v>21</v>
      </c>
      <c r="AQ50" s="15">
        <v>28</v>
      </c>
      <c r="AR50" s="8">
        <v>75</v>
      </c>
      <c r="AS50" s="8">
        <v>21.428571428571427</v>
      </c>
      <c r="AT50" s="8">
        <v>3.5714285714285712</v>
      </c>
      <c r="AU50" s="8">
        <v>0</v>
      </c>
      <c r="AV50" s="9">
        <v>0</v>
      </c>
    </row>
    <row r="51" spans="2:48" ht="18.899999999999999" customHeight="1" x14ac:dyDescent="0.15">
      <c r="B51" s="460" t="s">
        <v>21</v>
      </c>
      <c r="C51" s="460"/>
      <c r="D51" s="460"/>
      <c r="E51" s="460"/>
      <c r="F51" s="460"/>
      <c r="G51" s="460"/>
      <c r="H51" s="460"/>
      <c r="I51" s="68"/>
      <c r="J51" s="69" t="str">
        <f t="shared" si="1"/>
        <v>(37)</v>
      </c>
      <c r="K51" s="68"/>
      <c r="L51" s="20"/>
      <c r="AJ51" s="136"/>
      <c r="AP51" s="11"/>
      <c r="AQ51" s="15"/>
      <c r="AR51" s="8"/>
      <c r="AS51" s="8"/>
      <c r="AT51" s="8"/>
      <c r="AU51" s="8"/>
      <c r="AV51" s="9"/>
    </row>
    <row r="52" spans="2:48" ht="18.899999999999999" customHeight="1" x14ac:dyDescent="0.15">
      <c r="B52" s="461" t="s">
        <v>88</v>
      </c>
      <c r="C52" s="461"/>
      <c r="D52" s="461"/>
      <c r="E52" s="461"/>
      <c r="F52" s="461"/>
      <c r="G52" s="461"/>
      <c r="H52" s="461"/>
      <c r="I52" s="461"/>
      <c r="J52" s="461"/>
      <c r="K52" s="461"/>
      <c r="L52" s="20"/>
      <c r="AJ52" s="136"/>
      <c r="AP52" s="11"/>
      <c r="AQ52" s="15"/>
      <c r="AR52" s="8"/>
      <c r="AS52" s="8"/>
      <c r="AT52" s="8"/>
      <c r="AU52" s="8"/>
      <c r="AV52" s="9"/>
    </row>
    <row r="53" spans="2:48" ht="18.899999999999999" customHeight="1" x14ac:dyDescent="0.15">
      <c r="B53" s="460" t="s">
        <v>115</v>
      </c>
      <c r="C53" s="460"/>
      <c r="D53" s="460"/>
      <c r="E53" s="460"/>
      <c r="F53" s="460"/>
      <c r="G53" s="460"/>
      <c r="H53" s="460"/>
      <c r="I53" s="68"/>
      <c r="J53" s="69" t="str">
        <f t="shared" ref="J53:J59" si="2">"("&amp;TEXT(AQ33,"#,##0")&amp;")"</f>
        <v>(302)</v>
      </c>
      <c r="K53" s="68"/>
      <c r="L53" s="20"/>
      <c r="AJ53" s="136"/>
    </row>
    <row r="54" spans="2:48" ht="18.899999999999999" customHeight="1" x14ac:dyDescent="0.15">
      <c r="B54" s="460" t="s">
        <v>107</v>
      </c>
      <c r="C54" s="460"/>
      <c r="D54" s="460"/>
      <c r="E54" s="460"/>
      <c r="F54" s="460"/>
      <c r="G54" s="460"/>
      <c r="H54" s="460"/>
      <c r="I54" s="68"/>
      <c r="J54" s="69" t="str">
        <f t="shared" si="2"/>
        <v>(481)</v>
      </c>
      <c r="K54" s="68"/>
      <c r="L54" s="20"/>
      <c r="AJ54" s="136"/>
    </row>
    <row r="55" spans="2:48" ht="18.899999999999999" customHeight="1" x14ac:dyDescent="0.15">
      <c r="B55" s="460" t="s">
        <v>108</v>
      </c>
      <c r="C55" s="460"/>
      <c r="D55" s="460"/>
      <c r="E55" s="460"/>
      <c r="F55" s="460"/>
      <c r="G55" s="460"/>
      <c r="H55" s="460"/>
      <c r="I55" s="68"/>
      <c r="J55" s="69" t="str">
        <f t="shared" si="2"/>
        <v>(367)</v>
      </c>
      <c r="K55" s="68"/>
      <c r="L55" s="20"/>
      <c r="AJ55" s="136"/>
    </row>
    <row r="56" spans="2:48" ht="18.899999999999999" customHeight="1" x14ac:dyDescent="0.15">
      <c r="B56" s="460" t="s">
        <v>109</v>
      </c>
      <c r="C56" s="460"/>
      <c r="D56" s="460"/>
      <c r="E56" s="460"/>
      <c r="F56" s="460"/>
      <c r="G56" s="460"/>
      <c r="H56" s="460"/>
      <c r="I56" s="68"/>
      <c r="J56" s="69" t="str">
        <f t="shared" si="2"/>
        <v>(317)</v>
      </c>
      <c r="K56" s="68"/>
      <c r="L56" s="20"/>
      <c r="AJ56" s="136"/>
    </row>
    <row r="57" spans="2:48" ht="18.899999999999999" customHeight="1" x14ac:dyDescent="0.15">
      <c r="B57" s="460" t="s">
        <v>110</v>
      </c>
      <c r="C57" s="460"/>
      <c r="D57" s="460"/>
      <c r="E57" s="460"/>
      <c r="F57" s="460"/>
      <c r="G57" s="460"/>
      <c r="H57" s="460"/>
      <c r="I57" s="68"/>
      <c r="J57" s="69" t="str">
        <f t="shared" si="2"/>
        <v>(69)</v>
      </c>
      <c r="K57" s="68"/>
      <c r="L57" s="20"/>
      <c r="AJ57" s="136"/>
    </row>
    <row r="58" spans="2:48" ht="18.899999999999999" customHeight="1" x14ac:dyDescent="0.15">
      <c r="B58" s="460" t="s">
        <v>111</v>
      </c>
      <c r="C58" s="460"/>
      <c r="D58" s="460"/>
      <c r="E58" s="460"/>
      <c r="F58" s="460"/>
      <c r="G58" s="460"/>
      <c r="H58" s="460"/>
      <c r="I58" s="68"/>
      <c r="J58" s="69" t="str">
        <f t="shared" si="2"/>
        <v>(18)</v>
      </c>
      <c r="K58" s="68"/>
      <c r="L58" s="20"/>
      <c r="AJ58" s="136"/>
    </row>
    <row r="59" spans="2:48" ht="18.899999999999999" customHeight="1" x14ac:dyDescent="0.15">
      <c r="B59" s="460" t="s">
        <v>95</v>
      </c>
      <c r="C59" s="460"/>
      <c r="D59" s="460"/>
      <c r="E59" s="460"/>
      <c r="F59" s="460"/>
      <c r="G59" s="460"/>
      <c r="H59" s="460"/>
      <c r="I59" s="68"/>
      <c r="J59" s="69" t="str">
        <f t="shared" si="2"/>
        <v>(4)</v>
      </c>
      <c r="K59" s="68"/>
      <c r="L59" s="20"/>
      <c r="AJ59" s="136"/>
    </row>
    <row r="60" spans="2:48" ht="18.899999999999999" customHeight="1" x14ac:dyDescent="0.15">
      <c r="B60" s="461" t="s">
        <v>96</v>
      </c>
      <c r="C60" s="461"/>
      <c r="D60" s="461"/>
      <c r="E60" s="461"/>
      <c r="F60" s="461"/>
      <c r="G60" s="461"/>
      <c r="H60" s="461"/>
      <c r="I60" s="461"/>
      <c r="J60" s="461"/>
      <c r="K60" s="461"/>
      <c r="L60" s="20"/>
      <c r="AJ60" s="136"/>
    </row>
    <row r="61" spans="2:48" ht="18.899999999999999" customHeight="1" x14ac:dyDescent="0.15">
      <c r="B61" s="460" t="s">
        <v>97</v>
      </c>
      <c r="C61" s="460"/>
      <c r="D61" s="460"/>
      <c r="E61" s="460"/>
      <c r="F61" s="460"/>
      <c r="G61" s="460"/>
      <c r="H61" s="460"/>
      <c r="I61" s="68"/>
      <c r="J61" s="69" t="str">
        <f t="shared" ref="J61:J70" si="3">"("&amp;TEXT(AQ41,"#,##0")&amp;")"</f>
        <v>(614)</v>
      </c>
      <c r="K61" s="68"/>
      <c r="L61" s="20"/>
      <c r="AJ61" s="136"/>
    </row>
    <row r="62" spans="2:48" ht="18.899999999999999" customHeight="1" x14ac:dyDescent="0.15">
      <c r="B62" s="460" t="s">
        <v>98</v>
      </c>
      <c r="C62" s="460"/>
      <c r="D62" s="460"/>
      <c r="E62" s="460"/>
      <c r="F62" s="460"/>
      <c r="G62" s="460"/>
      <c r="H62" s="460"/>
      <c r="I62" s="68"/>
      <c r="J62" s="69" t="str">
        <f t="shared" si="3"/>
        <v>(351)</v>
      </c>
      <c r="K62" s="68"/>
      <c r="L62" s="20"/>
      <c r="AJ62" s="136"/>
    </row>
    <row r="63" spans="2:48" ht="18.899999999999999" customHeight="1" x14ac:dyDescent="0.15">
      <c r="B63" s="460" t="s">
        <v>99</v>
      </c>
      <c r="C63" s="460"/>
      <c r="D63" s="460"/>
      <c r="E63" s="460"/>
      <c r="F63" s="460"/>
      <c r="G63" s="460"/>
      <c r="H63" s="460"/>
      <c r="I63" s="68"/>
      <c r="J63" s="69" t="str">
        <f t="shared" si="3"/>
        <v>(19)</v>
      </c>
      <c r="K63" s="68"/>
      <c r="L63" s="20"/>
      <c r="AJ63" s="136"/>
    </row>
    <row r="64" spans="2:48" ht="18.899999999999999" customHeight="1" x14ac:dyDescent="0.15">
      <c r="B64" s="468" t="s">
        <v>113</v>
      </c>
      <c r="C64" s="468"/>
      <c r="D64" s="468"/>
      <c r="E64" s="468"/>
      <c r="F64" s="468"/>
      <c r="G64" s="468"/>
      <c r="H64" s="468"/>
      <c r="I64" s="68"/>
      <c r="J64" s="69" t="str">
        <f t="shared" si="3"/>
        <v>(45)</v>
      </c>
      <c r="K64" s="68"/>
      <c r="L64" s="20"/>
      <c r="AJ64" s="136"/>
    </row>
    <row r="65" spans="2:36" ht="18.899999999999999" customHeight="1" x14ac:dyDescent="0.15">
      <c r="B65" s="460" t="s">
        <v>100</v>
      </c>
      <c r="C65" s="460"/>
      <c r="D65" s="460"/>
      <c r="E65" s="460"/>
      <c r="F65" s="460"/>
      <c r="G65" s="460"/>
      <c r="H65" s="460"/>
      <c r="I65" s="68"/>
      <c r="J65" s="69" t="str">
        <f t="shared" si="3"/>
        <v>(6)</v>
      </c>
      <c r="K65" s="68"/>
      <c r="L65" s="20"/>
      <c r="AJ65" s="136"/>
    </row>
    <row r="66" spans="2:36" ht="18.899999999999999" customHeight="1" x14ac:dyDescent="0.15">
      <c r="B66" s="460" t="s">
        <v>101</v>
      </c>
      <c r="C66" s="460"/>
      <c r="D66" s="460"/>
      <c r="E66" s="460"/>
      <c r="F66" s="460"/>
      <c r="G66" s="460"/>
      <c r="H66" s="460"/>
      <c r="I66" s="68"/>
      <c r="J66" s="69" t="str">
        <f t="shared" si="3"/>
        <v>(406)</v>
      </c>
      <c r="K66" s="68"/>
      <c r="L66" s="20"/>
      <c r="AJ66" s="136"/>
    </row>
    <row r="67" spans="2:36" ht="18.899999999999999" customHeight="1" x14ac:dyDescent="0.15">
      <c r="B67" s="469" t="s">
        <v>114</v>
      </c>
      <c r="C67" s="470"/>
      <c r="D67" s="470"/>
      <c r="E67" s="470"/>
      <c r="F67" s="470"/>
      <c r="G67" s="470"/>
      <c r="H67" s="470"/>
      <c r="I67" s="68"/>
      <c r="J67" s="69" t="str">
        <f t="shared" si="3"/>
        <v>(43)</v>
      </c>
      <c r="K67" s="68"/>
      <c r="L67" s="20"/>
      <c r="AJ67" s="136"/>
    </row>
    <row r="68" spans="2:36" ht="18.899999999999999" customHeight="1" x14ac:dyDescent="0.15">
      <c r="B68" s="470" t="s">
        <v>103</v>
      </c>
      <c r="C68" s="470"/>
      <c r="D68" s="470"/>
      <c r="E68" s="470"/>
      <c r="F68" s="470"/>
      <c r="G68" s="470"/>
      <c r="H68" s="470"/>
      <c r="I68" s="68"/>
      <c r="J68" s="69" t="str">
        <f t="shared" si="3"/>
        <v>(44)</v>
      </c>
      <c r="K68" s="68"/>
      <c r="L68" s="20"/>
      <c r="AJ68" s="136"/>
    </row>
    <row r="69" spans="2:36" ht="18.899999999999999" customHeight="1" x14ac:dyDescent="0.15">
      <c r="B69" s="460" t="s">
        <v>104</v>
      </c>
      <c r="C69" s="460"/>
      <c r="D69" s="460"/>
      <c r="E69" s="460"/>
      <c r="F69" s="460"/>
      <c r="G69" s="460"/>
      <c r="H69" s="460"/>
      <c r="I69" s="68"/>
      <c r="J69" s="69" t="str">
        <f t="shared" si="3"/>
        <v>(2)</v>
      </c>
      <c r="K69" s="68"/>
      <c r="L69" s="20"/>
      <c r="AJ69" s="136"/>
    </row>
    <row r="70" spans="2:36" ht="18.899999999999999" customHeight="1" x14ac:dyDescent="0.15">
      <c r="B70" s="460" t="s">
        <v>112</v>
      </c>
      <c r="C70" s="460"/>
      <c r="D70" s="460"/>
      <c r="E70" s="460"/>
      <c r="F70" s="460"/>
      <c r="G70" s="460"/>
      <c r="H70" s="460"/>
      <c r="I70" s="68"/>
      <c r="J70" s="69" t="str">
        <f t="shared" si="3"/>
        <v>(28)</v>
      </c>
      <c r="K70" s="68"/>
      <c r="L70" s="20"/>
      <c r="AJ70" s="136"/>
    </row>
    <row r="71" spans="2:36" ht="18.899999999999999" customHeight="1" x14ac:dyDescent="0.15">
      <c r="B71" s="461"/>
      <c r="C71" s="461"/>
      <c r="D71" s="461"/>
      <c r="E71" s="461"/>
      <c r="F71" s="461"/>
      <c r="G71" s="461"/>
      <c r="H71" s="461"/>
      <c r="I71" s="461"/>
      <c r="J71" s="461"/>
      <c r="K71" s="461"/>
    </row>
    <row r="72" spans="2:36" x14ac:dyDescent="0.15">
      <c r="B72" s="460"/>
      <c r="C72" s="460"/>
      <c r="D72" s="460"/>
      <c r="E72" s="460"/>
      <c r="F72" s="460"/>
      <c r="G72" s="460"/>
      <c r="H72" s="460"/>
      <c r="I72" s="68"/>
      <c r="J72" s="69"/>
      <c r="K72" s="68"/>
    </row>
    <row r="73" spans="2:36" x14ac:dyDescent="0.15">
      <c r="B73" s="460"/>
      <c r="C73" s="460"/>
      <c r="D73" s="460"/>
      <c r="E73" s="460"/>
      <c r="F73" s="460"/>
      <c r="G73" s="460"/>
      <c r="H73" s="460"/>
      <c r="I73" s="68"/>
      <c r="J73" s="69"/>
      <c r="K73" s="68"/>
    </row>
  </sheetData>
  <mergeCells count="64">
    <mergeCell ref="B70:H70"/>
    <mergeCell ref="B71:K71"/>
    <mergeCell ref="B72:H72"/>
    <mergeCell ref="B73:H73"/>
    <mergeCell ref="B64:H64"/>
    <mergeCell ref="B65:H65"/>
    <mergeCell ref="B66:H66"/>
    <mergeCell ref="B67:H67"/>
    <mergeCell ref="B68:H68"/>
    <mergeCell ref="B69:H69"/>
    <mergeCell ref="B63:H63"/>
    <mergeCell ref="B52:K52"/>
    <mergeCell ref="B53:H53"/>
    <mergeCell ref="B54:H54"/>
    <mergeCell ref="B55:H55"/>
    <mergeCell ref="B56:H56"/>
    <mergeCell ref="B57:H57"/>
    <mergeCell ref="B58:H58"/>
    <mergeCell ref="B59:H59"/>
    <mergeCell ref="B60:K60"/>
    <mergeCell ref="B61:H61"/>
    <mergeCell ref="B62:H62"/>
    <mergeCell ref="B51:H51"/>
    <mergeCell ref="AF34:AJ39"/>
    <mergeCell ref="B41:H41"/>
    <mergeCell ref="B42:H42"/>
    <mergeCell ref="B43:K43"/>
    <mergeCell ref="B44:H44"/>
    <mergeCell ref="B45:H45"/>
    <mergeCell ref="AA34:AE39"/>
    <mergeCell ref="B46:H46"/>
    <mergeCell ref="B47:H47"/>
    <mergeCell ref="B48:H48"/>
    <mergeCell ref="B49:H49"/>
    <mergeCell ref="B50:H50"/>
    <mergeCell ref="B29:H29"/>
    <mergeCell ref="B30:H30"/>
    <mergeCell ref="L34:P39"/>
    <mergeCell ref="Q34:U39"/>
    <mergeCell ref="V34:Z39"/>
    <mergeCell ref="B28:H28"/>
    <mergeCell ref="B17:H17"/>
    <mergeCell ref="B18:H18"/>
    <mergeCell ref="B19:H19"/>
    <mergeCell ref="B20:H20"/>
    <mergeCell ref="B21:H21"/>
    <mergeCell ref="B22:H22"/>
    <mergeCell ref="B23:H23"/>
    <mergeCell ref="B24:K24"/>
    <mergeCell ref="B25:H25"/>
    <mergeCell ref="B26:H26"/>
    <mergeCell ref="B27:H27"/>
    <mergeCell ref="AF3:AJ8"/>
    <mergeCell ref="B10:H10"/>
    <mergeCell ref="B16:H16"/>
    <mergeCell ref="L3:P8"/>
    <mergeCell ref="Q3:U8"/>
    <mergeCell ref="V3:Z8"/>
    <mergeCell ref="AA3:AE8"/>
    <mergeCell ref="B11:H11"/>
    <mergeCell ref="B12:K12"/>
    <mergeCell ref="B13:H13"/>
    <mergeCell ref="B14:H14"/>
    <mergeCell ref="B15:K15"/>
  </mergeCells>
  <phoneticPr fontId="15"/>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02FD5-65D8-4A90-8BFC-EE511A6D4A16}">
  <sheetPr>
    <tabColor rgb="FFFFFF00"/>
  </sheetPr>
  <dimension ref="A1:AP18"/>
  <sheetViews>
    <sheetView showGridLines="0" zoomScaleNormal="100" workbookViewId="0">
      <selection activeCell="B3" sqref="B3:AG15"/>
    </sheetView>
  </sheetViews>
  <sheetFormatPr defaultColWidth="9.375" defaultRowHeight="13.2" x14ac:dyDescent="0.15"/>
  <cols>
    <col min="1" max="1" width="9.5" style="1" customWidth="1"/>
    <col min="2" max="11" width="3.5" style="1" customWidth="1"/>
    <col min="12" max="30" width="3.625" style="1" customWidth="1"/>
    <col min="31" max="34" width="3.5" style="1" customWidth="1"/>
    <col min="35" max="35" width="20.875" style="1" customWidth="1"/>
    <col min="36" max="36" width="40.875" style="3" customWidth="1"/>
    <col min="37" max="42" width="12.125" style="3" customWidth="1"/>
    <col min="43" max="16384" width="9.375" style="1"/>
  </cols>
  <sheetData>
    <row r="1" spans="1:42" x14ac:dyDescent="0.15">
      <c r="A1" s="14" t="s">
        <v>27</v>
      </c>
      <c r="AJ1" s="2"/>
    </row>
    <row r="2" spans="1:42" ht="120" customHeight="1" x14ac:dyDescent="0.15">
      <c r="AJ2" s="4"/>
      <c r="AK2" s="346" t="s">
        <v>5</v>
      </c>
      <c r="AL2" s="112" t="s">
        <v>241</v>
      </c>
      <c r="AM2" s="112" t="s">
        <v>242</v>
      </c>
      <c r="AN2" s="112" t="s">
        <v>243</v>
      </c>
      <c r="AO2" s="112" t="s">
        <v>244</v>
      </c>
      <c r="AP2" s="113" t="s">
        <v>132</v>
      </c>
    </row>
    <row r="3" spans="1:42" ht="13.05" customHeight="1" x14ac:dyDescent="0.15">
      <c r="L3" s="462" t="str">
        <f>AL2</f>
        <v>いつも
行っている</v>
      </c>
      <c r="M3" s="463"/>
      <c r="N3" s="463"/>
      <c r="O3" s="464"/>
      <c r="P3" s="462" t="str">
        <f>AM2</f>
        <v>時々
行っている</v>
      </c>
      <c r="Q3" s="463"/>
      <c r="R3" s="463"/>
      <c r="S3" s="464"/>
      <c r="T3" s="462" t="str">
        <f>AN2</f>
        <v>これから
行いたい</v>
      </c>
      <c r="U3" s="463"/>
      <c r="V3" s="463"/>
      <c r="W3" s="464"/>
      <c r="X3" s="462" t="str">
        <f>AO2</f>
        <v>行うつもりは
ない</v>
      </c>
      <c r="Y3" s="463"/>
      <c r="Z3" s="463"/>
      <c r="AA3" s="464"/>
      <c r="AB3" s="463" t="str">
        <f>AP2</f>
        <v>無回答</v>
      </c>
      <c r="AC3" s="463"/>
      <c r="AD3" s="463"/>
      <c r="AE3" s="464"/>
      <c r="AJ3" s="11" t="s">
        <v>3</v>
      </c>
      <c r="AK3" s="15" t="s">
        <v>116</v>
      </c>
      <c r="AL3" s="8">
        <f>100/COUNTA($AL$2:$AW$2)</f>
        <v>20</v>
      </c>
      <c r="AM3" s="8">
        <f>100/COUNTA($AL$2:$AW$2)</f>
        <v>20</v>
      </c>
      <c r="AN3" s="8">
        <f>100/COUNTA($AL$2:$AW$2)</f>
        <v>20</v>
      </c>
      <c r="AO3" s="8">
        <f>100/COUNTA($AL$2:$AW$2)</f>
        <v>20</v>
      </c>
      <c r="AP3" s="9">
        <f>100/COUNTA($AL$2:$AW$2)</f>
        <v>20</v>
      </c>
    </row>
    <row r="4" spans="1:42" ht="13.05" customHeight="1" x14ac:dyDescent="0.15">
      <c r="L4" s="462"/>
      <c r="M4" s="463"/>
      <c r="N4" s="463"/>
      <c r="O4" s="464"/>
      <c r="P4" s="462"/>
      <c r="Q4" s="463"/>
      <c r="R4" s="463"/>
      <c r="S4" s="464"/>
      <c r="T4" s="462"/>
      <c r="U4" s="463"/>
      <c r="V4" s="463"/>
      <c r="W4" s="464"/>
      <c r="X4" s="462"/>
      <c r="Y4" s="463"/>
      <c r="Z4" s="463"/>
      <c r="AA4" s="464"/>
      <c r="AB4" s="463"/>
      <c r="AC4" s="463"/>
      <c r="AD4" s="463"/>
      <c r="AE4" s="464"/>
      <c r="AJ4" s="11" t="str">
        <f>"("&amp;TEXT(AK4,"#,##0")&amp;")"</f>
        <v>(1,558)</v>
      </c>
      <c r="AK4" s="15">
        <v>1558</v>
      </c>
      <c r="AL4" s="8">
        <v>74.005134788189991</v>
      </c>
      <c r="AM4" s="8">
        <v>22.464698331193837</v>
      </c>
      <c r="AN4" s="8">
        <v>2.1822849807445444</v>
      </c>
      <c r="AO4" s="8">
        <v>1.3478818998716302</v>
      </c>
      <c r="AP4" s="9">
        <v>0</v>
      </c>
    </row>
    <row r="5" spans="1:42" ht="13.05" customHeight="1" x14ac:dyDescent="0.15">
      <c r="L5" s="462"/>
      <c r="M5" s="463"/>
      <c r="N5" s="463"/>
      <c r="O5" s="464"/>
      <c r="P5" s="462"/>
      <c r="Q5" s="463"/>
      <c r="R5" s="463"/>
      <c r="S5" s="464"/>
      <c r="T5" s="462"/>
      <c r="U5" s="463"/>
      <c r="V5" s="463"/>
      <c r="W5" s="464"/>
      <c r="X5" s="462"/>
      <c r="Y5" s="463"/>
      <c r="Z5" s="463"/>
      <c r="AA5" s="464"/>
      <c r="AB5" s="463"/>
      <c r="AC5" s="463"/>
      <c r="AD5" s="463"/>
      <c r="AE5" s="464"/>
      <c r="AJ5" s="11" t="str">
        <f>"("&amp;TEXT(AK5,"#,##0")&amp;")"</f>
        <v>(2,232)</v>
      </c>
      <c r="AK5" s="15">
        <v>2232</v>
      </c>
      <c r="AL5" s="8">
        <v>68.7</v>
      </c>
      <c r="AM5" s="8">
        <v>24.8</v>
      </c>
      <c r="AN5" s="8">
        <v>4</v>
      </c>
      <c r="AO5" s="8">
        <v>1.6</v>
      </c>
      <c r="AP5" s="9">
        <v>0.8</v>
      </c>
    </row>
    <row r="6" spans="1:42" ht="13.05" customHeight="1" x14ac:dyDescent="0.15">
      <c r="L6" s="462"/>
      <c r="M6" s="463"/>
      <c r="N6" s="463"/>
      <c r="O6" s="464"/>
      <c r="P6" s="462"/>
      <c r="Q6" s="463"/>
      <c r="R6" s="463"/>
      <c r="S6" s="464"/>
      <c r="T6" s="462"/>
      <c r="U6" s="463"/>
      <c r="V6" s="463"/>
      <c r="W6" s="464"/>
      <c r="X6" s="462"/>
      <c r="Y6" s="463"/>
      <c r="Z6" s="463"/>
      <c r="AA6" s="464"/>
      <c r="AB6" s="463"/>
      <c r="AC6" s="463"/>
      <c r="AD6" s="463"/>
      <c r="AE6" s="464"/>
      <c r="AJ6" s="11"/>
      <c r="AK6" s="15"/>
      <c r="AL6" s="8"/>
      <c r="AM6" s="8"/>
      <c r="AN6" s="8"/>
      <c r="AO6" s="8"/>
      <c r="AP6" s="9"/>
    </row>
    <row r="7" spans="1:42" ht="13.05" customHeight="1" x14ac:dyDescent="0.15">
      <c r="L7" s="462"/>
      <c r="M7" s="463"/>
      <c r="N7" s="463"/>
      <c r="O7" s="464"/>
      <c r="P7" s="462"/>
      <c r="Q7" s="463"/>
      <c r="R7" s="463"/>
      <c r="S7" s="464"/>
      <c r="T7" s="462"/>
      <c r="U7" s="463"/>
      <c r="V7" s="463"/>
      <c r="W7" s="464"/>
      <c r="X7" s="462"/>
      <c r="Y7" s="463"/>
      <c r="Z7" s="463"/>
      <c r="AA7" s="464"/>
      <c r="AB7" s="463"/>
      <c r="AC7" s="463"/>
      <c r="AD7" s="463"/>
      <c r="AE7" s="464"/>
      <c r="AJ7" s="11"/>
      <c r="AK7" s="15"/>
      <c r="AL7" s="8"/>
      <c r="AM7" s="8"/>
      <c r="AN7" s="8"/>
      <c r="AO7" s="8"/>
      <c r="AP7" s="9"/>
    </row>
    <row r="8" spans="1:42" ht="13.05" customHeight="1" x14ac:dyDescent="0.15">
      <c r="L8" s="462"/>
      <c r="M8" s="463"/>
      <c r="N8" s="463"/>
      <c r="O8" s="464"/>
      <c r="P8" s="462"/>
      <c r="Q8" s="463"/>
      <c r="R8" s="463"/>
      <c r="S8" s="464"/>
      <c r="T8" s="462"/>
      <c r="U8" s="463"/>
      <c r="V8" s="463"/>
      <c r="W8" s="464"/>
      <c r="X8" s="462"/>
      <c r="Y8" s="463"/>
      <c r="Z8" s="463"/>
      <c r="AA8" s="464"/>
      <c r="AB8" s="463"/>
      <c r="AC8" s="463"/>
      <c r="AD8" s="463"/>
      <c r="AE8" s="464"/>
      <c r="AJ8" s="64"/>
      <c r="AK8" s="15"/>
      <c r="AL8" s="65"/>
      <c r="AM8" s="65"/>
      <c r="AN8" s="65"/>
      <c r="AO8" s="65"/>
      <c r="AP8" s="66"/>
    </row>
    <row r="9" spans="1:42" ht="8.1" customHeight="1" x14ac:dyDescent="0.15">
      <c r="L9" s="128"/>
      <c r="M9" s="129"/>
      <c r="N9" s="129"/>
      <c r="O9" s="136"/>
      <c r="P9" s="128"/>
      <c r="Q9" s="129"/>
      <c r="R9" s="129"/>
      <c r="S9" s="136"/>
      <c r="T9" s="128"/>
      <c r="U9" s="129"/>
      <c r="V9" s="129"/>
      <c r="W9" s="136"/>
      <c r="X9" s="128"/>
      <c r="Y9" s="129"/>
      <c r="Z9" s="129"/>
      <c r="AA9" s="136"/>
      <c r="AB9" s="129"/>
      <c r="AC9" s="129"/>
      <c r="AE9" s="130"/>
      <c r="AJ9" s="11"/>
      <c r="AK9" s="15"/>
      <c r="AL9" s="8"/>
      <c r="AM9" s="8"/>
      <c r="AN9" s="8"/>
      <c r="AO9" s="8"/>
      <c r="AP9" s="9"/>
    </row>
    <row r="10" spans="1:42" ht="18.899999999999999" customHeight="1" x14ac:dyDescent="0.15">
      <c r="B10" s="460" t="s">
        <v>3</v>
      </c>
      <c r="C10" s="460"/>
      <c r="D10" s="460"/>
      <c r="E10" s="460"/>
      <c r="F10" s="460"/>
      <c r="G10" s="460"/>
      <c r="H10" s="460"/>
      <c r="I10" s="3"/>
      <c r="J10" s="3" t="s">
        <v>4</v>
      </c>
      <c r="K10" s="3"/>
      <c r="L10" s="20"/>
      <c r="AE10" s="136"/>
      <c r="AJ10" s="11"/>
      <c r="AK10" s="15"/>
      <c r="AL10" s="8"/>
      <c r="AM10" s="8"/>
      <c r="AN10" s="8"/>
      <c r="AO10" s="8"/>
      <c r="AP10" s="9"/>
    </row>
    <row r="11" spans="1:42" ht="18.899999999999999" customHeight="1" x14ac:dyDescent="0.15">
      <c r="K11" s="3"/>
      <c r="L11" s="20"/>
      <c r="AE11" s="136"/>
      <c r="AJ11" s="11"/>
      <c r="AK11" s="15"/>
      <c r="AL11" s="8"/>
      <c r="AM11" s="8"/>
      <c r="AN11" s="8"/>
      <c r="AO11" s="8"/>
      <c r="AP11" s="9"/>
    </row>
    <row r="12" spans="1:42" ht="18.899999999999999" customHeight="1" x14ac:dyDescent="0.15">
      <c r="B12" s="460" t="s">
        <v>224</v>
      </c>
      <c r="C12" s="460"/>
      <c r="D12" s="460"/>
      <c r="E12" s="460"/>
      <c r="F12" s="460"/>
      <c r="G12" s="460"/>
      <c r="H12" s="460"/>
      <c r="I12" s="3"/>
      <c r="J12" s="67" t="str">
        <f>AJ4</f>
        <v>(1,558)</v>
      </c>
      <c r="K12" s="3"/>
      <c r="L12" s="20"/>
      <c r="P12" s="10"/>
      <c r="T12" s="10"/>
      <c r="U12" s="10"/>
      <c r="V12" s="10"/>
      <c r="X12" s="10"/>
      <c r="Y12" s="10"/>
      <c r="Z12" s="10"/>
      <c r="AB12" s="10"/>
      <c r="AC12" s="10"/>
      <c r="AE12" s="137"/>
      <c r="AJ12" s="11"/>
      <c r="AK12" s="15"/>
      <c r="AL12" s="8"/>
      <c r="AM12" s="8"/>
      <c r="AN12" s="8"/>
      <c r="AO12" s="8"/>
      <c r="AP12" s="9"/>
    </row>
    <row r="13" spans="1:42" ht="18.899999999999999" customHeight="1" x14ac:dyDescent="0.15">
      <c r="K13" s="3"/>
      <c r="L13" s="20"/>
      <c r="P13" s="10"/>
      <c r="Q13" s="10"/>
      <c r="R13" s="10"/>
      <c r="V13" s="10"/>
      <c r="X13" s="10"/>
      <c r="Y13" s="10"/>
      <c r="Z13" s="10"/>
      <c r="AB13" s="12"/>
      <c r="AC13" s="10"/>
      <c r="AE13" s="137"/>
      <c r="AF13" s="10"/>
      <c r="AG13" s="10"/>
      <c r="AH13" s="10"/>
      <c r="AI13" s="16"/>
      <c r="AJ13" s="11"/>
      <c r="AK13" s="15"/>
      <c r="AL13" s="8"/>
      <c r="AM13" s="8"/>
      <c r="AN13" s="8"/>
      <c r="AO13" s="8"/>
      <c r="AP13" s="9"/>
    </row>
    <row r="14" spans="1:42" ht="18.899999999999999" customHeight="1" x14ac:dyDescent="0.15">
      <c r="B14" s="460" t="s">
        <v>161</v>
      </c>
      <c r="C14" s="460"/>
      <c r="D14" s="460"/>
      <c r="E14" s="460"/>
      <c r="F14" s="460"/>
      <c r="G14" s="460"/>
      <c r="H14" s="460"/>
      <c r="I14" s="3"/>
      <c r="J14" s="67" t="str">
        <f>AJ5</f>
        <v>(2,232)</v>
      </c>
      <c r="K14" s="3"/>
      <c r="L14" s="20"/>
      <c r="AE14" s="136"/>
      <c r="AF14" s="10"/>
      <c r="AG14" s="10"/>
      <c r="AH14" s="10"/>
      <c r="AI14" s="16"/>
      <c r="AJ14" s="11"/>
      <c r="AK14" s="15"/>
      <c r="AL14" s="8"/>
      <c r="AM14" s="8"/>
      <c r="AN14" s="8"/>
      <c r="AO14" s="8"/>
      <c r="AP14" s="9"/>
    </row>
    <row r="15" spans="1:42" ht="12" customHeight="1" x14ac:dyDescent="0.15">
      <c r="B15" s="461"/>
      <c r="C15" s="461"/>
      <c r="D15" s="461"/>
      <c r="E15" s="461"/>
      <c r="F15" s="461"/>
      <c r="G15" s="461"/>
      <c r="H15" s="461"/>
      <c r="I15" s="461"/>
      <c r="J15" s="461"/>
      <c r="K15" s="461"/>
      <c r="L15" s="20"/>
      <c r="AE15" s="136"/>
      <c r="AJ15" s="11"/>
      <c r="AK15" s="15"/>
      <c r="AL15" s="8"/>
      <c r="AM15" s="8"/>
      <c r="AN15" s="8"/>
      <c r="AO15" s="8"/>
      <c r="AP15" s="9"/>
    </row>
    <row r="16" spans="1:42"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208"/>
      <c r="AB16" s="208"/>
      <c r="AC16" s="208"/>
      <c r="AD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3">
    <mergeCell ref="AB3:AE8"/>
    <mergeCell ref="B10:H10"/>
    <mergeCell ref="L16:Z16"/>
    <mergeCell ref="B17:H17"/>
    <mergeCell ref="L3:O8"/>
    <mergeCell ref="P3:S8"/>
    <mergeCell ref="T3:W8"/>
    <mergeCell ref="X3:AA8"/>
    <mergeCell ref="B18:H18"/>
    <mergeCell ref="B12:H12"/>
    <mergeCell ref="B14:H14"/>
    <mergeCell ref="B15:K15"/>
    <mergeCell ref="B16:K16"/>
  </mergeCells>
  <phoneticPr fontId="15"/>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1CAE0-429A-4E9D-B916-DE8F3CEE4E8D}">
  <sheetPr>
    <tabColor rgb="FFFF0000"/>
  </sheetPr>
  <dimension ref="A1:AV73"/>
  <sheetViews>
    <sheetView showGridLines="0" topLeftCell="A50" zoomScaleNormal="100" workbookViewId="0">
      <selection activeCell="B34" sqref="B34:AL70"/>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48" width="12.125" style="3" customWidth="1"/>
    <col min="49" max="16384" width="9.375" style="1"/>
  </cols>
  <sheetData>
    <row r="1" spans="1:48" x14ac:dyDescent="0.15">
      <c r="A1" s="14" t="s">
        <v>216</v>
      </c>
      <c r="AP1" s="2"/>
    </row>
    <row r="2" spans="1:48" ht="120" customHeight="1" x14ac:dyDescent="0.15">
      <c r="AP2" s="4"/>
      <c r="AQ2" s="111" t="s">
        <v>2</v>
      </c>
      <c r="AR2" s="112" t="s">
        <v>241</v>
      </c>
      <c r="AS2" s="112" t="s">
        <v>242</v>
      </c>
      <c r="AT2" s="112" t="s">
        <v>243</v>
      </c>
      <c r="AU2" s="112" t="s">
        <v>244</v>
      </c>
      <c r="AV2" s="113" t="s">
        <v>132</v>
      </c>
    </row>
    <row r="3" spans="1:48" ht="12.9" customHeight="1" x14ac:dyDescent="0.15">
      <c r="L3" s="462" t="str">
        <f>AR2</f>
        <v>いつも
行っている</v>
      </c>
      <c r="M3" s="463"/>
      <c r="N3" s="463"/>
      <c r="O3" s="463"/>
      <c r="P3" s="464"/>
      <c r="Q3" s="463" t="str">
        <f>AS2</f>
        <v>時々
行っている</v>
      </c>
      <c r="R3" s="463"/>
      <c r="S3" s="463"/>
      <c r="T3" s="463"/>
      <c r="U3" s="464"/>
      <c r="V3" s="462" t="str">
        <f>AT2</f>
        <v>これから
行いたい</v>
      </c>
      <c r="W3" s="463"/>
      <c r="X3" s="463"/>
      <c r="Y3" s="463"/>
      <c r="Z3" s="464"/>
      <c r="AA3" s="462" t="str">
        <f>AU2</f>
        <v>行うつもりは
ない</v>
      </c>
      <c r="AB3" s="463"/>
      <c r="AC3" s="463"/>
      <c r="AD3" s="463"/>
      <c r="AE3" s="464"/>
      <c r="AF3" s="462" t="str">
        <f>AV2</f>
        <v>無回答</v>
      </c>
      <c r="AG3" s="463"/>
      <c r="AH3" s="463"/>
      <c r="AI3" s="463"/>
      <c r="AJ3" s="464"/>
      <c r="AK3" s="17"/>
      <c r="AP3" s="11" t="s">
        <v>3</v>
      </c>
      <c r="AQ3" s="15" t="s">
        <v>116</v>
      </c>
      <c r="AR3" s="8">
        <f>100/5</f>
        <v>20</v>
      </c>
      <c r="AS3" s="8">
        <f>100/5</f>
        <v>20</v>
      </c>
      <c r="AT3" s="8">
        <f>100/5</f>
        <v>20</v>
      </c>
      <c r="AU3" s="8">
        <f>100/5</f>
        <v>20</v>
      </c>
      <c r="AV3" s="9">
        <f>100/5</f>
        <v>20</v>
      </c>
    </row>
    <row r="4" spans="1:48" ht="12.9" customHeight="1" x14ac:dyDescent="0.15">
      <c r="L4" s="462"/>
      <c r="M4" s="463"/>
      <c r="N4" s="463"/>
      <c r="O4" s="463"/>
      <c r="P4" s="464"/>
      <c r="Q4" s="463"/>
      <c r="R4" s="463"/>
      <c r="S4" s="463"/>
      <c r="T4" s="463"/>
      <c r="U4" s="464"/>
      <c r="V4" s="462"/>
      <c r="W4" s="463"/>
      <c r="X4" s="463"/>
      <c r="Y4" s="463"/>
      <c r="Z4" s="464"/>
      <c r="AA4" s="462"/>
      <c r="AB4" s="463"/>
      <c r="AC4" s="463"/>
      <c r="AD4" s="463"/>
      <c r="AE4" s="464"/>
      <c r="AF4" s="462"/>
      <c r="AG4" s="463"/>
      <c r="AH4" s="463"/>
      <c r="AI4" s="463"/>
      <c r="AJ4" s="464"/>
      <c r="AK4" s="17"/>
      <c r="AP4" s="11" t="str">
        <f>"("&amp;TEXT(AQ4,"#,##0")&amp;")"</f>
        <v>(1,558)</v>
      </c>
      <c r="AQ4" s="15">
        <v>1558</v>
      </c>
      <c r="AR4" s="8">
        <v>73.234916559691911</v>
      </c>
      <c r="AS4" s="8">
        <v>16.367137355584084</v>
      </c>
      <c r="AT4" s="8">
        <v>5.4557124518613609</v>
      </c>
      <c r="AU4" s="8">
        <v>4.9422336328626439</v>
      </c>
      <c r="AV4" s="9">
        <v>0</v>
      </c>
    </row>
    <row r="5" spans="1:48" ht="12.9" customHeight="1" x14ac:dyDescent="0.15">
      <c r="L5" s="462"/>
      <c r="M5" s="463"/>
      <c r="N5" s="463"/>
      <c r="O5" s="463"/>
      <c r="P5" s="464"/>
      <c r="Q5" s="463"/>
      <c r="R5" s="463"/>
      <c r="S5" s="463"/>
      <c r="T5" s="463"/>
      <c r="U5" s="464"/>
      <c r="V5" s="462"/>
      <c r="W5" s="463"/>
      <c r="X5" s="463"/>
      <c r="Y5" s="463"/>
      <c r="Z5" s="464"/>
      <c r="AA5" s="462"/>
      <c r="AB5" s="463"/>
      <c r="AC5" s="463"/>
      <c r="AD5" s="463"/>
      <c r="AE5" s="464"/>
      <c r="AF5" s="462"/>
      <c r="AG5" s="463"/>
      <c r="AH5" s="463"/>
      <c r="AI5" s="463"/>
      <c r="AJ5" s="464"/>
      <c r="AK5" s="17"/>
      <c r="AP5" s="64" t="s">
        <v>78</v>
      </c>
      <c r="AQ5" s="15"/>
      <c r="AR5" s="65"/>
      <c r="AS5" s="65"/>
      <c r="AT5" s="65"/>
      <c r="AU5" s="65"/>
      <c r="AV5" s="66"/>
    </row>
    <row r="6" spans="1:48" ht="9.6" customHeight="1" x14ac:dyDescent="0.15">
      <c r="L6" s="462"/>
      <c r="M6" s="463"/>
      <c r="N6" s="463"/>
      <c r="O6" s="463"/>
      <c r="P6" s="464"/>
      <c r="Q6" s="463"/>
      <c r="R6" s="463"/>
      <c r="S6" s="463"/>
      <c r="T6" s="463"/>
      <c r="U6" s="464"/>
      <c r="V6" s="462"/>
      <c r="W6" s="463"/>
      <c r="X6" s="463"/>
      <c r="Y6" s="463"/>
      <c r="Z6" s="464"/>
      <c r="AA6" s="462"/>
      <c r="AB6" s="463"/>
      <c r="AC6" s="463"/>
      <c r="AD6" s="463"/>
      <c r="AE6" s="464"/>
      <c r="AF6" s="462"/>
      <c r="AG6" s="463"/>
      <c r="AH6" s="463"/>
      <c r="AI6" s="463"/>
      <c r="AJ6" s="464"/>
      <c r="AK6" s="17"/>
      <c r="AP6" s="11" t="s">
        <v>43</v>
      </c>
      <c r="AQ6" s="15">
        <v>703</v>
      </c>
      <c r="AR6" s="8">
        <v>68.421052631578945</v>
      </c>
      <c r="AS6" s="8">
        <v>17.638691322901849</v>
      </c>
      <c r="AT6" s="8">
        <v>6.6856330014224756</v>
      </c>
      <c r="AU6" s="8">
        <v>7.2546230440967276</v>
      </c>
      <c r="AV6" s="9">
        <v>0</v>
      </c>
    </row>
    <row r="7" spans="1:48" ht="9.6" customHeight="1" x14ac:dyDescent="0.15">
      <c r="L7" s="462"/>
      <c r="M7" s="463"/>
      <c r="N7" s="463"/>
      <c r="O7" s="463"/>
      <c r="P7" s="464"/>
      <c r="Q7" s="463"/>
      <c r="R7" s="463"/>
      <c r="S7" s="463"/>
      <c r="T7" s="463"/>
      <c r="U7" s="464"/>
      <c r="V7" s="462"/>
      <c r="W7" s="463"/>
      <c r="X7" s="463"/>
      <c r="Y7" s="463"/>
      <c r="Z7" s="464"/>
      <c r="AA7" s="462"/>
      <c r="AB7" s="463"/>
      <c r="AC7" s="463"/>
      <c r="AD7" s="463"/>
      <c r="AE7" s="464"/>
      <c r="AF7" s="462"/>
      <c r="AG7" s="463"/>
      <c r="AH7" s="463"/>
      <c r="AI7" s="463"/>
      <c r="AJ7" s="464"/>
      <c r="AK7" s="17"/>
      <c r="AP7" s="11" t="s">
        <v>44</v>
      </c>
      <c r="AQ7" s="15">
        <v>850</v>
      </c>
      <c r="AR7" s="8">
        <v>77.411764705882362</v>
      </c>
      <c r="AS7" s="8">
        <v>15.176470588235293</v>
      </c>
      <c r="AT7" s="8">
        <v>4.3529411764705879</v>
      </c>
      <c r="AU7" s="8">
        <v>3.0588235294117649</v>
      </c>
      <c r="AV7" s="9">
        <v>0</v>
      </c>
    </row>
    <row r="8" spans="1:48" ht="9.6" customHeight="1" x14ac:dyDescent="0.15">
      <c r="L8" s="462"/>
      <c r="M8" s="463"/>
      <c r="N8" s="463"/>
      <c r="O8" s="463"/>
      <c r="P8" s="464"/>
      <c r="Q8" s="463"/>
      <c r="R8" s="463"/>
      <c r="S8" s="463"/>
      <c r="T8" s="463"/>
      <c r="U8" s="464"/>
      <c r="V8" s="462"/>
      <c r="W8" s="463"/>
      <c r="X8" s="463"/>
      <c r="Y8" s="463"/>
      <c r="Z8" s="464"/>
      <c r="AA8" s="462"/>
      <c r="AB8" s="463"/>
      <c r="AC8" s="463"/>
      <c r="AD8" s="463"/>
      <c r="AE8" s="464"/>
      <c r="AF8" s="462"/>
      <c r="AG8" s="463"/>
      <c r="AH8" s="463"/>
      <c r="AI8" s="463"/>
      <c r="AJ8" s="464"/>
      <c r="AK8" s="17"/>
      <c r="AP8" s="64" t="s">
        <v>79</v>
      </c>
      <c r="AQ8" s="15"/>
      <c r="AR8" s="65"/>
      <c r="AS8" s="65"/>
      <c r="AT8" s="65"/>
      <c r="AU8" s="65"/>
      <c r="AV8" s="66"/>
    </row>
    <row r="9" spans="1:48" ht="9" customHeight="1" x14ac:dyDescent="0.15">
      <c r="L9" s="128"/>
      <c r="M9" s="129"/>
      <c r="N9" s="129"/>
      <c r="O9" s="129"/>
      <c r="P9" s="130"/>
      <c r="Q9" s="129"/>
      <c r="R9" s="129"/>
      <c r="S9" s="129"/>
      <c r="T9" s="129"/>
      <c r="U9" s="130"/>
      <c r="V9" s="128"/>
      <c r="W9" s="129"/>
      <c r="X9" s="129"/>
      <c r="Y9" s="129"/>
      <c r="Z9" s="130"/>
      <c r="AA9" s="128"/>
      <c r="AB9" s="129"/>
      <c r="AC9" s="129"/>
      <c r="AD9" s="129"/>
      <c r="AE9" s="130"/>
      <c r="AF9" s="128"/>
      <c r="AG9" s="129"/>
      <c r="AH9" s="129"/>
      <c r="AI9" s="129"/>
      <c r="AJ9" s="130"/>
      <c r="AK9" s="17"/>
      <c r="AP9" s="11" t="s">
        <v>82</v>
      </c>
      <c r="AQ9" s="15">
        <v>26</v>
      </c>
      <c r="AR9" s="8">
        <v>42.307692307692307</v>
      </c>
      <c r="AS9" s="8">
        <v>19.230769230769234</v>
      </c>
      <c r="AT9" s="8">
        <v>26.923076923076923</v>
      </c>
      <c r="AU9" s="8">
        <v>11.538461538461538</v>
      </c>
      <c r="AV9" s="9">
        <v>0</v>
      </c>
    </row>
    <row r="10" spans="1:48" ht="18.899999999999999" customHeight="1" x14ac:dyDescent="0.15">
      <c r="B10" s="460" t="s">
        <v>3</v>
      </c>
      <c r="C10" s="460"/>
      <c r="D10" s="460"/>
      <c r="E10" s="460"/>
      <c r="F10" s="460"/>
      <c r="G10" s="460"/>
      <c r="H10" s="460"/>
      <c r="I10" s="3"/>
      <c r="J10" s="3" t="s">
        <v>4</v>
      </c>
      <c r="K10" s="3"/>
      <c r="L10" s="20"/>
      <c r="AJ10" s="136"/>
      <c r="AK10" s="13" t="s">
        <v>141</v>
      </c>
      <c r="AP10" s="11" t="s">
        <v>80</v>
      </c>
      <c r="AQ10" s="15">
        <v>146</v>
      </c>
      <c r="AR10" s="8">
        <v>62.328767123287676</v>
      </c>
      <c r="AS10" s="8">
        <v>15.068493150684931</v>
      </c>
      <c r="AT10" s="8">
        <v>14.383561643835616</v>
      </c>
      <c r="AU10" s="8">
        <v>8.2191780821917799</v>
      </c>
      <c r="AV10" s="9">
        <v>0</v>
      </c>
    </row>
    <row r="11" spans="1:48" ht="18.899999999999999" customHeight="1" x14ac:dyDescent="0.15">
      <c r="B11" s="460" t="s">
        <v>5</v>
      </c>
      <c r="C11" s="460"/>
      <c r="D11" s="460"/>
      <c r="E11" s="460"/>
      <c r="F11" s="460"/>
      <c r="G11" s="460"/>
      <c r="H11" s="460"/>
      <c r="I11" s="3"/>
      <c r="J11" s="67" t="str">
        <f>AP4</f>
        <v>(1,558)</v>
      </c>
      <c r="K11" s="3"/>
      <c r="L11" s="20"/>
      <c r="AJ11" s="136"/>
      <c r="AP11" s="11" t="s">
        <v>81</v>
      </c>
      <c r="AQ11" s="15">
        <v>237</v>
      </c>
      <c r="AR11" s="8">
        <v>73.417721518987349</v>
      </c>
      <c r="AS11" s="8">
        <v>15.18987341772152</v>
      </c>
      <c r="AT11" s="8">
        <v>7.1729957805907167</v>
      </c>
      <c r="AU11" s="8">
        <v>4.2194092827004219</v>
      </c>
      <c r="AV11" s="9">
        <v>0</v>
      </c>
    </row>
    <row r="12" spans="1:48"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0"/>
      <c r="AG12" s="10"/>
      <c r="AH12" s="10"/>
      <c r="AI12" s="10"/>
      <c r="AJ12" s="137"/>
      <c r="AP12" s="11" t="s">
        <v>83</v>
      </c>
      <c r="AQ12" s="15">
        <v>342</v>
      </c>
      <c r="AR12" s="8">
        <v>70.760233918128662</v>
      </c>
      <c r="AS12" s="8">
        <v>17.543859649122805</v>
      </c>
      <c r="AT12" s="8">
        <v>4.9707602339181287</v>
      </c>
      <c r="AU12" s="8">
        <v>6.7251461988304087</v>
      </c>
      <c r="AV12" s="9">
        <v>0</v>
      </c>
    </row>
    <row r="13" spans="1:48"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0"/>
      <c r="AG13" s="10"/>
      <c r="AH13" s="10"/>
      <c r="AI13" s="10"/>
      <c r="AJ13" s="137"/>
      <c r="AK13" s="10"/>
      <c r="AL13" s="10"/>
      <c r="AM13" s="10"/>
      <c r="AN13" s="10"/>
      <c r="AO13" s="16"/>
      <c r="AP13" s="11" t="s">
        <v>84</v>
      </c>
      <c r="AQ13" s="15">
        <v>366</v>
      </c>
      <c r="AR13" s="8">
        <v>74.043715846994544</v>
      </c>
      <c r="AS13" s="8">
        <v>16.939890710382514</v>
      </c>
      <c r="AT13" s="8">
        <v>3.8251366120218582</v>
      </c>
      <c r="AU13" s="8">
        <v>5.1912568306010929</v>
      </c>
      <c r="AV13" s="9">
        <v>0</v>
      </c>
    </row>
    <row r="14" spans="1:48" ht="18.899999999999999" customHeight="1" x14ac:dyDescent="0.15">
      <c r="B14" s="460" t="s">
        <v>44</v>
      </c>
      <c r="C14" s="460"/>
      <c r="D14" s="460"/>
      <c r="E14" s="460"/>
      <c r="F14" s="460"/>
      <c r="G14" s="460"/>
      <c r="H14" s="460"/>
      <c r="I14" s="3"/>
      <c r="J14" s="69" t="str">
        <f>"("&amp;TEXT(AQ7,"#,##0")&amp;")"</f>
        <v>(850)</v>
      </c>
      <c r="K14" s="3"/>
      <c r="L14" s="20"/>
      <c r="AJ14" s="136"/>
      <c r="AK14" s="10"/>
      <c r="AL14" s="10"/>
      <c r="AM14" s="10"/>
      <c r="AN14" s="10"/>
      <c r="AO14" s="16"/>
      <c r="AP14" s="11" t="s">
        <v>85</v>
      </c>
      <c r="AQ14" s="15">
        <v>205</v>
      </c>
      <c r="AR14" s="8">
        <v>81.463414634146332</v>
      </c>
      <c r="AS14" s="8">
        <v>14.146341463414632</v>
      </c>
      <c r="AT14" s="8">
        <v>1.9512195121951219</v>
      </c>
      <c r="AU14" s="8">
        <v>2.4390243902439024</v>
      </c>
      <c r="AV14" s="9">
        <v>0</v>
      </c>
    </row>
    <row r="15" spans="1:48" ht="18.899999999999999" customHeight="1" x14ac:dyDescent="0.15">
      <c r="B15" s="461" t="s">
        <v>79</v>
      </c>
      <c r="C15" s="461"/>
      <c r="D15" s="461"/>
      <c r="E15" s="461"/>
      <c r="F15" s="461"/>
      <c r="G15" s="461"/>
      <c r="H15" s="461"/>
      <c r="I15" s="461"/>
      <c r="J15" s="461"/>
      <c r="K15" s="461"/>
      <c r="L15" s="20"/>
      <c r="AJ15" s="136"/>
      <c r="AP15" s="11" t="s">
        <v>50</v>
      </c>
      <c r="AQ15" s="15">
        <v>170</v>
      </c>
      <c r="AR15" s="8">
        <v>81.17647058823529</v>
      </c>
      <c r="AS15" s="8">
        <v>15.294117647058824</v>
      </c>
      <c r="AT15" s="8">
        <v>1.7647058823529411</v>
      </c>
      <c r="AU15" s="8">
        <v>1.7647058823529411</v>
      </c>
      <c r="AV15" s="9">
        <v>0</v>
      </c>
    </row>
    <row r="16" spans="1:48" ht="18.899999999999999" customHeight="1" x14ac:dyDescent="0.15">
      <c r="B16" s="460" t="s">
        <v>82</v>
      </c>
      <c r="C16" s="460"/>
      <c r="D16" s="460"/>
      <c r="E16" s="460"/>
      <c r="F16" s="460"/>
      <c r="G16" s="460"/>
      <c r="H16" s="460"/>
      <c r="I16" s="68"/>
      <c r="J16" s="69" t="str">
        <f>"("&amp;TEXT(AQ9,"#,##0")&amp;")"</f>
        <v>(26)</v>
      </c>
      <c r="K16" s="68"/>
      <c r="L16" s="20"/>
      <c r="AJ16" s="136"/>
      <c r="AP16" s="11"/>
      <c r="AQ16" s="15">
        <v>66</v>
      </c>
      <c r="AR16" s="8">
        <v>71.212121212121218</v>
      </c>
      <c r="AS16" s="8">
        <v>22.727272727272727</v>
      </c>
      <c r="AT16" s="8">
        <v>3.0303030303030303</v>
      </c>
      <c r="AU16" s="8">
        <v>3.0303030303030303</v>
      </c>
      <c r="AV16" s="9">
        <v>0</v>
      </c>
    </row>
    <row r="17" spans="2:48" ht="18.899999999999999" customHeight="1" x14ac:dyDescent="0.15">
      <c r="B17" s="460" t="s">
        <v>80</v>
      </c>
      <c r="C17" s="460"/>
      <c r="D17" s="460"/>
      <c r="E17" s="460"/>
      <c r="F17" s="460"/>
      <c r="G17" s="460"/>
      <c r="H17" s="460"/>
      <c r="I17" s="68"/>
      <c r="J17" s="69" t="str">
        <f t="shared" ref="J17:J23" si="0">"("&amp;TEXT(AQ10,"#,##0")&amp;")"</f>
        <v>(146)</v>
      </c>
      <c r="K17" s="68"/>
      <c r="L17" s="20"/>
      <c r="AJ17" s="136"/>
      <c r="AP17" s="64" t="s">
        <v>118</v>
      </c>
      <c r="AQ17" s="15"/>
      <c r="AR17" s="65"/>
      <c r="AS17" s="65"/>
      <c r="AT17" s="65"/>
      <c r="AU17" s="65"/>
      <c r="AV17" s="66"/>
    </row>
    <row r="18" spans="2:48" ht="18.899999999999999" customHeight="1" x14ac:dyDescent="0.15">
      <c r="B18" s="460" t="s">
        <v>81</v>
      </c>
      <c r="C18" s="460"/>
      <c r="D18" s="460"/>
      <c r="E18" s="460"/>
      <c r="F18" s="460"/>
      <c r="G18" s="460"/>
      <c r="H18" s="460"/>
      <c r="I18" s="68"/>
      <c r="J18" s="69" t="str">
        <f t="shared" si="0"/>
        <v>(237)</v>
      </c>
      <c r="K18" s="68"/>
      <c r="L18" s="20"/>
      <c r="AJ18" s="136"/>
      <c r="AP18" s="11" t="s">
        <v>38</v>
      </c>
      <c r="AQ18" s="15">
        <v>516</v>
      </c>
      <c r="AR18" s="8">
        <v>72.286821705426348</v>
      </c>
      <c r="AS18" s="8">
        <v>16.86046511627907</v>
      </c>
      <c r="AT18" s="8">
        <v>5.6201550387596901</v>
      </c>
      <c r="AU18" s="8">
        <v>5.2325581395348841</v>
      </c>
      <c r="AV18" s="9">
        <v>0</v>
      </c>
    </row>
    <row r="19" spans="2:48" ht="18.899999999999999" customHeight="1" x14ac:dyDescent="0.15">
      <c r="B19" s="460" t="s">
        <v>83</v>
      </c>
      <c r="C19" s="460"/>
      <c r="D19" s="460"/>
      <c r="E19" s="460"/>
      <c r="F19" s="460"/>
      <c r="G19" s="460"/>
      <c r="H19" s="460"/>
      <c r="I19" s="68"/>
      <c r="J19" s="69" t="str">
        <f t="shared" si="0"/>
        <v>(342)</v>
      </c>
      <c r="K19" s="68"/>
      <c r="L19" s="20"/>
      <c r="AJ19" s="136"/>
      <c r="AP19" s="11" t="s">
        <v>121</v>
      </c>
      <c r="AQ19" s="15">
        <v>230</v>
      </c>
      <c r="AR19" s="8">
        <v>70.434782608695656</v>
      </c>
      <c r="AS19" s="8">
        <v>19.130434782608695</v>
      </c>
      <c r="AT19" s="8">
        <v>3.4782608695652173</v>
      </c>
      <c r="AU19" s="8">
        <v>6.9565217391304346</v>
      </c>
      <c r="AV19" s="9">
        <v>0</v>
      </c>
    </row>
    <row r="20" spans="2:48" ht="18.899999999999999" customHeight="1" x14ac:dyDescent="0.15">
      <c r="B20" s="460" t="s">
        <v>84</v>
      </c>
      <c r="C20" s="460"/>
      <c r="D20" s="460"/>
      <c r="E20" s="460"/>
      <c r="F20" s="460"/>
      <c r="G20" s="460"/>
      <c r="H20" s="460"/>
      <c r="I20" s="68"/>
      <c r="J20" s="69" t="str">
        <f t="shared" si="0"/>
        <v>(366)</v>
      </c>
      <c r="K20" s="68"/>
      <c r="L20" s="20"/>
      <c r="AJ20" s="136"/>
      <c r="AP20" s="11" t="s">
        <v>40</v>
      </c>
      <c r="AQ20" s="15">
        <v>356</v>
      </c>
      <c r="AR20" s="8">
        <v>72.471910112359552</v>
      </c>
      <c r="AS20" s="8">
        <v>16.853932584269664</v>
      </c>
      <c r="AT20" s="8">
        <v>5.8988764044943816</v>
      </c>
      <c r="AU20" s="8">
        <v>4.7752808988764039</v>
      </c>
      <c r="AV20" s="9">
        <v>0</v>
      </c>
    </row>
    <row r="21" spans="2:48" ht="18.899999999999999" customHeight="1" x14ac:dyDescent="0.15">
      <c r="B21" s="460" t="s">
        <v>85</v>
      </c>
      <c r="C21" s="460"/>
      <c r="D21" s="460"/>
      <c r="E21" s="460"/>
      <c r="F21" s="460"/>
      <c r="G21" s="460"/>
      <c r="H21" s="460"/>
      <c r="I21" s="68"/>
      <c r="J21" s="69" t="str">
        <f t="shared" si="0"/>
        <v>(205)</v>
      </c>
      <c r="K21" s="68"/>
      <c r="L21" s="20"/>
      <c r="AJ21" s="136"/>
      <c r="AP21" s="11" t="s">
        <v>123</v>
      </c>
      <c r="AQ21" s="15">
        <v>255</v>
      </c>
      <c r="AR21" s="8">
        <v>77.64705882352942</v>
      </c>
      <c r="AS21" s="8">
        <v>14.901960784313726</v>
      </c>
      <c r="AT21" s="8">
        <v>4.3137254901960782</v>
      </c>
      <c r="AU21" s="8">
        <v>3.1372549019607843</v>
      </c>
      <c r="AV21" s="9">
        <v>0</v>
      </c>
    </row>
    <row r="22" spans="2:48" ht="18.899999999999999" customHeight="1" x14ac:dyDescent="0.15">
      <c r="B22" s="460" t="s">
        <v>550</v>
      </c>
      <c r="C22" s="460"/>
      <c r="D22" s="460"/>
      <c r="E22" s="460"/>
      <c r="F22" s="460"/>
      <c r="G22" s="460"/>
      <c r="H22" s="460"/>
      <c r="I22" s="68"/>
      <c r="J22" s="69" t="str">
        <f t="shared" si="0"/>
        <v>(170)</v>
      </c>
      <c r="K22" s="68"/>
      <c r="L22" s="20"/>
      <c r="AJ22" s="136"/>
      <c r="AP22" s="11" t="s">
        <v>126</v>
      </c>
      <c r="AQ22" s="15">
        <v>199</v>
      </c>
      <c r="AR22" s="8">
        <v>74.874371859296488</v>
      </c>
      <c r="AS22" s="8">
        <v>12.562814070351758</v>
      </c>
      <c r="AT22" s="8">
        <v>8.0402010050251249</v>
      </c>
      <c r="AU22" s="8">
        <v>4.5226130653266337</v>
      </c>
      <c r="AV22" s="9">
        <v>0</v>
      </c>
    </row>
    <row r="23" spans="2:48" ht="18.899999999999999" customHeight="1" x14ac:dyDescent="0.15">
      <c r="B23" s="460" t="s">
        <v>549</v>
      </c>
      <c r="C23" s="460"/>
      <c r="D23" s="460"/>
      <c r="E23" s="460"/>
      <c r="F23" s="460"/>
      <c r="G23" s="460"/>
      <c r="H23" s="460"/>
      <c r="I23" s="68"/>
      <c r="J23" s="69" t="str">
        <f t="shared" si="0"/>
        <v>(66)</v>
      </c>
      <c r="K23" s="68"/>
      <c r="L23" s="20"/>
      <c r="AJ23" s="136"/>
      <c r="AP23" s="64" t="s">
        <v>86</v>
      </c>
      <c r="AQ23" s="15"/>
      <c r="AR23" s="65"/>
      <c r="AS23" s="65"/>
      <c r="AT23" s="65"/>
      <c r="AU23" s="65"/>
      <c r="AV23" s="66"/>
    </row>
    <row r="24" spans="2:48" ht="18.899999999999999" customHeight="1" x14ac:dyDescent="0.15">
      <c r="B24" s="461" t="s">
        <v>117</v>
      </c>
      <c r="C24" s="461"/>
      <c r="D24" s="461"/>
      <c r="E24" s="461"/>
      <c r="F24" s="461"/>
      <c r="G24" s="461"/>
      <c r="H24" s="461"/>
      <c r="I24" s="461"/>
      <c r="J24" s="461"/>
      <c r="K24" s="461"/>
      <c r="L24" s="20"/>
      <c r="AJ24" s="136"/>
      <c r="AP24" s="11" t="s">
        <v>178</v>
      </c>
      <c r="AQ24" s="15">
        <v>186</v>
      </c>
      <c r="AR24" s="8">
        <v>75.806451612903231</v>
      </c>
      <c r="AS24" s="8">
        <v>13.440860215053762</v>
      </c>
      <c r="AT24" s="8">
        <v>5.376344086021505</v>
      </c>
      <c r="AU24" s="8">
        <v>5.376344086021505</v>
      </c>
      <c r="AV24" s="9">
        <v>0</v>
      </c>
    </row>
    <row r="25" spans="2:48" ht="18.899999999999999" customHeight="1" x14ac:dyDescent="0.15">
      <c r="B25" s="460" t="s">
        <v>119</v>
      </c>
      <c r="C25" s="460"/>
      <c r="D25" s="460"/>
      <c r="E25" s="460"/>
      <c r="F25" s="460"/>
      <c r="G25" s="460"/>
      <c r="H25" s="460"/>
      <c r="I25" s="68"/>
      <c r="J25" s="69" t="str">
        <f>"("&amp;TEXT(AQ18,"#,##0")&amp;")"</f>
        <v>(516)</v>
      </c>
      <c r="K25" s="68"/>
      <c r="L25" s="20"/>
      <c r="AJ25" s="136"/>
      <c r="AP25" s="11" t="s">
        <v>179</v>
      </c>
      <c r="AQ25" s="15">
        <v>715</v>
      </c>
      <c r="AR25" s="8">
        <v>71.468531468531467</v>
      </c>
      <c r="AS25" s="8">
        <v>17.482517482517483</v>
      </c>
      <c r="AT25" s="8">
        <v>5.314685314685315</v>
      </c>
      <c r="AU25" s="8">
        <v>5.7342657342657342</v>
      </c>
      <c r="AV25" s="9">
        <v>0</v>
      </c>
    </row>
    <row r="26" spans="2:48" ht="18.899999999999999" customHeight="1" x14ac:dyDescent="0.15">
      <c r="B26" s="460" t="s">
        <v>120</v>
      </c>
      <c r="C26" s="460"/>
      <c r="D26" s="460"/>
      <c r="E26" s="460"/>
      <c r="F26" s="460"/>
      <c r="G26" s="460"/>
      <c r="H26" s="460"/>
      <c r="I26" s="68"/>
      <c r="J26" s="69" t="str">
        <f>"("&amp;TEXT(AQ19,"#,##0")&amp;")"</f>
        <v>(230)</v>
      </c>
      <c r="K26" s="68"/>
      <c r="L26" s="20"/>
      <c r="AJ26" s="136"/>
      <c r="AO26" s="143"/>
      <c r="AP26" s="11" t="s">
        <v>87</v>
      </c>
      <c r="AQ26" s="15">
        <v>219</v>
      </c>
      <c r="AR26" s="8">
        <v>76.25570776255708</v>
      </c>
      <c r="AS26" s="8">
        <v>16.43835616438356</v>
      </c>
      <c r="AT26" s="8">
        <v>4.10958904109589</v>
      </c>
      <c r="AU26" s="8">
        <v>3.1963470319634704</v>
      </c>
      <c r="AV26" s="9">
        <v>0</v>
      </c>
    </row>
    <row r="27" spans="2:48" ht="18.899999999999999" customHeight="1" x14ac:dyDescent="0.15">
      <c r="B27" s="460" t="s">
        <v>124</v>
      </c>
      <c r="C27" s="460"/>
      <c r="D27" s="460"/>
      <c r="E27" s="460"/>
      <c r="F27" s="460"/>
      <c r="G27" s="460"/>
      <c r="H27" s="460"/>
      <c r="I27" s="68"/>
      <c r="J27" s="69" t="str">
        <f>"("&amp;TEXT(AQ20,"#,##0")&amp;")"</f>
        <v>(356)</v>
      </c>
      <c r="K27" s="68"/>
      <c r="L27" s="20"/>
      <c r="AJ27" s="136"/>
      <c r="AO27" s="143"/>
      <c r="AP27" s="11" t="s">
        <v>183</v>
      </c>
      <c r="AQ27" s="15">
        <v>7</v>
      </c>
      <c r="AR27" s="8">
        <v>85.714285714285708</v>
      </c>
      <c r="AS27" s="8">
        <v>0</v>
      </c>
      <c r="AT27" s="8">
        <v>0</v>
      </c>
      <c r="AU27" s="8">
        <v>14.285714285714285</v>
      </c>
      <c r="AV27" s="9">
        <v>0</v>
      </c>
    </row>
    <row r="28" spans="2:48" ht="18" customHeight="1" x14ac:dyDescent="0.15">
      <c r="B28" s="460" t="s">
        <v>122</v>
      </c>
      <c r="C28" s="460"/>
      <c r="D28" s="460"/>
      <c r="E28" s="460"/>
      <c r="F28" s="460"/>
      <c r="G28" s="460"/>
      <c r="H28" s="460"/>
      <c r="I28" s="68"/>
      <c r="J28" s="69" t="str">
        <f>"("&amp;TEXT(AQ21,"#,##0")&amp;")"</f>
        <v>(255)</v>
      </c>
      <c r="K28" s="68"/>
      <c r="L28" s="20"/>
      <c r="AJ28" s="136"/>
      <c r="AP28" s="11" t="s">
        <v>180</v>
      </c>
      <c r="AQ28" s="15">
        <v>180</v>
      </c>
      <c r="AR28" s="8">
        <v>75.555555555555557</v>
      </c>
      <c r="AS28" s="8">
        <v>17.777777777777779</v>
      </c>
      <c r="AT28" s="8">
        <v>3.3333333333333335</v>
      </c>
      <c r="AU28" s="8">
        <v>3.3333333333333335</v>
      </c>
      <c r="AV28" s="9">
        <v>0</v>
      </c>
    </row>
    <row r="29" spans="2:48" ht="18.899999999999999" customHeight="1" x14ac:dyDescent="0.15">
      <c r="B29" s="460" t="s">
        <v>125</v>
      </c>
      <c r="C29" s="460"/>
      <c r="D29" s="460"/>
      <c r="E29" s="460"/>
      <c r="F29" s="460"/>
      <c r="G29" s="460"/>
      <c r="H29" s="460"/>
      <c r="I29" s="68"/>
      <c r="J29" s="69" t="str">
        <f>"("&amp;TEXT(AQ22,"#,##0")&amp;")"</f>
        <v>(199)</v>
      </c>
      <c r="K29" s="68"/>
      <c r="L29" s="20"/>
      <c r="AJ29" s="136"/>
      <c r="AP29" s="11" t="s">
        <v>17</v>
      </c>
      <c r="AQ29" s="15">
        <v>63</v>
      </c>
      <c r="AR29" s="8">
        <v>58.730158730158735</v>
      </c>
      <c r="AS29" s="8">
        <v>11.111111111111111</v>
      </c>
      <c r="AT29" s="8">
        <v>22.222222222222221</v>
      </c>
      <c r="AU29" s="8">
        <v>7.9365079365079358</v>
      </c>
      <c r="AV29" s="9">
        <v>0</v>
      </c>
    </row>
    <row r="30" spans="2:48" ht="15.9" customHeight="1" x14ac:dyDescent="0.15">
      <c r="B30" s="460"/>
      <c r="C30" s="460"/>
      <c r="D30" s="460"/>
      <c r="E30" s="460"/>
      <c r="F30" s="460"/>
      <c r="G30" s="460"/>
      <c r="H30" s="460"/>
      <c r="I30" s="68"/>
      <c r="J30" s="69"/>
      <c r="K30" s="68"/>
      <c r="AP30" s="11" t="s">
        <v>181</v>
      </c>
      <c r="AQ30" s="15">
        <v>151</v>
      </c>
      <c r="AR30" s="8">
        <v>75.496688741721854</v>
      </c>
      <c r="AS30" s="8">
        <v>17.880794701986755</v>
      </c>
      <c r="AT30" s="8">
        <v>2.6490066225165565</v>
      </c>
      <c r="AU30" s="8">
        <v>3.9735099337748347</v>
      </c>
      <c r="AV30" s="9">
        <v>0</v>
      </c>
    </row>
    <row r="31" spans="2:48" ht="15.9" customHeight="1" x14ac:dyDescent="0.15">
      <c r="AP31" s="11" t="s">
        <v>21</v>
      </c>
      <c r="AQ31" s="15">
        <v>37</v>
      </c>
      <c r="AR31" s="8">
        <v>78.378378378378372</v>
      </c>
      <c r="AS31" s="8">
        <v>8.1081081081081088</v>
      </c>
      <c r="AT31" s="8">
        <v>10.810810810810811</v>
      </c>
      <c r="AU31" s="8">
        <v>2.7027027027027026</v>
      </c>
      <c r="AV31" s="9">
        <v>0</v>
      </c>
    </row>
    <row r="32" spans="2:48" ht="15.9" customHeight="1" x14ac:dyDescent="0.15">
      <c r="AP32" s="64" t="s">
        <v>88</v>
      </c>
      <c r="AQ32" s="15"/>
      <c r="AR32" s="65"/>
      <c r="AS32" s="65"/>
      <c r="AT32" s="65"/>
      <c r="AU32" s="65"/>
      <c r="AV32" s="66"/>
    </row>
    <row r="33" spans="2:48" ht="15.9" customHeight="1" x14ac:dyDescent="0.15">
      <c r="AP33" s="11" t="s">
        <v>89</v>
      </c>
      <c r="AQ33" s="15">
        <v>302</v>
      </c>
      <c r="AR33" s="8">
        <v>73.509933774834437</v>
      </c>
      <c r="AS33" s="8">
        <v>13.90728476821192</v>
      </c>
      <c r="AT33" s="8">
        <v>5.9602649006622519</v>
      </c>
      <c r="AU33" s="8">
        <v>6.6225165562913908</v>
      </c>
      <c r="AV33" s="9">
        <v>0</v>
      </c>
    </row>
    <row r="34" spans="2:48" ht="12.9" customHeight="1" x14ac:dyDescent="0.15">
      <c r="L34" s="462" t="str">
        <f>AR2</f>
        <v>いつも
行っている</v>
      </c>
      <c r="M34" s="465"/>
      <c r="N34" s="465"/>
      <c r="O34" s="465"/>
      <c r="P34" s="466"/>
      <c r="Q34" s="462" t="str">
        <f>AS2</f>
        <v>時々
行っている</v>
      </c>
      <c r="R34" s="465"/>
      <c r="S34" s="465"/>
      <c r="T34" s="465"/>
      <c r="U34" s="466"/>
      <c r="V34" s="462" t="str">
        <f>AT2</f>
        <v>これから
行いたい</v>
      </c>
      <c r="W34" s="465"/>
      <c r="X34" s="465"/>
      <c r="Y34" s="465"/>
      <c r="Z34" s="466"/>
      <c r="AA34" s="462" t="str">
        <f>AU2</f>
        <v>行うつもりは
ない</v>
      </c>
      <c r="AB34" s="465"/>
      <c r="AC34" s="465"/>
      <c r="AD34" s="465"/>
      <c r="AE34" s="466"/>
      <c r="AF34" s="462" t="str">
        <f>AV2</f>
        <v>無回答</v>
      </c>
      <c r="AG34" s="465"/>
      <c r="AH34" s="465"/>
      <c r="AI34" s="465"/>
      <c r="AJ34" s="466"/>
      <c r="AP34" s="11" t="s">
        <v>90</v>
      </c>
      <c r="AQ34" s="15">
        <v>481</v>
      </c>
      <c r="AR34" s="8">
        <v>77.338877338877339</v>
      </c>
      <c r="AS34" s="8">
        <v>16.216216216216218</v>
      </c>
      <c r="AT34" s="8">
        <v>2.2869022869022873</v>
      </c>
      <c r="AU34" s="8">
        <v>4.1580041580041582</v>
      </c>
      <c r="AV34" s="9">
        <v>0</v>
      </c>
    </row>
    <row r="35" spans="2:48" ht="12.9" customHeight="1" x14ac:dyDescent="0.15">
      <c r="L35" s="467"/>
      <c r="M35" s="465"/>
      <c r="N35" s="465"/>
      <c r="O35" s="465"/>
      <c r="P35" s="466"/>
      <c r="Q35" s="467"/>
      <c r="R35" s="465"/>
      <c r="S35" s="465"/>
      <c r="T35" s="465"/>
      <c r="U35" s="466"/>
      <c r="V35" s="467"/>
      <c r="W35" s="465"/>
      <c r="X35" s="465"/>
      <c r="Y35" s="465"/>
      <c r="Z35" s="466"/>
      <c r="AA35" s="467"/>
      <c r="AB35" s="465"/>
      <c r="AC35" s="465"/>
      <c r="AD35" s="465"/>
      <c r="AE35" s="466"/>
      <c r="AF35" s="467"/>
      <c r="AG35" s="465"/>
      <c r="AH35" s="465"/>
      <c r="AI35" s="465"/>
      <c r="AJ35" s="466"/>
      <c r="AP35" s="11" t="s">
        <v>91</v>
      </c>
      <c r="AQ35" s="15">
        <v>367</v>
      </c>
      <c r="AR35" s="8">
        <v>73.56948228882834</v>
      </c>
      <c r="AS35" s="8">
        <v>16.893732970027248</v>
      </c>
      <c r="AT35" s="8">
        <v>5.9945504087193457</v>
      </c>
      <c r="AU35" s="8">
        <v>3.5422343324250685</v>
      </c>
      <c r="AV35" s="9">
        <v>0</v>
      </c>
    </row>
    <row r="36" spans="2:48" ht="12.9" customHeight="1" x14ac:dyDescent="0.15">
      <c r="L36" s="467"/>
      <c r="M36" s="465"/>
      <c r="N36" s="465"/>
      <c r="O36" s="465"/>
      <c r="P36" s="466"/>
      <c r="Q36" s="467"/>
      <c r="R36" s="465"/>
      <c r="S36" s="465"/>
      <c r="T36" s="465"/>
      <c r="U36" s="466"/>
      <c r="V36" s="467"/>
      <c r="W36" s="465"/>
      <c r="X36" s="465"/>
      <c r="Y36" s="465"/>
      <c r="Z36" s="466"/>
      <c r="AA36" s="467"/>
      <c r="AB36" s="465"/>
      <c r="AC36" s="465"/>
      <c r="AD36" s="465"/>
      <c r="AE36" s="466"/>
      <c r="AF36" s="467"/>
      <c r="AG36" s="465"/>
      <c r="AH36" s="465"/>
      <c r="AI36" s="465"/>
      <c r="AJ36" s="466"/>
      <c r="AP36" s="11" t="s">
        <v>92</v>
      </c>
      <c r="AQ36" s="15">
        <v>317</v>
      </c>
      <c r="AR36" s="8">
        <v>69.716088328075713</v>
      </c>
      <c r="AS36" s="8">
        <v>18.296529968454259</v>
      </c>
      <c r="AT36" s="8">
        <v>7.5709779179810726</v>
      </c>
      <c r="AU36" s="8">
        <v>4.4164037854889591</v>
      </c>
      <c r="AV36" s="9">
        <v>0</v>
      </c>
    </row>
    <row r="37" spans="2:48" ht="12.9" customHeight="1" x14ac:dyDescent="0.15">
      <c r="L37" s="467"/>
      <c r="M37" s="465"/>
      <c r="N37" s="465"/>
      <c r="O37" s="465"/>
      <c r="P37" s="466"/>
      <c r="Q37" s="467"/>
      <c r="R37" s="465"/>
      <c r="S37" s="465"/>
      <c r="T37" s="465"/>
      <c r="U37" s="466"/>
      <c r="V37" s="467"/>
      <c r="W37" s="465"/>
      <c r="X37" s="465"/>
      <c r="Y37" s="465"/>
      <c r="Z37" s="466"/>
      <c r="AA37" s="467"/>
      <c r="AB37" s="465"/>
      <c r="AC37" s="465"/>
      <c r="AD37" s="465"/>
      <c r="AE37" s="466"/>
      <c r="AF37" s="467"/>
      <c r="AG37" s="465"/>
      <c r="AH37" s="465"/>
      <c r="AI37" s="465"/>
      <c r="AJ37" s="466"/>
      <c r="AP37" s="11" t="s">
        <v>93</v>
      </c>
      <c r="AQ37" s="15">
        <v>69</v>
      </c>
      <c r="AR37" s="8">
        <v>56.521739130434781</v>
      </c>
      <c r="AS37" s="8">
        <v>18.840579710144929</v>
      </c>
      <c r="AT37" s="8">
        <v>11.594202898550725</v>
      </c>
      <c r="AU37" s="8">
        <v>13.043478260869565</v>
      </c>
      <c r="AV37" s="9">
        <v>0</v>
      </c>
    </row>
    <row r="38" spans="2:48" ht="12.9" customHeight="1" x14ac:dyDescent="0.15">
      <c r="L38" s="467"/>
      <c r="M38" s="465"/>
      <c r="N38" s="465"/>
      <c r="O38" s="465"/>
      <c r="P38" s="466"/>
      <c r="Q38" s="467"/>
      <c r="R38" s="465"/>
      <c r="S38" s="465"/>
      <c r="T38" s="465"/>
      <c r="U38" s="466"/>
      <c r="V38" s="467"/>
      <c r="W38" s="465"/>
      <c r="X38" s="465"/>
      <c r="Y38" s="465"/>
      <c r="Z38" s="466"/>
      <c r="AA38" s="467"/>
      <c r="AB38" s="465"/>
      <c r="AC38" s="465"/>
      <c r="AD38" s="465"/>
      <c r="AE38" s="466"/>
      <c r="AF38" s="467"/>
      <c r="AG38" s="465"/>
      <c r="AH38" s="465"/>
      <c r="AI38" s="465"/>
      <c r="AJ38" s="466"/>
      <c r="AP38" s="11" t="s">
        <v>94</v>
      </c>
      <c r="AQ38" s="15">
        <v>18</v>
      </c>
      <c r="AR38" s="8">
        <v>83.333333333333343</v>
      </c>
      <c r="AS38" s="8">
        <v>5.5555555555555554</v>
      </c>
      <c r="AT38" s="8">
        <v>5.5555555555555554</v>
      </c>
      <c r="AU38" s="8">
        <v>5.5555555555555554</v>
      </c>
      <c r="AV38" s="9">
        <v>0</v>
      </c>
    </row>
    <row r="39" spans="2:48" ht="12.9" customHeight="1" x14ac:dyDescent="0.15">
      <c r="L39" s="467"/>
      <c r="M39" s="465"/>
      <c r="N39" s="465"/>
      <c r="O39" s="465"/>
      <c r="P39" s="466"/>
      <c r="Q39" s="467"/>
      <c r="R39" s="465"/>
      <c r="S39" s="465"/>
      <c r="T39" s="465"/>
      <c r="U39" s="466"/>
      <c r="V39" s="467"/>
      <c r="W39" s="465"/>
      <c r="X39" s="465"/>
      <c r="Y39" s="465"/>
      <c r="Z39" s="466"/>
      <c r="AA39" s="467"/>
      <c r="AB39" s="465"/>
      <c r="AC39" s="465"/>
      <c r="AD39" s="465"/>
      <c r="AE39" s="466"/>
      <c r="AF39" s="467"/>
      <c r="AG39" s="465"/>
      <c r="AH39" s="465"/>
      <c r="AI39" s="465"/>
      <c r="AJ39" s="466"/>
      <c r="AP39" s="11" t="s">
        <v>95</v>
      </c>
      <c r="AQ39" s="15">
        <v>4</v>
      </c>
      <c r="AR39" s="8">
        <v>50</v>
      </c>
      <c r="AS39" s="8">
        <v>25</v>
      </c>
      <c r="AT39" s="8">
        <v>25</v>
      </c>
      <c r="AU39" s="8">
        <v>0</v>
      </c>
      <c r="AV39" s="9">
        <v>0</v>
      </c>
    </row>
    <row r="40" spans="2:48" ht="8.1" customHeight="1" x14ac:dyDescent="0.15">
      <c r="L40" s="133"/>
      <c r="M40" s="131"/>
      <c r="N40" s="131"/>
      <c r="O40" s="131"/>
      <c r="P40" s="132"/>
      <c r="Q40" s="131"/>
      <c r="R40" s="131"/>
      <c r="S40" s="131"/>
      <c r="T40" s="131"/>
      <c r="U40" s="132"/>
      <c r="V40" s="131"/>
      <c r="W40" s="131"/>
      <c r="X40" s="131"/>
      <c r="Y40" s="131"/>
      <c r="Z40" s="132"/>
      <c r="AA40" s="131"/>
      <c r="AB40" s="131"/>
      <c r="AC40" s="131"/>
      <c r="AD40" s="131"/>
      <c r="AE40" s="132"/>
      <c r="AF40" s="131"/>
      <c r="AG40" s="131"/>
      <c r="AH40" s="131"/>
      <c r="AI40" s="131"/>
      <c r="AJ40" s="132"/>
      <c r="AP40" s="64" t="s">
        <v>96</v>
      </c>
      <c r="AQ40" s="15"/>
      <c r="AR40" s="65"/>
      <c r="AS40" s="65"/>
      <c r="AT40" s="65"/>
      <c r="AU40" s="65"/>
      <c r="AV40" s="66"/>
    </row>
    <row r="41" spans="2:48" ht="18.899999999999999" customHeight="1" x14ac:dyDescent="0.15">
      <c r="B41" s="460" t="s">
        <v>3</v>
      </c>
      <c r="C41" s="460"/>
      <c r="D41" s="460"/>
      <c r="E41" s="460"/>
      <c r="F41" s="460"/>
      <c r="G41" s="460"/>
      <c r="H41" s="460"/>
      <c r="I41" s="3"/>
      <c r="J41" s="3" t="s">
        <v>4</v>
      </c>
      <c r="K41" s="3"/>
      <c r="L41" s="20"/>
      <c r="AJ41" s="136"/>
      <c r="AK41" s="13" t="s">
        <v>141</v>
      </c>
      <c r="AP41" s="11" t="s">
        <v>97</v>
      </c>
      <c r="AQ41" s="15">
        <v>614</v>
      </c>
      <c r="AR41" s="8">
        <v>74.429967426710093</v>
      </c>
      <c r="AS41" s="8">
        <v>15.960912052117262</v>
      </c>
      <c r="AT41" s="8">
        <v>5.5374592833876219</v>
      </c>
      <c r="AU41" s="8">
        <v>4.0716612377850163</v>
      </c>
      <c r="AV41" s="9">
        <v>0</v>
      </c>
    </row>
    <row r="42" spans="2:48" ht="18.899999999999999" customHeight="1" x14ac:dyDescent="0.15">
      <c r="B42" s="460" t="s">
        <v>5</v>
      </c>
      <c r="C42" s="460"/>
      <c r="D42" s="460"/>
      <c r="E42" s="460"/>
      <c r="F42" s="460"/>
      <c r="G42" s="460"/>
      <c r="H42" s="460"/>
      <c r="I42" s="3"/>
      <c r="J42" s="67" t="str">
        <f>AP4</f>
        <v>(1,558)</v>
      </c>
      <c r="K42" s="3"/>
      <c r="L42" s="20"/>
      <c r="AJ42" s="136"/>
      <c r="AP42" s="11" t="s">
        <v>98</v>
      </c>
      <c r="AQ42" s="15">
        <v>351</v>
      </c>
      <c r="AR42" s="8">
        <v>76.638176638176631</v>
      </c>
      <c r="AS42" s="8">
        <v>16.524216524216524</v>
      </c>
      <c r="AT42" s="8">
        <v>3.4188034188034191</v>
      </c>
      <c r="AU42" s="8">
        <v>3.4188034188034191</v>
      </c>
      <c r="AV42" s="9">
        <v>0</v>
      </c>
    </row>
    <row r="43" spans="2:48" ht="18.899999999999999" customHeight="1" x14ac:dyDescent="0.15">
      <c r="B43" s="461" t="s">
        <v>86</v>
      </c>
      <c r="C43" s="461"/>
      <c r="D43" s="461"/>
      <c r="E43" s="461"/>
      <c r="F43" s="461"/>
      <c r="G43" s="461"/>
      <c r="H43" s="461"/>
      <c r="I43" s="461"/>
      <c r="J43" s="461"/>
      <c r="K43" s="461"/>
      <c r="L43" s="20"/>
      <c r="AJ43" s="136"/>
      <c r="AP43" s="11" t="s">
        <v>99</v>
      </c>
      <c r="AQ43" s="15">
        <v>19</v>
      </c>
      <c r="AR43" s="8">
        <v>63.157894736842103</v>
      </c>
      <c r="AS43" s="8">
        <v>26.315789473684209</v>
      </c>
      <c r="AT43" s="8">
        <v>5.2631578947368416</v>
      </c>
      <c r="AU43" s="8">
        <v>5.2631578947368416</v>
      </c>
      <c r="AV43" s="9">
        <v>0</v>
      </c>
    </row>
    <row r="44" spans="2:48" ht="18.899999999999999" customHeight="1" x14ac:dyDescent="0.15">
      <c r="B44" s="460" t="s">
        <v>178</v>
      </c>
      <c r="C44" s="460"/>
      <c r="D44" s="460"/>
      <c r="E44" s="460"/>
      <c r="F44" s="460"/>
      <c r="G44" s="460"/>
      <c r="H44" s="460"/>
      <c r="I44" s="68"/>
      <c r="J44" s="69" t="str">
        <f t="shared" ref="J44:J51" si="1">"("&amp;TEXT(AQ24,"#,##0")&amp;")"</f>
        <v>(186)</v>
      </c>
      <c r="K44" s="68"/>
      <c r="L44" s="20"/>
      <c r="AJ44" s="136"/>
      <c r="AP44" s="11" t="s">
        <v>113</v>
      </c>
      <c r="AQ44" s="15">
        <v>45</v>
      </c>
      <c r="AR44" s="8">
        <v>71.111111111111114</v>
      </c>
      <c r="AS44" s="8">
        <v>13.333333333333334</v>
      </c>
      <c r="AT44" s="8">
        <v>4.4444444444444446</v>
      </c>
      <c r="AU44" s="8">
        <v>11.111111111111111</v>
      </c>
      <c r="AV44" s="9">
        <v>0</v>
      </c>
    </row>
    <row r="45" spans="2:48" ht="18.899999999999999" customHeight="1" x14ac:dyDescent="0.15">
      <c r="B45" s="460" t="s">
        <v>179</v>
      </c>
      <c r="C45" s="460"/>
      <c r="D45" s="460"/>
      <c r="E45" s="460"/>
      <c r="F45" s="460"/>
      <c r="G45" s="460"/>
      <c r="H45" s="460"/>
      <c r="I45" s="68"/>
      <c r="J45" s="69" t="str">
        <f t="shared" si="1"/>
        <v>(715)</v>
      </c>
      <c r="K45" s="68"/>
      <c r="L45" s="20"/>
      <c r="AJ45" s="136"/>
      <c r="AP45" s="11" t="s">
        <v>100</v>
      </c>
      <c r="AQ45" s="15">
        <v>6</v>
      </c>
      <c r="AR45" s="8">
        <v>83.333333333333343</v>
      </c>
      <c r="AS45" s="8">
        <v>0</v>
      </c>
      <c r="AT45" s="8">
        <v>16.666666666666664</v>
      </c>
      <c r="AU45" s="8">
        <v>0</v>
      </c>
      <c r="AV45" s="9">
        <v>0</v>
      </c>
    </row>
    <row r="46" spans="2:48" ht="18.899999999999999" customHeight="1" x14ac:dyDescent="0.15">
      <c r="B46" s="460" t="s">
        <v>87</v>
      </c>
      <c r="C46" s="460"/>
      <c r="D46" s="460"/>
      <c r="E46" s="460"/>
      <c r="F46" s="460"/>
      <c r="G46" s="460"/>
      <c r="H46" s="460"/>
      <c r="I46" s="68"/>
      <c r="J46" s="69" t="str">
        <f t="shared" si="1"/>
        <v>(219)</v>
      </c>
      <c r="K46" s="68"/>
      <c r="L46" s="20"/>
      <c r="AJ46" s="136"/>
      <c r="AP46" s="11" t="s">
        <v>101</v>
      </c>
      <c r="AQ46" s="15">
        <v>406</v>
      </c>
      <c r="AR46" s="8">
        <v>69.70443349753694</v>
      </c>
      <c r="AS46" s="8">
        <v>17.487684729064039</v>
      </c>
      <c r="AT46" s="8">
        <v>7.1428571428571423</v>
      </c>
      <c r="AU46" s="8">
        <v>5.6650246305418719</v>
      </c>
      <c r="AV46" s="9">
        <v>0</v>
      </c>
    </row>
    <row r="47" spans="2:48" ht="18.899999999999999" customHeight="1" x14ac:dyDescent="0.15">
      <c r="B47" s="460" t="s">
        <v>183</v>
      </c>
      <c r="C47" s="460"/>
      <c r="D47" s="460"/>
      <c r="E47" s="460"/>
      <c r="F47" s="460"/>
      <c r="G47" s="460"/>
      <c r="H47" s="460"/>
      <c r="I47" s="68"/>
      <c r="J47" s="69" t="str">
        <f t="shared" si="1"/>
        <v>(7)</v>
      </c>
      <c r="K47" s="68"/>
      <c r="L47" s="20"/>
      <c r="AJ47" s="136"/>
      <c r="AP47" s="11" t="s">
        <v>102</v>
      </c>
      <c r="AQ47" s="15">
        <v>43</v>
      </c>
      <c r="AR47" s="8">
        <v>79.069767441860463</v>
      </c>
      <c r="AS47" s="8">
        <v>13.953488372093023</v>
      </c>
      <c r="AT47" s="8">
        <v>2.3255813953488373</v>
      </c>
      <c r="AU47" s="8">
        <v>4.6511627906976747</v>
      </c>
      <c r="AV47" s="9">
        <v>0</v>
      </c>
    </row>
    <row r="48" spans="2:48" ht="18.899999999999999" customHeight="1" x14ac:dyDescent="0.15">
      <c r="B48" s="460" t="s">
        <v>180</v>
      </c>
      <c r="C48" s="460"/>
      <c r="D48" s="460"/>
      <c r="E48" s="460"/>
      <c r="F48" s="460"/>
      <c r="G48" s="460"/>
      <c r="H48" s="460"/>
      <c r="I48" s="68"/>
      <c r="J48" s="69" t="str">
        <f t="shared" si="1"/>
        <v>(180)</v>
      </c>
      <c r="K48" s="68"/>
      <c r="L48" s="20"/>
      <c r="AJ48" s="136"/>
      <c r="AP48" s="11" t="s">
        <v>103</v>
      </c>
      <c r="AQ48" s="15">
        <v>44</v>
      </c>
      <c r="AR48" s="8">
        <v>68.181818181818173</v>
      </c>
      <c r="AS48" s="8">
        <v>9.0909090909090917</v>
      </c>
      <c r="AT48" s="8">
        <v>11.363636363636363</v>
      </c>
      <c r="AU48" s="8">
        <v>11.363636363636363</v>
      </c>
      <c r="AV48" s="9">
        <v>0</v>
      </c>
    </row>
    <row r="49" spans="2:48" ht="18.899999999999999" customHeight="1" x14ac:dyDescent="0.15">
      <c r="B49" s="460" t="s">
        <v>17</v>
      </c>
      <c r="C49" s="460"/>
      <c r="D49" s="460"/>
      <c r="E49" s="460"/>
      <c r="F49" s="460"/>
      <c r="G49" s="460"/>
      <c r="H49" s="460"/>
      <c r="I49" s="68"/>
      <c r="J49" s="69" t="str">
        <f t="shared" si="1"/>
        <v>(63)</v>
      </c>
      <c r="K49" s="68"/>
      <c r="L49" s="20"/>
      <c r="AJ49" s="136"/>
      <c r="AP49" s="11" t="s">
        <v>104</v>
      </c>
      <c r="AQ49" s="15">
        <v>2</v>
      </c>
      <c r="AR49" s="8">
        <v>0</v>
      </c>
      <c r="AS49" s="8">
        <v>0</v>
      </c>
      <c r="AT49" s="8">
        <v>0</v>
      </c>
      <c r="AU49" s="8">
        <v>100</v>
      </c>
      <c r="AV49" s="9">
        <v>0</v>
      </c>
    </row>
    <row r="50" spans="2:48" ht="18.899999999999999" customHeight="1" x14ac:dyDescent="0.15">
      <c r="B50" s="460" t="s">
        <v>181</v>
      </c>
      <c r="C50" s="460"/>
      <c r="D50" s="460"/>
      <c r="E50" s="460"/>
      <c r="F50" s="460"/>
      <c r="G50" s="460"/>
      <c r="H50" s="460"/>
      <c r="I50" s="68"/>
      <c r="J50" s="69" t="str">
        <f t="shared" si="1"/>
        <v>(151)</v>
      </c>
      <c r="K50" s="68"/>
      <c r="L50" s="20"/>
      <c r="AJ50" s="136"/>
      <c r="AP50" s="11" t="s">
        <v>21</v>
      </c>
      <c r="AQ50" s="15">
        <v>28</v>
      </c>
      <c r="AR50" s="8">
        <v>67.857142857142861</v>
      </c>
      <c r="AS50" s="8">
        <v>25</v>
      </c>
      <c r="AT50" s="8">
        <v>0</v>
      </c>
      <c r="AU50" s="8">
        <v>7.1428571428571423</v>
      </c>
      <c r="AV50" s="9">
        <v>0</v>
      </c>
    </row>
    <row r="51" spans="2:48" ht="18.899999999999999" customHeight="1" x14ac:dyDescent="0.15">
      <c r="B51" s="460" t="s">
        <v>21</v>
      </c>
      <c r="C51" s="460"/>
      <c r="D51" s="460"/>
      <c r="E51" s="460"/>
      <c r="F51" s="460"/>
      <c r="G51" s="460"/>
      <c r="H51" s="460"/>
      <c r="I51" s="68"/>
      <c r="J51" s="69" t="str">
        <f t="shared" si="1"/>
        <v>(37)</v>
      </c>
      <c r="K51" s="68"/>
      <c r="L51" s="20"/>
      <c r="AJ51" s="136"/>
      <c r="AP51" s="11"/>
      <c r="AQ51" s="15"/>
      <c r="AR51" s="8"/>
      <c r="AS51" s="8"/>
      <c r="AT51" s="8"/>
      <c r="AU51" s="8"/>
      <c r="AV51" s="9"/>
    </row>
    <row r="52" spans="2:48" ht="18.899999999999999" customHeight="1" x14ac:dyDescent="0.15">
      <c r="B52" s="461" t="s">
        <v>88</v>
      </c>
      <c r="C52" s="461"/>
      <c r="D52" s="461"/>
      <c r="E52" s="461"/>
      <c r="F52" s="461"/>
      <c r="G52" s="461"/>
      <c r="H52" s="461"/>
      <c r="I52" s="461"/>
      <c r="J52" s="461"/>
      <c r="K52" s="461"/>
      <c r="L52" s="20"/>
      <c r="AJ52" s="136"/>
      <c r="AP52" s="11"/>
      <c r="AQ52" s="15"/>
      <c r="AR52" s="8"/>
      <c r="AS52" s="8"/>
      <c r="AT52" s="8"/>
      <c r="AU52" s="8"/>
      <c r="AV52" s="9"/>
    </row>
    <row r="53" spans="2:48" ht="18.899999999999999" customHeight="1" x14ac:dyDescent="0.15">
      <c r="B53" s="460" t="s">
        <v>115</v>
      </c>
      <c r="C53" s="460"/>
      <c r="D53" s="460"/>
      <c r="E53" s="460"/>
      <c r="F53" s="460"/>
      <c r="G53" s="460"/>
      <c r="H53" s="460"/>
      <c r="I53" s="68"/>
      <c r="J53" s="69" t="str">
        <f t="shared" ref="J53:J59" si="2">"("&amp;TEXT(AQ33,"#,##0")&amp;")"</f>
        <v>(302)</v>
      </c>
      <c r="K53" s="68"/>
      <c r="L53" s="20"/>
      <c r="AJ53" s="136"/>
    </row>
    <row r="54" spans="2:48" ht="18.899999999999999" customHeight="1" x14ac:dyDescent="0.15">
      <c r="B54" s="460" t="s">
        <v>107</v>
      </c>
      <c r="C54" s="460"/>
      <c r="D54" s="460"/>
      <c r="E54" s="460"/>
      <c r="F54" s="460"/>
      <c r="G54" s="460"/>
      <c r="H54" s="460"/>
      <c r="I54" s="68"/>
      <c r="J54" s="69" t="str">
        <f t="shared" si="2"/>
        <v>(481)</v>
      </c>
      <c r="K54" s="68"/>
      <c r="L54" s="20"/>
      <c r="AJ54" s="136"/>
    </row>
    <row r="55" spans="2:48" ht="18.899999999999999" customHeight="1" x14ac:dyDescent="0.15">
      <c r="B55" s="460" t="s">
        <v>108</v>
      </c>
      <c r="C55" s="460"/>
      <c r="D55" s="460"/>
      <c r="E55" s="460"/>
      <c r="F55" s="460"/>
      <c r="G55" s="460"/>
      <c r="H55" s="460"/>
      <c r="I55" s="68"/>
      <c r="J55" s="69" t="str">
        <f t="shared" si="2"/>
        <v>(367)</v>
      </c>
      <c r="K55" s="68"/>
      <c r="L55" s="20"/>
      <c r="AJ55" s="136"/>
    </row>
    <row r="56" spans="2:48" ht="18.899999999999999" customHeight="1" x14ac:dyDescent="0.15">
      <c r="B56" s="460" t="s">
        <v>109</v>
      </c>
      <c r="C56" s="460"/>
      <c r="D56" s="460"/>
      <c r="E56" s="460"/>
      <c r="F56" s="460"/>
      <c r="G56" s="460"/>
      <c r="H56" s="460"/>
      <c r="I56" s="68"/>
      <c r="J56" s="69" t="str">
        <f t="shared" si="2"/>
        <v>(317)</v>
      </c>
      <c r="K56" s="68"/>
      <c r="L56" s="20"/>
      <c r="AJ56" s="136"/>
    </row>
    <row r="57" spans="2:48" ht="18.899999999999999" customHeight="1" x14ac:dyDescent="0.15">
      <c r="B57" s="460" t="s">
        <v>110</v>
      </c>
      <c r="C57" s="460"/>
      <c r="D57" s="460"/>
      <c r="E57" s="460"/>
      <c r="F57" s="460"/>
      <c r="G57" s="460"/>
      <c r="H57" s="460"/>
      <c r="I57" s="68"/>
      <c r="J57" s="69" t="str">
        <f t="shared" si="2"/>
        <v>(69)</v>
      </c>
      <c r="K57" s="68"/>
      <c r="L57" s="20"/>
      <c r="AJ57" s="136"/>
    </row>
    <row r="58" spans="2:48" ht="18.899999999999999" customHeight="1" x14ac:dyDescent="0.15">
      <c r="B58" s="460" t="s">
        <v>111</v>
      </c>
      <c r="C58" s="460"/>
      <c r="D58" s="460"/>
      <c r="E58" s="460"/>
      <c r="F58" s="460"/>
      <c r="G58" s="460"/>
      <c r="H58" s="460"/>
      <c r="I58" s="68"/>
      <c r="J58" s="69" t="str">
        <f t="shared" si="2"/>
        <v>(18)</v>
      </c>
      <c r="K58" s="68"/>
      <c r="L58" s="20"/>
      <c r="AJ58" s="136"/>
    </row>
    <row r="59" spans="2:48" ht="18.899999999999999" customHeight="1" x14ac:dyDescent="0.15">
      <c r="B59" s="460" t="s">
        <v>95</v>
      </c>
      <c r="C59" s="460"/>
      <c r="D59" s="460"/>
      <c r="E59" s="460"/>
      <c r="F59" s="460"/>
      <c r="G59" s="460"/>
      <c r="H59" s="460"/>
      <c r="I59" s="68"/>
      <c r="J59" s="69" t="str">
        <f t="shared" si="2"/>
        <v>(4)</v>
      </c>
      <c r="K59" s="68"/>
      <c r="L59" s="20"/>
      <c r="AJ59" s="136"/>
    </row>
    <row r="60" spans="2:48" ht="18.899999999999999" customHeight="1" x14ac:dyDescent="0.15">
      <c r="B60" s="461" t="s">
        <v>96</v>
      </c>
      <c r="C60" s="461"/>
      <c r="D60" s="461"/>
      <c r="E60" s="461"/>
      <c r="F60" s="461"/>
      <c r="G60" s="461"/>
      <c r="H60" s="461"/>
      <c r="I60" s="461"/>
      <c r="J60" s="461"/>
      <c r="K60" s="461"/>
      <c r="L60" s="20"/>
      <c r="AJ60" s="136"/>
    </row>
    <row r="61" spans="2:48" ht="18.899999999999999" customHeight="1" x14ac:dyDescent="0.15">
      <c r="B61" s="460" t="s">
        <v>97</v>
      </c>
      <c r="C61" s="460"/>
      <c r="D61" s="460"/>
      <c r="E61" s="460"/>
      <c r="F61" s="460"/>
      <c r="G61" s="460"/>
      <c r="H61" s="460"/>
      <c r="I61" s="68"/>
      <c r="J61" s="69" t="str">
        <f t="shared" ref="J61:J70" si="3">"("&amp;TEXT(AQ41,"#,##0")&amp;")"</f>
        <v>(614)</v>
      </c>
      <c r="K61" s="68"/>
      <c r="L61" s="20"/>
      <c r="AJ61" s="136"/>
    </row>
    <row r="62" spans="2:48" ht="18.899999999999999" customHeight="1" x14ac:dyDescent="0.15">
      <c r="B62" s="460" t="s">
        <v>98</v>
      </c>
      <c r="C62" s="460"/>
      <c r="D62" s="460"/>
      <c r="E62" s="460"/>
      <c r="F62" s="460"/>
      <c r="G62" s="460"/>
      <c r="H62" s="460"/>
      <c r="I62" s="68"/>
      <c r="J62" s="69" t="str">
        <f t="shared" si="3"/>
        <v>(351)</v>
      </c>
      <c r="K62" s="68"/>
      <c r="L62" s="20"/>
      <c r="AJ62" s="136"/>
    </row>
    <row r="63" spans="2:48" ht="18.899999999999999" customHeight="1" x14ac:dyDescent="0.15">
      <c r="B63" s="460" t="s">
        <v>99</v>
      </c>
      <c r="C63" s="460"/>
      <c r="D63" s="460"/>
      <c r="E63" s="460"/>
      <c r="F63" s="460"/>
      <c r="G63" s="460"/>
      <c r="H63" s="460"/>
      <c r="I63" s="68"/>
      <c r="J63" s="69" t="str">
        <f t="shared" si="3"/>
        <v>(19)</v>
      </c>
      <c r="K63" s="68"/>
      <c r="L63" s="20"/>
      <c r="AJ63" s="136"/>
    </row>
    <row r="64" spans="2:48" ht="18.899999999999999" customHeight="1" x14ac:dyDescent="0.15">
      <c r="B64" s="468" t="s">
        <v>113</v>
      </c>
      <c r="C64" s="468"/>
      <c r="D64" s="468"/>
      <c r="E64" s="468"/>
      <c r="F64" s="468"/>
      <c r="G64" s="468"/>
      <c r="H64" s="468"/>
      <c r="I64" s="68"/>
      <c r="J64" s="69" t="str">
        <f t="shared" si="3"/>
        <v>(45)</v>
      </c>
      <c r="K64" s="68"/>
      <c r="L64" s="20"/>
      <c r="AJ64" s="136"/>
    </row>
    <row r="65" spans="2:36" ht="18.899999999999999" customHeight="1" x14ac:dyDescent="0.15">
      <c r="B65" s="460" t="s">
        <v>100</v>
      </c>
      <c r="C65" s="460"/>
      <c r="D65" s="460"/>
      <c r="E65" s="460"/>
      <c r="F65" s="460"/>
      <c r="G65" s="460"/>
      <c r="H65" s="460"/>
      <c r="I65" s="68"/>
      <c r="J65" s="69" t="str">
        <f t="shared" si="3"/>
        <v>(6)</v>
      </c>
      <c r="K65" s="68"/>
      <c r="L65" s="20"/>
      <c r="AJ65" s="136"/>
    </row>
    <row r="66" spans="2:36" ht="18.899999999999999" customHeight="1" x14ac:dyDescent="0.15">
      <c r="B66" s="460" t="s">
        <v>101</v>
      </c>
      <c r="C66" s="460"/>
      <c r="D66" s="460"/>
      <c r="E66" s="460"/>
      <c r="F66" s="460"/>
      <c r="G66" s="460"/>
      <c r="H66" s="460"/>
      <c r="I66" s="68"/>
      <c r="J66" s="69" t="str">
        <f t="shared" si="3"/>
        <v>(406)</v>
      </c>
      <c r="K66" s="68"/>
      <c r="L66" s="20"/>
      <c r="AJ66" s="136"/>
    </row>
    <row r="67" spans="2:36" ht="18.899999999999999" customHeight="1" x14ac:dyDescent="0.15">
      <c r="B67" s="469" t="s">
        <v>114</v>
      </c>
      <c r="C67" s="470"/>
      <c r="D67" s="470"/>
      <c r="E67" s="470"/>
      <c r="F67" s="470"/>
      <c r="G67" s="470"/>
      <c r="H67" s="470"/>
      <c r="I67" s="68"/>
      <c r="J67" s="69" t="str">
        <f t="shared" si="3"/>
        <v>(43)</v>
      </c>
      <c r="K67" s="68"/>
      <c r="L67" s="20"/>
      <c r="AJ67" s="136"/>
    </row>
    <row r="68" spans="2:36" ht="18.899999999999999" customHeight="1" x14ac:dyDescent="0.15">
      <c r="B68" s="470" t="s">
        <v>103</v>
      </c>
      <c r="C68" s="470"/>
      <c r="D68" s="470"/>
      <c r="E68" s="470"/>
      <c r="F68" s="470"/>
      <c r="G68" s="470"/>
      <c r="H68" s="470"/>
      <c r="I68" s="68"/>
      <c r="J68" s="69" t="str">
        <f t="shared" si="3"/>
        <v>(44)</v>
      </c>
      <c r="K68" s="68"/>
      <c r="L68" s="20"/>
      <c r="AJ68" s="136"/>
    </row>
    <row r="69" spans="2:36" ht="18.899999999999999" customHeight="1" x14ac:dyDescent="0.15">
      <c r="B69" s="460" t="s">
        <v>104</v>
      </c>
      <c r="C69" s="460"/>
      <c r="D69" s="460"/>
      <c r="E69" s="460"/>
      <c r="F69" s="460"/>
      <c r="G69" s="460"/>
      <c r="H69" s="460"/>
      <c r="I69" s="68"/>
      <c r="J69" s="69" t="str">
        <f t="shared" si="3"/>
        <v>(2)</v>
      </c>
      <c r="K69" s="68"/>
      <c r="L69" s="20"/>
      <c r="AJ69" s="136"/>
    </row>
    <row r="70" spans="2:36" ht="18.899999999999999" customHeight="1" x14ac:dyDescent="0.15">
      <c r="B70" s="460" t="s">
        <v>112</v>
      </c>
      <c r="C70" s="460"/>
      <c r="D70" s="460"/>
      <c r="E70" s="460"/>
      <c r="F70" s="460"/>
      <c r="G70" s="460"/>
      <c r="H70" s="460"/>
      <c r="I70" s="68"/>
      <c r="J70" s="69" t="str">
        <f t="shared" si="3"/>
        <v>(28)</v>
      </c>
      <c r="K70" s="68"/>
      <c r="L70" s="20"/>
      <c r="AJ70" s="136"/>
    </row>
    <row r="71" spans="2:36" ht="18.899999999999999" customHeight="1" x14ac:dyDescent="0.15">
      <c r="B71" s="461"/>
      <c r="C71" s="461"/>
      <c r="D71" s="461"/>
      <c r="E71" s="461"/>
      <c r="F71" s="461"/>
      <c r="G71" s="461"/>
      <c r="H71" s="461"/>
      <c r="I71" s="461"/>
      <c r="J71" s="461"/>
      <c r="K71" s="461"/>
    </row>
    <row r="72" spans="2:36" x14ac:dyDescent="0.15">
      <c r="B72" s="460"/>
      <c r="C72" s="460"/>
      <c r="D72" s="460"/>
      <c r="E72" s="460"/>
      <c r="F72" s="460"/>
      <c r="G72" s="460"/>
      <c r="H72" s="460"/>
      <c r="I72" s="68"/>
      <c r="J72" s="69"/>
      <c r="K72" s="68"/>
    </row>
    <row r="73" spans="2:36" x14ac:dyDescent="0.15">
      <c r="B73" s="460"/>
      <c r="C73" s="460"/>
      <c r="D73" s="460"/>
      <c r="E73" s="460"/>
      <c r="F73" s="460"/>
      <c r="G73" s="460"/>
      <c r="H73" s="460"/>
      <c r="I73" s="68"/>
      <c r="J73" s="69"/>
      <c r="K73" s="68"/>
    </row>
  </sheetData>
  <mergeCells count="64">
    <mergeCell ref="B70:H70"/>
    <mergeCell ref="B71:K71"/>
    <mergeCell ref="B72:H72"/>
    <mergeCell ref="B73:H73"/>
    <mergeCell ref="B64:H64"/>
    <mergeCell ref="B65:H65"/>
    <mergeCell ref="B66:H66"/>
    <mergeCell ref="B67:H67"/>
    <mergeCell ref="B68:H68"/>
    <mergeCell ref="B69:H69"/>
    <mergeCell ref="B63:H63"/>
    <mergeCell ref="B52:K52"/>
    <mergeCell ref="B53:H53"/>
    <mergeCell ref="B54:H54"/>
    <mergeCell ref="B55:H55"/>
    <mergeCell ref="B56:H56"/>
    <mergeCell ref="B57:H57"/>
    <mergeCell ref="B58:H58"/>
    <mergeCell ref="B59:H59"/>
    <mergeCell ref="B60:K60"/>
    <mergeCell ref="B61:H61"/>
    <mergeCell ref="B62:H62"/>
    <mergeCell ref="B51:H51"/>
    <mergeCell ref="AF34:AJ39"/>
    <mergeCell ref="B41:H41"/>
    <mergeCell ref="B42:H42"/>
    <mergeCell ref="B43:K43"/>
    <mergeCell ref="B44:H44"/>
    <mergeCell ref="B45:H45"/>
    <mergeCell ref="AA34:AE39"/>
    <mergeCell ref="B46:H46"/>
    <mergeCell ref="B47:H47"/>
    <mergeCell ref="B48:H48"/>
    <mergeCell ref="B49:H49"/>
    <mergeCell ref="B50:H50"/>
    <mergeCell ref="B29:H29"/>
    <mergeCell ref="B30:H30"/>
    <mergeCell ref="L34:P39"/>
    <mergeCell ref="Q34:U39"/>
    <mergeCell ref="V34:Z39"/>
    <mergeCell ref="B28:H28"/>
    <mergeCell ref="B17:H17"/>
    <mergeCell ref="B18:H18"/>
    <mergeCell ref="B19:H19"/>
    <mergeCell ref="B20:H20"/>
    <mergeCell ref="B21:H21"/>
    <mergeCell ref="B22:H22"/>
    <mergeCell ref="B23:H23"/>
    <mergeCell ref="B24:K24"/>
    <mergeCell ref="B25:H25"/>
    <mergeCell ref="B26:H26"/>
    <mergeCell ref="B27:H27"/>
    <mergeCell ref="AF3:AJ8"/>
    <mergeCell ref="B10:H10"/>
    <mergeCell ref="B16:H16"/>
    <mergeCell ref="L3:P8"/>
    <mergeCell ref="Q3:U8"/>
    <mergeCell ref="V3:Z8"/>
    <mergeCell ref="AA3:AE8"/>
    <mergeCell ref="B11:H11"/>
    <mergeCell ref="B12:K12"/>
    <mergeCell ref="B13:H13"/>
    <mergeCell ref="B14:H14"/>
    <mergeCell ref="B15:K15"/>
  </mergeCells>
  <phoneticPr fontId="15"/>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F27CF-7C1D-44FB-A1DC-6D6511EA7ED4}">
  <sheetPr>
    <tabColor rgb="FFFFFF00"/>
  </sheetPr>
  <dimension ref="A1:AP18"/>
  <sheetViews>
    <sheetView showGridLines="0" zoomScaleNormal="100" workbookViewId="0">
      <selection activeCell="B3" sqref="B3:AG15"/>
    </sheetView>
  </sheetViews>
  <sheetFormatPr defaultColWidth="9.375" defaultRowHeight="13.2" x14ac:dyDescent="0.15"/>
  <cols>
    <col min="1" max="1" width="9.5" style="1" customWidth="1"/>
    <col min="2" max="11" width="3.5" style="1" customWidth="1"/>
    <col min="12" max="30" width="3.625" style="1" customWidth="1"/>
    <col min="31" max="34" width="3.5" style="1" customWidth="1"/>
    <col min="35" max="35" width="20.875" style="1" customWidth="1"/>
    <col min="36" max="36" width="40.875" style="3" customWidth="1"/>
    <col min="37" max="42" width="12.125" style="3" customWidth="1"/>
    <col min="43" max="16384" width="9.375" style="1"/>
  </cols>
  <sheetData>
    <row r="1" spans="1:42" x14ac:dyDescent="0.15">
      <c r="A1" s="14" t="s">
        <v>216</v>
      </c>
      <c r="AJ1" s="2"/>
    </row>
    <row r="2" spans="1:42" ht="120" customHeight="1" x14ac:dyDescent="0.15">
      <c r="AJ2" s="4"/>
      <c r="AK2" s="346" t="s">
        <v>5</v>
      </c>
      <c r="AL2" s="112" t="s">
        <v>241</v>
      </c>
      <c r="AM2" s="112" t="s">
        <v>242</v>
      </c>
      <c r="AN2" s="112" t="s">
        <v>243</v>
      </c>
      <c r="AO2" s="112" t="s">
        <v>244</v>
      </c>
      <c r="AP2" s="113" t="s">
        <v>132</v>
      </c>
    </row>
    <row r="3" spans="1:42" ht="13.05" customHeight="1" x14ac:dyDescent="0.15">
      <c r="L3" s="462" t="str">
        <f>AL2</f>
        <v>いつも
行っている</v>
      </c>
      <c r="M3" s="463"/>
      <c r="N3" s="463"/>
      <c r="O3" s="464"/>
      <c r="P3" s="462" t="str">
        <f>AM2</f>
        <v>時々
行っている</v>
      </c>
      <c r="Q3" s="463"/>
      <c r="R3" s="463"/>
      <c r="S3" s="464"/>
      <c r="T3" s="462" t="str">
        <f>AN2</f>
        <v>これから
行いたい</v>
      </c>
      <c r="U3" s="463"/>
      <c r="V3" s="463"/>
      <c r="W3" s="464"/>
      <c r="X3" s="462" t="str">
        <f>AO2</f>
        <v>行うつもりは
ない</v>
      </c>
      <c r="Y3" s="463"/>
      <c r="Z3" s="463"/>
      <c r="AA3" s="464"/>
      <c r="AB3" s="463" t="str">
        <f>AP2</f>
        <v>無回答</v>
      </c>
      <c r="AC3" s="463"/>
      <c r="AD3" s="463"/>
      <c r="AE3" s="464"/>
      <c r="AJ3" s="11" t="s">
        <v>3</v>
      </c>
      <c r="AK3" s="15" t="s">
        <v>116</v>
      </c>
      <c r="AL3" s="8">
        <f>100/COUNTA($AL$2:$AW$2)</f>
        <v>20</v>
      </c>
      <c r="AM3" s="8">
        <f>100/COUNTA($AL$2:$AW$2)</f>
        <v>20</v>
      </c>
      <c r="AN3" s="8">
        <f>100/COUNTA($AL$2:$AW$2)</f>
        <v>20</v>
      </c>
      <c r="AO3" s="8">
        <f>100/COUNTA($AL$2:$AW$2)</f>
        <v>20</v>
      </c>
      <c r="AP3" s="9">
        <f>100/COUNTA($AL$2:$AW$2)</f>
        <v>20</v>
      </c>
    </row>
    <row r="4" spans="1:42" ht="13.05" customHeight="1" x14ac:dyDescent="0.15">
      <c r="L4" s="462"/>
      <c r="M4" s="463"/>
      <c r="N4" s="463"/>
      <c r="O4" s="464"/>
      <c r="P4" s="462"/>
      <c r="Q4" s="463"/>
      <c r="R4" s="463"/>
      <c r="S4" s="464"/>
      <c r="T4" s="462"/>
      <c r="U4" s="463"/>
      <c r="V4" s="463"/>
      <c r="W4" s="464"/>
      <c r="X4" s="462"/>
      <c r="Y4" s="463"/>
      <c r="Z4" s="463"/>
      <c r="AA4" s="464"/>
      <c r="AB4" s="463"/>
      <c r="AC4" s="463"/>
      <c r="AD4" s="463"/>
      <c r="AE4" s="464"/>
      <c r="AJ4" s="11" t="str">
        <f>"("&amp;TEXT(AK4,"#,##0")&amp;")"</f>
        <v>(1,558)</v>
      </c>
      <c r="AK4" s="15">
        <v>1558</v>
      </c>
      <c r="AL4" s="8">
        <v>73.234916559691911</v>
      </c>
      <c r="AM4" s="8">
        <v>16.367137355584084</v>
      </c>
      <c r="AN4" s="8">
        <v>5.4557124518613609</v>
      </c>
      <c r="AO4" s="8">
        <v>4.9422336328626439</v>
      </c>
      <c r="AP4" s="9">
        <v>0</v>
      </c>
    </row>
    <row r="5" spans="1:42" ht="13.05" customHeight="1" x14ac:dyDescent="0.15">
      <c r="L5" s="462"/>
      <c r="M5" s="463"/>
      <c r="N5" s="463"/>
      <c r="O5" s="464"/>
      <c r="P5" s="462"/>
      <c r="Q5" s="463"/>
      <c r="R5" s="463"/>
      <c r="S5" s="464"/>
      <c r="T5" s="462"/>
      <c r="U5" s="463"/>
      <c r="V5" s="463"/>
      <c r="W5" s="464"/>
      <c r="X5" s="462"/>
      <c r="Y5" s="463"/>
      <c r="Z5" s="463"/>
      <c r="AA5" s="464"/>
      <c r="AB5" s="463"/>
      <c r="AC5" s="463"/>
      <c r="AD5" s="463"/>
      <c r="AE5" s="464"/>
      <c r="AJ5" s="11" t="str">
        <f>"("&amp;TEXT(AK5,"#,##0")&amp;")"</f>
        <v>(2,232)</v>
      </c>
      <c r="AK5" s="15">
        <v>2232</v>
      </c>
      <c r="AL5" s="8">
        <v>69.8</v>
      </c>
      <c r="AM5" s="8">
        <v>16.600000000000001</v>
      </c>
      <c r="AN5" s="8">
        <v>7.1</v>
      </c>
      <c r="AO5" s="8">
        <v>5.6</v>
      </c>
      <c r="AP5" s="9">
        <v>0.9</v>
      </c>
    </row>
    <row r="6" spans="1:42" ht="13.05" customHeight="1" x14ac:dyDescent="0.15">
      <c r="L6" s="462"/>
      <c r="M6" s="463"/>
      <c r="N6" s="463"/>
      <c r="O6" s="464"/>
      <c r="P6" s="462"/>
      <c r="Q6" s="463"/>
      <c r="R6" s="463"/>
      <c r="S6" s="464"/>
      <c r="T6" s="462"/>
      <c r="U6" s="463"/>
      <c r="V6" s="463"/>
      <c r="W6" s="464"/>
      <c r="X6" s="462"/>
      <c r="Y6" s="463"/>
      <c r="Z6" s="463"/>
      <c r="AA6" s="464"/>
      <c r="AB6" s="463"/>
      <c r="AC6" s="463"/>
      <c r="AD6" s="463"/>
      <c r="AE6" s="464"/>
      <c r="AJ6" s="11"/>
      <c r="AK6" s="15"/>
      <c r="AL6" s="8"/>
      <c r="AM6" s="8"/>
      <c r="AN6" s="8"/>
      <c r="AO6" s="8"/>
      <c r="AP6" s="9"/>
    </row>
    <row r="7" spans="1:42" ht="13.05" customHeight="1" x14ac:dyDescent="0.15">
      <c r="L7" s="462"/>
      <c r="M7" s="463"/>
      <c r="N7" s="463"/>
      <c r="O7" s="464"/>
      <c r="P7" s="462"/>
      <c r="Q7" s="463"/>
      <c r="R7" s="463"/>
      <c r="S7" s="464"/>
      <c r="T7" s="462"/>
      <c r="U7" s="463"/>
      <c r="V7" s="463"/>
      <c r="W7" s="464"/>
      <c r="X7" s="462"/>
      <c r="Y7" s="463"/>
      <c r="Z7" s="463"/>
      <c r="AA7" s="464"/>
      <c r="AB7" s="463"/>
      <c r="AC7" s="463"/>
      <c r="AD7" s="463"/>
      <c r="AE7" s="464"/>
      <c r="AJ7" s="11"/>
      <c r="AK7" s="15"/>
      <c r="AL7" s="8"/>
      <c r="AM7" s="8"/>
      <c r="AN7" s="8"/>
      <c r="AO7" s="8"/>
      <c r="AP7" s="9"/>
    </row>
    <row r="8" spans="1:42" ht="13.05" customHeight="1" x14ac:dyDescent="0.15">
      <c r="L8" s="462"/>
      <c r="M8" s="463"/>
      <c r="N8" s="463"/>
      <c r="O8" s="464"/>
      <c r="P8" s="462"/>
      <c r="Q8" s="463"/>
      <c r="R8" s="463"/>
      <c r="S8" s="464"/>
      <c r="T8" s="462"/>
      <c r="U8" s="463"/>
      <c r="V8" s="463"/>
      <c r="W8" s="464"/>
      <c r="X8" s="462"/>
      <c r="Y8" s="463"/>
      <c r="Z8" s="463"/>
      <c r="AA8" s="464"/>
      <c r="AB8" s="463"/>
      <c r="AC8" s="463"/>
      <c r="AD8" s="463"/>
      <c r="AE8" s="464"/>
      <c r="AJ8" s="64"/>
      <c r="AK8" s="15"/>
      <c r="AL8" s="65"/>
      <c r="AM8" s="65"/>
      <c r="AN8" s="65"/>
      <c r="AO8" s="65"/>
      <c r="AP8" s="66"/>
    </row>
    <row r="9" spans="1:42" ht="8.1" customHeight="1" x14ac:dyDescent="0.15">
      <c r="L9" s="128"/>
      <c r="M9" s="129"/>
      <c r="N9" s="129"/>
      <c r="O9" s="136"/>
      <c r="P9" s="128"/>
      <c r="Q9" s="129"/>
      <c r="R9" s="129"/>
      <c r="S9" s="136"/>
      <c r="T9" s="128"/>
      <c r="U9" s="129"/>
      <c r="V9" s="129"/>
      <c r="W9" s="136"/>
      <c r="X9" s="128"/>
      <c r="Y9" s="129"/>
      <c r="Z9" s="129"/>
      <c r="AA9" s="136"/>
      <c r="AB9" s="129"/>
      <c r="AC9" s="129"/>
      <c r="AE9" s="130"/>
      <c r="AJ9" s="11"/>
      <c r="AK9" s="15"/>
      <c r="AL9" s="8"/>
      <c r="AM9" s="8"/>
      <c r="AN9" s="8"/>
      <c r="AO9" s="8"/>
      <c r="AP9" s="9"/>
    </row>
    <row r="10" spans="1:42" ht="18.899999999999999" customHeight="1" x14ac:dyDescent="0.15">
      <c r="B10" s="460" t="s">
        <v>3</v>
      </c>
      <c r="C10" s="460"/>
      <c r="D10" s="460"/>
      <c r="E10" s="460"/>
      <c r="F10" s="460"/>
      <c r="G10" s="460"/>
      <c r="H10" s="460"/>
      <c r="I10" s="3"/>
      <c r="J10" s="3" t="s">
        <v>4</v>
      </c>
      <c r="K10" s="3"/>
      <c r="L10" s="20"/>
      <c r="AE10" s="136"/>
      <c r="AJ10" s="11"/>
      <c r="AK10" s="15"/>
      <c r="AL10" s="8"/>
      <c r="AM10" s="8"/>
      <c r="AN10" s="8"/>
      <c r="AO10" s="8"/>
      <c r="AP10" s="9"/>
    </row>
    <row r="11" spans="1:42" ht="18.899999999999999" customHeight="1" x14ac:dyDescent="0.15">
      <c r="K11" s="3"/>
      <c r="L11" s="20"/>
      <c r="AE11" s="136"/>
      <c r="AJ11" s="11"/>
      <c r="AK11" s="15"/>
      <c r="AL11" s="8"/>
      <c r="AM11" s="8"/>
      <c r="AN11" s="8"/>
      <c r="AO11" s="8"/>
      <c r="AP11" s="9"/>
    </row>
    <row r="12" spans="1:42" ht="18.899999999999999" customHeight="1" x14ac:dyDescent="0.15">
      <c r="B12" s="460" t="s">
        <v>224</v>
      </c>
      <c r="C12" s="460"/>
      <c r="D12" s="460"/>
      <c r="E12" s="460"/>
      <c r="F12" s="460"/>
      <c r="G12" s="460"/>
      <c r="H12" s="460"/>
      <c r="I12" s="3"/>
      <c r="J12" s="67" t="str">
        <f>AJ4</f>
        <v>(1,558)</v>
      </c>
      <c r="K12" s="3"/>
      <c r="L12" s="20"/>
      <c r="P12" s="10"/>
      <c r="T12" s="10"/>
      <c r="U12" s="10"/>
      <c r="V12" s="10"/>
      <c r="X12" s="10"/>
      <c r="Y12" s="10"/>
      <c r="Z12" s="10"/>
      <c r="AB12" s="10"/>
      <c r="AC12" s="10"/>
      <c r="AE12" s="137"/>
      <c r="AJ12" s="11"/>
      <c r="AK12" s="15"/>
      <c r="AL12" s="8"/>
      <c r="AM12" s="8"/>
      <c r="AN12" s="8"/>
      <c r="AO12" s="8"/>
      <c r="AP12" s="9"/>
    </row>
    <row r="13" spans="1:42" ht="18.899999999999999" customHeight="1" x14ac:dyDescent="0.15">
      <c r="K13" s="3"/>
      <c r="L13" s="20"/>
      <c r="P13" s="10"/>
      <c r="Q13" s="10"/>
      <c r="R13" s="10"/>
      <c r="V13" s="10"/>
      <c r="X13" s="10"/>
      <c r="Y13" s="10"/>
      <c r="Z13" s="10"/>
      <c r="AB13" s="12"/>
      <c r="AC13" s="10"/>
      <c r="AE13" s="137"/>
      <c r="AF13" s="10"/>
      <c r="AG13" s="10"/>
      <c r="AH13" s="10"/>
      <c r="AI13" s="16"/>
      <c r="AJ13" s="11"/>
      <c r="AK13" s="15"/>
      <c r="AL13" s="8"/>
      <c r="AM13" s="8"/>
      <c r="AN13" s="8"/>
      <c r="AO13" s="8"/>
      <c r="AP13" s="9"/>
    </row>
    <row r="14" spans="1:42" ht="18.899999999999999" customHeight="1" x14ac:dyDescent="0.15">
      <c r="B14" s="460" t="s">
        <v>161</v>
      </c>
      <c r="C14" s="460"/>
      <c r="D14" s="460"/>
      <c r="E14" s="460"/>
      <c r="F14" s="460"/>
      <c r="G14" s="460"/>
      <c r="H14" s="460"/>
      <c r="I14" s="3"/>
      <c r="J14" s="67" t="str">
        <f>AJ5</f>
        <v>(2,232)</v>
      </c>
      <c r="K14" s="3"/>
      <c r="L14" s="20"/>
      <c r="AE14" s="136"/>
      <c r="AF14" s="10"/>
      <c r="AG14" s="10"/>
      <c r="AH14" s="10"/>
      <c r="AI14" s="16"/>
      <c r="AJ14" s="11"/>
      <c r="AK14" s="15"/>
      <c r="AL14" s="8"/>
      <c r="AM14" s="8"/>
      <c r="AN14" s="8"/>
      <c r="AO14" s="8"/>
      <c r="AP14" s="9"/>
    </row>
    <row r="15" spans="1:42" ht="12" customHeight="1" x14ac:dyDescent="0.15">
      <c r="B15" s="461"/>
      <c r="C15" s="461"/>
      <c r="D15" s="461"/>
      <c r="E15" s="461"/>
      <c r="F15" s="461"/>
      <c r="G15" s="461"/>
      <c r="H15" s="461"/>
      <c r="I15" s="461"/>
      <c r="J15" s="461"/>
      <c r="K15" s="461"/>
      <c r="L15" s="20"/>
      <c r="AE15" s="136"/>
      <c r="AJ15" s="11"/>
      <c r="AK15" s="15"/>
      <c r="AL15" s="8"/>
      <c r="AM15" s="8"/>
      <c r="AN15" s="8"/>
      <c r="AO15" s="8"/>
      <c r="AP15" s="9"/>
    </row>
    <row r="16" spans="1:42"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208"/>
      <c r="AB16" s="208"/>
      <c r="AC16" s="208"/>
      <c r="AD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3">
    <mergeCell ref="AB3:AE8"/>
    <mergeCell ref="B10:H10"/>
    <mergeCell ref="L16:Z16"/>
    <mergeCell ref="B17:H17"/>
    <mergeCell ref="L3:O8"/>
    <mergeCell ref="P3:S8"/>
    <mergeCell ref="T3:W8"/>
    <mergeCell ref="X3:AA8"/>
    <mergeCell ref="B18:H18"/>
    <mergeCell ref="B12:H12"/>
    <mergeCell ref="B14:H14"/>
    <mergeCell ref="B15:K15"/>
    <mergeCell ref="B16:K16"/>
  </mergeCells>
  <phoneticPr fontId="15"/>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38AD7-B1E3-4B31-88B9-561D79B5011D}">
  <sheetPr>
    <tabColor rgb="FFFF0000"/>
  </sheetPr>
  <dimension ref="A1:AV73"/>
  <sheetViews>
    <sheetView showGridLines="0" topLeftCell="A53" zoomScaleNormal="100" workbookViewId="0">
      <selection activeCell="B34" sqref="B34:AL70"/>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48" width="12.125" style="3" customWidth="1"/>
    <col min="49" max="16384" width="9.375" style="1"/>
  </cols>
  <sheetData>
    <row r="1" spans="1:48" x14ac:dyDescent="0.15">
      <c r="A1" s="14" t="s">
        <v>28</v>
      </c>
      <c r="AP1" s="2"/>
    </row>
    <row r="2" spans="1:48" ht="120" customHeight="1" x14ac:dyDescent="0.15">
      <c r="AP2" s="4"/>
      <c r="AQ2" s="111" t="s">
        <v>2</v>
      </c>
      <c r="AR2" s="112" t="s">
        <v>241</v>
      </c>
      <c r="AS2" s="112" t="s">
        <v>242</v>
      </c>
      <c r="AT2" s="112" t="s">
        <v>243</v>
      </c>
      <c r="AU2" s="112" t="s">
        <v>244</v>
      </c>
      <c r="AV2" s="113" t="s">
        <v>132</v>
      </c>
    </row>
    <row r="3" spans="1:48" ht="12.9" customHeight="1" x14ac:dyDescent="0.15">
      <c r="L3" s="462" t="str">
        <f>AR2</f>
        <v>いつも
行っている</v>
      </c>
      <c r="M3" s="463"/>
      <c r="N3" s="463"/>
      <c r="O3" s="463"/>
      <c r="P3" s="464"/>
      <c r="Q3" s="463" t="str">
        <f>AS2</f>
        <v>時々
行っている</v>
      </c>
      <c r="R3" s="463"/>
      <c r="S3" s="463"/>
      <c r="T3" s="463"/>
      <c r="U3" s="464"/>
      <c r="V3" s="462" t="str">
        <f>AT2</f>
        <v>これから
行いたい</v>
      </c>
      <c r="W3" s="463"/>
      <c r="X3" s="463"/>
      <c r="Y3" s="463"/>
      <c r="Z3" s="464"/>
      <c r="AA3" s="462" t="str">
        <f>AU2</f>
        <v>行うつもりは
ない</v>
      </c>
      <c r="AB3" s="463"/>
      <c r="AC3" s="463"/>
      <c r="AD3" s="463"/>
      <c r="AE3" s="464"/>
      <c r="AF3" s="462" t="str">
        <f>AV2</f>
        <v>無回答</v>
      </c>
      <c r="AG3" s="463"/>
      <c r="AH3" s="463"/>
      <c r="AI3" s="463"/>
      <c r="AJ3" s="464"/>
      <c r="AK3" s="17"/>
      <c r="AP3" s="11" t="s">
        <v>3</v>
      </c>
      <c r="AQ3" s="15" t="s">
        <v>116</v>
      </c>
      <c r="AR3" s="8">
        <f>100/5</f>
        <v>20</v>
      </c>
      <c r="AS3" s="8">
        <f>100/5</f>
        <v>20</v>
      </c>
      <c r="AT3" s="8">
        <f>100/5</f>
        <v>20</v>
      </c>
      <c r="AU3" s="8">
        <f>100/5</f>
        <v>20</v>
      </c>
      <c r="AV3" s="9">
        <f>100/5</f>
        <v>20</v>
      </c>
    </row>
    <row r="4" spans="1:48" ht="12.9" customHeight="1" x14ac:dyDescent="0.15">
      <c r="L4" s="462"/>
      <c r="M4" s="463"/>
      <c r="N4" s="463"/>
      <c r="O4" s="463"/>
      <c r="P4" s="464"/>
      <c r="Q4" s="463"/>
      <c r="R4" s="463"/>
      <c r="S4" s="463"/>
      <c r="T4" s="463"/>
      <c r="U4" s="464"/>
      <c r="V4" s="462"/>
      <c r="W4" s="463"/>
      <c r="X4" s="463"/>
      <c r="Y4" s="463"/>
      <c r="Z4" s="464"/>
      <c r="AA4" s="462"/>
      <c r="AB4" s="463"/>
      <c r="AC4" s="463"/>
      <c r="AD4" s="463"/>
      <c r="AE4" s="464"/>
      <c r="AF4" s="462"/>
      <c r="AG4" s="463"/>
      <c r="AH4" s="463"/>
      <c r="AI4" s="463"/>
      <c r="AJ4" s="464"/>
      <c r="AK4" s="17"/>
      <c r="AP4" s="11" t="str">
        <f>"("&amp;TEXT(AQ4,"#,##0")&amp;")"</f>
        <v>(1,558)</v>
      </c>
      <c r="AQ4" s="15">
        <v>1558</v>
      </c>
      <c r="AR4" s="8">
        <v>45.186136071887034</v>
      </c>
      <c r="AS4" s="8">
        <v>36.84210526315789</v>
      </c>
      <c r="AT4" s="8">
        <v>12.195121951219512</v>
      </c>
      <c r="AU4" s="8">
        <v>5.7766367137355585</v>
      </c>
      <c r="AV4" s="9">
        <v>0</v>
      </c>
    </row>
    <row r="5" spans="1:48" ht="12.9" customHeight="1" x14ac:dyDescent="0.15">
      <c r="L5" s="462"/>
      <c r="M5" s="463"/>
      <c r="N5" s="463"/>
      <c r="O5" s="463"/>
      <c r="P5" s="464"/>
      <c r="Q5" s="463"/>
      <c r="R5" s="463"/>
      <c r="S5" s="463"/>
      <c r="T5" s="463"/>
      <c r="U5" s="464"/>
      <c r="V5" s="462"/>
      <c r="W5" s="463"/>
      <c r="X5" s="463"/>
      <c r="Y5" s="463"/>
      <c r="Z5" s="464"/>
      <c r="AA5" s="462"/>
      <c r="AB5" s="463"/>
      <c r="AC5" s="463"/>
      <c r="AD5" s="463"/>
      <c r="AE5" s="464"/>
      <c r="AF5" s="462"/>
      <c r="AG5" s="463"/>
      <c r="AH5" s="463"/>
      <c r="AI5" s="463"/>
      <c r="AJ5" s="464"/>
      <c r="AK5" s="17"/>
      <c r="AP5" s="64" t="s">
        <v>78</v>
      </c>
      <c r="AQ5" s="15"/>
      <c r="AR5" s="65"/>
      <c r="AS5" s="65"/>
      <c r="AT5" s="65"/>
      <c r="AU5" s="65"/>
      <c r="AV5" s="66"/>
    </row>
    <row r="6" spans="1:48" ht="9.6" customHeight="1" x14ac:dyDescent="0.15">
      <c r="L6" s="462"/>
      <c r="M6" s="463"/>
      <c r="N6" s="463"/>
      <c r="O6" s="463"/>
      <c r="P6" s="464"/>
      <c r="Q6" s="463"/>
      <c r="R6" s="463"/>
      <c r="S6" s="463"/>
      <c r="T6" s="463"/>
      <c r="U6" s="464"/>
      <c r="V6" s="462"/>
      <c r="W6" s="463"/>
      <c r="X6" s="463"/>
      <c r="Y6" s="463"/>
      <c r="Z6" s="464"/>
      <c r="AA6" s="462"/>
      <c r="AB6" s="463"/>
      <c r="AC6" s="463"/>
      <c r="AD6" s="463"/>
      <c r="AE6" s="464"/>
      <c r="AF6" s="462"/>
      <c r="AG6" s="463"/>
      <c r="AH6" s="463"/>
      <c r="AI6" s="463"/>
      <c r="AJ6" s="464"/>
      <c r="AK6" s="17"/>
      <c r="AP6" s="11" t="s">
        <v>43</v>
      </c>
      <c r="AQ6" s="15">
        <v>703</v>
      </c>
      <c r="AR6" s="8">
        <v>39.829302987197721</v>
      </c>
      <c r="AS6" s="8">
        <v>37.837837837837839</v>
      </c>
      <c r="AT6" s="8">
        <v>14.509246088193455</v>
      </c>
      <c r="AU6" s="8">
        <v>7.8236130867709823</v>
      </c>
      <c r="AV6" s="9">
        <v>0</v>
      </c>
    </row>
    <row r="7" spans="1:48" ht="9.6" customHeight="1" x14ac:dyDescent="0.15">
      <c r="L7" s="462"/>
      <c r="M7" s="463"/>
      <c r="N7" s="463"/>
      <c r="O7" s="463"/>
      <c r="P7" s="464"/>
      <c r="Q7" s="463"/>
      <c r="R7" s="463"/>
      <c r="S7" s="463"/>
      <c r="T7" s="463"/>
      <c r="U7" s="464"/>
      <c r="V7" s="462"/>
      <c r="W7" s="463"/>
      <c r="X7" s="463"/>
      <c r="Y7" s="463"/>
      <c r="Z7" s="464"/>
      <c r="AA7" s="462"/>
      <c r="AB7" s="463"/>
      <c r="AC7" s="463"/>
      <c r="AD7" s="463"/>
      <c r="AE7" s="464"/>
      <c r="AF7" s="462"/>
      <c r="AG7" s="463"/>
      <c r="AH7" s="463"/>
      <c r="AI7" s="463"/>
      <c r="AJ7" s="464"/>
      <c r="AK7" s="17"/>
      <c r="AP7" s="11" t="s">
        <v>44</v>
      </c>
      <c r="AQ7" s="15">
        <v>850</v>
      </c>
      <c r="AR7" s="8">
        <v>49.411764705882355</v>
      </c>
      <c r="AS7" s="8">
        <v>36.117647058823529</v>
      </c>
      <c r="AT7" s="8">
        <v>10.352941176470589</v>
      </c>
      <c r="AU7" s="8">
        <v>4.117647058823529</v>
      </c>
      <c r="AV7" s="9">
        <v>0</v>
      </c>
    </row>
    <row r="8" spans="1:48" ht="9.6" customHeight="1" x14ac:dyDescent="0.15">
      <c r="L8" s="462"/>
      <c r="M8" s="463"/>
      <c r="N8" s="463"/>
      <c r="O8" s="463"/>
      <c r="P8" s="464"/>
      <c r="Q8" s="463"/>
      <c r="R8" s="463"/>
      <c r="S8" s="463"/>
      <c r="T8" s="463"/>
      <c r="U8" s="464"/>
      <c r="V8" s="462"/>
      <c r="W8" s="463"/>
      <c r="X8" s="463"/>
      <c r="Y8" s="463"/>
      <c r="Z8" s="464"/>
      <c r="AA8" s="462"/>
      <c r="AB8" s="463"/>
      <c r="AC8" s="463"/>
      <c r="AD8" s="463"/>
      <c r="AE8" s="464"/>
      <c r="AF8" s="462"/>
      <c r="AG8" s="463"/>
      <c r="AH8" s="463"/>
      <c r="AI8" s="463"/>
      <c r="AJ8" s="464"/>
      <c r="AK8" s="17"/>
      <c r="AP8" s="64" t="s">
        <v>79</v>
      </c>
      <c r="AQ8" s="15"/>
      <c r="AR8" s="65"/>
      <c r="AS8" s="65"/>
      <c r="AT8" s="65"/>
      <c r="AU8" s="65"/>
      <c r="AV8" s="66"/>
    </row>
    <row r="9" spans="1:48" ht="9" customHeight="1" x14ac:dyDescent="0.15">
      <c r="L9" s="128"/>
      <c r="M9" s="129"/>
      <c r="N9" s="129"/>
      <c r="O9" s="129"/>
      <c r="P9" s="130"/>
      <c r="Q9" s="129"/>
      <c r="R9" s="129"/>
      <c r="S9" s="129"/>
      <c r="T9" s="129"/>
      <c r="U9" s="130"/>
      <c r="V9" s="128"/>
      <c r="W9" s="129"/>
      <c r="X9" s="129"/>
      <c r="Y9" s="129"/>
      <c r="Z9" s="130"/>
      <c r="AA9" s="128"/>
      <c r="AB9" s="129"/>
      <c r="AC9" s="129"/>
      <c r="AD9" s="129"/>
      <c r="AE9" s="130"/>
      <c r="AF9" s="128"/>
      <c r="AG9" s="129"/>
      <c r="AH9" s="129"/>
      <c r="AI9" s="129"/>
      <c r="AJ9" s="130"/>
      <c r="AK9" s="17"/>
      <c r="AP9" s="11" t="s">
        <v>82</v>
      </c>
      <c r="AQ9" s="15">
        <v>26</v>
      </c>
      <c r="AR9" s="8">
        <v>26.923076923076923</v>
      </c>
      <c r="AS9" s="8">
        <v>19.230769230769234</v>
      </c>
      <c r="AT9" s="8">
        <v>30.76923076923077</v>
      </c>
      <c r="AU9" s="8">
        <v>23.076923076923077</v>
      </c>
      <c r="AV9" s="9">
        <v>0</v>
      </c>
    </row>
    <row r="10" spans="1:48" ht="18.899999999999999" customHeight="1" x14ac:dyDescent="0.15">
      <c r="B10" s="460" t="s">
        <v>3</v>
      </c>
      <c r="C10" s="460"/>
      <c r="D10" s="460"/>
      <c r="E10" s="460"/>
      <c r="F10" s="460"/>
      <c r="G10" s="460"/>
      <c r="H10" s="460"/>
      <c r="I10" s="3"/>
      <c r="J10" s="3" t="s">
        <v>4</v>
      </c>
      <c r="K10" s="3"/>
      <c r="L10" s="20"/>
      <c r="AJ10" s="136"/>
      <c r="AK10" s="13" t="s">
        <v>141</v>
      </c>
      <c r="AP10" s="11" t="s">
        <v>80</v>
      </c>
      <c r="AQ10" s="15">
        <v>146</v>
      </c>
      <c r="AR10" s="8">
        <v>36.986301369863014</v>
      </c>
      <c r="AS10" s="8">
        <v>32.19178082191781</v>
      </c>
      <c r="AT10" s="8">
        <v>23.287671232876711</v>
      </c>
      <c r="AU10" s="8">
        <v>7.5342465753424657</v>
      </c>
      <c r="AV10" s="9">
        <v>0</v>
      </c>
    </row>
    <row r="11" spans="1:48" ht="18.899999999999999" customHeight="1" x14ac:dyDescent="0.15">
      <c r="B11" s="460" t="s">
        <v>5</v>
      </c>
      <c r="C11" s="460"/>
      <c r="D11" s="460"/>
      <c r="E11" s="460"/>
      <c r="F11" s="460"/>
      <c r="G11" s="460"/>
      <c r="H11" s="460"/>
      <c r="I11" s="3"/>
      <c r="J11" s="67" t="str">
        <f>AP4</f>
        <v>(1,558)</v>
      </c>
      <c r="K11" s="3"/>
      <c r="L11" s="20"/>
      <c r="AJ11" s="136"/>
      <c r="AP11" s="11" t="s">
        <v>81</v>
      </c>
      <c r="AQ11" s="15">
        <v>237</v>
      </c>
      <c r="AR11" s="8">
        <v>45.147679324894511</v>
      </c>
      <c r="AS11" s="8">
        <v>32.911392405063289</v>
      </c>
      <c r="AT11" s="8">
        <v>13.080168776371309</v>
      </c>
      <c r="AU11" s="8">
        <v>8.8607594936708853</v>
      </c>
      <c r="AV11" s="9">
        <v>0</v>
      </c>
    </row>
    <row r="12" spans="1:48"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0"/>
      <c r="AG12" s="10"/>
      <c r="AH12" s="10"/>
      <c r="AI12" s="10"/>
      <c r="AJ12" s="137"/>
      <c r="AP12" s="11" t="s">
        <v>83</v>
      </c>
      <c r="AQ12" s="15">
        <v>342</v>
      </c>
      <c r="AR12" s="8">
        <v>41.520467836257311</v>
      </c>
      <c r="AS12" s="8">
        <v>38.596491228070171</v>
      </c>
      <c r="AT12" s="8">
        <v>13.450292397660817</v>
      </c>
      <c r="AU12" s="8">
        <v>6.4327485380116958</v>
      </c>
      <c r="AV12" s="9">
        <v>0</v>
      </c>
    </row>
    <row r="13" spans="1:48"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0"/>
      <c r="AG13" s="10"/>
      <c r="AH13" s="10"/>
      <c r="AI13" s="10"/>
      <c r="AJ13" s="137"/>
      <c r="AK13" s="10"/>
      <c r="AL13" s="10"/>
      <c r="AM13" s="10"/>
      <c r="AN13" s="10"/>
      <c r="AO13" s="16"/>
      <c r="AP13" s="11" t="s">
        <v>84</v>
      </c>
      <c r="AQ13" s="15">
        <v>366</v>
      </c>
      <c r="AR13" s="8">
        <v>48.087431693989068</v>
      </c>
      <c r="AS13" s="8">
        <v>37.704918032786885</v>
      </c>
      <c r="AT13" s="8">
        <v>9.5628415300546443</v>
      </c>
      <c r="AU13" s="8">
        <v>4.6448087431693992</v>
      </c>
      <c r="AV13" s="9">
        <v>0</v>
      </c>
    </row>
    <row r="14" spans="1:48" ht="18.899999999999999" customHeight="1" x14ac:dyDescent="0.15">
      <c r="B14" s="460" t="s">
        <v>44</v>
      </c>
      <c r="C14" s="460"/>
      <c r="D14" s="460"/>
      <c r="E14" s="460"/>
      <c r="F14" s="460"/>
      <c r="G14" s="460"/>
      <c r="H14" s="460"/>
      <c r="I14" s="3"/>
      <c r="J14" s="69" t="str">
        <f>"("&amp;TEXT(AQ7,"#,##0")&amp;")"</f>
        <v>(850)</v>
      </c>
      <c r="K14" s="3"/>
      <c r="L14" s="20"/>
      <c r="AJ14" s="136"/>
      <c r="AK14" s="10"/>
      <c r="AL14" s="10"/>
      <c r="AM14" s="10"/>
      <c r="AN14" s="10"/>
      <c r="AO14" s="16"/>
      <c r="AP14" s="11" t="s">
        <v>85</v>
      </c>
      <c r="AQ14" s="15">
        <v>205</v>
      </c>
      <c r="AR14" s="8">
        <v>50.243902439024389</v>
      </c>
      <c r="AS14" s="8">
        <v>37.073170731707314</v>
      </c>
      <c r="AT14" s="8">
        <v>9.2682926829268286</v>
      </c>
      <c r="AU14" s="8">
        <v>3.4146341463414638</v>
      </c>
      <c r="AV14" s="9">
        <v>0</v>
      </c>
    </row>
    <row r="15" spans="1:48" ht="18.899999999999999" customHeight="1" x14ac:dyDescent="0.15">
      <c r="B15" s="461" t="s">
        <v>79</v>
      </c>
      <c r="C15" s="461"/>
      <c r="D15" s="461"/>
      <c r="E15" s="461"/>
      <c r="F15" s="461"/>
      <c r="G15" s="461"/>
      <c r="H15" s="461"/>
      <c r="I15" s="461"/>
      <c r="J15" s="461"/>
      <c r="K15" s="461"/>
      <c r="L15" s="20"/>
      <c r="AJ15" s="136"/>
      <c r="AP15" s="11" t="s">
        <v>50</v>
      </c>
      <c r="AQ15" s="15">
        <v>170</v>
      </c>
      <c r="AR15" s="8">
        <v>51.17647058823529</v>
      </c>
      <c r="AS15" s="8">
        <v>38.235294117647058</v>
      </c>
      <c r="AT15" s="8">
        <v>8.235294117647058</v>
      </c>
      <c r="AU15" s="8">
        <v>2.3529411764705883</v>
      </c>
      <c r="AV15" s="9">
        <v>0</v>
      </c>
    </row>
    <row r="16" spans="1:48" ht="18.899999999999999" customHeight="1" x14ac:dyDescent="0.15">
      <c r="B16" s="460" t="s">
        <v>82</v>
      </c>
      <c r="C16" s="460"/>
      <c r="D16" s="460"/>
      <c r="E16" s="460"/>
      <c r="F16" s="460"/>
      <c r="G16" s="460"/>
      <c r="H16" s="460"/>
      <c r="I16" s="68"/>
      <c r="J16" s="69" t="str">
        <f>"("&amp;TEXT(AQ9,"#,##0")&amp;")"</f>
        <v>(26)</v>
      </c>
      <c r="K16" s="68"/>
      <c r="L16" s="20"/>
      <c r="AJ16" s="136"/>
      <c r="AP16" s="11"/>
      <c r="AQ16" s="15">
        <v>66</v>
      </c>
      <c r="AR16" s="8">
        <v>42.424242424242422</v>
      </c>
      <c r="AS16" s="8">
        <v>50</v>
      </c>
      <c r="AT16" s="8">
        <v>4.5454545454545459</v>
      </c>
      <c r="AU16" s="8">
        <v>3.0303030303030303</v>
      </c>
      <c r="AV16" s="9">
        <v>0</v>
      </c>
    </row>
    <row r="17" spans="2:48" ht="18.899999999999999" customHeight="1" x14ac:dyDescent="0.15">
      <c r="B17" s="460" t="s">
        <v>80</v>
      </c>
      <c r="C17" s="460"/>
      <c r="D17" s="460"/>
      <c r="E17" s="460"/>
      <c r="F17" s="460"/>
      <c r="G17" s="460"/>
      <c r="H17" s="460"/>
      <c r="I17" s="68"/>
      <c r="J17" s="69" t="str">
        <f t="shared" ref="J17:J23" si="0">"("&amp;TEXT(AQ10,"#,##0")&amp;")"</f>
        <v>(146)</v>
      </c>
      <c r="K17" s="68"/>
      <c r="L17" s="20"/>
      <c r="AJ17" s="136"/>
      <c r="AP17" s="64" t="s">
        <v>118</v>
      </c>
      <c r="AQ17" s="15"/>
      <c r="AR17" s="65"/>
      <c r="AS17" s="65"/>
      <c r="AT17" s="65"/>
      <c r="AU17" s="65"/>
      <c r="AV17" s="66"/>
    </row>
    <row r="18" spans="2:48" ht="18.899999999999999" customHeight="1" x14ac:dyDescent="0.15">
      <c r="B18" s="460" t="s">
        <v>81</v>
      </c>
      <c r="C18" s="460"/>
      <c r="D18" s="460"/>
      <c r="E18" s="460"/>
      <c r="F18" s="460"/>
      <c r="G18" s="460"/>
      <c r="H18" s="460"/>
      <c r="I18" s="68"/>
      <c r="J18" s="69" t="str">
        <f t="shared" si="0"/>
        <v>(237)</v>
      </c>
      <c r="K18" s="68"/>
      <c r="L18" s="20"/>
      <c r="AJ18" s="136"/>
      <c r="AP18" s="11" t="s">
        <v>38</v>
      </c>
      <c r="AQ18" s="15">
        <v>516</v>
      </c>
      <c r="AR18" s="8">
        <v>45.155038759689923</v>
      </c>
      <c r="AS18" s="8">
        <v>34.883720930232556</v>
      </c>
      <c r="AT18" s="8">
        <v>13.178294573643413</v>
      </c>
      <c r="AU18" s="8">
        <v>6.7829457364341081</v>
      </c>
      <c r="AV18" s="9">
        <v>0</v>
      </c>
    </row>
    <row r="19" spans="2:48" ht="18.899999999999999" customHeight="1" x14ac:dyDescent="0.15">
      <c r="B19" s="460" t="s">
        <v>83</v>
      </c>
      <c r="C19" s="460"/>
      <c r="D19" s="460"/>
      <c r="E19" s="460"/>
      <c r="F19" s="460"/>
      <c r="G19" s="460"/>
      <c r="H19" s="460"/>
      <c r="I19" s="68"/>
      <c r="J19" s="69" t="str">
        <f t="shared" si="0"/>
        <v>(342)</v>
      </c>
      <c r="K19" s="68"/>
      <c r="L19" s="20"/>
      <c r="AJ19" s="136"/>
      <c r="AP19" s="11" t="s">
        <v>121</v>
      </c>
      <c r="AQ19" s="15">
        <v>230</v>
      </c>
      <c r="AR19" s="8">
        <v>43.04347826086957</v>
      </c>
      <c r="AS19" s="8">
        <v>40.434782608695649</v>
      </c>
      <c r="AT19" s="8">
        <v>10.869565217391305</v>
      </c>
      <c r="AU19" s="8">
        <v>5.6521739130434785</v>
      </c>
      <c r="AV19" s="9">
        <v>0</v>
      </c>
    </row>
    <row r="20" spans="2:48" ht="18.899999999999999" customHeight="1" x14ac:dyDescent="0.15">
      <c r="B20" s="460" t="s">
        <v>84</v>
      </c>
      <c r="C20" s="460"/>
      <c r="D20" s="460"/>
      <c r="E20" s="460"/>
      <c r="F20" s="460"/>
      <c r="G20" s="460"/>
      <c r="H20" s="460"/>
      <c r="I20" s="68"/>
      <c r="J20" s="69" t="str">
        <f t="shared" si="0"/>
        <v>(366)</v>
      </c>
      <c r="K20" s="68"/>
      <c r="L20" s="20"/>
      <c r="AJ20" s="136"/>
      <c r="AP20" s="11" t="s">
        <v>40</v>
      </c>
      <c r="AQ20" s="15">
        <v>356</v>
      </c>
      <c r="AR20" s="8">
        <v>46.629213483146067</v>
      </c>
      <c r="AS20" s="8">
        <v>34.269662921348313</v>
      </c>
      <c r="AT20" s="8">
        <v>13.202247191011235</v>
      </c>
      <c r="AU20" s="8">
        <v>5.8988764044943816</v>
      </c>
      <c r="AV20" s="9">
        <v>0</v>
      </c>
    </row>
    <row r="21" spans="2:48" ht="18.899999999999999" customHeight="1" x14ac:dyDescent="0.15">
      <c r="B21" s="460" t="s">
        <v>85</v>
      </c>
      <c r="C21" s="460"/>
      <c r="D21" s="460"/>
      <c r="E21" s="460"/>
      <c r="F21" s="460"/>
      <c r="G21" s="460"/>
      <c r="H21" s="460"/>
      <c r="I21" s="68"/>
      <c r="J21" s="69" t="str">
        <f t="shared" si="0"/>
        <v>(205)</v>
      </c>
      <c r="K21" s="68"/>
      <c r="L21" s="20"/>
      <c r="AJ21" s="136"/>
      <c r="AP21" s="11" t="s">
        <v>123</v>
      </c>
      <c r="AQ21" s="15">
        <v>255</v>
      </c>
      <c r="AR21" s="8">
        <v>45.098039215686278</v>
      </c>
      <c r="AS21" s="8">
        <v>43.137254901960787</v>
      </c>
      <c r="AT21" s="8">
        <v>9.0196078431372548</v>
      </c>
      <c r="AU21" s="8">
        <v>2.7450980392156863</v>
      </c>
      <c r="AV21" s="9">
        <v>0</v>
      </c>
    </row>
    <row r="22" spans="2:48" ht="18.899999999999999" customHeight="1" x14ac:dyDescent="0.15">
      <c r="B22" s="460" t="s">
        <v>550</v>
      </c>
      <c r="C22" s="460"/>
      <c r="D22" s="460"/>
      <c r="E22" s="460"/>
      <c r="F22" s="460"/>
      <c r="G22" s="460"/>
      <c r="H22" s="460"/>
      <c r="I22" s="68"/>
      <c r="J22" s="69" t="str">
        <f t="shared" si="0"/>
        <v>(170)</v>
      </c>
      <c r="K22" s="68"/>
      <c r="L22" s="20"/>
      <c r="AJ22" s="136"/>
      <c r="AP22" s="11" t="s">
        <v>126</v>
      </c>
      <c r="AQ22" s="15">
        <v>199</v>
      </c>
      <c r="AR22" s="8">
        <v>45.7286432160804</v>
      </c>
      <c r="AS22" s="8">
        <v>33.668341708542712</v>
      </c>
      <c r="AT22" s="8">
        <v>13.5678391959799</v>
      </c>
      <c r="AU22" s="8">
        <v>7.0351758793969852</v>
      </c>
      <c r="AV22" s="9">
        <v>0</v>
      </c>
    </row>
    <row r="23" spans="2:48" ht="18.899999999999999" customHeight="1" x14ac:dyDescent="0.15">
      <c r="B23" s="460" t="s">
        <v>549</v>
      </c>
      <c r="C23" s="460"/>
      <c r="D23" s="460"/>
      <c r="E23" s="460"/>
      <c r="F23" s="460"/>
      <c r="G23" s="460"/>
      <c r="H23" s="460"/>
      <c r="I23" s="68"/>
      <c r="J23" s="69" t="str">
        <f t="shared" si="0"/>
        <v>(66)</v>
      </c>
      <c r="K23" s="68"/>
      <c r="L23" s="20"/>
      <c r="AJ23" s="136"/>
      <c r="AP23" s="64" t="s">
        <v>86</v>
      </c>
      <c r="AQ23" s="15"/>
      <c r="AR23" s="65"/>
      <c r="AS23" s="65"/>
      <c r="AT23" s="65"/>
      <c r="AU23" s="65"/>
      <c r="AV23" s="66"/>
    </row>
    <row r="24" spans="2:48" ht="18.899999999999999" customHeight="1" x14ac:dyDescent="0.15">
      <c r="B24" s="461" t="s">
        <v>117</v>
      </c>
      <c r="C24" s="461"/>
      <c r="D24" s="461"/>
      <c r="E24" s="461"/>
      <c r="F24" s="461"/>
      <c r="G24" s="461"/>
      <c r="H24" s="461"/>
      <c r="I24" s="461"/>
      <c r="J24" s="461"/>
      <c r="K24" s="461"/>
      <c r="L24" s="20"/>
      <c r="AJ24" s="136"/>
      <c r="AP24" s="11" t="s">
        <v>178</v>
      </c>
      <c r="AQ24" s="15">
        <v>186</v>
      </c>
      <c r="AR24" s="8">
        <v>45.698924731182792</v>
      </c>
      <c r="AS24" s="8">
        <v>33.333333333333329</v>
      </c>
      <c r="AT24" s="8">
        <v>13.978494623655912</v>
      </c>
      <c r="AU24" s="8">
        <v>6.9892473118279561</v>
      </c>
      <c r="AV24" s="9">
        <v>0</v>
      </c>
    </row>
    <row r="25" spans="2:48" ht="18.899999999999999" customHeight="1" x14ac:dyDescent="0.15">
      <c r="B25" s="460" t="s">
        <v>119</v>
      </c>
      <c r="C25" s="460"/>
      <c r="D25" s="460"/>
      <c r="E25" s="460"/>
      <c r="F25" s="460"/>
      <c r="G25" s="460"/>
      <c r="H25" s="460"/>
      <c r="I25" s="68"/>
      <c r="J25" s="69" t="str">
        <f>"("&amp;TEXT(AQ18,"#,##0")&amp;")"</f>
        <v>(516)</v>
      </c>
      <c r="K25" s="68"/>
      <c r="L25" s="20"/>
      <c r="AJ25" s="136"/>
      <c r="AP25" s="11" t="s">
        <v>179</v>
      </c>
      <c r="AQ25" s="15">
        <v>715</v>
      </c>
      <c r="AR25" s="8">
        <v>43.636363636363633</v>
      </c>
      <c r="AS25" s="8">
        <v>38.32167832167832</v>
      </c>
      <c r="AT25" s="8">
        <v>11.608391608391608</v>
      </c>
      <c r="AU25" s="8">
        <v>6.4335664335664333</v>
      </c>
      <c r="AV25" s="9">
        <v>0</v>
      </c>
    </row>
    <row r="26" spans="2:48" ht="18.899999999999999" customHeight="1" x14ac:dyDescent="0.15">
      <c r="B26" s="460" t="s">
        <v>120</v>
      </c>
      <c r="C26" s="460"/>
      <c r="D26" s="460"/>
      <c r="E26" s="460"/>
      <c r="F26" s="460"/>
      <c r="G26" s="460"/>
      <c r="H26" s="460"/>
      <c r="I26" s="68"/>
      <c r="J26" s="69" t="str">
        <f>"("&amp;TEXT(AQ19,"#,##0")&amp;")"</f>
        <v>(230)</v>
      </c>
      <c r="K26" s="68"/>
      <c r="L26" s="20"/>
      <c r="AJ26" s="136"/>
      <c r="AO26" s="143"/>
      <c r="AP26" s="11" t="s">
        <v>87</v>
      </c>
      <c r="AQ26" s="15">
        <v>219</v>
      </c>
      <c r="AR26" s="8">
        <v>47.48858447488584</v>
      </c>
      <c r="AS26" s="8">
        <v>37.899543378995432</v>
      </c>
      <c r="AT26" s="8">
        <v>9.5890410958904102</v>
      </c>
      <c r="AU26" s="8">
        <v>5.0228310502283104</v>
      </c>
      <c r="AV26" s="9">
        <v>0</v>
      </c>
    </row>
    <row r="27" spans="2:48" ht="18.899999999999999" customHeight="1" x14ac:dyDescent="0.15">
      <c r="B27" s="460" t="s">
        <v>124</v>
      </c>
      <c r="C27" s="460"/>
      <c r="D27" s="460"/>
      <c r="E27" s="460"/>
      <c r="F27" s="460"/>
      <c r="G27" s="460"/>
      <c r="H27" s="460"/>
      <c r="I27" s="68"/>
      <c r="J27" s="69" t="str">
        <f>"("&amp;TEXT(AQ20,"#,##0")&amp;")"</f>
        <v>(356)</v>
      </c>
      <c r="K27" s="68"/>
      <c r="L27" s="20"/>
      <c r="AJ27" s="136"/>
      <c r="AO27" s="143"/>
      <c r="AP27" s="11" t="s">
        <v>183</v>
      </c>
      <c r="AQ27" s="15">
        <v>7</v>
      </c>
      <c r="AR27" s="8">
        <v>28.571428571428569</v>
      </c>
      <c r="AS27" s="8">
        <v>57.142857142857139</v>
      </c>
      <c r="AT27" s="8">
        <v>14.285714285714285</v>
      </c>
      <c r="AU27" s="8">
        <v>0</v>
      </c>
      <c r="AV27" s="9">
        <v>0</v>
      </c>
    </row>
    <row r="28" spans="2:48" ht="18" customHeight="1" x14ac:dyDescent="0.15">
      <c r="B28" s="460" t="s">
        <v>122</v>
      </c>
      <c r="C28" s="460"/>
      <c r="D28" s="460"/>
      <c r="E28" s="460"/>
      <c r="F28" s="460"/>
      <c r="G28" s="460"/>
      <c r="H28" s="460"/>
      <c r="I28" s="68"/>
      <c r="J28" s="69" t="str">
        <f>"("&amp;TEXT(AQ21,"#,##0")&amp;")"</f>
        <v>(255)</v>
      </c>
      <c r="K28" s="68"/>
      <c r="L28" s="20"/>
      <c r="AJ28" s="136"/>
      <c r="AP28" s="11" t="s">
        <v>180</v>
      </c>
      <c r="AQ28" s="15">
        <v>180</v>
      </c>
      <c r="AR28" s="8">
        <v>50</v>
      </c>
      <c r="AS28" s="8">
        <v>34.444444444444443</v>
      </c>
      <c r="AT28" s="8">
        <v>12.222222222222221</v>
      </c>
      <c r="AU28" s="8">
        <v>3.3333333333333335</v>
      </c>
      <c r="AV28" s="9">
        <v>0</v>
      </c>
    </row>
    <row r="29" spans="2:48" ht="18.899999999999999" customHeight="1" x14ac:dyDescent="0.15">
      <c r="B29" s="460" t="s">
        <v>125</v>
      </c>
      <c r="C29" s="460"/>
      <c r="D29" s="460"/>
      <c r="E29" s="460"/>
      <c r="F29" s="460"/>
      <c r="G29" s="460"/>
      <c r="H29" s="460"/>
      <c r="I29" s="68"/>
      <c r="J29" s="69" t="str">
        <f>"("&amp;TEXT(AQ22,"#,##0")&amp;")"</f>
        <v>(199)</v>
      </c>
      <c r="K29" s="68"/>
      <c r="L29" s="20"/>
      <c r="AJ29" s="136"/>
      <c r="AP29" s="11" t="s">
        <v>17</v>
      </c>
      <c r="AQ29" s="15">
        <v>63</v>
      </c>
      <c r="AR29" s="8">
        <v>33.333333333333329</v>
      </c>
      <c r="AS29" s="8">
        <v>25.396825396825395</v>
      </c>
      <c r="AT29" s="8">
        <v>26.984126984126984</v>
      </c>
      <c r="AU29" s="8">
        <v>14.285714285714285</v>
      </c>
      <c r="AV29" s="9">
        <v>0</v>
      </c>
    </row>
    <row r="30" spans="2:48" ht="15.9" customHeight="1" x14ac:dyDescent="0.15">
      <c r="B30" s="460"/>
      <c r="C30" s="460"/>
      <c r="D30" s="460"/>
      <c r="E30" s="460"/>
      <c r="F30" s="460"/>
      <c r="G30" s="460"/>
      <c r="H30" s="460"/>
      <c r="I30" s="68"/>
      <c r="J30" s="69"/>
      <c r="K30" s="68"/>
      <c r="AP30" s="11" t="s">
        <v>181</v>
      </c>
      <c r="AQ30" s="15">
        <v>151</v>
      </c>
      <c r="AR30" s="8">
        <v>47.682119205298015</v>
      </c>
      <c r="AS30" s="8">
        <v>41.721854304635762</v>
      </c>
      <c r="AT30" s="8">
        <v>7.9470198675496695</v>
      </c>
      <c r="AU30" s="8">
        <v>2.6490066225165565</v>
      </c>
      <c r="AV30" s="9">
        <v>0</v>
      </c>
    </row>
    <row r="31" spans="2:48" ht="15.9" customHeight="1" x14ac:dyDescent="0.15">
      <c r="AP31" s="11" t="s">
        <v>21</v>
      </c>
      <c r="AQ31" s="15">
        <v>37</v>
      </c>
      <c r="AR31" s="8">
        <v>48.648648648648653</v>
      </c>
      <c r="AS31" s="8">
        <v>27.027027027027028</v>
      </c>
      <c r="AT31" s="8">
        <v>21.621621621621621</v>
      </c>
      <c r="AU31" s="8">
        <v>2.7027027027027026</v>
      </c>
      <c r="AV31" s="9">
        <v>0</v>
      </c>
    </row>
    <row r="32" spans="2:48" ht="15.9" customHeight="1" x14ac:dyDescent="0.15">
      <c r="AP32" s="64" t="s">
        <v>88</v>
      </c>
      <c r="AQ32" s="15"/>
      <c r="AR32" s="65"/>
      <c r="AS32" s="65"/>
      <c r="AT32" s="65"/>
      <c r="AU32" s="65"/>
      <c r="AV32" s="66"/>
    </row>
    <row r="33" spans="2:48" ht="15.9" customHeight="1" x14ac:dyDescent="0.15">
      <c r="AP33" s="11" t="s">
        <v>89</v>
      </c>
      <c r="AQ33" s="15">
        <v>302</v>
      </c>
      <c r="AR33" s="8">
        <v>53.973509933774835</v>
      </c>
      <c r="AS33" s="8">
        <v>31.125827814569533</v>
      </c>
      <c r="AT33" s="8">
        <v>9.2715231788079464</v>
      </c>
      <c r="AU33" s="8">
        <v>5.629139072847682</v>
      </c>
      <c r="AV33" s="9">
        <v>0</v>
      </c>
    </row>
    <row r="34" spans="2:48" ht="12.9" customHeight="1" x14ac:dyDescent="0.15">
      <c r="L34" s="462" t="str">
        <f>AR2</f>
        <v>いつも
行っている</v>
      </c>
      <c r="M34" s="465"/>
      <c r="N34" s="465"/>
      <c r="O34" s="465"/>
      <c r="P34" s="466"/>
      <c r="Q34" s="462" t="str">
        <f>AS2</f>
        <v>時々
行っている</v>
      </c>
      <c r="R34" s="465"/>
      <c r="S34" s="465"/>
      <c r="T34" s="465"/>
      <c r="U34" s="466"/>
      <c r="V34" s="462" t="str">
        <f>AT2</f>
        <v>これから
行いたい</v>
      </c>
      <c r="W34" s="465"/>
      <c r="X34" s="465"/>
      <c r="Y34" s="465"/>
      <c r="Z34" s="466"/>
      <c r="AA34" s="462" t="str">
        <f>AU2</f>
        <v>行うつもりは
ない</v>
      </c>
      <c r="AB34" s="465"/>
      <c r="AC34" s="465"/>
      <c r="AD34" s="465"/>
      <c r="AE34" s="466"/>
      <c r="AF34" s="462" t="str">
        <f>AV2</f>
        <v>無回答</v>
      </c>
      <c r="AG34" s="465"/>
      <c r="AH34" s="465"/>
      <c r="AI34" s="465"/>
      <c r="AJ34" s="466"/>
      <c r="AP34" s="11" t="s">
        <v>90</v>
      </c>
      <c r="AQ34" s="15">
        <v>481</v>
      </c>
      <c r="AR34" s="8">
        <v>46.777546777546782</v>
      </c>
      <c r="AS34" s="8">
        <v>38.461538461538467</v>
      </c>
      <c r="AT34" s="8">
        <v>9.5634095634095644</v>
      </c>
      <c r="AU34" s="8">
        <v>5.1975051975051976</v>
      </c>
      <c r="AV34" s="9">
        <v>0</v>
      </c>
    </row>
    <row r="35" spans="2:48" ht="12.9" customHeight="1" x14ac:dyDescent="0.15">
      <c r="L35" s="467"/>
      <c r="M35" s="465"/>
      <c r="N35" s="465"/>
      <c r="O35" s="465"/>
      <c r="P35" s="466"/>
      <c r="Q35" s="467"/>
      <c r="R35" s="465"/>
      <c r="S35" s="465"/>
      <c r="T35" s="465"/>
      <c r="U35" s="466"/>
      <c r="V35" s="467"/>
      <c r="W35" s="465"/>
      <c r="X35" s="465"/>
      <c r="Y35" s="465"/>
      <c r="Z35" s="466"/>
      <c r="AA35" s="467"/>
      <c r="AB35" s="465"/>
      <c r="AC35" s="465"/>
      <c r="AD35" s="465"/>
      <c r="AE35" s="466"/>
      <c r="AF35" s="467"/>
      <c r="AG35" s="465"/>
      <c r="AH35" s="465"/>
      <c r="AI35" s="465"/>
      <c r="AJ35" s="466"/>
      <c r="AP35" s="11" t="s">
        <v>91</v>
      </c>
      <c r="AQ35" s="15">
        <v>367</v>
      </c>
      <c r="AR35" s="8">
        <v>43.596730245231605</v>
      </c>
      <c r="AS35" s="8">
        <v>37.329700272479563</v>
      </c>
      <c r="AT35" s="8">
        <v>14.986376021798364</v>
      </c>
      <c r="AU35" s="8">
        <v>4.0871934604904636</v>
      </c>
      <c r="AV35" s="9">
        <v>0</v>
      </c>
    </row>
    <row r="36" spans="2:48" ht="12.9" customHeight="1" x14ac:dyDescent="0.15">
      <c r="L36" s="467"/>
      <c r="M36" s="465"/>
      <c r="N36" s="465"/>
      <c r="O36" s="465"/>
      <c r="P36" s="466"/>
      <c r="Q36" s="467"/>
      <c r="R36" s="465"/>
      <c r="S36" s="465"/>
      <c r="T36" s="465"/>
      <c r="U36" s="466"/>
      <c r="V36" s="467"/>
      <c r="W36" s="465"/>
      <c r="X36" s="465"/>
      <c r="Y36" s="465"/>
      <c r="Z36" s="466"/>
      <c r="AA36" s="467"/>
      <c r="AB36" s="465"/>
      <c r="AC36" s="465"/>
      <c r="AD36" s="465"/>
      <c r="AE36" s="466"/>
      <c r="AF36" s="467"/>
      <c r="AG36" s="465"/>
      <c r="AH36" s="465"/>
      <c r="AI36" s="465"/>
      <c r="AJ36" s="466"/>
      <c r="AP36" s="11" t="s">
        <v>92</v>
      </c>
      <c r="AQ36" s="15">
        <v>317</v>
      </c>
      <c r="AR36" s="8">
        <v>41.009463722397477</v>
      </c>
      <c r="AS36" s="8">
        <v>37.539432176656149</v>
      </c>
      <c r="AT36" s="8">
        <v>14.826498422712934</v>
      </c>
      <c r="AU36" s="8">
        <v>6.624605678233439</v>
      </c>
      <c r="AV36" s="9">
        <v>0</v>
      </c>
    </row>
    <row r="37" spans="2:48" ht="12.9" customHeight="1" x14ac:dyDescent="0.15">
      <c r="L37" s="467"/>
      <c r="M37" s="465"/>
      <c r="N37" s="465"/>
      <c r="O37" s="465"/>
      <c r="P37" s="466"/>
      <c r="Q37" s="467"/>
      <c r="R37" s="465"/>
      <c r="S37" s="465"/>
      <c r="T37" s="465"/>
      <c r="U37" s="466"/>
      <c r="V37" s="467"/>
      <c r="W37" s="465"/>
      <c r="X37" s="465"/>
      <c r="Y37" s="465"/>
      <c r="Z37" s="466"/>
      <c r="AA37" s="467"/>
      <c r="AB37" s="465"/>
      <c r="AC37" s="465"/>
      <c r="AD37" s="465"/>
      <c r="AE37" s="466"/>
      <c r="AF37" s="467"/>
      <c r="AG37" s="465"/>
      <c r="AH37" s="465"/>
      <c r="AI37" s="465"/>
      <c r="AJ37" s="466"/>
      <c r="AP37" s="11" t="s">
        <v>93</v>
      </c>
      <c r="AQ37" s="15">
        <v>69</v>
      </c>
      <c r="AR37" s="8">
        <v>27.536231884057973</v>
      </c>
      <c r="AS37" s="8">
        <v>40.579710144927539</v>
      </c>
      <c r="AT37" s="8">
        <v>18.840579710144929</v>
      </c>
      <c r="AU37" s="8">
        <v>13.043478260869565</v>
      </c>
      <c r="AV37" s="9">
        <v>0</v>
      </c>
    </row>
    <row r="38" spans="2:48" ht="12.9" customHeight="1" x14ac:dyDescent="0.15">
      <c r="L38" s="467"/>
      <c r="M38" s="465"/>
      <c r="N38" s="465"/>
      <c r="O38" s="465"/>
      <c r="P38" s="466"/>
      <c r="Q38" s="467"/>
      <c r="R38" s="465"/>
      <c r="S38" s="465"/>
      <c r="T38" s="465"/>
      <c r="U38" s="466"/>
      <c r="V38" s="467"/>
      <c r="W38" s="465"/>
      <c r="X38" s="465"/>
      <c r="Y38" s="465"/>
      <c r="Z38" s="466"/>
      <c r="AA38" s="467"/>
      <c r="AB38" s="465"/>
      <c r="AC38" s="465"/>
      <c r="AD38" s="465"/>
      <c r="AE38" s="466"/>
      <c r="AF38" s="467"/>
      <c r="AG38" s="465"/>
      <c r="AH38" s="465"/>
      <c r="AI38" s="465"/>
      <c r="AJ38" s="466"/>
      <c r="AP38" s="11" t="s">
        <v>94</v>
      </c>
      <c r="AQ38" s="15">
        <v>18</v>
      </c>
      <c r="AR38" s="8">
        <v>33.333333333333329</v>
      </c>
      <c r="AS38" s="8">
        <v>44.444444444444443</v>
      </c>
      <c r="AT38" s="8">
        <v>5.5555555555555554</v>
      </c>
      <c r="AU38" s="8">
        <v>16.666666666666664</v>
      </c>
      <c r="AV38" s="9">
        <v>0</v>
      </c>
    </row>
    <row r="39" spans="2:48" ht="12.9" customHeight="1" x14ac:dyDescent="0.15">
      <c r="L39" s="467"/>
      <c r="M39" s="465"/>
      <c r="N39" s="465"/>
      <c r="O39" s="465"/>
      <c r="P39" s="466"/>
      <c r="Q39" s="467"/>
      <c r="R39" s="465"/>
      <c r="S39" s="465"/>
      <c r="T39" s="465"/>
      <c r="U39" s="466"/>
      <c r="V39" s="467"/>
      <c r="W39" s="465"/>
      <c r="X39" s="465"/>
      <c r="Y39" s="465"/>
      <c r="Z39" s="466"/>
      <c r="AA39" s="467"/>
      <c r="AB39" s="465"/>
      <c r="AC39" s="465"/>
      <c r="AD39" s="465"/>
      <c r="AE39" s="466"/>
      <c r="AF39" s="467"/>
      <c r="AG39" s="465"/>
      <c r="AH39" s="465"/>
      <c r="AI39" s="465"/>
      <c r="AJ39" s="466"/>
      <c r="AP39" s="11" t="s">
        <v>95</v>
      </c>
      <c r="AQ39" s="15">
        <v>4</v>
      </c>
      <c r="AR39" s="8">
        <v>25</v>
      </c>
      <c r="AS39" s="8">
        <v>75</v>
      </c>
      <c r="AT39" s="8">
        <v>0</v>
      </c>
      <c r="AU39" s="8">
        <v>0</v>
      </c>
      <c r="AV39" s="9">
        <v>0</v>
      </c>
    </row>
    <row r="40" spans="2:48" ht="8.1" customHeight="1" x14ac:dyDescent="0.15">
      <c r="L40" s="133"/>
      <c r="M40" s="131"/>
      <c r="N40" s="131"/>
      <c r="O40" s="131"/>
      <c r="P40" s="132"/>
      <c r="Q40" s="131"/>
      <c r="R40" s="131"/>
      <c r="S40" s="131"/>
      <c r="T40" s="131"/>
      <c r="U40" s="132"/>
      <c r="V40" s="131"/>
      <c r="W40" s="131"/>
      <c r="X40" s="131"/>
      <c r="Y40" s="131"/>
      <c r="Z40" s="132"/>
      <c r="AA40" s="131"/>
      <c r="AB40" s="131"/>
      <c r="AC40" s="131"/>
      <c r="AD40" s="131"/>
      <c r="AE40" s="132"/>
      <c r="AF40" s="131"/>
      <c r="AG40" s="131"/>
      <c r="AH40" s="131"/>
      <c r="AI40" s="131"/>
      <c r="AJ40" s="132"/>
      <c r="AP40" s="64" t="s">
        <v>96</v>
      </c>
      <c r="AQ40" s="15"/>
      <c r="AR40" s="65"/>
      <c r="AS40" s="65"/>
      <c r="AT40" s="65"/>
      <c r="AU40" s="65"/>
      <c r="AV40" s="66"/>
    </row>
    <row r="41" spans="2:48" ht="18.899999999999999" customHeight="1" x14ac:dyDescent="0.15">
      <c r="B41" s="460" t="s">
        <v>3</v>
      </c>
      <c r="C41" s="460"/>
      <c r="D41" s="460"/>
      <c r="E41" s="460"/>
      <c r="F41" s="460"/>
      <c r="G41" s="460"/>
      <c r="H41" s="460"/>
      <c r="I41" s="3"/>
      <c r="J41" s="3" t="s">
        <v>4</v>
      </c>
      <c r="K41" s="3"/>
      <c r="L41" s="20"/>
      <c r="AJ41" s="136"/>
      <c r="AK41" s="13" t="s">
        <v>141</v>
      </c>
      <c r="AP41" s="11" t="s">
        <v>97</v>
      </c>
      <c r="AQ41" s="15">
        <v>614</v>
      </c>
      <c r="AR41" s="8">
        <v>42.182410423452772</v>
      </c>
      <c r="AS41" s="8">
        <v>36.644951140065146</v>
      </c>
      <c r="AT41" s="8">
        <v>15.309446254071663</v>
      </c>
      <c r="AU41" s="8">
        <v>5.8631921824104234</v>
      </c>
      <c r="AV41" s="9">
        <v>0</v>
      </c>
    </row>
    <row r="42" spans="2:48" ht="18.899999999999999" customHeight="1" x14ac:dyDescent="0.15">
      <c r="B42" s="460" t="s">
        <v>5</v>
      </c>
      <c r="C42" s="460"/>
      <c r="D42" s="460"/>
      <c r="E42" s="460"/>
      <c r="F42" s="460"/>
      <c r="G42" s="460"/>
      <c r="H42" s="460"/>
      <c r="I42" s="3"/>
      <c r="J42" s="67" t="str">
        <f>AP4</f>
        <v>(1,558)</v>
      </c>
      <c r="K42" s="3"/>
      <c r="L42" s="20"/>
      <c r="AJ42" s="136"/>
      <c r="AP42" s="11" t="s">
        <v>98</v>
      </c>
      <c r="AQ42" s="15">
        <v>351</v>
      </c>
      <c r="AR42" s="8">
        <v>49.002849002849004</v>
      </c>
      <c r="AS42" s="8">
        <v>37.32193732193732</v>
      </c>
      <c r="AT42" s="8">
        <v>9.4017094017094021</v>
      </c>
      <c r="AU42" s="8">
        <v>4.2735042735042734</v>
      </c>
      <c r="AV42" s="9">
        <v>0</v>
      </c>
    </row>
    <row r="43" spans="2:48" ht="18.899999999999999" customHeight="1" x14ac:dyDescent="0.15">
      <c r="B43" s="461" t="s">
        <v>86</v>
      </c>
      <c r="C43" s="461"/>
      <c r="D43" s="461"/>
      <c r="E43" s="461"/>
      <c r="F43" s="461"/>
      <c r="G43" s="461"/>
      <c r="H43" s="461"/>
      <c r="I43" s="461"/>
      <c r="J43" s="461"/>
      <c r="K43" s="461"/>
      <c r="L43" s="20"/>
      <c r="AJ43" s="136"/>
      <c r="AP43" s="11" t="s">
        <v>99</v>
      </c>
      <c r="AQ43" s="15">
        <v>19</v>
      </c>
      <c r="AR43" s="8">
        <v>42.105263157894733</v>
      </c>
      <c r="AS43" s="8">
        <v>52.631578947368418</v>
      </c>
      <c r="AT43" s="8">
        <v>5.2631578947368416</v>
      </c>
      <c r="AU43" s="8">
        <v>0</v>
      </c>
      <c r="AV43" s="9">
        <v>0</v>
      </c>
    </row>
    <row r="44" spans="2:48" ht="18.899999999999999" customHeight="1" x14ac:dyDescent="0.15">
      <c r="B44" s="460" t="s">
        <v>178</v>
      </c>
      <c r="C44" s="460"/>
      <c r="D44" s="460"/>
      <c r="E44" s="460"/>
      <c r="F44" s="460"/>
      <c r="G44" s="460"/>
      <c r="H44" s="460"/>
      <c r="I44" s="68"/>
      <c r="J44" s="69" t="str">
        <f t="shared" ref="J44:J51" si="1">"("&amp;TEXT(AQ24,"#,##0")&amp;")"</f>
        <v>(186)</v>
      </c>
      <c r="K44" s="68"/>
      <c r="L44" s="20"/>
      <c r="AJ44" s="136"/>
      <c r="AP44" s="11" t="s">
        <v>113</v>
      </c>
      <c r="AQ44" s="15">
        <v>45</v>
      </c>
      <c r="AR44" s="8">
        <v>44.444444444444443</v>
      </c>
      <c r="AS44" s="8">
        <v>44.444444444444443</v>
      </c>
      <c r="AT44" s="8">
        <v>2.2222222222222223</v>
      </c>
      <c r="AU44" s="8">
        <v>8.8888888888888893</v>
      </c>
      <c r="AV44" s="9">
        <v>0</v>
      </c>
    </row>
    <row r="45" spans="2:48" ht="18.899999999999999" customHeight="1" x14ac:dyDescent="0.15">
      <c r="B45" s="460" t="s">
        <v>179</v>
      </c>
      <c r="C45" s="460"/>
      <c r="D45" s="460"/>
      <c r="E45" s="460"/>
      <c r="F45" s="460"/>
      <c r="G45" s="460"/>
      <c r="H45" s="460"/>
      <c r="I45" s="68"/>
      <c r="J45" s="69" t="str">
        <f t="shared" si="1"/>
        <v>(715)</v>
      </c>
      <c r="K45" s="68"/>
      <c r="L45" s="20"/>
      <c r="AJ45" s="136"/>
      <c r="AP45" s="11" t="s">
        <v>100</v>
      </c>
      <c r="AQ45" s="15">
        <v>6</v>
      </c>
      <c r="AR45" s="8">
        <v>33.333333333333329</v>
      </c>
      <c r="AS45" s="8">
        <v>33.333333333333329</v>
      </c>
      <c r="AT45" s="8">
        <v>33.333333333333329</v>
      </c>
      <c r="AU45" s="8">
        <v>0</v>
      </c>
      <c r="AV45" s="9">
        <v>0</v>
      </c>
    </row>
    <row r="46" spans="2:48" ht="18.899999999999999" customHeight="1" x14ac:dyDescent="0.15">
      <c r="B46" s="460" t="s">
        <v>87</v>
      </c>
      <c r="C46" s="460"/>
      <c r="D46" s="460"/>
      <c r="E46" s="460"/>
      <c r="F46" s="460"/>
      <c r="G46" s="460"/>
      <c r="H46" s="460"/>
      <c r="I46" s="68"/>
      <c r="J46" s="69" t="str">
        <f t="shared" si="1"/>
        <v>(219)</v>
      </c>
      <c r="K46" s="68"/>
      <c r="L46" s="20"/>
      <c r="AJ46" s="136"/>
      <c r="AP46" s="11" t="s">
        <v>101</v>
      </c>
      <c r="AQ46" s="15">
        <v>406</v>
      </c>
      <c r="AR46" s="8">
        <v>47.536945812807879</v>
      </c>
      <c r="AS46" s="8">
        <v>34.729064039408868</v>
      </c>
      <c r="AT46" s="8">
        <v>11.083743842364532</v>
      </c>
      <c r="AU46" s="8">
        <v>6.6502463054187197</v>
      </c>
      <c r="AV46" s="9">
        <v>0</v>
      </c>
    </row>
    <row r="47" spans="2:48" ht="18.899999999999999" customHeight="1" x14ac:dyDescent="0.15">
      <c r="B47" s="460" t="s">
        <v>183</v>
      </c>
      <c r="C47" s="460"/>
      <c r="D47" s="460"/>
      <c r="E47" s="460"/>
      <c r="F47" s="460"/>
      <c r="G47" s="460"/>
      <c r="H47" s="460"/>
      <c r="I47" s="68"/>
      <c r="J47" s="69" t="str">
        <f t="shared" si="1"/>
        <v>(7)</v>
      </c>
      <c r="K47" s="68"/>
      <c r="L47" s="20"/>
      <c r="AJ47" s="136"/>
      <c r="AP47" s="11" t="s">
        <v>102</v>
      </c>
      <c r="AQ47" s="15">
        <v>43</v>
      </c>
      <c r="AR47" s="8">
        <v>48.837209302325576</v>
      </c>
      <c r="AS47" s="8">
        <v>39.534883720930232</v>
      </c>
      <c r="AT47" s="8">
        <v>9.3023255813953494</v>
      </c>
      <c r="AU47" s="8">
        <v>2.3255813953488373</v>
      </c>
      <c r="AV47" s="9">
        <v>0</v>
      </c>
    </row>
    <row r="48" spans="2:48" ht="18.899999999999999" customHeight="1" x14ac:dyDescent="0.15">
      <c r="B48" s="460" t="s">
        <v>180</v>
      </c>
      <c r="C48" s="460"/>
      <c r="D48" s="460"/>
      <c r="E48" s="460"/>
      <c r="F48" s="460"/>
      <c r="G48" s="460"/>
      <c r="H48" s="460"/>
      <c r="I48" s="68"/>
      <c r="J48" s="69" t="str">
        <f t="shared" si="1"/>
        <v>(180)</v>
      </c>
      <c r="K48" s="68"/>
      <c r="L48" s="20"/>
      <c r="AJ48" s="136"/>
      <c r="AP48" s="11" t="s">
        <v>103</v>
      </c>
      <c r="AQ48" s="15">
        <v>44</v>
      </c>
      <c r="AR48" s="8">
        <v>29.545454545454547</v>
      </c>
      <c r="AS48" s="8">
        <v>40.909090909090914</v>
      </c>
      <c r="AT48" s="8">
        <v>15.909090909090908</v>
      </c>
      <c r="AU48" s="8">
        <v>13.636363636363635</v>
      </c>
      <c r="AV48" s="9">
        <v>0</v>
      </c>
    </row>
    <row r="49" spans="2:48" ht="18.899999999999999" customHeight="1" x14ac:dyDescent="0.15">
      <c r="B49" s="460" t="s">
        <v>17</v>
      </c>
      <c r="C49" s="460"/>
      <c r="D49" s="460"/>
      <c r="E49" s="460"/>
      <c r="F49" s="460"/>
      <c r="G49" s="460"/>
      <c r="H49" s="460"/>
      <c r="I49" s="68"/>
      <c r="J49" s="69" t="str">
        <f t="shared" si="1"/>
        <v>(63)</v>
      </c>
      <c r="K49" s="68"/>
      <c r="L49" s="20"/>
      <c r="AJ49" s="136"/>
      <c r="AP49" s="11" t="s">
        <v>104</v>
      </c>
      <c r="AQ49" s="15">
        <v>2</v>
      </c>
      <c r="AR49" s="8">
        <v>50</v>
      </c>
      <c r="AS49" s="8">
        <v>50</v>
      </c>
      <c r="AT49" s="8">
        <v>0</v>
      </c>
      <c r="AU49" s="8">
        <v>0</v>
      </c>
      <c r="AV49" s="9">
        <v>0</v>
      </c>
    </row>
    <row r="50" spans="2:48" ht="18.899999999999999" customHeight="1" x14ac:dyDescent="0.15">
      <c r="B50" s="460" t="s">
        <v>181</v>
      </c>
      <c r="C50" s="460"/>
      <c r="D50" s="460"/>
      <c r="E50" s="460"/>
      <c r="F50" s="460"/>
      <c r="G50" s="460"/>
      <c r="H50" s="460"/>
      <c r="I50" s="68"/>
      <c r="J50" s="69" t="str">
        <f t="shared" si="1"/>
        <v>(151)</v>
      </c>
      <c r="K50" s="68"/>
      <c r="L50" s="20"/>
      <c r="AJ50" s="136"/>
      <c r="AP50" s="11" t="s">
        <v>21</v>
      </c>
      <c r="AQ50" s="15">
        <v>28</v>
      </c>
      <c r="AR50" s="8">
        <v>53.571428571428569</v>
      </c>
      <c r="AS50" s="8">
        <v>32.142857142857146</v>
      </c>
      <c r="AT50" s="8">
        <v>10.714285714285714</v>
      </c>
      <c r="AU50" s="8">
        <v>3.5714285714285712</v>
      </c>
      <c r="AV50" s="9">
        <v>0</v>
      </c>
    </row>
    <row r="51" spans="2:48" ht="18.899999999999999" customHeight="1" x14ac:dyDescent="0.15">
      <c r="B51" s="460" t="s">
        <v>21</v>
      </c>
      <c r="C51" s="460"/>
      <c r="D51" s="460"/>
      <c r="E51" s="460"/>
      <c r="F51" s="460"/>
      <c r="G51" s="460"/>
      <c r="H51" s="460"/>
      <c r="I51" s="68"/>
      <c r="J51" s="69" t="str">
        <f t="shared" si="1"/>
        <v>(37)</v>
      </c>
      <c r="K51" s="68"/>
      <c r="L51" s="20"/>
      <c r="AJ51" s="136"/>
      <c r="AP51" s="11"/>
      <c r="AQ51" s="15"/>
      <c r="AR51" s="8"/>
      <c r="AS51" s="8"/>
      <c r="AT51" s="8"/>
      <c r="AU51" s="8"/>
      <c r="AV51" s="9"/>
    </row>
    <row r="52" spans="2:48" ht="18.899999999999999" customHeight="1" x14ac:dyDescent="0.15">
      <c r="B52" s="461" t="s">
        <v>88</v>
      </c>
      <c r="C52" s="461"/>
      <c r="D52" s="461"/>
      <c r="E52" s="461"/>
      <c r="F52" s="461"/>
      <c r="G52" s="461"/>
      <c r="H52" s="461"/>
      <c r="I52" s="461"/>
      <c r="J52" s="461"/>
      <c r="K52" s="461"/>
      <c r="L52" s="20"/>
      <c r="AJ52" s="136"/>
      <c r="AP52" s="11"/>
      <c r="AQ52" s="15"/>
      <c r="AR52" s="8"/>
      <c r="AS52" s="8"/>
      <c r="AT52" s="8"/>
      <c r="AU52" s="8"/>
      <c r="AV52" s="9"/>
    </row>
    <row r="53" spans="2:48" ht="18.899999999999999" customHeight="1" x14ac:dyDescent="0.15">
      <c r="B53" s="460" t="s">
        <v>115</v>
      </c>
      <c r="C53" s="460"/>
      <c r="D53" s="460"/>
      <c r="E53" s="460"/>
      <c r="F53" s="460"/>
      <c r="G53" s="460"/>
      <c r="H53" s="460"/>
      <c r="I53" s="68"/>
      <c r="J53" s="69" t="str">
        <f t="shared" ref="J53:J59" si="2">"("&amp;TEXT(AQ33,"#,##0")&amp;")"</f>
        <v>(302)</v>
      </c>
      <c r="K53" s="68"/>
      <c r="L53" s="20"/>
      <c r="AJ53" s="136"/>
    </row>
    <row r="54" spans="2:48" ht="18.899999999999999" customHeight="1" x14ac:dyDescent="0.15">
      <c r="B54" s="460" t="s">
        <v>107</v>
      </c>
      <c r="C54" s="460"/>
      <c r="D54" s="460"/>
      <c r="E54" s="460"/>
      <c r="F54" s="460"/>
      <c r="G54" s="460"/>
      <c r="H54" s="460"/>
      <c r="I54" s="68"/>
      <c r="J54" s="69" t="str">
        <f t="shared" si="2"/>
        <v>(481)</v>
      </c>
      <c r="K54" s="68"/>
      <c r="L54" s="20"/>
      <c r="AJ54" s="136"/>
    </row>
    <row r="55" spans="2:48" ht="18.899999999999999" customHeight="1" x14ac:dyDescent="0.15">
      <c r="B55" s="460" t="s">
        <v>108</v>
      </c>
      <c r="C55" s="460"/>
      <c r="D55" s="460"/>
      <c r="E55" s="460"/>
      <c r="F55" s="460"/>
      <c r="G55" s="460"/>
      <c r="H55" s="460"/>
      <c r="I55" s="68"/>
      <c r="J55" s="69" t="str">
        <f t="shared" si="2"/>
        <v>(367)</v>
      </c>
      <c r="K55" s="68"/>
      <c r="L55" s="20"/>
      <c r="AJ55" s="136"/>
    </row>
    <row r="56" spans="2:48" ht="18.899999999999999" customHeight="1" x14ac:dyDescent="0.15">
      <c r="B56" s="460" t="s">
        <v>109</v>
      </c>
      <c r="C56" s="460"/>
      <c r="D56" s="460"/>
      <c r="E56" s="460"/>
      <c r="F56" s="460"/>
      <c r="G56" s="460"/>
      <c r="H56" s="460"/>
      <c r="I56" s="68"/>
      <c r="J56" s="69" t="str">
        <f t="shared" si="2"/>
        <v>(317)</v>
      </c>
      <c r="K56" s="68"/>
      <c r="L56" s="20"/>
      <c r="AJ56" s="136"/>
    </row>
    <row r="57" spans="2:48" ht="18.899999999999999" customHeight="1" x14ac:dyDescent="0.15">
      <c r="B57" s="460" t="s">
        <v>110</v>
      </c>
      <c r="C57" s="460"/>
      <c r="D57" s="460"/>
      <c r="E57" s="460"/>
      <c r="F57" s="460"/>
      <c r="G57" s="460"/>
      <c r="H57" s="460"/>
      <c r="I57" s="68"/>
      <c r="J57" s="69" t="str">
        <f t="shared" si="2"/>
        <v>(69)</v>
      </c>
      <c r="K57" s="68"/>
      <c r="L57" s="20"/>
      <c r="AJ57" s="136"/>
    </row>
    <row r="58" spans="2:48" ht="18.899999999999999" customHeight="1" x14ac:dyDescent="0.15">
      <c r="B58" s="460" t="s">
        <v>111</v>
      </c>
      <c r="C58" s="460"/>
      <c r="D58" s="460"/>
      <c r="E58" s="460"/>
      <c r="F58" s="460"/>
      <c r="G58" s="460"/>
      <c r="H58" s="460"/>
      <c r="I58" s="68"/>
      <c r="J58" s="69" t="str">
        <f t="shared" si="2"/>
        <v>(18)</v>
      </c>
      <c r="K58" s="68"/>
      <c r="L58" s="20"/>
      <c r="AJ58" s="136"/>
    </row>
    <row r="59" spans="2:48" ht="18.899999999999999" customHeight="1" x14ac:dyDescent="0.15">
      <c r="B59" s="460" t="s">
        <v>95</v>
      </c>
      <c r="C59" s="460"/>
      <c r="D59" s="460"/>
      <c r="E59" s="460"/>
      <c r="F59" s="460"/>
      <c r="G59" s="460"/>
      <c r="H59" s="460"/>
      <c r="I59" s="68"/>
      <c r="J59" s="69" t="str">
        <f t="shared" si="2"/>
        <v>(4)</v>
      </c>
      <c r="K59" s="68"/>
      <c r="L59" s="20"/>
      <c r="AJ59" s="136"/>
    </row>
    <row r="60" spans="2:48" ht="18.899999999999999" customHeight="1" x14ac:dyDescent="0.15">
      <c r="B60" s="461" t="s">
        <v>96</v>
      </c>
      <c r="C60" s="461"/>
      <c r="D60" s="461"/>
      <c r="E60" s="461"/>
      <c r="F60" s="461"/>
      <c r="G60" s="461"/>
      <c r="H60" s="461"/>
      <c r="I60" s="461"/>
      <c r="J60" s="461"/>
      <c r="K60" s="461"/>
      <c r="L60" s="20"/>
      <c r="AJ60" s="136"/>
    </row>
    <row r="61" spans="2:48" ht="18.899999999999999" customHeight="1" x14ac:dyDescent="0.15">
      <c r="B61" s="460" t="s">
        <v>97</v>
      </c>
      <c r="C61" s="460"/>
      <c r="D61" s="460"/>
      <c r="E61" s="460"/>
      <c r="F61" s="460"/>
      <c r="G61" s="460"/>
      <c r="H61" s="460"/>
      <c r="I61" s="68"/>
      <c r="J61" s="69" t="str">
        <f t="shared" ref="J61:J70" si="3">"("&amp;TEXT(AQ41,"#,##0")&amp;")"</f>
        <v>(614)</v>
      </c>
      <c r="K61" s="68"/>
      <c r="L61" s="20"/>
      <c r="AJ61" s="136"/>
    </row>
    <row r="62" spans="2:48" ht="18.899999999999999" customHeight="1" x14ac:dyDescent="0.15">
      <c r="B62" s="460" t="s">
        <v>98</v>
      </c>
      <c r="C62" s="460"/>
      <c r="D62" s="460"/>
      <c r="E62" s="460"/>
      <c r="F62" s="460"/>
      <c r="G62" s="460"/>
      <c r="H62" s="460"/>
      <c r="I62" s="68"/>
      <c r="J62" s="69" t="str">
        <f t="shared" si="3"/>
        <v>(351)</v>
      </c>
      <c r="K62" s="68"/>
      <c r="L62" s="20"/>
      <c r="AJ62" s="136"/>
    </row>
    <row r="63" spans="2:48" ht="18.899999999999999" customHeight="1" x14ac:dyDescent="0.15">
      <c r="B63" s="460" t="s">
        <v>99</v>
      </c>
      <c r="C63" s="460"/>
      <c r="D63" s="460"/>
      <c r="E63" s="460"/>
      <c r="F63" s="460"/>
      <c r="G63" s="460"/>
      <c r="H63" s="460"/>
      <c r="I63" s="68"/>
      <c r="J63" s="69" t="str">
        <f t="shared" si="3"/>
        <v>(19)</v>
      </c>
      <c r="K63" s="68"/>
      <c r="L63" s="20"/>
      <c r="AJ63" s="136"/>
    </row>
    <row r="64" spans="2:48" ht="18.899999999999999" customHeight="1" x14ac:dyDescent="0.15">
      <c r="B64" s="468" t="s">
        <v>113</v>
      </c>
      <c r="C64" s="468"/>
      <c r="D64" s="468"/>
      <c r="E64" s="468"/>
      <c r="F64" s="468"/>
      <c r="G64" s="468"/>
      <c r="H64" s="468"/>
      <c r="I64" s="68"/>
      <c r="J64" s="69" t="str">
        <f t="shared" si="3"/>
        <v>(45)</v>
      </c>
      <c r="K64" s="68"/>
      <c r="L64" s="20"/>
      <c r="AJ64" s="136"/>
    </row>
    <row r="65" spans="2:36" ht="18.899999999999999" customHeight="1" x14ac:dyDescent="0.15">
      <c r="B65" s="460" t="s">
        <v>100</v>
      </c>
      <c r="C65" s="460"/>
      <c r="D65" s="460"/>
      <c r="E65" s="460"/>
      <c r="F65" s="460"/>
      <c r="G65" s="460"/>
      <c r="H65" s="460"/>
      <c r="I65" s="68"/>
      <c r="J65" s="69" t="str">
        <f t="shared" si="3"/>
        <v>(6)</v>
      </c>
      <c r="K65" s="68"/>
      <c r="L65" s="20"/>
      <c r="AJ65" s="136"/>
    </row>
    <row r="66" spans="2:36" ht="18.899999999999999" customHeight="1" x14ac:dyDescent="0.15">
      <c r="B66" s="460" t="s">
        <v>101</v>
      </c>
      <c r="C66" s="460"/>
      <c r="D66" s="460"/>
      <c r="E66" s="460"/>
      <c r="F66" s="460"/>
      <c r="G66" s="460"/>
      <c r="H66" s="460"/>
      <c r="I66" s="68"/>
      <c r="J66" s="69" t="str">
        <f t="shared" si="3"/>
        <v>(406)</v>
      </c>
      <c r="K66" s="68"/>
      <c r="L66" s="20"/>
      <c r="AJ66" s="136"/>
    </row>
    <row r="67" spans="2:36" ht="18.899999999999999" customHeight="1" x14ac:dyDescent="0.15">
      <c r="B67" s="469" t="s">
        <v>114</v>
      </c>
      <c r="C67" s="470"/>
      <c r="D67" s="470"/>
      <c r="E67" s="470"/>
      <c r="F67" s="470"/>
      <c r="G67" s="470"/>
      <c r="H67" s="470"/>
      <c r="I67" s="68"/>
      <c r="J67" s="69" t="str">
        <f t="shared" si="3"/>
        <v>(43)</v>
      </c>
      <c r="K67" s="68"/>
      <c r="L67" s="20"/>
      <c r="AJ67" s="136"/>
    </row>
    <row r="68" spans="2:36" ht="18.899999999999999" customHeight="1" x14ac:dyDescent="0.15">
      <c r="B68" s="470" t="s">
        <v>103</v>
      </c>
      <c r="C68" s="470"/>
      <c r="D68" s="470"/>
      <c r="E68" s="470"/>
      <c r="F68" s="470"/>
      <c r="G68" s="470"/>
      <c r="H68" s="470"/>
      <c r="I68" s="68"/>
      <c r="J68" s="69" t="str">
        <f t="shared" si="3"/>
        <v>(44)</v>
      </c>
      <c r="K68" s="68"/>
      <c r="L68" s="20"/>
      <c r="AJ68" s="136"/>
    </row>
    <row r="69" spans="2:36" ht="18.899999999999999" customHeight="1" x14ac:dyDescent="0.15">
      <c r="B69" s="460" t="s">
        <v>104</v>
      </c>
      <c r="C69" s="460"/>
      <c r="D69" s="460"/>
      <c r="E69" s="460"/>
      <c r="F69" s="460"/>
      <c r="G69" s="460"/>
      <c r="H69" s="460"/>
      <c r="I69" s="68"/>
      <c r="J69" s="69" t="str">
        <f t="shared" si="3"/>
        <v>(2)</v>
      </c>
      <c r="K69" s="68"/>
      <c r="L69" s="20"/>
      <c r="AJ69" s="136"/>
    </row>
    <row r="70" spans="2:36" ht="18.899999999999999" customHeight="1" x14ac:dyDescent="0.15">
      <c r="B70" s="460" t="s">
        <v>112</v>
      </c>
      <c r="C70" s="460"/>
      <c r="D70" s="460"/>
      <c r="E70" s="460"/>
      <c r="F70" s="460"/>
      <c r="G70" s="460"/>
      <c r="H70" s="460"/>
      <c r="I70" s="68"/>
      <c r="J70" s="69" t="str">
        <f t="shared" si="3"/>
        <v>(28)</v>
      </c>
      <c r="K70" s="68"/>
      <c r="L70" s="20"/>
      <c r="AJ70" s="136"/>
    </row>
    <row r="71" spans="2:36" ht="18.899999999999999" customHeight="1" x14ac:dyDescent="0.15">
      <c r="B71" s="461"/>
      <c r="C71" s="461"/>
      <c r="D71" s="461"/>
      <c r="E71" s="461"/>
      <c r="F71" s="461"/>
      <c r="G71" s="461"/>
      <c r="H71" s="461"/>
      <c r="I71" s="461"/>
      <c r="J71" s="461"/>
      <c r="K71" s="461"/>
    </row>
    <row r="72" spans="2:36" x14ac:dyDescent="0.15">
      <c r="B72" s="460"/>
      <c r="C72" s="460"/>
      <c r="D72" s="460"/>
      <c r="E72" s="460"/>
      <c r="F72" s="460"/>
      <c r="G72" s="460"/>
      <c r="H72" s="460"/>
      <c r="I72" s="68"/>
      <c r="J72" s="69"/>
      <c r="K72" s="68"/>
    </row>
    <row r="73" spans="2:36" x14ac:dyDescent="0.15">
      <c r="B73" s="460"/>
      <c r="C73" s="460"/>
      <c r="D73" s="460"/>
      <c r="E73" s="460"/>
      <c r="F73" s="460"/>
      <c r="G73" s="460"/>
      <c r="H73" s="460"/>
      <c r="I73" s="68"/>
      <c r="J73" s="69"/>
      <c r="K73" s="68"/>
    </row>
  </sheetData>
  <mergeCells count="64">
    <mergeCell ref="B70:H70"/>
    <mergeCell ref="B71:K71"/>
    <mergeCell ref="B72:H72"/>
    <mergeCell ref="B73:H73"/>
    <mergeCell ref="B64:H64"/>
    <mergeCell ref="B65:H65"/>
    <mergeCell ref="B66:H66"/>
    <mergeCell ref="B67:H67"/>
    <mergeCell ref="B68:H68"/>
    <mergeCell ref="B69:H69"/>
    <mergeCell ref="B63:H63"/>
    <mergeCell ref="B52:K52"/>
    <mergeCell ref="B53:H53"/>
    <mergeCell ref="B54:H54"/>
    <mergeCell ref="B55:H55"/>
    <mergeCell ref="B56:H56"/>
    <mergeCell ref="B57:H57"/>
    <mergeCell ref="B58:H58"/>
    <mergeCell ref="B59:H59"/>
    <mergeCell ref="B60:K60"/>
    <mergeCell ref="B61:H61"/>
    <mergeCell ref="B62:H62"/>
    <mergeCell ref="B51:H51"/>
    <mergeCell ref="AF34:AJ39"/>
    <mergeCell ref="B41:H41"/>
    <mergeCell ref="B42:H42"/>
    <mergeCell ref="B43:K43"/>
    <mergeCell ref="B44:H44"/>
    <mergeCell ref="B45:H45"/>
    <mergeCell ref="AA34:AE39"/>
    <mergeCell ref="B46:H46"/>
    <mergeCell ref="B47:H47"/>
    <mergeCell ref="B48:H48"/>
    <mergeCell ref="B49:H49"/>
    <mergeCell ref="B50:H50"/>
    <mergeCell ref="B29:H29"/>
    <mergeCell ref="B30:H30"/>
    <mergeCell ref="L34:P39"/>
    <mergeCell ref="Q34:U39"/>
    <mergeCell ref="V34:Z39"/>
    <mergeCell ref="B28:H28"/>
    <mergeCell ref="B17:H17"/>
    <mergeCell ref="B18:H18"/>
    <mergeCell ref="B19:H19"/>
    <mergeCell ref="B20:H20"/>
    <mergeCell ref="B21:H21"/>
    <mergeCell ref="B22:H22"/>
    <mergeCell ref="B23:H23"/>
    <mergeCell ref="B24:K24"/>
    <mergeCell ref="B25:H25"/>
    <mergeCell ref="B26:H26"/>
    <mergeCell ref="B27:H27"/>
    <mergeCell ref="AF3:AJ8"/>
    <mergeCell ref="B10:H10"/>
    <mergeCell ref="B16:H16"/>
    <mergeCell ref="L3:P8"/>
    <mergeCell ref="Q3:U8"/>
    <mergeCell ref="V3:Z8"/>
    <mergeCell ref="AA3:AE8"/>
    <mergeCell ref="B11:H11"/>
    <mergeCell ref="B12:K12"/>
    <mergeCell ref="B13:H13"/>
    <mergeCell ref="B14:H14"/>
    <mergeCell ref="B15:K15"/>
  </mergeCells>
  <phoneticPr fontId="15"/>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004D3-D1FC-4435-AB86-CCBEFE5BCEFF}">
  <sheetPr>
    <tabColor rgb="FFFFFF00"/>
  </sheetPr>
  <dimension ref="A1:AP18"/>
  <sheetViews>
    <sheetView showGridLines="0" topLeftCell="C1" zoomScaleNormal="100" workbookViewId="0">
      <selection activeCell="B3" sqref="B3:AG15"/>
    </sheetView>
  </sheetViews>
  <sheetFormatPr defaultColWidth="9.375" defaultRowHeight="13.2" x14ac:dyDescent="0.15"/>
  <cols>
    <col min="1" max="1" width="9.5" style="1" customWidth="1"/>
    <col min="2" max="11" width="3.5" style="1" customWidth="1"/>
    <col min="12" max="30" width="3.625" style="1" customWidth="1"/>
    <col min="31" max="34" width="3.5" style="1" customWidth="1"/>
    <col min="35" max="35" width="20.875" style="1" customWidth="1"/>
    <col min="36" max="36" width="40.875" style="3" customWidth="1"/>
    <col min="37" max="42" width="12.125" style="3" customWidth="1"/>
    <col min="43" max="16384" width="9.375" style="1"/>
  </cols>
  <sheetData>
    <row r="1" spans="1:42" x14ac:dyDescent="0.15">
      <c r="A1" s="14" t="s">
        <v>28</v>
      </c>
      <c r="AJ1" s="2"/>
    </row>
    <row r="2" spans="1:42" ht="120" customHeight="1" x14ac:dyDescent="0.15">
      <c r="AJ2" s="4"/>
      <c r="AK2" s="346" t="s">
        <v>5</v>
      </c>
      <c r="AL2" s="112" t="s">
        <v>241</v>
      </c>
      <c r="AM2" s="112" t="s">
        <v>242</v>
      </c>
      <c r="AN2" s="112" t="s">
        <v>243</v>
      </c>
      <c r="AO2" s="112" t="s">
        <v>244</v>
      </c>
      <c r="AP2" s="113" t="s">
        <v>132</v>
      </c>
    </row>
    <row r="3" spans="1:42" ht="13.05" customHeight="1" x14ac:dyDescent="0.15">
      <c r="L3" s="462" t="str">
        <f>AL2</f>
        <v>いつも
行っている</v>
      </c>
      <c r="M3" s="463"/>
      <c r="N3" s="463"/>
      <c r="O3" s="464"/>
      <c r="P3" s="462" t="str">
        <f>AM2</f>
        <v>時々
行っている</v>
      </c>
      <c r="Q3" s="463"/>
      <c r="R3" s="463"/>
      <c r="S3" s="464"/>
      <c r="T3" s="462" t="str">
        <f>AN2</f>
        <v>これから
行いたい</v>
      </c>
      <c r="U3" s="463"/>
      <c r="V3" s="463"/>
      <c r="W3" s="464"/>
      <c r="X3" s="462" t="str">
        <f>AO2</f>
        <v>行うつもりは
ない</v>
      </c>
      <c r="Y3" s="463"/>
      <c r="Z3" s="463"/>
      <c r="AA3" s="464"/>
      <c r="AB3" s="463" t="str">
        <f>AP2</f>
        <v>無回答</v>
      </c>
      <c r="AC3" s="463"/>
      <c r="AD3" s="463"/>
      <c r="AE3" s="464"/>
      <c r="AJ3" s="11" t="s">
        <v>3</v>
      </c>
      <c r="AK3" s="15" t="s">
        <v>116</v>
      </c>
      <c r="AL3" s="8">
        <f>100/COUNTA($AL$2:$AW$2)</f>
        <v>20</v>
      </c>
      <c r="AM3" s="8">
        <f>100/COUNTA($AL$2:$AW$2)</f>
        <v>20</v>
      </c>
      <c r="AN3" s="8">
        <f>100/COUNTA($AL$2:$AW$2)</f>
        <v>20</v>
      </c>
      <c r="AO3" s="8">
        <f>100/COUNTA($AL$2:$AW$2)</f>
        <v>20</v>
      </c>
      <c r="AP3" s="9">
        <f>100/COUNTA($AL$2:$AW$2)</f>
        <v>20</v>
      </c>
    </row>
    <row r="4" spans="1:42" ht="13.05" customHeight="1" x14ac:dyDescent="0.15">
      <c r="L4" s="462"/>
      <c r="M4" s="463"/>
      <c r="N4" s="463"/>
      <c r="O4" s="464"/>
      <c r="P4" s="462"/>
      <c r="Q4" s="463"/>
      <c r="R4" s="463"/>
      <c r="S4" s="464"/>
      <c r="T4" s="462"/>
      <c r="U4" s="463"/>
      <c r="V4" s="463"/>
      <c r="W4" s="464"/>
      <c r="X4" s="462"/>
      <c r="Y4" s="463"/>
      <c r="Z4" s="463"/>
      <c r="AA4" s="464"/>
      <c r="AB4" s="463"/>
      <c r="AC4" s="463"/>
      <c r="AD4" s="463"/>
      <c r="AE4" s="464"/>
      <c r="AJ4" s="11" t="str">
        <f>"("&amp;TEXT(AK4,"#,##0")&amp;")"</f>
        <v>(1,558)</v>
      </c>
      <c r="AK4" s="15">
        <v>1558</v>
      </c>
      <c r="AL4" s="8">
        <v>45.186136071887034</v>
      </c>
      <c r="AM4" s="8">
        <v>36.84210526315789</v>
      </c>
      <c r="AN4" s="8">
        <v>12.195121951219512</v>
      </c>
      <c r="AO4" s="8">
        <v>5.7766367137355585</v>
      </c>
      <c r="AP4" s="9">
        <v>0</v>
      </c>
    </row>
    <row r="5" spans="1:42" ht="13.05" customHeight="1" x14ac:dyDescent="0.15">
      <c r="L5" s="462"/>
      <c r="M5" s="463"/>
      <c r="N5" s="463"/>
      <c r="O5" s="464"/>
      <c r="P5" s="462"/>
      <c r="Q5" s="463"/>
      <c r="R5" s="463"/>
      <c r="S5" s="464"/>
      <c r="T5" s="462"/>
      <c r="U5" s="463"/>
      <c r="V5" s="463"/>
      <c r="W5" s="464"/>
      <c r="X5" s="462"/>
      <c r="Y5" s="463"/>
      <c r="Z5" s="463"/>
      <c r="AA5" s="464"/>
      <c r="AB5" s="463"/>
      <c r="AC5" s="463"/>
      <c r="AD5" s="463"/>
      <c r="AE5" s="464"/>
      <c r="AJ5" s="11" t="str">
        <f>"("&amp;TEXT(AK5,"#,##0")&amp;")"</f>
        <v>(2,232)</v>
      </c>
      <c r="AK5" s="15">
        <v>2232</v>
      </c>
      <c r="AL5" s="8">
        <v>42.3</v>
      </c>
      <c r="AM5" s="8">
        <v>35.299999999999997</v>
      </c>
      <c r="AN5" s="8">
        <v>15.2</v>
      </c>
      <c r="AO5" s="8">
        <v>6.2</v>
      </c>
      <c r="AP5" s="9">
        <v>1</v>
      </c>
    </row>
    <row r="6" spans="1:42" ht="13.05" customHeight="1" x14ac:dyDescent="0.15">
      <c r="L6" s="462"/>
      <c r="M6" s="463"/>
      <c r="N6" s="463"/>
      <c r="O6" s="464"/>
      <c r="P6" s="462"/>
      <c r="Q6" s="463"/>
      <c r="R6" s="463"/>
      <c r="S6" s="464"/>
      <c r="T6" s="462"/>
      <c r="U6" s="463"/>
      <c r="V6" s="463"/>
      <c r="W6" s="464"/>
      <c r="X6" s="462"/>
      <c r="Y6" s="463"/>
      <c r="Z6" s="463"/>
      <c r="AA6" s="464"/>
      <c r="AB6" s="463"/>
      <c r="AC6" s="463"/>
      <c r="AD6" s="463"/>
      <c r="AE6" s="464"/>
      <c r="AJ6" s="11"/>
      <c r="AK6" s="15"/>
      <c r="AL6" s="8"/>
      <c r="AM6" s="8"/>
      <c r="AN6" s="8"/>
      <c r="AO6" s="8"/>
      <c r="AP6" s="9"/>
    </row>
    <row r="7" spans="1:42" ht="13.05" customHeight="1" x14ac:dyDescent="0.15">
      <c r="L7" s="462"/>
      <c r="M7" s="463"/>
      <c r="N7" s="463"/>
      <c r="O7" s="464"/>
      <c r="P7" s="462"/>
      <c r="Q7" s="463"/>
      <c r="R7" s="463"/>
      <c r="S7" s="464"/>
      <c r="T7" s="462"/>
      <c r="U7" s="463"/>
      <c r="V7" s="463"/>
      <c r="W7" s="464"/>
      <c r="X7" s="462"/>
      <c r="Y7" s="463"/>
      <c r="Z7" s="463"/>
      <c r="AA7" s="464"/>
      <c r="AB7" s="463"/>
      <c r="AC7" s="463"/>
      <c r="AD7" s="463"/>
      <c r="AE7" s="464"/>
      <c r="AJ7" s="11"/>
      <c r="AK7" s="15"/>
      <c r="AL7" s="8"/>
      <c r="AM7" s="8"/>
      <c r="AN7" s="8"/>
      <c r="AO7" s="8"/>
      <c r="AP7" s="9"/>
    </row>
    <row r="8" spans="1:42" ht="13.05" customHeight="1" x14ac:dyDescent="0.15">
      <c r="L8" s="462"/>
      <c r="M8" s="463"/>
      <c r="N8" s="463"/>
      <c r="O8" s="464"/>
      <c r="P8" s="462"/>
      <c r="Q8" s="463"/>
      <c r="R8" s="463"/>
      <c r="S8" s="464"/>
      <c r="T8" s="462"/>
      <c r="U8" s="463"/>
      <c r="V8" s="463"/>
      <c r="W8" s="464"/>
      <c r="X8" s="462"/>
      <c r="Y8" s="463"/>
      <c r="Z8" s="463"/>
      <c r="AA8" s="464"/>
      <c r="AB8" s="463"/>
      <c r="AC8" s="463"/>
      <c r="AD8" s="463"/>
      <c r="AE8" s="464"/>
      <c r="AJ8" s="64"/>
      <c r="AK8" s="15"/>
      <c r="AL8" s="65"/>
      <c r="AM8" s="65"/>
      <c r="AN8" s="65"/>
      <c r="AO8" s="65"/>
      <c r="AP8" s="66"/>
    </row>
    <row r="9" spans="1:42" ht="8.1" customHeight="1" x14ac:dyDescent="0.15">
      <c r="L9" s="128"/>
      <c r="M9" s="129"/>
      <c r="N9" s="129"/>
      <c r="O9" s="136"/>
      <c r="P9" s="128"/>
      <c r="Q9" s="129"/>
      <c r="R9" s="129"/>
      <c r="S9" s="136"/>
      <c r="T9" s="128"/>
      <c r="U9" s="129"/>
      <c r="V9" s="129"/>
      <c r="W9" s="136"/>
      <c r="X9" s="128"/>
      <c r="Y9" s="129"/>
      <c r="Z9" s="129"/>
      <c r="AA9" s="136"/>
      <c r="AB9" s="129"/>
      <c r="AC9" s="129"/>
      <c r="AE9" s="130"/>
      <c r="AJ9" s="11"/>
      <c r="AK9" s="15"/>
      <c r="AL9" s="8"/>
      <c r="AM9" s="8"/>
      <c r="AN9" s="8"/>
      <c r="AO9" s="8"/>
      <c r="AP9" s="9"/>
    </row>
    <row r="10" spans="1:42" ht="18.899999999999999" customHeight="1" x14ac:dyDescent="0.15">
      <c r="B10" s="460" t="s">
        <v>3</v>
      </c>
      <c r="C10" s="460"/>
      <c r="D10" s="460"/>
      <c r="E10" s="460"/>
      <c r="F10" s="460"/>
      <c r="G10" s="460"/>
      <c r="H10" s="460"/>
      <c r="I10" s="3"/>
      <c r="J10" s="3" t="s">
        <v>4</v>
      </c>
      <c r="K10" s="3"/>
      <c r="L10" s="20"/>
      <c r="AE10" s="136"/>
      <c r="AJ10" s="11"/>
      <c r="AK10" s="15"/>
      <c r="AL10" s="8"/>
      <c r="AM10" s="8"/>
      <c r="AN10" s="8"/>
      <c r="AO10" s="8"/>
      <c r="AP10" s="9"/>
    </row>
    <row r="11" spans="1:42" ht="18.899999999999999" customHeight="1" x14ac:dyDescent="0.15">
      <c r="K11" s="3"/>
      <c r="L11" s="20"/>
      <c r="AE11" s="136"/>
      <c r="AJ11" s="11"/>
      <c r="AK11" s="15"/>
      <c r="AL11" s="8"/>
      <c r="AM11" s="8"/>
      <c r="AN11" s="8"/>
      <c r="AO11" s="8"/>
      <c r="AP11" s="9"/>
    </row>
    <row r="12" spans="1:42" ht="18.899999999999999" customHeight="1" x14ac:dyDescent="0.15">
      <c r="B12" s="460" t="s">
        <v>224</v>
      </c>
      <c r="C12" s="460"/>
      <c r="D12" s="460"/>
      <c r="E12" s="460"/>
      <c r="F12" s="460"/>
      <c r="G12" s="460"/>
      <c r="H12" s="460"/>
      <c r="I12" s="3"/>
      <c r="J12" s="67" t="str">
        <f>AJ4</f>
        <v>(1,558)</v>
      </c>
      <c r="K12" s="3"/>
      <c r="L12" s="20"/>
      <c r="P12" s="10"/>
      <c r="T12" s="10"/>
      <c r="U12" s="10"/>
      <c r="V12" s="10"/>
      <c r="X12" s="10"/>
      <c r="Y12" s="10"/>
      <c r="Z12" s="10"/>
      <c r="AB12" s="10"/>
      <c r="AC12" s="10"/>
      <c r="AE12" s="137"/>
      <c r="AJ12" s="11"/>
      <c r="AK12" s="15"/>
      <c r="AL12" s="8"/>
      <c r="AM12" s="8"/>
      <c r="AN12" s="8"/>
      <c r="AO12" s="8"/>
      <c r="AP12" s="9"/>
    </row>
    <row r="13" spans="1:42" ht="18.899999999999999" customHeight="1" x14ac:dyDescent="0.15">
      <c r="K13" s="3"/>
      <c r="L13" s="20"/>
      <c r="P13" s="10"/>
      <c r="Q13" s="10"/>
      <c r="R13" s="10"/>
      <c r="V13" s="10"/>
      <c r="X13" s="10"/>
      <c r="Y13" s="10"/>
      <c r="Z13" s="10"/>
      <c r="AB13" s="12"/>
      <c r="AC13" s="10"/>
      <c r="AE13" s="137"/>
      <c r="AF13" s="10"/>
      <c r="AG13" s="10"/>
      <c r="AH13" s="10"/>
      <c r="AI13" s="16"/>
      <c r="AJ13" s="11"/>
      <c r="AK13" s="15"/>
      <c r="AL13" s="8"/>
      <c r="AM13" s="8"/>
      <c r="AN13" s="8"/>
      <c r="AO13" s="8"/>
      <c r="AP13" s="9"/>
    </row>
    <row r="14" spans="1:42" ht="18.899999999999999" customHeight="1" x14ac:dyDescent="0.15">
      <c r="B14" s="460" t="s">
        <v>161</v>
      </c>
      <c r="C14" s="460"/>
      <c r="D14" s="460"/>
      <c r="E14" s="460"/>
      <c r="F14" s="460"/>
      <c r="G14" s="460"/>
      <c r="H14" s="460"/>
      <c r="I14" s="3"/>
      <c r="J14" s="67" t="str">
        <f>AJ5</f>
        <v>(2,232)</v>
      </c>
      <c r="K14" s="3"/>
      <c r="L14" s="20"/>
      <c r="AE14" s="136"/>
      <c r="AF14" s="10"/>
      <c r="AG14" s="10"/>
      <c r="AH14" s="10"/>
      <c r="AI14" s="16"/>
      <c r="AJ14" s="11"/>
      <c r="AK14" s="15"/>
      <c r="AL14" s="8"/>
      <c r="AM14" s="8"/>
      <c r="AN14" s="8"/>
      <c r="AO14" s="8"/>
      <c r="AP14" s="9"/>
    </row>
    <row r="15" spans="1:42" ht="12" customHeight="1" x14ac:dyDescent="0.15">
      <c r="B15" s="461"/>
      <c r="C15" s="461"/>
      <c r="D15" s="461"/>
      <c r="E15" s="461"/>
      <c r="F15" s="461"/>
      <c r="G15" s="461"/>
      <c r="H15" s="461"/>
      <c r="I15" s="461"/>
      <c r="J15" s="461"/>
      <c r="K15" s="461"/>
      <c r="L15" s="20"/>
      <c r="AE15" s="136"/>
      <c r="AJ15" s="11"/>
      <c r="AK15" s="15"/>
      <c r="AL15" s="8"/>
      <c r="AM15" s="8"/>
      <c r="AN15" s="8"/>
      <c r="AO15" s="8"/>
      <c r="AP15" s="9"/>
    </row>
    <row r="16" spans="1:42"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208"/>
      <c r="AB16" s="208"/>
      <c r="AC16" s="208"/>
      <c r="AD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3">
    <mergeCell ref="AB3:AE8"/>
    <mergeCell ref="B10:H10"/>
    <mergeCell ref="L16:Z16"/>
    <mergeCell ref="B17:H17"/>
    <mergeCell ref="L3:O8"/>
    <mergeCell ref="P3:S8"/>
    <mergeCell ref="T3:W8"/>
    <mergeCell ref="X3:AA8"/>
    <mergeCell ref="B18:H18"/>
    <mergeCell ref="B12:H12"/>
    <mergeCell ref="B14:H14"/>
    <mergeCell ref="B15:K15"/>
    <mergeCell ref="B16:K16"/>
  </mergeCells>
  <phoneticPr fontId="15"/>
  <pageMargins left="0.7" right="0.7"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FD02F-287F-4A81-94C3-0D7DA3FADE0D}">
  <sheetPr>
    <tabColor rgb="FFFF0000"/>
  </sheetPr>
  <dimension ref="A1:AV73"/>
  <sheetViews>
    <sheetView showGridLines="0" topLeftCell="B1" zoomScaleNormal="100" workbookViewId="0">
      <selection activeCell="B34" sqref="B34:AL70"/>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48" width="12.125" style="3" customWidth="1"/>
    <col min="49" max="16384" width="9.375" style="1"/>
  </cols>
  <sheetData>
    <row r="1" spans="1:48" x14ac:dyDescent="0.15">
      <c r="A1" s="14" t="s">
        <v>217</v>
      </c>
      <c r="AP1" s="2"/>
    </row>
    <row r="2" spans="1:48" ht="120" customHeight="1" x14ac:dyDescent="0.15">
      <c r="AP2" s="4"/>
      <c r="AQ2" s="111" t="s">
        <v>2</v>
      </c>
      <c r="AR2" s="112" t="s">
        <v>241</v>
      </c>
      <c r="AS2" s="112" t="s">
        <v>242</v>
      </c>
      <c r="AT2" s="112" t="s">
        <v>243</v>
      </c>
      <c r="AU2" s="112" t="s">
        <v>244</v>
      </c>
      <c r="AV2" s="113" t="s">
        <v>132</v>
      </c>
    </row>
    <row r="3" spans="1:48" ht="12.9" customHeight="1" x14ac:dyDescent="0.15">
      <c r="L3" s="462" t="str">
        <f>AR2</f>
        <v>いつも
行っている</v>
      </c>
      <c r="M3" s="463"/>
      <c r="N3" s="463"/>
      <c r="O3" s="463"/>
      <c r="P3" s="464"/>
      <c r="Q3" s="463" t="str">
        <f>AS2</f>
        <v>時々
行っている</v>
      </c>
      <c r="R3" s="463"/>
      <c r="S3" s="463"/>
      <c r="T3" s="463"/>
      <c r="U3" s="464"/>
      <c r="V3" s="462" t="str">
        <f>AT2</f>
        <v>これから
行いたい</v>
      </c>
      <c r="W3" s="463"/>
      <c r="X3" s="463"/>
      <c r="Y3" s="463"/>
      <c r="Z3" s="464"/>
      <c r="AA3" s="462" t="str">
        <f>AU2</f>
        <v>行うつもりは
ない</v>
      </c>
      <c r="AB3" s="463"/>
      <c r="AC3" s="463"/>
      <c r="AD3" s="463"/>
      <c r="AE3" s="464"/>
      <c r="AF3" s="462" t="str">
        <f>AV2</f>
        <v>無回答</v>
      </c>
      <c r="AG3" s="463"/>
      <c r="AH3" s="463"/>
      <c r="AI3" s="463"/>
      <c r="AJ3" s="464"/>
      <c r="AK3" s="17"/>
      <c r="AP3" s="11" t="s">
        <v>3</v>
      </c>
      <c r="AQ3" s="15" t="s">
        <v>116</v>
      </c>
      <c r="AR3" s="8">
        <f>100/5</f>
        <v>20</v>
      </c>
      <c r="AS3" s="8">
        <f>100/5</f>
        <v>20</v>
      </c>
      <c r="AT3" s="8">
        <f>100/5</f>
        <v>20</v>
      </c>
      <c r="AU3" s="8">
        <f>100/5</f>
        <v>20</v>
      </c>
      <c r="AV3" s="9">
        <f>100/5</f>
        <v>20</v>
      </c>
    </row>
    <row r="4" spans="1:48" ht="12.9" customHeight="1" x14ac:dyDescent="0.15">
      <c r="L4" s="462"/>
      <c r="M4" s="463"/>
      <c r="N4" s="463"/>
      <c r="O4" s="463"/>
      <c r="P4" s="464"/>
      <c r="Q4" s="463"/>
      <c r="R4" s="463"/>
      <c r="S4" s="463"/>
      <c r="T4" s="463"/>
      <c r="U4" s="464"/>
      <c r="V4" s="462"/>
      <c r="W4" s="463"/>
      <c r="X4" s="463"/>
      <c r="Y4" s="463"/>
      <c r="Z4" s="464"/>
      <c r="AA4" s="462"/>
      <c r="AB4" s="463"/>
      <c r="AC4" s="463"/>
      <c r="AD4" s="463"/>
      <c r="AE4" s="464"/>
      <c r="AF4" s="462"/>
      <c r="AG4" s="463"/>
      <c r="AH4" s="463"/>
      <c r="AI4" s="463"/>
      <c r="AJ4" s="464"/>
      <c r="AK4" s="17"/>
      <c r="AP4" s="11" t="str">
        <f>"("&amp;TEXT(AQ4,"#,##0")&amp;")"</f>
        <v>(1,558)</v>
      </c>
      <c r="AQ4" s="15">
        <v>1558</v>
      </c>
      <c r="AR4" s="8">
        <v>56.22593068035944</v>
      </c>
      <c r="AS4" s="8">
        <v>27.9204107830552</v>
      </c>
      <c r="AT4" s="8">
        <v>5.3915275994865208</v>
      </c>
      <c r="AU4" s="8">
        <v>10.462130937098845</v>
      </c>
      <c r="AV4" s="9">
        <v>0</v>
      </c>
    </row>
    <row r="5" spans="1:48" ht="12.9" customHeight="1" x14ac:dyDescent="0.15">
      <c r="L5" s="462"/>
      <c r="M5" s="463"/>
      <c r="N5" s="463"/>
      <c r="O5" s="463"/>
      <c r="P5" s="464"/>
      <c r="Q5" s="463"/>
      <c r="R5" s="463"/>
      <c r="S5" s="463"/>
      <c r="T5" s="463"/>
      <c r="U5" s="464"/>
      <c r="V5" s="462"/>
      <c r="W5" s="463"/>
      <c r="X5" s="463"/>
      <c r="Y5" s="463"/>
      <c r="Z5" s="464"/>
      <c r="AA5" s="462"/>
      <c r="AB5" s="463"/>
      <c r="AC5" s="463"/>
      <c r="AD5" s="463"/>
      <c r="AE5" s="464"/>
      <c r="AF5" s="462"/>
      <c r="AG5" s="463"/>
      <c r="AH5" s="463"/>
      <c r="AI5" s="463"/>
      <c r="AJ5" s="464"/>
      <c r="AK5" s="17"/>
      <c r="AP5" s="64" t="s">
        <v>78</v>
      </c>
      <c r="AQ5" s="15"/>
      <c r="AR5" s="65"/>
      <c r="AS5" s="65"/>
      <c r="AT5" s="65"/>
      <c r="AU5" s="65"/>
      <c r="AV5" s="66"/>
    </row>
    <row r="6" spans="1:48" ht="9.6" customHeight="1" x14ac:dyDescent="0.15">
      <c r="L6" s="462"/>
      <c r="M6" s="463"/>
      <c r="N6" s="463"/>
      <c r="O6" s="463"/>
      <c r="P6" s="464"/>
      <c r="Q6" s="463"/>
      <c r="R6" s="463"/>
      <c r="S6" s="463"/>
      <c r="T6" s="463"/>
      <c r="U6" s="464"/>
      <c r="V6" s="462"/>
      <c r="W6" s="463"/>
      <c r="X6" s="463"/>
      <c r="Y6" s="463"/>
      <c r="Z6" s="464"/>
      <c r="AA6" s="462"/>
      <c r="AB6" s="463"/>
      <c r="AC6" s="463"/>
      <c r="AD6" s="463"/>
      <c r="AE6" s="464"/>
      <c r="AF6" s="462"/>
      <c r="AG6" s="463"/>
      <c r="AH6" s="463"/>
      <c r="AI6" s="463"/>
      <c r="AJ6" s="464"/>
      <c r="AK6" s="17"/>
      <c r="AP6" s="11" t="s">
        <v>43</v>
      </c>
      <c r="AQ6" s="15">
        <v>703</v>
      </c>
      <c r="AR6" s="8">
        <v>51.209103840682793</v>
      </c>
      <c r="AS6" s="8">
        <v>29.72972972972973</v>
      </c>
      <c r="AT6" s="8">
        <v>5.8321479374110954</v>
      </c>
      <c r="AU6" s="8">
        <v>13.229018492176387</v>
      </c>
      <c r="AV6" s="9">
        <v>0</v>
      </c>
    </row>
    <row r="7" spans="1:48" ht="9.6" customHeight="1" x14ac:dyDescent="0.15">
      <c r="L7" s="462"/>
      <c r="M7" s="463"/>
      <c r="N7" s="463"/>
      <c r="O7" s="463"/>
      <c r="P7" s="464"/>
      <c r="Q7" s="463"/>
      <c r="R7" s="463"/>
      <c r="S7" s="463"/>
      <c r="T7" s="463"/>
      <c r="U7" s="464"/>
      <c r="V7" s="462"/>
      <c r="W7" s="463"/>
      <c r="X7" s="463"/>
      <c r="Y7" s="463"/>
      <c r="Z7" s="464"/>
      <c r="AA7" s="462"/>
      <c r="AB7" s="463"/>
      <c r="AC7" s="463"/>
      <c r="AD7" s="463"/>
      <c r="AE7" s="464"/>
      <c r="AF7" s="462"/>
      <c r="AG7" s="463"/>
      <c r="AH7" s="463"/>
      <c r="AI7" s="463"/>
      <c r="AJ7" s="464"/>
      <c r="AK7" s="17"/>
      <c r="AP7" s="11" t="s">
        <v>44</v>
      </c>
      <c r="AQ7" s="15">
        <v>850</v>
      </c>
      <c r="AR7" s="8">
        <v>60.235294117647051</v>
      </c>
      <c r="AS7" s="8">
        <v>26.47058823529412</v>
      </c>
      <c r="AT7" s="8">
        <v>5.0588235294117645</v>
      </c>
      <c r="AU7" s="8">
        <v>8.235294117647058</v>
      </c>
      <c r="AV7" s="9">
        <v>0</v>
      </c>
    </row>
    <row r="8" spans="1:48" ht="9.6" customHeight="1" x14ac:dyDescent="0.15">
      <c r="L8" s="462"/>
      <c r="M8" s="463"/>
      <c r="N8" s="463"/>
      <c r="O8" s="463"/>
      <c r="P8" s="464"/>
      <c r="Q8" s="463"/>
      <c r="R8" s="463"/>
      <c r="S8" s="463"/>
      <c r="T8" s="463"/>
      <c r="U8" s="464"/>
      <c r="V8" s="462"/>
      <c r="W8" s="463"/>
      <c r="X8" s="463"/>
      <c r="Y8" s="463"/>
      <c r="Z8" s="464"/>
      <c r="AA8" s="462"/>
      <c r="AB8" s="463"/>
      <c r="AC8" s="463"/>
      <c r="AD8" s="463"/>
      <c r="AE8" s="464"/>
      <c r="AF8" s="462"/>
      <c r="AG8" s="463"/>
      <c r="AH8" s="463"/>
      <c r="AI8" s="463"/>
      <c r="AJ8" s="464"/>
      <c r="AK8" s="17"/>
      <c r="AP8" s="64" t="s">
        <v>79</v>
      </c>
      <c r="AQ8" s="15"/>
      <c r="AR8" s="65"/>
      <c r="AS8" s="65"/>
      <c r="AT8" s="65"/>
      <c r="AU8" s="65"/>
      <c r="AV8" s="66"/>
    </row>
    <row r="9" spans="1:48" ht="9" customHeight="1" x14ac:dyDescent="0.15">
      <c r="L9" s="128"/>
      <c r="M9" s="129"/>
      <c r="N9" s="129"/>
      <c r="O9" s="129"/>
      <c r="P9" s="130"/>
      <c r="Q9" s="129"/>
      <c r="R9" s="129"/>
      <c r="S9" s="129"/>
      <c r="T9" s="129"/>
      <c r="U9" s="130"/>
      <c r="V9" s="128"/>
      <c r="W9" s="129"/>
      <c r="X9" s="129"/>
      <c r="Y9" s="129"/>
      <c r="Z9" s="130"/>
      <c r="AA9" s="128"/>
      <c r="AB9" s="129"/>
      <c r="AC9" s="129"/>
      <c r="AD9" s="129"/>
      <c r="AE9" s="130"/>
      <c r="AF9" s="128"/>
      <c r="AG9" s="129"/>
      <c r="AH9" s="129"/>
      <c r="AI9" s="129"/>
      <c r="AJ9" s="130"/>
      <c r="AK9" s="17"/>
      <c r="AP9" s="11" t="s">
        <v>82</v>
      </c>
      <c r="AQ9" s="15">
        <v>26</v>
      </c>
      <c r="AR9" s="8">
        <v>46.153846153846153</v>
      </c>
      <c r="AS9" s="8">
        <v>15.384615384615385</v>
      </c>
      <c r="AT9" s="8">
        <v>19.230769230769234</v>
      </c>
      <c r="AU9" s="8">
        <v>19.230769230769234</v>
      </c>
      <c r="AV9" s="9">
        <v>0</v>
      </c>
    </row>
    <row r="10" spans="1:48" ht="18.899999999999999" customHeight="1" x14ac:dyDescent="0.15">
      <c r="B10" s="460" t="s">
        <v>3</v>
      </c>
      <c r="C10" s="460"/>
      <c r="D10" s="460"/>
      <c r="E10" s="460"/>
      <c r="F10" s="460"/>
      <c r="G10" s="460"/>
      <c r="H10" s="460"/>
      <c r="I10" s="3"/>
      <c r="J10" s="3" t="s">
        <v>4</v>
      </c>
      <c r="K10" s="3"/>
      <c r="L10" s="20"/>
      <c r="AJ10" s="136"/>
      <c r="AK10" s="13" t="s">
        <v>141</v>
      </c>
      <c r="AP10" s="11" t="s">
        <v>80</v>
      </c>
      <c r="AQ10" s="15">
        <v>146</v>
      </c>
      <c r="AR10" s="8">
        <v>54.794520547945204</v>
      </c>
      <c r="AS10" s="8">
        <v>26.027397260273972</v>
      </c>
      <c r="AT10" s="8">
        <v>9.5890410958904102</v>
      </c>
      <c r="AU10" s="8">
        <v>9.5890410958904102</v>
      </c>
      <c r="AV10" s="9">
        <v>0</v>
      </c>
    </row>
    <row r="11" spans="1:48" ht="18.899999999999999" customHeight="1" x14ac:dyDescent="0.15">
      <c r="B11" s="460" t="s">
        <v>5</v>
      </c>
      <c r="C11" s="460"/>
      <c r="D11" s="460"/>
      <c r="E11" s="460"/>
      <c r="F11" s="460"/>
      <c r="G11" s="460"/>
      <c r="H11" s="460"/>
      <c r="I11" s="3"/>
      <c r="J11" s="67" t="str">
        <f>AP4</f>
        <v>(1,558)</v>
      </c>
      <c r="K11" s="3"/>
      <c r="L11" s="20"/>
      <c r="AJ11" s="136"/>
      <c r="AP11" s="11" t="s">
        <v>81</v>
      </c>
      <c r="AQ11" s="15">
        <v>237</v>
      </c>
      <c r="AR11" s="8">
        <v>64.978902953586498</v>
      </c>
      <c r="AS11" s="8">
        <v>22.784810126582279</v>
      </c>
      <c r="AT11" s="8">
        <v>4.2194092827004219</v>
      </c>
      <c r="AU11" s="8">
        <v>8.0168776371308024</v>
      </c>
      <c r="AV11" s="9">
        <v>0</v>
      </c>
    </row>
    <row r="12" spans="1:48"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0"/>
      <c r="AG12" s="10"/>
      <c r="AH12" s="10"/>
      <c r="AI12" s="10"/>
      <c r="AJ12" s="137"/>
      <c r="AP12" s="11" t="s">
        <v>83</v>
      </c>
      <c r="AQ12" s="15">
        <v>342</v>
      </c>
      <c r="AR12" s="8">
        <v>54.093567251461991</v>
      </c>
      <c r="AS12" s="8">
        <v>29.532163742690059</v>
      </c>
      <c r="AT12" s="8">
        <v>4.0935672514619883</v>
      </c>
      <c r="AU12" s="8">
        <v>12.280701754385964</v>
      </c>
      <c r="AV12" s="9">
        <v>0</v>
      </c>
    </row>
    <row r="13" spans="1:48"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0"/>
      <c r="AG13" s="10"/>
      <c r="AH13" s="10"/>
      <c r="AI13" s="10"/>
      <c r="AJ13" s="137"/>
      <c r="AK13" s="10"/>
      <c r="AL13" s="10"/>
      <c r="AM13" s="10"/>
      <c r="AN13" s="10"/>
      <c r="AO13" s="16"/>
      <c r="AP13" s="11" t="s">
        <v>84</v>
      </c>
      <c r="AQ13" s="15">
        <v>366</v>
      </c>
      <c r="AR13" s="8">
        <v>55.464480874316934</v>
      </c>
      <c r="AS13" s="8">
        <v>28.142076502732237</v>
      </c>
      <c r="AT13" s="8">
        <v>4.918032786885246</v>
      </c>
      <c r="AU13" s="8">
        <v>11.475409836065573</v>
      </c>
      <c r="AV13" s="9">
        <v>0</v>
      </c>
    </row>
    <row r="14" spans="1:48" ht="18.899999999999999" customHeight="1" x14ac:dyDescent="0.15">
      <c r="B14" s="460" t="s">
        <v>44</v>
      </c>
      <c r="C14" s="460"/>
      <c r="D14" s="460"/>
      <c r="E14" s="460"/>
      <c r="F14" s="460"/>
      <c r="G14" s="460"/>
      <c r="H14" s="460"/>
      <c r="I14" s="3"/>
      <c r="J14" s="69" t="str">
        <f>"("&amp;TEXT(AQ7,"#,##0")&amp;")"</f>
        <v>(850)</v>
      </c>
      <c r="K14" s="3"/>
      <c r="L14" s="20"/>
      <c r="AJ14" s="136"/>
      <c r="AK14" s="10"/>
      <c r="AL14" s="10"/>
      <c r="AM14" s="10"/>
      <c r="AN14" s="10"/>
      <c r="AO14" s="16"/>
      <c r="AP14" s="11" t="s">
        <v>85</v>
      </c>
      <c r="AQ14" s="15">
        <v>205</v>
      </c>
      <c r="AR14" s="8">
        <v>53.170731707317074</v>
      </c>
      <c r="AS14" s="8">
        <v>29.268292682926827</v>
      </c>
      <c r="AT14" s="8">
        <v>6.8292682926829276</v>
      </c>
      <c r="AU14" s="8">
        <v>10.731707317073171</v>
      </c>
      <c r="AV14" s="9">
        <v>0</v>
      </c>
    </row>
    <row r="15" spans="1:48" ht="18.899999999999999" customHeight="1" x14ac:dyDescent="0.15">
      <c r="B15" s="461" t="s">
        <v>79</v>
      </c>
      <c r="C15" s="461"/>
      <c r="D15" s="461"/>
      <c r="E15" s="461"/>
      <c r="F15" s="461"/>
      <c r="G15" s="461"/>
      <c r="H15" s="461"/>
      <c r="I15" s="461"/>
      <c r="J15" s="461"/>
      <c r="K15" s="461"/>
      <c r="L15" s="20"/>
      <c r="AJ15" s="136"/>
      <c r="AP15" s="11" t="s">
        <v>50</v>
      </c>
      <c r="AQ15" s="15">
        <v>170</v>
      </c>
      <c r="AR15" s="8">
        <v>55.882352941176471</v>
      </c>
      <c r="AS15" s="8">
        <v>30.588235294117649</v>
      </c>
      <c r="AT15" s="8">
        <v>3.5294117647058822</v>
      </c>
      <c r="AU15" s="8">
        <v>10</v>
      </c>
      <c r="AV15" s="9">
        <v>0</v>
      </c>
    </row>
    <row r="16" spans="1:48" ht="18.899999999999999" customHeight="1" x14ac:dyDescent="0.15">
      <c r="B16" s="460" t="s">
        <v>82</v>
      </c>
      <c r="C16" s="460"/>
      <c r="D16" s="460"/>
      <c r="E16" s="460"/>
      <c r="F16" s="460"/>
      <c r="G16" s="460"/>
      <c r="H16" s="460"/>
      <c r="I16" s="68"/>
      <c r="J16" s="69" t="str">
        <f>"("&amp;TEXT(AQ9,"#,##0")&amp;")"</f>
        <v>(26)</v>
      </c>
      <c r="K16" s="68"/>
      <c r="L16" s="20"/>
      <c r="AJ16" s="136"/>
      <c r="AP16" s="11"/>
      <c r="AQ16" s="15">
        <v>66</v>
      </c>
      <c r="AR16" s="8">
        <v>57.575757575757578</v>
      </c>
      <c r="AS16" s="8">
        <v>34.848484848484851</v>
      </c>
      <c r="AT16" s="8">
        <v>4.5454545454545459</v>
      </c>
      <c r="AU16" s="8">
        <v>3.0303030303030303</v>
      </c>
      <c r="AV16" s="9">
        <v>0</v>
      </c>
    </row>
    <row r="17" spans="2:48" ht="18.899999999999999" customHeight="1" x14ac:dyDescent="0.15">
      <c r="B17" s="460" t="s">
        <v>80</v>
      </c>
      <c r="C17" s="460"/>
      <c r="D17" s="460"/>
      <c r="E17" s="460"/>
      <c r="F17" s="460"/>
      <c r="G17" s="460"/>
      <c r="H17" s="460"/>
      <c r="I17" s="68"/>
      <c r="J17" s="69" t="str">
        <f t="shared" ref="J17:J23" si="0">"("&amp;TEXT(AQ10,"#,##0")&amp;")"</f>
        <v>(146)</v>
      </c>
      <c r="K17" s="68"/>
      <c r="L17" s="20"/>
      <c r="AJ17" s="136"/>
      <c r="AP17" s="64" t="s">
        <v>118</v>
      </c>
      <c r="AQ17" s="15"/>
      <c r="AR17" s="65"/>
      <c r="AS17" s="65"/>
      <c r="AT17" s="65"/>
      <c r="AU17" s="65"/>
      <c r="AV17" s="66"/>
    </row>
    <row r="18" spans="2:48" ht="18.899999999999999" customHeight="1" x14ac:dyDescent="0.15">
      <c r="B18" s="460" t="s">
        <v>81</v>
      </c>
      <c r="C18" s="460"/>
      <c r="D18" s="460"/>
      <c r="E18" s="460"/>
      <c r="F18" s="460"/>
      <c r="G18" s="460"/>
      <c r="H18" s="460"/>
      <c r="I18" s="68"/>
      <c r="J18" s="69" t="str">
        <f t="shared" si="0"/>
        <v>(237)</v>
      </c>
      <c r="K18" s="68"/>
      <c r="L18" s="20"/>
      <c r="AJ18" s="136"/>
      <c r="AP18" s="11" t="s">
        <v>38</v>
      </c>
      <c r="AQ18" s="15">
        <v>516</v>
      </c>
      <c r="AR18" s="8">
        <v>56.782945736434108</v>
      </c>
      <c r="AS18" s="8">
        <v>26.937984496124027</v>
      </c>
      <c r="AT18" s="8">
        <v>5.4263565891472867</v>
      </c>
      <c r="AU18" s="8">
        <v>10.852713178294573</v>
      </c>
      <c r="AV18" s="9">
        <v>0</v>
      </c>
    </row>
    <row r="19" spans="2:48" ht="18.899999999999999" customHeight="1" x14ac:dyDescent="0.15">
      <c r="B19" s="460" t="s">
        <v>83</v>
      </c>
      <c r="C19" s="460"/>
      <c r="D19" s="460"/>
      <c r="E19" s="460"/>
      <c r="F19" s="460"/>
      <c r="G19" s="460"/>
      <c r="H19" s="460"/>
      <c r="I19" s="68"/>
      <c r="J19" s="69" t="str">
        <f t="shared" si="0"/>
        <v>(342)</v>
      </c>
      <c r="K19" s="68"/>
      <c r="L19" s="20"/>
      <c r="AJ19" s="136"/>
      <c r="AP19" s="11" t="s">
        <v>121</v>
      </c>
      <c r="AQ19" s="15">
        <v>230</v>
      </c>
      <c r="AR19" s="8">
        <v>56.521739130434781</v>
      </c>
      <c r="AS19" s="8">
        <v>28.260869565217391</v>
      </c>
      <c r="AT19" s="8">
        <v>4.7826086956521738</v>
      </c>
      <c r="AU19" s="8">
        <v>10.434782608695652</v>
      </c>
      <c r="AV19" s="9">
        <v>0</v>
      </c>
    </row>
    <row r="20" spans="2:48" ht="18.899999999999999" customHeight="1" x14ac:dyDescent="0.15">
      <c r="B20" s="460" t="s">
        <v>84</v>
      </c>
      <c r="C20" s="460"/>
      <c r="D20" s="460"/>
      <c r="E20" s="460"/>
      <c r="F20" s="460"/>
      <c r="G20" s="460"/>
      <c r="H20" s="460"/>
      <c r="I20" s="68"/>
      <c r="J20" s="69" t="str">
        <f t="shared" si="0"/>
        <v>(366)</v>
      </c>
      <c r="K20" s="68"/>
      <c r="L20" s="20"/>
      <c r="AJ20" s="136"/>
      <c r="AP20" s="11" t="s">
        <v>40</v>
      </c>
      <c r="AQ20" s="15">
        <v>356</v>
      </c>
      <c r="AR20" s="8">
        <v>55.617977528089888</v>
      </c>
      <c r="AS20" s="8">
        <v>26.685393258426966</v>
      </c>
      <c r="AT20" s="8">
        <v>5.8988764044943816</v>
      </c>
      <c r="AU20" s="8">
        <v>11.797752808988763</v>
      </c>
      <c r="AV20" s="9">
        <v>0</v>
      </c>
    </row>
    <row r="21" spans="2:48" ht="18.899999999999999" customHeight="1" x14ac:dyDescent="0.15">
      <c r="B21" s="460" t="s">
        <v>85</v>
      </c>
      <c r="C21" s="460"/>
      <c r="D21" s="460"/>
      <c r="E21" s="460"/>
      <c r="F21" s="460"/>
      <c r="G21" s="460"/>
      <c r="H21" s="460"/>
      <c r="I21" s="68"/>
      <c r="J21" s="69" t="str">
        <f t="shared" si="0"/>
        <v>(205)</v>
      </c>
      <c r="K21" s="68"/>
      <c r="L21" s="20"/>
      <c r="AJ21" s="136"/>
      <c r="AP21" s="11" t="s">
        <v>123</v>
      </c>
      <c r="AQ21" s="15">
        <v>255</v>
      </c>
      <c r="AR21" s="8">
        <v>54.509803921568626</v>
      </c>
      <c r="AS21" s="8">
        <v>30.588235294117649</v>
      </c>
      <c r="AT21" s="8">
        <v>5.8823529411764701</v>
      </c>
      <c r="AU21" s="8">
        <v>9.0196078431372548</v>
      </c>
      <c r="AV21" s="9">
        <v>0</v>
      </c>
    </row>
    <row r="22" spans="2:48" ht="18.899999999999999" customHeight="1" x14ac:dyDescent="0.15">
      <c r="B22" s="460" t="s">
        <v>550</v>
      </c>
      <c r="C22" s="460"/>
      <c r="D22" s="460"/>
      <c r="E22" s="460"/>
      <c r="F22" s="460"/>
      <c r="G22" s="460"/>
      <c r="H22" s="460"/>
      <c r="I22" s="68"/>
      <c r="J22" s="69" t="str">
        <f t="shared" si="0"/>
        <v>(170)</v>
      </c>
      <c r="K22" s="68"/>
      <c r="L22" s="20"/>
      <c r="AJ22" s="136"/>
      <c r="AP22" s="11" t="s">
        <v>126</v>
      </c>
      <c r="AQ22" s="15">
        <v>199</v>
      </c>
      <c r="AR22" s="8">
        <v>57.788944723618087</v>
      </c>
      <c r="AS22" s="8">
        <v>28.643216080402013</v>
      </c>
      <c r="AT22" s="8">
        <v>4.5226130653266337</v>
      </c>
      <c r="AU22" s="8">
        <v>9.0452261306532673</v>
      </c>
      <c r="AV22" s="9">
        <v>0</v>
      </c>
    </row>
    <row r="23" spans="2:48" ht="18.899999999999999" customHeight="1" x14ac:dyDescent="0.15">
      <c r="B23" s="460" t="s">
        <v>549</v>
      </c>
      <c r="C23" s="460"/>
      <c r="D23" s="460"/>
      <c r="E23" s="460"/>
      <c r="F23" s="460"/>
      <c r="G23" s="460"/>
      <c r="H23" s="460"/>
      <c r="I23" s="68"/>
      <c r="J23" s="69" t="str">
        <f t="shared" si="0"/>
        <v>(66)</v>
      </c>
      <c r="K23" s="68"/>
      <c r="L23" s="20"/>
      <c r="AJ23" s="136"/>
      <c r="AP23" s="64" t="s">
        <v>86</v>
      </c>
      <c r="AQ23" s="15"/>
      <c r="AR23" s="65"/>
      <c r="AS23" s="65"/>
      <c r="AT23" s="65"/>
      <c r="AU23" s="65"/>
      <c r="AV23" s="66"/>
    </row>
    <row r="24" spans="2:48" ht="18.899999999999999" customHeight="1" x14ac:dyDescent="0.15">
      <c r="B24" s="461" t="s">
        <v>117</v>
      </c>
      <c r="C24" s="461"/>
      <c r="D24" s="461"/>
      <c r="E24" s="461"/>
      <c r="F24" s="461"/>
      <c r="G24" s="461"/>
      <c r="H24" s="461"/>
      <c r="I24" s="461"/>
      <c r="J24" s="461"/>
      <c r="K24" s="461"/>
      <c r="L24" s="20"/>
      <c r="AJ24" s="136"/>
      <c r="AP24" s="11" t="s">
        <v>178</v>
      </c>
      <c r="AQ24" s="15">
        <v>186</v>
      </c>
      <c r="AR24" s="8">
        <v>50.537634408602152</v>
      </c>
      <c r="AS24" s="8">
        <v>26.881720430107524</v>
      </c>
      <c r="AT24" s="8">
        <v>5.376344086021505</v>
      </c>
      <c r="AU24" s="8">
        <v>17.20430107526882</v>
      </c>
      <c r="AV24" s="9">
        <v>0</v>
      </c>
    </row>
    <row r="25" spans="2:48" ht="18.899999999999999" customHeight="1" x14ac:dyDescent="0.15">
      <c r="B25" s="460" t="s">
        <v>119</v>
      </c>
      <c r="C25" s="460"/>
      <c r="D25" s="460"/>
      <c r="E25" s="460"/>
      <c r="F25" s="460"/>
      <c r="G25" s="460"/>
      <c r="H25" s="460"/>
      <c r="I25" s="68"/>
      <c r="J25" s="69" t="str">
        <f>"("&amp;TEXT(AQ18,"#,##0")&amp;")"</f>
        <v>(516)</v>
      </c>
      <c r="K25" s="68"/>
      <c r="L25" s="20"/>
      <c r="AJ25" s="136"/>
      <c r="AP25" s="11" t="s">
        <v>179</v>
      </c>
      <c r="AQ25" s="15">
        <v>715</v>
      </c>
      <c r="AR25" s="8">
        <v>57.762237762237767</v>
      </c>
      <c r="AS25" s="8">
        <v>27.412587412587413</v>
      </c>
      <c r="AT25" s="8">
        <v>5.5944055944055942</v>
      </c>
      <c r="AU25" s="8">
        <v>9.2307692307692317</v>
      </c>
      <c r="AV25" s="9">
        <v>0</v>
      </c>
    </row>
    <row r="26" spans="2:48" ht="18.899999999999999" customHeight="1" x14ac:dyDescent="0.15">
      <c r="B26" s="460" t="s">
        <v>120</v>
      </c>
      <c r="C26" s="460"/>
      <c r="D26" s="460"/>
      <c r="E26" s="460"/>
      <c r="F26" s="460"/>
      <c r="G26" s="460"/>
      <c r="H26" s="460"/>
      <c r="I26" s="68"/>
      <c r="J26" s="69" t="str">
        <f>"("&amp;TEXT(AQ19,"#,##0")&amp;")"</f>
        <v>(230)</v>
      </c>
      <c r="K26" s="68"/>
      <c r="L26" s="20"/>
      <c r="AJ26" s="136"/>
      <c r="AO26" s="143"/>
      <c r="AP26" s="11" t="s">
        <v>87</v>
      </c>
      <c r="AQ26" s="15">
        <v>219</v>
      </c>
      <c r="AR26" s="8">
        <v>57.534246575342465</v>
      </c>
      <c r="AS26" s="8">
        <v>27.853881278538811</v>
      </c>
      <c r="AT26" s="8">
        <v>4.10958904109589</v>
      </c>
      <c r="AU26" s="8">
        <v>10.50228310502283</v>
      </c>
      <c r="AV26" s="9">
        <v>0</v>
      </c>
    </row>
    <row r="27" spans="2:48" ht="18.899999999999999" customHeight="1" x14ac:dyDescent="0.15">
      <c r="B27" s="460" t="s">
        <v>124</v>
      </c>
      <c r="C27" s="460"/>
      <c r="D27" s="460"/>
      <c r="E27" s="460"/>
      <c r="F27" s="460"/>
      <c r="G27" s="460"/>
      <c r="H27" s="460"/>
      <c r="I27" s="68"/>
      <c r="J27" s="69" t="str">
        <f>"("&amp;TEXT(AQ20,"#,##0")&amp;")"</f>
        <v>(356)</v>
      </c>
      <c r="K27" s="68"/>
      <c r="L27" s="20"/>
      <c r="AJ27" s="136"/>
      <c r="AO27" s="143"/>
      <c r="AP27" s="11" t="s">
        <v>183</v>
      </c>
      <c r="AQ27" s="15">
        <v>7</v>
      </c>
      <c r="AR27" s="8">
        <v>42.857142857142854</v>
      </c>
      <c r="AS27" s="8">
        <v>28.571428571428569</v>
      </c>
      <c r="AT27" s="8">
        <v>0</v>
      </c>
      <c r="AU27" s="8">
        <v>28.571428571428569</v>
      </c>
      <c r="AV27" s="9">
        <v>0</v>
      </c>
    </row>
    <row r="28" spans="2:48" ht="18" customHeight="1" x14ac:dyDescent="0.15">
      <c r="B28" s="460" t="s">
        <v>122</v>
      </c>
      <c r="C28" s="460"/>
      <c r="D28" s="460"/>
      <c r="E28" s="460"/>
      <c r="F28" s="460"/>
      <c r="G28" s="460"/>
      <c r="H28" s="460"/>
      <c r="I28" s="68"/>
      <c r="J28" s="69" t="str">
        <f>"("&amp;TEXT(AQ21,"#,##0")&amp;")"</f>
        <v>(255)</v>
      </c>
      <c r="K28" s="68"/>
      <c r="L28" s="20"/>
      <c r="AJ28" s="136"/>
      <c r="AP28" s="11" t="s">
        <v>180</v>
      </c>
      <c r="AQ28" s="15">
        <v>180</v>
      </c>
      <c r="AR28" s="8">
        <v>60.55555555555555</v>
      </c>
      <c r="AS28" s="8">
        <v>27.222222222222221</v>
      </c>
      <c r="AT28" s="8">
        <v>3.3333333333333335</v>
      </c>
      <c r="AU28" s="8">
        <v>8.8888888888888893</v>
      </c>
      <c r="AV28" s="9">
        <v>0</v>
      </c>
    </row>
    <row r="29" spans="2:48" ht="18.899999999999999" customHeight="1" x14ac:dyDescent="0.15">
      <c r="B29" s="460" t="s">
        <v>125</v>
      </c>
      <c r="C29" s="460"/>
      <c r="D29" s="460"/>
      <c r="E29" s="460"/>
      <c r="F29" s="460"/>
      <c r="G29" s="460"/>
      <c r="H29" s="460"/>
      <c r="I29" s="68"/>
      <c r="J29" s="69" t="str">
        <f>"("&amp;TEXT(AQ22,"#,##0")&amp;")"</f>
        <v>(199)</v>
      </c>
      <c r="K29" s="68"/>
      <c r="L29" s="20"/>
      <c r="AJ29" s="136"/>
      <c r="AP29" s="11" t="s">
        <v>17</v>
      </c>
      <c r="AQ29" s="15">
        <v>63</v>
      </c>
      <c r="AR29" s="8">
        <v>39.682539682539684</v>
      </c>
      <c r="AS29" s="8">
        <v>33.333333333333329</v>
      </c>
      <c r="AT29" s="8">
        <v>12.698412698412698</v>
      </c>
      <c r="AU29" s="8">
        <v>14.285714285714285</v>
      </c>
      <c r="AV29" s="9">
        <v>0</v>
      </c>
    </row>
    <row r="30" spans="2:48" ht="15.9" customHeight="1" x14ac:dyDescent="0.15">
      <c r="B30" s="460"/>
      <c r="C30" s="460"/>
      <c r="D30" s="460"/>
      <c r="E30" s="460"/>
      <c r="F30" s="460"/>
      <c r="G30" s="460"/>
      <c r="H30" s="460"/>
      <c r="I30" s="68"/>
      <c r="J30" s="69"/>
      <c r="K30" s="68"/>
      <c r="AP30" s="11" t="s">
        <v>181</v>
      </c>
      <c r="AQ30" s="15">
        <v>151</v>
      </c>
      <c r="AR30" s="8">
        <v>55.629139072847678</v>
      </c>
      <c r="AS30" s="8">
        <v>31.125827814569533</v>
      </c>
      <c r="AT30" s="8">
        <v>5.9602649006622519</v>
      </c>
      <c r="AU30" s="8">
        <v>7.2847682119205297</v>
      </c>
      <c r="AV30" s="9">
        <v>0</v>
      </c>
    </row>
    <row r="31" spans="2:48" ht="15.9" customHeight="1" x14ac:dyDescent="0.15">
      <c r="AP31" s="11" t="s">
        <v>21</v>
      </c>
      <c r="AQ31" s="15">
        <v>37</v>
      </c>
      <c r="AR31" s="8">
        <v>59.45945945945946</v>
      </c>
      <c r="AS31" s="8">
        <v>24.324324324324326</v>
      </c>
      <c r="AT31" s="8">
        <v>5.4054054054054053</v>
      </c>
      <c r="AU31" s="8">
        <v>10.810810810810811</v>
      </c>
      <c r="AV31" s="9">
        <v>0</v>
      </c>
    </row>
    <row r="32" spans="2:48" ht="15.9" customHeight="1" x14ac:dyDescent="0.15">
      <c r="AP32" s="64" t="s">
        <v>88</v>
      </c>
      <c r="AQ32" s="15"/>
      <c r="AR32" s="65"/>
      <c r="AS32" s="65"/>
      <c r="AT32" s="65"/>
      <c r="AU32" s="65"/>
      <c r="AV32" s="66"/>
    </row>
    <row r="33" spans="2:48" ht="15.9" customHeight="1" x14ac:dyDescent="0.15">
      <c r="AP33" s="11" t="s">
        <v>89</v>
      </c>
      <c r="AQ33" s="15">
        <v>302</v>
      </c>
      <c r="AR33" s="8">
        <v>83.443708609271525</v>
      </c>
      <c r="AS33" s="8">
        <v>12.251655629139073</v>
      </c>
      <c r="AT33" s="8">
        <v>1.3245033112582782</v>
      </c>
      <c r="AU33" s="8">
        <v>2.9801324503311259</v>
      </c>
      <c r="AV33" s="9">
        <v>0</v>
      </c>
    </row>
    <row r="34" spans="2:48" ht="12.9" customHeight="1" x14ac:dyDescent="0.15">
      <c r="L34" s="462" t="str">
        <f>AR2</f>
        <v>いつも
行っている</v>
      </c>
      <c r="M34" s="465"/>
      <c r="N34" s="465"/>
      <c r="O34" s="465"/>
      <c r="P34" s="466"/>
      <c r="Q34" s="462" t="str">
        <f>AS2</f>
        <v>時々
行っている</v>
      </c>
      <c r="R34" s="465"/>
      <c r="S34" s="465"/>
      <c r="T34" s="465"/>
      <c r="U34" s="466"/>
      <c r="V34" s="462" t="str">
        <f>AT2</f>
        <v>これから
行いたい</v>
      </c>
      <c r="W34" s="465"/>
      <c r="X34" s="465"/>
      <c r="Y34" s="465"/>
      <c r="Z34" s="466"/>
      <c r="AA34" s="462" t="str">
        <f>AU2</f>
        <v>行うつもりは
ない</v>
      </c>
      <c r="AB34" s="465"/>
      <c r="AC34" s="465"/>
      <c r="AD34" s="465"/>
      <c r="AE34" s="466"/>
      <c r="AF34" s="462" t="str">
        <f>AV2</f>
        <v>無回答</v>
      </c>
      <c r="AG34" s="465"/>
      <c r="AH34" s="465"/>
      <c r="AI34" s="465"/>
      <c r="AJ34" s="466"/>
      <c r="AP34" s="11" t="s">
        <v>90</v>
      </c>
      <c r="AQ34" s="15">
        <v>481</v>
      </c>
      <c r="AR34" s="8">
        <v>55.509355509355508</v>
      </c>
      <c r="AS34" s="8">
        <v>30.561330561330564</v>
      </c>
      <c r="AT34" s="8">
        <v>4.3659043659043659</v>
      </c>
      <c r="AU34" s="8">
        <v>9.5634095634095644</v>
      </c>
      <c r="AV34" s="9">
        <v>0</v>
      </c>
    </row>
    <row r="35" spans="2:48" ht="12.9" customHeight="1" x14ac:dyDescent="0.15">
      <c r="L35" s="467"/>
      <c r="M35" s="465"/>
      <c r="N35" s="465"/>
      <c r="O35" s="465"/>
      <c r="P35" s="466"/>
      <c r="Q35" s="467"/>
      <c r="R35" s="465"/>
      <c r="S35" s="465"/>
      <c r="T35" s="465"/>
      <c r="U35" s="466"/>
      <c r="V35" s="467"/>
      <c r="W35" s="465"/>
      <c r="X35" s="465"/>
      <c r="Y35" s="465"/>
      <c r="Z35" s="466"/>
      <c r="AA35" s="467"/>
      <c r="AB35" s="465"/>
      <c r="AC35" s="465"/>
      <c r="AD35" s="465"/>
      <c r="AE35" s="466"/>
      <c r="AF35" s="467"/>
      <c r="AG35" s="465"/>
      <c r="AH35" s="465"/>
      <c r="AI35" s="465"/>
      <c r="AJ35" s="466"/>
      <c r="AP35" s="11" t="s">
        <v>91</v>
      </c>
      <c r="AQ35" s="15">
        <v>367</v>
      </c>
      <c r="AR35" s="8">
        <v>48.228882833787466</v>
      </c>
      <c r="AS35" s="8">
        <v>31.607629427792915</v>
      </c>
      <c r="AT35" s="8">
        <v>6.2670299727520433</v>
      </c>
      <c r="AU35" s="8">
        <v>13.896457765667575</v>
      </c>
      <c r="AV35" s="9">
        <v>0</v>
      </c>
    </row>
    <row r="36" spans="2:48" ht="12.9" customHeight="1" x14ac:dyDescent="0.15">
      <c r="L36" s="467"/>
      <c r="M36" s="465"/>
      <c r="N36" s="465"/>
      <c r="O36" s="465"/>
      <c r="P36" s="466"/>
      <c r="Q36" s="467"/>
      <c r="R36" s="465"/>
      <c r="S36" s="465"/>
      <c r="T36" s="465"/>
      <c r="U36" s="466"/>
      <c r="V36" s="467"/>
      <c r="W36" s="465"/>
      <c r="X36" s="465"/>
      <c r="Y36" s="465"/>
      <c r="Z36" s="466"/>
      <c r="AA36" s="467"/>
      <c r="AB36" s="465"/>
      <c r="AC36" s="465"/>
      <c r="AD36" s="465"/>
      <c r="AE36" s="466"/>
      <c r="AF36" s="467"/>
      <c r="AG36" s="465"/>
      <c r="AH36" s="465"/>
      <c r="AI36" s="465"/>
      <c r="AJ36" s="466"/>
      <c r="AP36" s="11" t="s">
        <v>92</v>
      </c>
      <c r="AQ36" s="15">
        <v>317</v>
      </c>
      <c r="AR36" s="8">
        <v>46.056782334384863</v>
      </c>
      <c r="AS36" s="8">
        <v>33.438485804416402</v>
      </c>
      <c r="AT36" s="8">
        <v>9.4637223974763405</v>
      </c>
      <c r="AU36" s="8">
        <v>11.041009463722396</v>
      </c>
      <c r="AV36" s="9">
        <v>0</v>
      </c>
    </row>
    <row r="37" spans="2:48" ht="12.9" customHeight="1" x14ac:dyDescent="0.15">
      <c r="L37" s="467"/>
      <c r="M37" s="465"/>
      <c r="N37" s="465"/>
      <c r="O37" s="465"/>
      <c r="P37" s="466"/>
      <c r="Q37" s="467"/>
      <c r="R37" s="465"/>
      <c r="S37" s="465"/>
      <c r="T37" s="465"/>
      <c r="U37" s="466"/>
      <c r="V37" s="467"/>
      <c r="W37" s="465"/>
      <c r="X37" s="465"/>
      <c r="Y37" s="465"/>
      <c r="Z37" s="466"/>
      <c r="AA37" s="467"/>
      <c r="AB37" s="465"/>
      <c r="AC37" s="465"/>
      <c r="AD37" s="465"/>
      <c r="AE37" s="466"/>
      <c r="AF37" s="467"/>
      <c r="AG37" s="465"/>
      <c r="AH37" s="465"/>
      <c r="AI37" s="465"/>
      <c r="AJ37" s="466"/>
      <c r="AP37" s="11" t="s">
        <v>93</v>
      </c>
      <c r="AQ37" s="15">
        <v>69</v>
      </c>
      <c r="AR37" s="8">
        <v>33.333333333333329</v>
      </c>
      <c r="AS37" s="8">
        <v>33.333333333333329</v>
      </c>
      <c r="AT37" s="8">
        <v>8.695652173913043</v>
      </c>
      <c r="AU37" s="8">
        <v>24.637681159420293</v>
      </c>
      <c r="AV37" s="9">
        <v>0</v>
      </c>
    </row>
    <row r="38" spans="2:48" ht="12.9" customHeight="1" x14ac:dyDescent="0.15">
      <c r="L38" s="467"/>
      <c r="M38" s="465"/>
      <c r="N38" s="465"/>
      <c r="O38" s="465"/>
      <c r="P38" s="466"/>
      <c r="Q38" s="467"/>
      <c r="R38" s="465"/>
      <c r="S38" s="465"/>
      <c r="T38" s="465"/>
      <c r="U38" s="466"/>
      <c r="V38" s="467"/>
      <c r="W38" s="465"/>
      <c r="X38" s="465"/>
      <c r="Y38" s="465"/>
      <c r="Z38" s="466"/>
      <c r="AA38" s="467"/>
      <c r="AB38" s="465"/>
      <c r="AC38" s="465"/>
      <c r="AD38" s="465"/>
      <c r="AE38" s="466"/>
      <c r="AF38" s="467"/>
      <c r="AG38" s="465"/>
      <c r="AH38" s="465"/>
      <c r="AI38" s="465"/>
      <c r="AJ38" s="466"/>
      <c r="AP38" s="11" t="s">
        <v>94</v>
      </c>
      <c r="AQ38" s="15">
        <v>18</v>
      </c>
      <c r="AR38" s="8">
        <v>50</v>
      </c>
      <c r="AS38" s="8">
        <v>27.777777777777779</v>
      </c>
      <c r="AT38" s="8">
        <v>0</v>
      </c>
      <c r="AU38" s="8">
        <v>22.222222222222221</v>
      </c>
      <c r="AV38" s="9">
        <v>0</v>
      </c>
    </row>
    <row r="39" spans="2:48" ht="12.9" customHeight="1" x14ac:dyDescent="0.15">
      <c r="L39" s="467"/>
      <c r="M39" s="465"/>
      <c r="N39" s="465"/>
      <c r="O39" s="465"/>
      <c r="P39" s="466"/>
      <c r="Q39" s="467"/>
      <c r="R39" s="465"/>
      <c r="S39" s="465"/>
      <c r="T39" s="465"/>
      <c r="U39" s="466"/>
      <c r="V39" s="467"/>
      <c r="W39" s="465"/>
      <c r="X39" s="465"/>
      <c r="Y39" s="465"/>
      <c r="Z39" s="466"/>
      <c r="AA39" s="467"/>
      <c r="AB39" s="465"/>
      <c r="AC39" s="465"/>
      <c r="AD39" s="465"/>
      <c r="AE39" s="466"/>
      <c r="AF39" s="467"/>
      <c r="AG39" s="465"/>
      <c r="AH39" s="465"/>
      <c r="AI39" s="465"/>
      <c r="AJ39" s="466"/>
      <c r="AP39" s="11" t="s">
        <v>95</v>
      </c>
      <c r="AQ39" s="15">
        <v>4</v>
      </c>
      <c r="AR39" s="8">
        <v>50</v>
      </c>
      <c r="AS39" s="8">
        <v>25</v>
      </c>
      <c r="AT39" s="8">
        <v>0</v>
      </c>
      <c r="AU39" s="8">
        <v>25</v>
      </c>
      <c r="AV39" s="9">
        <v>0</v>
      </c>
    </row>
    <row r="40" spans="2:48" ht="8.1" customHeight="1" x14ac:dyDescent="0.15">
      <c r="L40" s="133"/>
      <c r="M40" s="131"/>
      <c r="N40" s="131"/>
      <c r="O40" s="131"/>
      <c r="P40" s="132"/>
      <c r="Q40" s="131"/>
      <c r="R40" s="131"/>
      <c r="S40" s="131"/>
      <c r="T40" s="131"/>
      <c r="U40" s="132"/>
      <c r="V40" s="131"/>
      <c r="W40" s="131"/>
      <c r="X40" s="131"/>
      <c r="Y40" s="131"/>
      <c r="Z40" s="132"/>
      <c r="AA40" s="131"/>
      <c r="AB40" s="131"/>
      <c r="AC40" s="131"/>
      <c r="AD40" s="131"/>
      <c r="AE40" s="132"/>
      <c r="AF40" s="131"/>
      <c r="AG40" s="131"/>
      <c r="AH40" s="131"/>
      <c r="AI40" s="131"/>
      <c r="AJ40" s="132"/>
      <c r="AP40" s="64" t="s">
        <v>96</v>
      </c>
      <c r="AQ40" s="15"/>
      <c r="AR40" s="65"/>
      <c r="AS40" s="65"/>
      <c r="AT40" s="65"/>
      <c r="AU40" s="65"/>
      <c r="AV40" s="66"/>
    </row>
    <row r="41" spans="2:48" ht="18.899999999999999" customHeight="1" x14ac:dyDescent="0.15">
      <c r="B41" s="460" t="s">
        <v>3</v>
      </c>
      <c r="C41" s="460"/>
      <c r="D41" s="460"/>
      <c r="E41" s="460"/>
      <c r="F41" s="460"/>
      <c r="G41" s="460"/>
      <c r="H41" s="460"/>
      <c r="I41" s="3"/>
      <c r="J41" s="3" t="s">
        <v>4</v>
      </c>
      <c r="K41" s="3"/>
      <c r="L41" s="20"/>
      <c r="AJ41" s="136"/>
      <c r="AK41" s="13" t="s">
        <v>141</v>
      </c>
      <c r="AP41" s="11" t="s">
        <v>97</v>
      </c>
      <c r="AQ41" s="15">
        <v>614</v>
      </c>
      <c r="AR41" s="8">
        <v>46.742671009771982</v>
      </c>
      <c r="AS41" s="8">
        <v>32.736156351791529</v>
      </c>
      <c r="AT41" s="8">
        <v>7.0032573289902285</v>
      </c>
      <c r="AU41" s="8">
        <v>13.517915309446254</v>
      </c>
      <c r="AV41" s="9">
        <v>0</v>
      </c>
    </row>
    <row r="42" spans="2:48" ht="18.899999999999999" customHeight="1" x14ac:dyDescent="0.15">
      <c r="B42" s="460" t="s">
        <v>5</v>
      </c>
      <c r="C42" s="460"/>
      <c r="D42" s="460"/>
      <c r="E42" s="460"/>
      <c r="F42" s="460"/>
      <c r="G42" s="460"/>
      <c r="H42" s="460"/>
      <c r="I42" s="3"/>
      <c r="J42" s="67" t="str">
        <f>AP4</f>
        <v>(1,558)</v>
      </c>
      <c r="K42" s="3"/>
      <c r="L42" s="20"/>
      <c r="AJ42" s="136"/>
      <c r="AP42" s="11" t="s">
        <v>98</v>
      </c>
      <c r="AQ42" s="15">
        <v>351</v>
      </c>
      <c r="AR42" s="8">
        <v>56.410256410256409</v>
      </c>
      <c r="AS42" s="8">
        <v>28.490028490028489</v>
      </c>
      <c r="AT42" s="8">
        <v>5.1282051282051277</v>
      </c>
      <c r="AU42" s="8">
        <v>9.9715099715099722</v>
      </c>
      <c r="AV42" s="9">
        <v>0</v>
      </c>
    </row>
    <row r="43" spans="2:48" ht="18.899999999999999" customHeight="1" x14ac:dyDescent="0.15">
      <c r="B43" s="461" t="s">
        <v>86</v>
      </c>
      <c r="C43" s="461"/>
      <c r="D43" s="461"/>
      <c r="E43" s="461"/>
      <c r="F43" s="461"/>
      <c r="G43" s="461"/>
      <c r="H43" s="461"/>
      <c r="I43" s="461"/>
      <c r="J43" s="461"/>
      <c r="K43" s="461"/>
      <c r="L43" s="20"/>
      <c r="AJ43" s="136"/>
      <c r="AP43" s="11" t="s">
        <v>99</v>
      </c>
      <c r="AQ43" s="15">
        <v>19</v>
      </c>
      <c r="AR43" s="8">
        <v>68.421052631578945</v>
      </c>
      <c r="AS43" s="8">
        <v>10.526315789473683</v>
      </c>
      <c r="AT43" s="8">
        <v>10.526315789473683</v>
      </c>
      <c r="AU43" s="8">
        <v>10.526315789473683</v>
      </c>
      <c r="AV43" s="9">
        <v>0</v>
      </c>
    </row>
    <row r="44" spans="2:48" ht="18.899999999999999" customHeight="1" x14ac:dyDescent="0.15">
      <c r="B44" s="460" t="s">
        <v>178</v>
      </c>
      <c r="C44" s="460"/>
      <c r="D44" s="460"/>
      <c r="E44" s="460"/>
      <c r="F44" s="460"/>
      <c r="G44" s="460"/>
      <c r="H44" s="460"/>
      <c r="I44" s="68"/>
      <c r="J44" s="69" t="str">
        <f t="shared" ref="J44:J51" si="1">"("&amp;TEXT(AQ24,"#,##0")&amp;")"</f>
        <v>(186)</v>
      </c>
      <c r="K44" s="68"/>
      <c r="L44" s="20"/>
      <c r="AJ44" s="136"/>
      <c r="AP44" s="11" t="s">
        <v>113</v>
      </c>
      <c r="AQ44" s="15">
        <v>45</v>
      </c>
      <c r="AR44" s="8">
        <v>37.777777777777779</v>
      </c>
      <c r="AS44" s="8">
        <v>35.555555555555557</v>
      </c>
      <c r="AT44" s="8">
        <v>8.8888888888888893</v>
      </c>
      <c r="AU44" s="8">
        <v>17.777777777777779</v>
      </c>
      <c r="AV44" s="9">
        <v>0</v>
      </c>
    </row>
    <row r="45" spans="2:48" ht="18.899999999999999" customHeight="1" x14ac:dyDescent="0.15">
      <c r="B45" s="460" t="s">
        <v>179</v>
      </c>
      <c r="C45" s="460"/>
      <c r="D45" s="460"/>
      <c r="E45" s="460"/>
      <c r="F45" s="460"/>
      <c r="G45" s="460"/>
      <c r="H45" s="460"/>
      <c r="I45" s="68"/>
      <c r="J45" s="69" t="str">
        <f t="shared" si="1"/>
        <v>(715)</v>
      </c>
      <c r="K45" s="68"/>
      <c r="L45" s="20"/>
      <c r="AJ45" s="136"/>
      <c r="AP45" s="11" t="s">
        <v>100</v>
      </c>
      <c r="AQ45" s="15">
        <v>6</v>
      </c>
      <c r="AR45" s="8">
        <v>66.666666666666657</v>
      </c>
      <c r="AS45" s="8">
        <v>33.333333333333329</v>
      </c>
      <c r="AT45" s="8">
        <v>0</v>
      </c>
      <c r="AU45" s="8">
        <v>0</v>
      </c>
      <c r="AV45" s="9">
        <v>0</v>
      </c>
    </row>
    <row r="46" spans="2:48" ht="18.899999999999999" customHeight="1" x14ac:dyDescent="0.15">
      <c r="B46" s="460" t="s">
        <v>87</v>
      </c>
      <c r="C46" s="460"/>
      <c r="D46" s="460"/>
      <c r="E46" s="460"/>
      <c r="F46" s="460"/>
      <c r="G46" s="460"/>
      <c r="H46" s="460"/>
      <c r="I46" s="68"/>
      <c r="J46" s="69" t="str">
        <f t="shared" si="1"/>
        <v>(219)</v>
      </c>
      <c r="K46" s="68"/>
      <c r="L46" s="20"/>
      <c r="AJ46" s="136"/>
      <c r="AP46" s="11" t="s">
        <v>101</v>
      </c>
      <c r="AQ46" s="15">
        <v>406</v>
      </c>
      <c r="AR46" s="8">
        <v>70.689655172413794</v>
      </c>
      <c r="AS46" s="8">
        <v>19.950738916256157</v>
      </c>
      <c r="AT46" s="8">
        <v>3.201970443349754</v>
      </c>
      <c r="AU46" s="8">
        <v>6.1576354679802954</v>
      </c>
      <c r="AV46" s="9">
        <v>0</v>
      </c>
    </row>
    <row r="47" spans="2:48" ht="18.899999999999999" customHeight="1" x14ac:dyDescent="0.15">
      <c r="B47" s="460" t="s">
        <v>183</v>
      </c>
      <c r="C47" s="460"/>
      <c r="D47" s="460"/>
      <c r="E47" s="460"/>
      <c r="F47" s="460"/>
      <c r="G47" s="460"/>
      <c r="H47" s="460"/>
      <c r="I47" s="68"/>
      <c r="J47" s="69" t="str">
        <f t="shared" si="1"/>
        <v>(7)</v>
      </c>
      <c r="K47" s="68"/>
      <c r="L47" s="20"/>
      <c r="AJ47" s="136"/>
      <c r="AP47" s="11" t="s">
        <v>102</v>
      </c>
      <c r="AQ47" s="15">
        <v>43</v>
      </c>
      <c r="AR47" s="8">
        <v>58.139534883720934</v>
      </c>
      <c r="AS47" s="8">
        <v>34.883720930232556</v>
      </c>
      <c r="AT47" s="8">
        <v>2.3255813953488373</v>
      </c>
      <c r="AU47" s="8">
        <v>4.6511627906976747</v>
      </c>
      <c r="AV47" s="9">
        <v>0</v>
      </c>
    </row>
    <row r="48" spans="2:48" ht="18.899999999999999" customHeight="1" x14ac:dyDescent="0.15">
      <c r="B48" s="460" t="s">
        <v>180</v>
      </c>
      <c r="C48" s="460"/>
      <c r="D48" s="460"/>
      <c r="E48" s="460"/>
      <c r="F48" s="460"/>
      <c r="G48" s="460"/>
      <c r="H48" s="460"/>
      <c r="I48" s="68"/>
      <c r="J48" s="69" t="str">
        <f t="shared" si="1"/>
        <v>(180)</v>
      </c>
      <c r="K48" s="68"/>
      <c r="L48" s="20"/>
      <c r="AJ48" s="136"/>
      <c r="AP48" s="11" t="s">
        <v>103</v>
      </c>
      <c r="AQ48" s="15">
        <v>44</v>
      </c>
      <c r="AR48" s="8">
        <v>54.54545454545454</v>
      </c>
      <c r="AS48" s="8">
        <v>27.27272727272727</v>
      </c>
      <c r="AT48" s="8">
        <v>6.8181818181818175</v>
      </c>
      <c r="AU48" s="8">
        <v>11.363636363636363</v>
      </c>
      <c r="AV48" s="9">
        <v>0</v>
      </c>
    </row>
    <row r="49" spans="2:48" ht="18.899999999999999" customHeight="1" x14ac:dyDescent="0.15">
      <c r="B49" s="460" t="s">
        <v>17</v>
      </c>
      <c r="C49" s="460"/>
      <c r="D49" s="460"/>
      <c r="E49" s="460"/>
      <c r="F49" s="460"/>
      <c r="G49" s="460"/>
      <c r="H49" s="460"/>
      <c r="I49" s="68"/>
      <c r="J49" s="69" t="str">
        <f t="shared" si="1"/>
        <v>(63)</v>
      </c>
      <c r="K49" s="68"/>
      <c r="L49" s="20"/>
      <c r="AJ49" s="136"/>
      <c r="AP49" s="11" t="s">
        <v>104</v>
      </c>
      <c r="AQ49" s="15">
        <v>2</v>
      </c>
      <c r="AR49" s="8">
        <v>100</v>
      </c>
      <c r="AS49" s="8">
        <v>0</v>
      </c>
      <c r="AT49" s="8">
        <v>0</v>
      </c>
      <c r="AU49" s="8">
        <v>0</v>
      </c>
      <c r="AV49" s="9">
        <v>0</v>
      </c>
    </row>
    <row r="50" spans="2:48" ht="18.899999999999999" customHeight="1" x14ac:dyDescent="0.15">
      <c r="B50" s="460" t="s">
        <v>181</v>
      </c>
      <c r="C50" s="460"/>
      <c r="D50" s="460"/>
      <c r="E50" s="460"/>
      <c r="F50" s="460"/>
      <c r="G50" s="460"/>
      <c r="H50" s="460"/>
      <c r="I50" s="68"/>
      <c r="J50" s="69" t="str">
        <f t="shared" si="1"/>
        <v>(151)</v>
      </c>
      <c r="K50" s="68"/>
      <c r="L50" s="20"/>
      <c r="AJ50" s="136"/>
      <c r="AP50" s="11" t="s">
        <v>21</v>
      </c>
      <c r="AQ50" s="15">
        <v>28</v>
      </c>
      <c r="AR50" s="8">
        <v>67.857142857142861</v>
      </c>
      <c r="AS50" s="8">
        <v>21.428571428571427</v>
      </c>
      <c r="AT50" s="8">
        <v>0</v>
      </c>
      <c r="AU50" s="8">
        <v>10.714285714285714</v>
      </c>
      <c r="AV50" s="9">
        <v>0</v>
      </c>
    </row>
    <row r="51" spans="2:48" ht="18.899999999999999" customHeight="1" x14ac:dyDescent="0.15">
      <c r="B51" s="460" t="s">
        <v>21</v>
      </c>
      <c r="C51" s="460"/>
      <c r="D51" s="460"/>
      <c r="E51" s="460"/>
      <c r="F51" s="460"/>
      <c r="G51" s="460"/>
      <c r="H51" s="460"/>
      <c r="I51" s="68"/>
      <c r="J51" s="69" t="str">
        <f t="shared" si="1"/>
        <v>(37)</v>
      </c>
      <c r="K51" s="68"/>
      <c r="L51" s="20"/>
      <c r="AJ51" s="136"/>
      <c r="AP51" s="11"/>
      <c r="AQ51" s="15"/>
      <c r="AR51" s="8"/>
      <c r="AS51" s="8"/>
      <c r="AT51" s="8"/>
      <c r="AU51" s="8"/>
      <c r="AV51" s="9"/>
    </row>
    <row r="52" spans="2:48" ht="18.899999999999999" customHeight="1" x14ac:dyDescent="0.15">
      <c r="B52" s="461" t="s">
        <v>88</v>
      </c>
      <c r="C52" s="461"/>
      <c r="D52" s="461"/>
      <c r="E52" s="461"/>
      <c r="F52" s="461"/>
      <c r="G52" s="461"/>
      <c r="H52" s="461"/>
      <c r="I52" s="461"/>
      <c r="J52" s="461"/>
      <c r="K52" s="461"/>
      <c r="L52" s="20"/>
      <c r="AJ52" s="136"/>
      <c r="AP52" s="11"/>
      <c r="AQ52" s="15"/>
      <c r="AR52" s="8"/>
      <c r="AS52" s="8"/>
      <c r="AT52" s="8"/>
      <c r="AU52" s="8"/>
      <c r="AV52" s="9"/>
    </row>
    <row r="53" spans="2:48" ht="18.899999999999999" customHeight="1" x14ac:dyDescent="0.15">
      <c r="B53" s="460" t="s">
        <v>115</v>
      </c>
      <c r="C53" s="460"/>
      <c r="D53" s="460"/>
      <c r="E53" s="460"/>
      <c r="F53" s="460"/>
      <c r="G53" s="460"/>
      <c r="H53" s="460"/>
      <c r="I53" s="68"/>
      <c r="J53" s="69" t="str">
        <f t="shared" ref="J53:J59" si="2">"("&amp;TEXT(AQ33,"#,##0")&amp;")"</f>
        <v>(302)</v>
      </c>
      <c r="K53" s="68"/>
      <c r="L53" s="20"/>
      <c r="AJ53" s="136"/>
    </row>
    <row r="54" spans="2:48" ht="18.899999999999999" customHeight="1" x14ac:dyDescent="0.15">
      <c r="B54" s="460" t="s">
        <v>107</v>
      </c>
      <c r="C54" s="460"/>
      <c r="D54" s="460"/>
      <c r="E54" s="460"/>
      <c r="F54" s="460"/>
      <c r="G54" s="460"/>
      <c r="H54" s="460"/>
      <c r="I54" s="68"/>
      <c r="J54" s="69" t="str">
        <f t="shared" si="2"/>
        <v>(481)</v>
      </c>
      <c r="K54" s="68"/>
      <c r="L54" s="20"/>
      <c r="AJ54" s="136"/>
    </row>
    <row r="55" spans="2:48" ht="18.899999999999999" customHeight="1" x14ac:dyDescent="0.15">
      <c r="B55" s="460" t="s">
        <v>108</v>
      </c>
      <c r="C55" s="460"/>
      <c r="D55" s="460"/>
      <c r="E55" s="460"/>
      <c r="F55" s="460"/>
      <c r="G55" s="460"/>
      <c r="H55" s="460"/>
      <c r="I55" s="68"/>
      <c r="J55" s="69" t="str">
        <f t="shared" si="2"/>
        <v>(367)</v>
      </c>
      <c r="K55" s="68"/>
      <c r="L55" s="20"/>
      <c r="AJ55" s="136"/>
    </row>
    <row r="56" spans="2:48" ht="18.899999999999999" customHeight="1" x14ac:dyDescent="0.15">
      <c r="B56" s="460" t="s">
        <v>109</v>
      </c>
      <c r="C56" s="460"/>
      <c r="D56" s="460"/>
      <c r="E56" s="460"/>
      <c r="F56" s="460"/>
      <c r="G56" s="460"/>
      <c r="H56" s="460"/>
      <c r="I56" s="68"/>
      <c r="J56" s="69" t="str">
        <f t="shared" si="2"/>
        <v>(317)</v>
      </c>
      <c r="K56" s="68"/>
      <c r="L56" s="20"/>
      <c r="AJ56" s="136"/>
    </row>
    <row r="57" spans="2:48" ht="18.899999999999999" customHeight="1" x14ac:dyDescent="0.15">
      <c r="B57" s="460" t="s">
        <v>110</v>
      </c>
      <c r="C57" s="460"/>
      <c r="D57" s="460"/>
      <c r="E57" s="460"/>
      <c r="F57" s="460"/>
      <c r="G57" s="460"/>
      <c r="H57" s="460"/>
      <c r="I57" s="68"/>
      <c r="J57" s="69" t="str">
        <f t="shared" si="2"/>
        <v>(69)</v>
      </c>
      <c r="K57" s="68"/>
      <c r="L57" s="20"/>
      <c r="AJ57" s="136"/>
    </row>
    <row r="58" spans="2:48" ht="18.899999999999999" customHeight="1" x14ac:dyDescent="0.15">
      <c r="B58" s="460" t="s">
        <v>111</v>
      </c>
      <c r="C58" s="460"/>
      <c r="D58" s="460"/>
      <c r="E58" s="460"/>
      <c r="F58" s="460"/>
      <c r="G58" s="460"/>
      <c r="H58" s="460"/>
      <c r="I58" s="68"/>
      <c r="J58" s="69" t="str">
        <f t="shared" si="2"/>
        <v>(18)</v>
      </c>
      <c r="K58" s="68"/>
      <c r="L58" s="20"/>
      <c r="AJ58" s="136"/>
    </row>
    <row r="59" spans="2:48" ht="18.899999999999999" customHeight="1" x14ac:dyDescent="0.15">
      <c r="B59" s="460" t="s">
        <v>95</v>
      </c>
      <c r="C59" s="460"/>
      <c r="D59" s="460"/>
      <c r="E59" s="460"/>
      <c r="F59" s="460"/>
      <c r="G59" s="460"/>
      <c r="H59" s="460"/>
      <c r="I59" s="68"/>
      <c r="J59" s="69" t="str">
        <f t="shared" si="2"/>
        <v>(4)</v>
      </c>
      <c r="K59" s="68"/>
      <c r="L59" s="20"/>
      <c r="AJ59" s="136"/>
    </row>
    <row r="60" spans="2:48" ht="18.899999999999999" customHeight="1" x14ac:dyDescent="0.15">
      <c r="B60" s="461" t="s">
        <v>96</v>
      </c>
      <c r="C60" s="461"/>
      <c r="D60" s="461"/>
      <c r="E60" s="461"/>
      <c r="F60" s="461"/>
      <c r="G60" s="461"/>
      <c r="H60" s="461"/>
      <c r="I60" s="461"/>
      <c r="J60" s="461"/>
      <c r="K60" s="461"/>
      <c r="L60" s="20"/>
      <c r="AJ60" s="136"/>
    </row>
    <row r="61" spans="2:48" ht="18.899999999999999" customHeight="1" x14ac:dyDescent="0.15">
      <c r="B61" s="460" t="s">
        <v>97</v>
      </c>
      <c r="C61" s="460"/>
      <c r="D61" s="460"/>
      <c r="E61" s="460"/>
      <c r="F61" s="460"/>
      <c r="G61" s="460"/>
      <c r="H61" s="460"/>
      <c r="I61" s="68"/>
      <c r="J61" s="69" t="str">
        <f t="shared" ref="J61:J70" si="3">"("&amp;TEXT(AQ41,"#,##0")&amp;")"</f>
        <v>(614)</v>
      </c>
      <c r="K61" s="68"/>
      <c r="L61" s="20"/>
      <c r="AJ61" s="136"/>
    </row>
    <row r="62" spans="2:48" ht="18.899999999999999" customHeight="1" x14ac:dyDescent="0.15">
      <c r="B62" s="460" t="s">
        <v>98</v>
      </c>
      <c r="C62" s="460"/>
      <c r="D62" s="460"/>
      <c r="E62" s="460"/>
      <c r="F62" s="460"/>
      <c r="G62" s="460"/>
      <c r="H62" s="460"/>
      <c r="I62" s="68"/>
      <c r="J62" s="69" t="str">
        <f t="shared" si="3"/>
        <v>(351)</v>
      </c>
      <c r="K62" s="68"/>
      <c r="L62" s="20"/>
      <c r="AJ62" s="136"/>
    </row>
    <row r="63" spans="2:48" ht="18.899999999999999" customHeight="1" x14ac:dyDescent="0.15">
      <c r="B63" s="460" t="s">
        <v>99</v>
      </c>
      <c r="C63" s="460"/>
      <c r="D63" s="460"/>
      <c r="E63" s="460"/>
      <c r="F63" s="460"/>
      <c r="G63" s="460"/>
      <c r="H63" s="460"/>
      <c r="I63" s="68"/>
      <c r="J63" s="69" t="str">
        <f t="shared" si="3"/>
        <v>(19)</v>
      </c>
      <c r="K63" s="68"/>
      <c r="L63" s="20"/>
      <c r="AJ63" s="136"/>
    </row>
    <row r="64" spans="2:48" ht="18.899999999999999" customHeight="1" x14ac:dyDescent="0.15">
      <c r="B64" s="468" t="s">
        <v>113</v>
      </c>
      <c r="C64" s="468"/>
      <c r="D64" s="468"/>
      <c r="E64" s="468"/>
      <c r="F64" s="468"/>
      <c r="G64" s="468"/>
      <c r="H64" s="468"/>
      <c r="I64" s="68"/>
      <c r="J64" s="69" t="str">
        <f t="shared" si="3"/>
        <v>(45)</v>
      </c>
      <c r="K64" s="68"/>
      <c r="L64" s="20"/>
      <c r="AJ64" s="136"/>
    </row>
    <row r="65" spans="2:36" ht="18.899999999999999" customHeight="1" x14ac:dyDescent="0.15">
      <c r="B65" s="460" t="s">
        <v>100</v>
      </c>
      <c r="C65" s="460"/>
      <c r="D65" s="460"/>
      <c r="E65" s="460"/>
      <c r="F65" s="460"/>
      <c r="G65" s="460"/>
      <c r="H65" s="460"/>
      <c r="I65" s="68"/>
      <c r="J65" s="69" t="str">
        <f t="shared" si="3"/>
        <v>(6)</v>
      </c>
      <c r="K65" s="68"/>
      <c r="L65" s="20"/>
      <c r="AJ65" s="136"/>
    </row>
    <row r="66" spans="2:36" ht="18.899999999999999" customHeight="1" x14ac:dyDescent="0.15">
      <c r="B66" s="460" t="s">
        <v>101</v>
      </c>
      <c r="C66" s="460"/>
      <c r="D66" s="460"/>
      <c r="E66" s="460"/>
      <c r="F66" s="460"/>
      <c r="G66" s="460"/>
      <c r="H66" s="460"/>
      <c r="I66" s="68"/>
      <c r="J66" s="69" t="str">
        <f t="shared" si="3"/>
        <v>(406)</v>
      </c>
      <c r="K66" s="68"/>
      <c r="L66" s="20"/>
      <c r="AJ66" s="136"/>
    </row>
    <row r="67" spans="2:36" ht="18.899999999999999" customHeight="1" x14ac:dyDescent="0.15">
      <c r="B67" s="469" t="s">
        <v>114</v>
      </c>
      <c r="C67" s="470"/>
      <c r="D67" s="470"/>
      <c r="E67" s="470"/>
      <c r="F67" s="470"/>
      <c r="G67" s="470"/>
      <c r="H67" s="470"/>
      <c r="I67" s="68"/>
      <c r="J67" s="69" t="str">
        <f t="shared" si="3"/>
        <v>(43)</v>
      </c>
      <c r="K67" s="68"/>
      <c r="L67" s="20"/>
      <c r="AJ67" s="136"/>
    </row>
    <row r="68" spans="2:36" ht="18.899999999999999" customHeight="1" x14ac:dyDescent="0.15">
      <c r="B68" s="470" t="s">
        <v>103</v>
      </c>
      <c r="C68" s="470"/>
      <c r="D68" s="470"/>
      <c r="E68" s="470"/>
      <c r="F68" s="470"/>
      <c r="G68" s="470"/>
      <c r="H68" s="470"/>
      <c r="I68" s="68"/>
      <c r="J68" s="69" t="str">
        <f t="shared" si="3"/>
        <v>(44)</v>
      </c>
      <c r="K68" s="68"/>
      <c r="L68" s="20"/>
      <c r="AJ68" s="136"/>
    </row>
    <row r="69" spans="2:36" ht="18.899999999999999" customHeight="1" x14ac:dyDescent="0.15">
      <c r="B69" s="460" t="s">
        <v>104</v>
      </c>
      <c r="C69" s="460"/>
      <c r="D69" s="460"/>
      <c r="E69" s="460"/>
      <c r="F69" s="460"/>
      <c r="G69" s="460"/>
      <c r="H69" s="460"/>
      <c r="I69" s="68"/>
      <c r="J69" s="69" t="str">
        <f t="shared" si="3"/>
        <v>(2)</v>
      </c>
      <c r="K69" s="68"/>
      <c r="L69" s="20"/>
      <c r="AJ69" s="136"/>
    </row>
    <row r="70" spans="2:36" ht="18.899999999999999" customHeight="1" x14ac:dyDescent="0.15">
      <c r="B70" s="460" t="s">
        <v>112</v>
      </c>
      <c r="C70" s="460"/>
      <c r="D70" s="460"/>
      <c r="E70" s="460"/>
      <c r="F70" s="460"/>
      <c r="G70" s="460"/>
      <c r="H70" s="460"/>
      <c r="I70" s="68"/>
      <c r="J70" s="69" t="str">
        <f t="shared" si="3"/>
        <v>(28)</v>
      </c>
      <c r="K70" s="68"/>
      <c r="L70" s="20"/>
      <c r="AJ70" s="136"/>
    </row>
    <row r="71" spans="2:36" ht="18.899999999999999" customHeight="1" x14ac:dyDescent="0.15">
      <c r="B71" s="461"/>
      <c r="C71" s="461"/>
      <c r="D71" s="461"/>
      <c r="E71" s="461"/>
      <c r="F71" s="461"/>
      <c r="G71" s="461"/>
      <c r="H71" s="461"/>
      <c r="I71" s="461"/>
      <c r="J71" s="461"/>
      <c r="K71" s="461"/>
    </row>
    <row r="72" spans="2:36" x14ac:dyDescent="0.15">
      <c r="B72" s="460"/>
      <c r="C72" s="460"/>
      <c r="D72" s="460"/>
      <c r="E72" s="460"/>
      <c r="F72" s="460"/>
      <c r="G72" s="460"/>
      <c r="H72" s="460"/>
      <c r="I72" s="68"/>
      <c r="J72" s="69"/>
      <c r="K72" s="68"/>
    </row>
    <row r="73" spans="2:36" x14ac:dyDescent="0.15">
      <c r="B73" s="460"/>
      <c r="C73" s="460"/>
      <c r="D73" s="460"/>
      <c r="E73" s="460"/>
      <c r="F73" s="460"/>
      <c r="G73" s="460"/>
      <c r="H73" s="460"/>
      <c r="I73" s="68"/>
      <c r="J73" s="69"/>
      <c r="K73" s="68"/>
    </row>
  </sheetData>
  <mergeCells count="64">
    <mergeCell ref="B70:H70"/>
    <mergeCell ref="B71:K71"/>
    <mergeCell ref="B72:H72"/>
    <mergeCell ref="B73:H73"/>
    <mergeCell ref="B64:H64"/>
    <mergeCell ref="B65:H65"/>
    <mergeCell ref="B66:H66"/>
    <mergeCell ref="B67:H67"/>
    <mergeCell ref="B68:H68"/>
    <mergeCell ref="B69:H69"/>
    <mergeCell ref="B63:H63"/>
    <mergeCell ref="B52:K52"/>
    <mergeCell ref="B53:H53"/>
    <mergeCell ref="B54:H54"/>
    <mergeCell ref="B55:H55"/>
    <mergeCell ref="B56:H56"/>
    <mergeCell ref="B57:H57"/>
    <mergeCell ref="B58:H58"/>
    <mergeCell ref="B59:H59"/>
    <mergeCell ref="B60:K60"/>
    <mergeCell ref="B61:H61"/>
    <mergeCell ref="B62:H62"/>
    <mergeCell ref="B51:H51"/>
    <mergeCell ref="AF34:AJ39"/>
    <mergeCell ref="B41:H41"/>
    <mergeCell ref="B42:H42"/>
    <mergeCell ref="B43:K43"/>
    <mergeCell ref="B44:H44"/>
    <mergeCell ref="B45:H45"/>
    <mergeCell ref="AA34:AE39"/>
    <mergeCell ref="B46:H46"/>
    <mergeCell ref="B47:H47"/>
    <mergeCell ref="B48:H48"/>
    <mergeCell ref="B49:H49"/>
    <mergeCell ref="B50:H50"/>
    <mergeCell ref="B29:H29"/>
    <mergeCell ref="B30:H30"/>
    <mergeCell ref="L34:P39"/>
    <mergeCell ref="Q34:U39"/>
    <mergeCell ref="V34:Z39"/>
    <mergeCell ref="B28:H28"/>
    <mergeCell ref="B17:H17"/>
    <mergeCell ref="B18:H18"/>
    <mergeCell ref="B19:H19"/>
    <mergeCell ref="B20:H20"/>
    <mergeCell ref="B21:H21"/>
    <mergeCell ref="B22:H22"/>
    <mergeCell ref="B23:H23"/>
    <mergeCell ref="B24:K24"/>
    <mergeCell ref="B25:H25"/>
    <mergeCell ref="B26:H26"/>
    <mergeCell ref="B27:H27"/>
    <mergeCell ref="AF3:AJ8"/>
    <mergeCell ref="B10:H10"/>
    <mergeCell ref="B16:H16"/>
    <mergeCell ref="L3:P8"/>
    <mergeCell ref="Q3:U8"/>
    <mergeCell ref="V3:Z8"/>
    <mergeCell ref="AA3:AE8"/>
    <mergeCell ref="B11:H11"/>
    <mergeCell ref="B12:K12"/>
    <mergeCell ref="B13:H13"/>
    <mergeCell ref="B14:H14"/>
    <mergeCell ref="B15:K15"/>
  </mergeCells>
  <phoneticPr fontId="15"/>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78522-CDF8-41DB-9CEC-A25F7A3605E9}">
  <sheetPr>
    <tabColor rgb="FFFFFF00"/>
  </sheetPr>
  <dimension ref="A1:AP18"/>
  <sheetViews>
    <sheetView showGridLines="0" topLeftCell="C2" zoomScaleNormal="100" workbookViewId="0">
      <selection activeCell="B3" sqref="B3:AG15"/>
    </sheetView>
  </sheetViews>
  <sheetFormatPr defaultColWidth="9.375" defaultRowHeight="13.2" x14ac:dyDescent="0.15"/>
  <cols>
    <col min="1" max="1" width="9.5" style="1" customWidth="1"/>
    <col min="2" max="11" width="3.5" style="1" customWidth="1"/>
    <col min="12" max="30" width="3.625" style="1" customWidth="1"/>
    <col min="31" max="34" width="3.5" style="1" customWidth="1"/>
    <col min="35" max="35" width="20.875" style="1" customWidth="1"/>
    <col min="36" max="36" width="40.875" style="3" customWidth="1"/>
    <col min="37" max="42" width="12.125" style="3" customWidth="1"/>
    <col min="43" max="16384" width="9.375" style="1"/>
  </cols>
  <sheetData>
    <row r="1" spans="1:42" x14ac:dyDescent="0.15">
      <c r="A1" s="14" t="s">
        <v>217</v>
      </c>
      <c r="AJ1" s="2"/>
    </row>
    <row r="2" spans="1:42" ht="120" customHeight="1" x14ac:dyDescent="0.15">
      <c r="AJ2" s="4"/>
      <c r="AK2" s="346" t="s">
        <v>5</v>
      </c>
      <c r="AL2" s="112" t="s">
        <v>241</v>
      </c>
      <c r="AM2" s="112" t="s">
        <v>242</v>
      </c>
      <c r="AN2" s="112" t="s">
        <v>243</v>
      </c>
      <c r="AO2" s="112" t="s">
        <v>244</v>
      </c>
      <c r="AP2" s="113" t="s">
        <v>132</v>
      </c>
    </row>
    <row r="3" spans="1:42" ht="13.05" customHeight="1" x14ac:dyDescent="0.15">
      <c r="L3" s="462" t="str">
        <f>AL2</f>
        <v>いつも
行っている</v>
      </c>
      <c r="M3" s="463"/>
      <c r="N3" s="463"/>
      <c r="O3" s="464"/>
      <c r="P3" s="462" t="str">
        <f>AM2</f>
        <v>時々
行っている</v>
      </c>
      <c r="Q3" s="463"/>
      <c r="R3" s="463"/>
      <c r="S3" s="464"/>
      <c r="T3" s="462" t="str">
        <f>AN2</f>
        <v>これから
行いたい</v>
      </c>
      <c r="U3" s="463"/>
      <c r="V3" s="463"/>
      <c r="W3" s="464"/>
      <c r="X3" s="462" t="str">
        <f>AO2</f>
        <v>行うつもりは
ない</v>
      </c>
      <c r="Y3" s="463"/>
      <c r="Z3" s="463"/>
      <c r="AA3" s="464"/>
      <c r="AB3" s="463" t="str">
        <f>AP2</f>
        <v>無回答</v>
      </c>
      <c r="AC3" s="463"/>
      <c r="AD3" s="463"/>
      <c r="AE3" s="464"/>
      <c r="AJ3" s="11" t="s">
        <v>3</v>
      </c>
      <c r="AK3" s="15" t="s">
        <v>116</v>
      </c>
      <c r="AL3" s="8">
        <f>100/COUNTA($AL$2:$AW$2)</f>
        <v>20</v>
      </c>
      <c r="AM3" s="8">
        <f>100/COUNTA($AL$2:$AW$2)</f>
        <v>20</v>
      </c>
      <c r="AN3" s="8">
        <f>100/COUNTA($AL$2:$AW$2)</f>
        <v>20</v>
      </c>
      <c r="AO3" s="8">
        <f>100/COUNTA($AL$2:$AW$2)</f>
        <v>20</v>
      </c>
      <c r="AP3" s="9">
        <f>100/COUNTA($AL$2:$AW$2)</f>
        <v>20</v>
      </c>
    </row>
    <row r="4" spans="1:42" ht="13.05" customHeight="1" x14ac:dyDescent="0.15">
      <c r="L4" s="462"/>
      <c r="M4" s="463"/>
      <c r="N4" s="463"/>
      <c r="O4" s="464"/>
      <c r="P4" s="462"/>
      <c r="Q4" s="463"/>
      <c r="R4" s="463"/>
      <c r="S4" s="464"/>
      <c r="T4" s="462"/>
      <c r="U4" s="463"/>
      <c r="V4" s="463"/>
      <c r="W4" s="464"/>
      <c r="X4" s="462"/>
      <c r="Y4" s="463"/>
      <c r="Z4" s="463"/>
      <c r="AA4" s="464"/>
      <c r="AB4" s="463"/>
      <c r="AC4" s="463"/>
      <c r="AD4" s="463"/>
      <c r="AE4" s="464"/>
      <c r="AJ4" s="11" t="str">
        <f>"("&amp;TEXT(AK4,"#,##0")&amp;")"</f>
        <v>(1,558)</v>
      </c>
      <c r="AK4" s="15">
        <v>1558</v>
      </c>
      <c r="AL4" s="8">
        <v>56.22593068035944</v>
      </c>
      <c r="AM4" s="8">
        <v>27.9204107830552</v>
      </c>
      <c r="AN4" s="8">
        <v>5.3915275994865208</v>
      </c>
      <c r="AO4" s="8">
        <v>5.5</v>
      </c>
      <c r="AP4" s="9">
        <v>5</v>
      </c>
    </row>
    <row r="5" spans="1:42" ht="13.05" customHeight="1" x14ac:dyDescent="0.15">
      <c r="L5" s="462"/>
      <c r="M5" s="463"/>
      <c r="N5" s="463"/>
      <c r="O5" s="464"/>
      <c r="P5" s="462"/>
      <c r="Q5" s="463"/>
      <c r="R5" s="463"/>
      <c r="S5" s="464"/>
      <c r="T5" s="462"/>
      <c r="U5" s="463"/>
      <c r="V5" s="463"/>
      <c r="W5" s="464"/>
      <c r="X5" s="462"/>
      <c r="Y5" s="463"/>
      <c r="Z5" s="463"/>
      <c r="AA5" s="464"/>
      <c r="AB5" s="463"/>
      <c r="AC5" s="463"/>
      <c r="AD5" s="463"/>
      <c r="AE5" s="464"/>
      <c r="AJ5" s="11" t="str">
        <f>"("&amp;TEXT(AK5,"#,##0")&amp;")"</f>
        <v>(2,232)</v>
      </c>
      <c r="AK5" s="15">
        <v>2232</v>
      </c>
      <c r="AL5" s="8">
        <v>50.3</v>
      </c>
      <c r="AM5" s="8">
        <v>27</v>
      </c>
      <c r="AN5" s="8">
        <v>6.6</v>
      </c>
      <c r="AO5" s="8">
        <v>15.2</v>
      </c>
      <c r="AP5" s="9">
        <v>0.9</v>
      </c>
    </row>
    <row r="6" spans="1:42" ht="13.05" customHeight="1" x14ac:dyDescent="0.15">
      <c r="L6" s="462"/>
      <c r="M6" s="463"/>
      <c r="N6" s="463"/>
      <c r="O6" s="464"/>
      <c r="P6" s="462"/>
      <c r="Q6" s="463"/>
      <c r="R6" s="463"/>
      <c r="S6" s="464"/>
      <c r="T6" s="462"/>
      <c r="U6" s="463"/>
      <c r="V6" s="463"/>
      <c r="W6" s="464"/>
      <c r="X6" s="462"/>
      <c r="Y6" s="463"/>
      <c r="Z6" s="463"/>
      <c r="AA6" s="464"/>
      <c r="AB6" s="463"/>
      <c r="AC6" s="463"/>
      <c r="AD6" s="463"/>
      <c r="AE6" s="464"/>
      <c r="AJ6" s="11"/>
      <c r="AK6" s="15"/>
      <c r="AL6" s="8"/>
      <c r="AM6" s="8"/>
      <c r="AN6" s="8"/>
      <c r="AO6" s="8"/>
      <c r="AP6" s="9"/>
    </row>
    <row r="7" spans="1:42" ht="13.05" customHeight="1" x14ac:dyDescent="0.15">
      <c r="L7" s="462"/>
      <c r="M7" s="463"/>
      <c r="N7" s="463"/>
      <c r="O7" s="464"/>
      <c r="P7" s="462"/>
      <c r="Q7" s="463"/>
      <c r="R7" s="463"/>
      <c r="S7" s="464"/>
      <c r="T7" s="462"/>
      <c r="U7" s="463"/>
      <c r="V7" s="463"/>
      <c r="W7" s="464"/>
      <c r="X7" s="462"/>
      <c r="Y7" s="463"/>
      <c r="Z7" s="463"/>
      <c r="AA7" s="464"/>
      <c r="AB7" s="463"/>
      <c r="AC7" s="463"/>
      <c r="AD7" s="463"/>
      <c r="AE7" s="464"/>
      <c r="AJ7" s="11"/>
      <c r="AK7" s="15"/>
      <c r="AL7" s="8"/>
      <c r="AM7" s="8"/>
      <c r="AN7" s="8"/>
      <c r="AO7" s="8"/>
      <c r="AP7" s="9"/>
    </row>
    <row r="8" spans="1:42" ht="13.05" customHeight="1" x14ac:dyDescent="0.15">
      <c r="L8" s="462"/>
      <c r="M8" s="463"/>
      <c r="N8" s="463"/>
      <c r="O8" s="464"/>
      <c r="P8" s="462"/>
      <c r="Q8" s="463"/>
      <c r="R8" s="463"/>
      <c r="S8" s="464"/>
      <c r="T8" s="462"/>
      <c r="U8" s="463"/>
      <c r="V8" s="463"/>
      <c r="W8" s="464"/>
      <c r="X8" s="462"/>
      <c r="Y8" s="463"/>
      <c r="Z8" s="463"/>
      <c r="AA8" s="464"/>
      <c r="AB8" s="463"/>
      <c r="AC8" s="463"/>
      <c r="AD8" s="463"/>
      <c r="AE8" s="464"/>
      <c r="AJ8" s="64"/>
      <c r="AK8" s="15"/>
      <c r="AL8" s="65"/>
      <c r="AM8" s="65"/>
      <c r="AN8" s="65"/>
      <c r="AO8" s="65"/>
      <c r="AP8" s="66"/>
    </row>
    <row r="9" spans="1:42" ht="8.1" customHeight="1" x14ac:dyDescent="0.15">
      <c r="L9" s="128"/>
      <c r="M9" s="129"/>
      <c r="N9" s="129"/>
      <c r="O9" s="136"/>
      <c r="P9" s="128"/>
      <c r="Q9" s="129"/>
      <c r="R9" s="129"/>
      <c r="S9" s="136"/>
      <c r="T9" s="128"/>
      <c r="U9" s="129"/>
      <c r="V9" s="129"/>
      <c r="W9" s="136"/>
      <c r="X9" s="128"/>
      <c r="Y9" s="129"/>
      <c r="Z9" s="129"/>
      <c r="AA9" s="136"/>
      <c r="AB9" s="129"/>
      <c r="AC9" s="129"/>
      <c r="AE9" s="130"/>
      <c r="AJ9" s="11"/>
      <c r="AK9" s="15"/>
      <c r="AL9" s="8"/>
      <c r="AM9" s="8"/>
      <c r="AN9" s="8"/>
      <c r="AO9" s="8"/>
      <c r="AP9" s="9"/>
    </row>
    <row r="10" spans="1:42" ht="18.899999999999999" customHeight="1" x14ac:dyDescent="0.15">
      <c r="B10" s="460" t="s">
        <v>3</v>
      </c>
      <c r="C10" s="460"/>
      <c r="D10" s="460"/>
      <c r="E10" s="460"/>
      <c r="F10" s="460"/>
      <c r="G10" s="460"/>
      <c r="H10" s="460"/>
      <c r="I10" s="3"/>
      <c r="J10" s="3" t="s">
        <v>4</v>
      </c>
      <c r="K10" s="3"/>
      <c r="L10" s="20"/>
      <c r="AE10" s="136"/>
      <c r="AJ10" s="11"/>
      <c r="AK10" s="15"/>
      <c r="AL10" s="8"/>
      <c r="AM10" s="8"/>
      <c r="AN10" s="8"/>
      <c r="AO10" s="8"/>
      <c r="AP10" s="9"/>
    </row>
    <row r="11" spans="1:42" ht="18.899999999999999" customHeight="1" x14ac:dyDescent="0.15">
      <c r="K11" s="3"/>
      <c r="L11" s="20"/>
      <c r="AE11" s="136"/>
      <c r="AJ11" s="11"/>
      <c r="AK11" s="15"/>
      <c r="AL11" s="8"/>
      <c r="AM11" s="8"/>
      <c r="AN11" s="8"/>
      <c r="AO11" s="8"/>
      <c r="AP11" s="9"/>
    </row>
    <row r="12" spans="1:42" ht="18.899999999999999" customHeight="1" x14ac:dyDescent="0.15">
      <c r="B12" s="460" t="s">
        <v>224</v>
      </c>
      <c r="C12" s="460"/>
      <c r="D12" s="460"/>
      <c r="E12" s="460"/>
      <c r="F12" s="460"/>
      <c r="G12" s="460"/>
      <c r="H12" s="460"/>
      <c r="I12" s="3"/>
      <c r="J12" s="67" t="str">
        <f>AJ4</f>
        <v>(1,558)</v>
      </c>
      <c r="K12" s="3"/>
      <c r="L12" s="20"/>
      <c r="P12" s="10"/>
      <c r="T12" s="10"/>
      <c r="U12" s="10"/>
      <c r="V12" s="10"/>
      <c r="X12" s="10"/>
      <c r="Y12" s="10"/>
      <c r="Z12" s="10"/>
      <c r="AB12" s="10"/>
      <c r="AC12" s="10"/>
      <c r="AE12" s="137"/>
      <c r="AJ12" s="11"/>
      <c r="AK12" s="15"/>
      <c r="AL12" s="8"/>
      <c r="AM12" s="8"/>
      <c r="AN12" s="8"/>
      <c r="AO12" s="8"/>
      <c r="AP12" s="9"/>
    </row>
    <row r="13" spans="1:42" ht="18.899999999999999" customHeight="1" x14ac:dyDescent="0.15">
      <c r="K13" s="3"/>
      <c r="L13" s="20"/>
      <c r="P13" s="10"/>
      <c r="Q13" s="10"/>
      <c r="R13" s="10"/>
      <c r="V13" s="10"/>
      <c r="X13" s="10"/>
      <c r="Y13" s="10"/>
      <c r="Z13" s="10"/>
      <c r="AB13" s="12"/>
      <c r="AC13" s="10"/>
      <c r="AE13" s="137"/>
      <c r="AF13" s="10"/>
      <c r="AG13" s="10"/>
      <c r="AH13" s="10"/>
      <c r="AI13" s="16"/>
      <c r="AJ13" s="11"/>
      <c r="AK13" s="15"/>
      <c r="AL13" s="8"/>
      <c r="AM13" s="8"/>
      <c r="AN13" s="8"/>
      <c r="AO13" s="8"/>
      <c r="AP13" s="9"/>
    </row>
    <row r="14" spans="1:42" ht="18.899999999999999" customHeight="1" x14ac:dyDescent="0.15">
      <c r="B14" s="460" t="s">
        <v>161</v>
      </c>
      <c r="C14" s="460"/>
      <c r="D14" s="460"/>
      <c r="E14" s="460"/>
      <c r="F14" s="460"/>
      <c r="G14" s="460"/>
      <c r="H14" s="460"/>
      <c r="I14" s="3"/>
      <c r="J14" s="67" t="str">
        <f>AJ5</f>
        <v>(2,232)</v>
      </c>
      <c r="K14" s="3"/>
      <c r="L14" s="20"/>
      <c r="AE14" s="136"/>
      <c r="AF14" s="10"/>
      <c r="AG14" s="10"/>
      <c r="AH14" s="10"/>
      <c r="AI14" s="16"/>
      <c r="AJ14" s="11"/>
      <c r="AK14" s="15"/>
      <c r="AL14" s="8"/>
      <c r="AM14" s="8"/>
      <c r="AN14" s="8"/>
      <c r="AO14" s="8"/>
      <c r="AP14" s="9"/>
    </row>
    <row r="15" spans="1:42" ht="12" customHeight="1" x14ac:dyDescent="0.15">
      <c r="B15" s="461"/>
      <c r="C15" s="461"/>
      <c r="D15" s="461"/>
      <c r="E15" s="461"/>
      <c r="F15" s="461"/>
      <c r="G15" s="461"/>
      <c r="H15" s="461"/>
      <c r="I15" s="461"/>
      <c r="J15" s="461"/>
      <c r="K15" s="461"/>
      <c r="L15" s="20"/>
      <c r="AE15" s="136"/>
      <c r="AJ15" s="11"/>
      <c r="AK15" s="15"/>
      <c r="AL15" s="8"/>
      <c r="AM15" s="8"/>
      <c r="AN15" s="8"/>
      <c r="AO15" s="8"/>
      <c r="AP15" s="9"/>
    </row>
    <row r="16" spans="1:42"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208"/>
      <c r="AB16" s="208"/>
      <c r="AC16" s="208"/>
      <c r="AD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3">
    <mergeCell ref="AB3:AE8"/>
    <mergeCell ref="B10:H10"/>
    <mergeCell ref="L16:Z16"/>
    <mergeCell ref="B17:H17"/>
    <mergeCell ref="L3:O8"/>
    <mergeCell ref="P3:S8"/>
    <mergeCell ref="T3:W8"/>
    <mergeCell ref="X3:AA8"/>
    <mergeCell ref="B18:H18"/>
    <mergeCell ref="B12:H12"/>
    <mergeCell ref="B14:H14"/>
    <mergeCell ref="B15:K15"/>
    <mergeCell ref="B16:K16"/>
  </mergeCells>
  <phoneticPr fontId="15"/>
  <pageMargins left="0.7" right="0.7" top="0.75"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57835-4910-4394-92FE-DF02FD47C0DE}">
  <sheetPr>
    <tabColor rgb="FFFF0000"/>
  </sheetPr>
  <dimension ref="A1:AV73"/>
  <sheetViews>
    <sheetView showGridLines="0" topLeftCell="F8" zoomScaleNormal="100" workbookViewId="0">
      <selection activeCell="B34" sqref="B34:AL70"/>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48" width="12.125" style="3" customWidth="1"/>
    <col min="49" max="16384" width="9.375" style="1"/>
  </cols>
  <sheetData>
    <row r="1" spans="1:48" x14ac:dyDescent="0.15">
      <c r="A1" s="14" t="s">
        <v>218</v>
      </c>
      <c r="AP1" s="2"/>
    </row>
    <row r="2" spans="1:48" ht="120" customHeight="1" x14ac:dyDescent="0.15">
      <c r="AP2" s="4"/>
      <c r="AQ2" s="111" t="s">
        <v>2</v>
      </c>
      <c r="AR2" s="112" t="s">
        <v>241</v>
      </c>
      <c r="AS2" s="112" t="s">
        <v>242</v>
      </c>
      <c r="AT2" s="112" t="s">
        <v>243</v>
      </c>
      <c r="AU2" s="112" t="s">
        <v>244</v>
      </c>
      <c r="AV2" s="113" t="s">
        <v>132</v>
      </c>
    </row>
    <row r="3" spans="1:48" ht="12.9" customHeight="1" x14ac:dyDescent="0.15">
      <c r="L3" s="462" t="str">
        <f>AR2</f>
        <v>いつも
行っている</v>
      </c>
      <c r="M3" s="463"/>
      <c r="N3" s="463"/>
      <c r="O3" s="463"/>
      <c r="P3" s="464"/>
      <c r="Q3" s="463" t="str">
        <f>AS2</f>
        <v>時々
行っている</v>
      </c>
      <c r="R3" s="463"/>
      <c r="S3" s="463"/>
      <c r="T3" s="463"/>
      <c r="U3" s="464"/>
      <c r="V3" s="462" t="str">
        <f>AT2</f>
        <v>これから
行いたい</v>
      </c>
      <c r="W3" s="463"/>
      <c r="X3" s="463"/>
      <c r="Y3" s="463"/>
      <c r="Z3" s="464"/>
      <c r="AA3" s="462" t="str">
        <f>AU2</f>
        <v>行うつもりは
ない</v>
      </c>
      <c r="AB3" s="463"/>
      <c r="AC3" s="463"/>
      <c r="AD3" s="463"/>
      <c r="AE3" s="464"/>
      <c r="AF3" s="462" t="str">
        <f>AV2</f>
        <v>無回答</v>
      </c>
      <c r="AG3" s="463"/>
      <c r="AH3" s="463"/>
      <c r="AI3" s="463"/>
      <c r="AJ3" s="464"/>
      <c r="AK3" s="17"/>
      <c r="AP3" s="11" t="s">
        <v>3</v>
      </c>
      <c r="AQ3" s="15" t="s">
        <v>116</v>
      </c>
      <c r="AR3" s="8">
        <f>100/5</f>
        <v>20</v>
      </c>
      <c r="AS3" s="8">
        <f>100/5</f>
        <v>20</v>
      </c>
      <c r="AT3" s="8">
        <f>100/5</f>
        <v>20</v>
      </c>
      <c r="AU3" s="8">
        <f>100/5</f>
        <v>20</v>
      </c>
      <c r="AV3" s="9">
        <f>100/5</f>
        <v>20</v>
      </c>
    </row>
    <row r="4" spans="1:48" ht="12.9" customHeight="1" x14ac:dyDescent="0.15">
      <c r="L4" s="462"/>
      <c r="M4" s="463"/>
      <c r="N4" s="463"/>
      <c r="O4" s="463"/>
      <c r="P4" s="464"/>
      <c r="Q4" s="463"/>
      <c r="R4" s="463"/>
      <c r="S4" s="463"/>
      <c r="T4" s="463"/>
      <c r="U4" s="464"/>
      <c r="V4" s="462"/>
      <c r="W4" s="463"/>
      <c r="X4" s="463"/>
      <c r="Y4" s="463"/>
      <c r="Z4" s="464"/>
      <c r="AA4" s="462"/>
      <c r="AB4" s="463"/>
      <c r="AC4" s="463"/>
      <c r="AD4" s="463"/>
      <c r="AE4" s="464"/>
      <c r="AF4" s="462"/>
      <c r="AG4" s="463"/>
      <c r="AH4" s="463"/>
      <c r="AI4" s="463"/>
      <c r="AJ4" s="464"/>
      <c r="AK4" s="17"/>
      <c r="AP4" s="11" t="str">
        <f>"("&amp;TEXT(AQ4,"#,##0")&amp;")"</f>
        <v>(1,558)</v>
      </c>
      <c r="AQ4" s="15">
        <v>1558</v>
      </c>
      <c r="AR4" s="8">
        <v>44.608472400513477</v>
      </c>
      <c r="AS4" s="8">
        <v>35.686777920410783</v>
      </c>
      <c r="AT4" s="8">
        <v>14.762516046213095</v>
      </c>
      <c r="AU4" s="8">
        <v>4.9422336328626439</v>
      </c>
      <c r="AV4" s="9">
        <v>0</v>
      </c>
    </row>
    <row r="5" spans="1:48" ht="12.9" customHeight="1" x14ac:dyDescent="0.15">
      <c r="L5" s="462"/>
      <c r="M5" s="463"/>
      <c r="N5" s="463"/>
      <c r="O5" s="463"/>
      <c r="P5" s="464"/>
      <c r="Q5" s="463"/>
      <c r="R5" s="463"/>
      <c r="S5" s="463"/>
      <c r="T5" s="463"/>
      <c r="U5" s="464"/>
      <c r="V5" s="462"/>
      <c r="W5" s="463"/>
      <c r="X5" s="463"/>
      <c r="Y5" s="463"/>
      <c r="Z5" s="464"/>
      <c r="AA5" s="462"/>
      <c r="AB5" s="463"/>
      <c r="AC5" s="463"/>
      <c r="AD5" s="463"/>
      <c r="AE5" s="464"/>
      <c r="AF5" s="462"/>
      <c r="AG5" s="463"/>
      <c r="AH5" s="463"/>
      <c r="AI5" s="463"/>
      <c r="AJ5" s="464"/>
      <c r="AK5" s="17"/>
      <c r="AP5" s="64" t="s">
        <v>78</v>
      </c>
      <c r="AQ5" s="15"/>
      <c r="AR5" s="65"/>
      <c r="AS5" s="65"/>
      <c r="AT5" s="65"/>
      <c r="AU5" s="65"/>
      <c r="AV5" s="66"/>
    </row>
    <row r="6" spans="1:48" ht="9.6" customHeight="1" x14ac:dyDescent="0.15">
      <c r="L6" s="462"/>
      <c r="M6" s="463"/>
      <c r="N6" s="463"/>
      <c r="O6" s="463"/>
      <c r="P6" s="464"/>
      <c r="Q6" s="463"/>
      <c r="R6" s="463"/>
      <c r="S6" s="463"/>
      <c r="T6" s="463"/>
      <c r="U6" s="464"/>
      <c r="V6" s="462"/>
      <c r="W6" s="463"/>
      <c r="X6" s="463"/>
      <c r="Y6" s="463"/>
      <c r="Z6" s="464"/>
      <c r="AA6" s="462"/>
      <c r="AB6" s="463"/>
      <c r="AC6" s="463"/>
      <c r="AD6" s="463"/>
      <c r="AE6" s="464"/>
      <c r="AF6" s="462"/>
      <c r="AG6" s="463"/>
      <c r="AH6" s="463"/>
      <c r="AI6" s="463"/>
      <c r="AJ6" s="464"/>
      <c r="AK6" s="17"/>
      <c r="AP6" s="11" t="s">
        <v>43</v>
      </c>
      <c r="AQ6" s="15">
        <v>703</v>
      </c>
      <c r="AR6" s="8">
        <v>43.954480796586061</v>
      </c>
      <c r="AS6" s="8">
        <v>32.574679943100996</v>
      </c>
      <c r="AT6" s="8">
        <v>15.647226173541965</v>
      </c>
      <c r="AU6" s="8">
        <v>7.8236130867709823</v>
      </c>
      <c r="AV6" s="9">
        <v>0</v>
      </c>
    </row>
    <row r="7" spans="1:48" ht="9.6" customHeight="1" x14ac:dyDescent="0.15">
      <c r="L7" s="462"/>
      <c r="M7" s="463"/>
      <c r="N7" s="463"/>
      <c r="O7" s="463"/>
      <c r="P7" s="464"/>
      <c r="Q7" s="463"/>
      <c r="R7" s="463"/>
      <c r="S7" s="463"/>
      <c r="T7" s="463"/>
      <c r="U7" s="464"/>
      <c r="V7" s="462"/>
      <c r="W7" s="463"/>
      <c r="X7" s="463"/>
      <c r="Y7" s="463"/>
      <c r="Z7" s="464"/>
      <c r="AA7" s="462"/>
      <c r="AB7" s="463"/>
      <c r="AC7" s="463"/>
      <c r="AD7" s="463"/>
      <c r="AE7" s="464"/>
      <c r="AF7" s="462"/>
      <c r="AG7" s="463"/>
      <c r="AH7" s="463"/>
      <c r="AI7" s="463"/>
      <c r="AJ7" s="464"/>
      <c r="AK7" s="17"/>
      <c r="AP7" s="11" t="s">
        <v>44</v>
      </c>
      <c r="AQ7" s="15">
        <v>850</v>
      </c>
      <c r="AR7" s="8">
        <v>45.176470588235297</v>
      </c>
      <c r="AS7" s="8">
        <v>38.235294117647058</v>
      </c>
      <c r="AT7" s="8">
        <v>14.000000000000002</v>
      </c>
      <c r="AU7" s="8">
        <v>2.5882352941176472</v>
      </c>
      <c r="AV7" s="9">
        <v>0</v>
      </c>
    </row>
    <row r="8" spans="1:48" ht="9.6" customHeight="1" x14ac:dyDescent="0.15">
      <c r="L8" s="462"/>
      <c r="M8" s="463"/>
      <c r="N8" s="463"/>
      <c r="O8" s="463"/>
      <c r="P8" s="464"/>
      <c r="Q8" s="463"/>
      <c r="R8" s="463"/>
      <c r="S8" s="463"/>
      <c r="T8" s="463"/>
      <c r="U8" s="464"/>
      <c r="V8" s="462"/>
      <c r="W8" s="463"/>
      <c r="X8" s="463"/>
      <c r="Y8" s="463"/>
      <c r="Z8" s="464"/>
      <c r="AA8" s="462"/>
      <c r="AB8" s="463"/>
      <c r="AC8" s="463"/>
      <c r="AD8" s="463"/>
      <c r="AE8" s="464"/>
      <c r="AF8" s="462"/>
      <c r="AG8" s="463"/>
      <c r="AH8" s="463"/>
      <c r="AI8" s="463"/>
      <c r="AJ8" s="464"/>
      <c r="AK8" s="17"/>
      <c r="AP8" s="64" t="s">
        <v>79</v>
      </c>
      <c r="AQ8" s="15"/>
      <c r="AR8" s="65"/>
      <c r="AS8" s="65"/>
      <c r="AT8" s="65"/>
      <c r="AU8" s="65"/>
      <c r="AV8" s="66"/>
    </row>
    <row r="9" spans="1:48" ht="9" customHeight="1" x14ac:dyDescent="0.15">
      <c r="L9" s="128"/>
      <c r="M9" s="129"/>
      <c r="N9" s="129"/>
      <c r="O9" s="129"/>
      <c r="P9" s="130"/>
      <c r="Q9" s="129"/>
      <c r="R9" s="129"/>
      <c r="S9" s="129"/>
      <c r="T9" s="129"/>
      <c r="U9" s="130"/>
      <c r="V9" s="128"/>
      <c r="W9" s="129"/>
      <c r="X9" s="129"/>
      <c r="Y9" s="129"/>
      <c r="Z9" s="130"/>
      <c r="AA9" s="128"/>
      <c r="AB9" s="129"/>
      <c r="AC9" s="129"/>
      <c r="AD9" s="129"/>
      <c r="AE9" s="130"/>
      <c r="AF9" s="128"/>
      <c r="AG9" s="129"/>
      <c r="AH9" s="129"/>
      <c r="AI9" s="129"/>
      <c r="AJ9" s="130"/>
      <c r="AK9" s="17"/>
      <c r="AP9" s="11" t="s">
        <v>82</v>
      </c>
      <c r="AQ9" s="15">
        <v>26</v>
      </c>
      <c r="AR9" s="8">
        <v>26.923076923076923</v>
      </c>
      <c r="AS9" s="8">
        <v>11.538461538461538</v>
      </c>
      <c r="AT9" s="8">
        <v>38.461538461538467</v>
      </c>
      <c r="AU9" s="8">
        <v>23.076923076923077</v>
      </c>
      <c r="AV9" s="9">
        <v>0</v>
      </c>
    </row>
    <row r="10" spans="1:48" ht="18.899999999999999" customHeight="1" x14ac:dyDescent="0.15">
      <c r="B10" s="460" t="s">
        <v>3</v>
      </c>
      <c r="C10" s="460"/>
      <c r="D10" s="460"/>
      <c r="E10" s="460"/>
      <c r="F10" s="460"/>
      <c r="G10" s="460"/>
      <c r="H10" s="460"/>
      <c r="I10" s="3"/>
      <c r="J10" s="3" t="s">
        <v>4</v>
      </c>
      <c r="K10" s="3"/>
      <c r="L10" s="20"/>
      <c r="AJ10" s="136"/>
      <c r="AK10" s="13" t="s">
        <v>141</v>
      </c>
      <c r="AP10" s="11" t="s">
        <v>80</v>
      </c>
      <c r="AQ10" s="15">
        <v>146</v>
      </c>
      <c r="AR10" s="8">
        <v>27.397260273972602</v>
      </c>
      <c r="AS10" s="8">
        <v>28.082191780821919</v>
      </c>
      <c r="AT10" s="8">
        <v>34.246575342465754</v>
      </c>
      <c r="AU10" s="8">
        <v>10.273972602739725</v>
      </c>
      <c r="AV10" s="9">
        <v>0</v>
      </c>
    </row>
    <row r="11" spans="1:48" ht="18.899999999999999" customHeight="1" x14ac:dyDescent="0.15">
      <c r="B11" s="460" t="s">
        <v>5</v>
      </c>
      <c r="C11" s="460"/>
      <c r="D11" s="460"/>
      <c r="E11" s="460"/>
      <c r="F11" s="460"/>
      <c r="G11" s="460"/>
      <c r="H11" s="460"/>
      <c r="I11" s="3"/>
      <c r="J11" s="67" t="str">
        <f>AP4</f>
        <v>(1,558)</v>
      </c>
      <c r="K11" s="3"/>
      <c r="L11" s="20"/>
      <c r="AJ11" s="136"/>
      <c r="AP11" s="11" t="s">
        <v>81</v>
      </c>
      <c r="AQ11" s="15">
        <v>237</v>
      </c>
      <c r="AR11" s="8">
        <v>34.599156118143462</v>
      </c>
      <c r="AS11" s="8">
        <v>34.599156118143462</v>
      </c>
      <c r="AT11" s="8">
        <v>20.675105485232066</v>
      </c>
      <c r="AU11" s="8">
        <v>10.126582278481013</v>
      </c>
      <c r="AV11" s="9">
        <v>0</v>
      </c>
    </row>
    <row r="12" spans="1:48"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0"/>
      <c r="AG12" s="10"/>
      <c r="AH12" s="10"/>
      <c r="AI12" s="10"/>
      <c r="AJ12" s="137"/>
      <c r="AP12" s="11" t="s">
        <v>83</v>
      </c>
      <c r="AQ12" s="15">
        <v>342</v>
      </c>
      <c r="AR12" s="8">
        <v>40.350877192982452</v>
      </c>
      <c r="AS12" s="8">
        <v>40.643274853801174</v>
      </c>
      <c r="AT12" s="8">
        <v>14.327485380116958</v>
      </c>
      <c r="AU12" s="8">
        <v>4.6783625730994149</v>
      </c>
      <c r="AV12" s="9">
        <v>0</v>
      </c>
    </row>
    <row r="13" spans="1:48"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0"/>
      <c r="AG13" s="10"/>
      <c r="AH13" s="10"/>
      <c r="AI13" s="10"/>
      <c r="AJ13" s="137"/>
      <c r="AK13" s="10"/>
      <c r="AL13" s="10"/>
      <c r="AM13" s="10"/>
      <c r="AN13" s="10"/>
      <c r="AO13" s="16"/>
      <c r="AP13" s="11" t="s">
        <v>84</v>
      </c>
      <c r="AQ13" s="15">
        <v>366</v>
      </c>
      <c r="AR13" s="8">
        <v>46.994535519125684</v>
      </c>
      <c r="AS13" s="8">
        <v>38.524590163934427</v>
      </c>
      <c r="AT13" s="8">
        <v>12.021857923497267</v>
      </c>
      <c r="AU13" s="8">
        <v>2.459016393442623</v>
      </c>
      <c r="AV13" s="9">
        <v>0</v>
      </c>
    </row>
    <row r="14" spans="1:48" ht="18.899999999999999" customHeight="1" x14ac:dyDescent="0.15">
      <c r="B14" s="460" t="s">
        <v>44</v>
      </c>
      <c r="C14" s="460"/>
      <c r="D14" s="460"/>
      <c r="E14" s="460"/>
      <c r="F14" s="460"/>
      <c r="G14" s="460"/>
      <c r="H14" s="460"/>
      <c r="I14" s="3"/>
      <c r="J14" s="69" t="str">
        <f>"("&amp;TEXT(AQ7,"#,##0")&amp;")"</f>
        <v>(850)</v>
      </c>
      <c r="K14" s="3"/>
      <c r="L14" s="20"/>
      <c r="AJ14" s="136"/>
      <c r="AK14" s="10"/>
      <c r="AL14" s="10"/>
      <c r="AM14" s="10"/>
      <c r="AN14" s="10"/>
      <c r="AO14" s="16"/>
      <c r="AP14" s="11" t="s">
        <v>85</v>
      </c>
      <c r="AQ14" s="15">
        <v>205</v>
      </c>
      <c r="AR14" s="8">
        <v>56.58536585365853</v>
      </c>
      <c r="AS14" s="8">
        <v>33.170731707317074</v>
      </c>
      <c r="AT14" s="8">
        <v>8.7804878048780477</v>
      </c>
      <c r="AU14" s="8">
        <v>1.4634146341463417</v>
      </c>
      <c r="AV14" s="9">
        <v>0</v>
      </c>
    </row>
    <row r="15" spans="1:48" ht="18.899999999999999" customHeight="1" x14ac:dyDescent="0.15">
      <c r="B15" s="461" t="s">
        <v>79</v>
      </c>
      <c r="C15" s="461"/>
      <c r="D15" s="461"/>
      <c r="E15" s="461"/>
      <c r="F15" s="461"/>
      <c r="G15" s="461"/>
      <c r="H15" s="461"/>
      <c r="I15" s="461"/>
      <c r="J15" s="461"/>
      <c r="K15" s="461"/>
      <c r="L15" s="20"/>
      <c r="AJ15" s="136"/>
      <c r="AP15" s="11" t="s">
        <v>50</v>
      </c>
      <c r="AQ15" s="15">
        <v>170</v>
      </c>
      <c r="AR15" s="8">
        <v>59.411764705882355</v>
      </c>
      <c r="AS15" s="8">
        <v>34.705882352941174</v>
      </c>
      <c r="AT15" s="8">
        <v>4.7058823529411766</v>
      </c>
      <c r="AU15" s="8">
        <v>1.1764705882352942</v>
      </c>
      <c r="AV15" s="9">
        <v>0</v>
      </c>
    </row>
    <row r="16" spans="1:48" ht="18.899999999999999" customHeight="1" x14ac:dyDescent="0.15">
      <c r="B16" s="460" t="s">
        <v>82</v>
      </c>
      <c r="C16" s="460"/>
      <c r="D16" s="460"/>
      <c r="E16" s="460"/>
      <c r="F16" s="460"/>
      <c r="G16" s="460"/>
      <c r="H16" s="460"/>
      <c r="I16" s="68"/>
      <c r="J16" s="69" t="str">
        <f>"("&amp;TEXT(AQ9,"#,##0")&amp;")"</f>
        <v>(26)</v>
      </c>
      <c r="K16" s="68"/>
      <c r="L16" s="20"/>
      <c r="AJ16" s="136"/>
      <c r="AP16" s="11"/>
      <c r="AQ16" s="15">
        <v>66</v>
      </c>
      <c r="AR16" s="8">
        <v>59.090909090909093</v>
      </c>
      <c r="AS16" s="8">
        <v>34.848484848484851</v>
      </c>
      <c r="AT16" s="8">
        <v>3.0303030303030303</v>
      </c>
      <c r="AU16" s="8">
        <v>3.0303030303030303</v>
      </c>
      <c r="AV16" s="9">
        <v>0</v>
      </c>
    </row>
    <row r="17" spans="2:48" ht="18.899999999999999" customHeight="1" x14ac:dyDescent="0.15">
      <c r="B17" s="460" t="s">
        <v>80</v>
      </c>
      <c r="C17" s="460"/>
      <c r="D17" s="460"/>
      <c r="E17" s="460"/>
      <c r="F17" s="460"/>
      <c r="G17" s="460"/>
      <c r="H17" s="460"/>
      <c r="I17" s="68"/>
      <c r="J17" s="69" t="str">
        <f t="shared" ref="J17:J23" si="0">"("&amp;TEXT(AQ10,"#,##0")&amp;")"</f>
        <v>(146)</v>
      </c>
      <c r="K17" s="68"/>
      <c r="L17" s="20"/>
      <c r="AJ17" s="136"/>
      <c r="AP17" s="64" t="s">
        <v>118</v>
      </c>
      <c r="AQ17" s="15"/>
      <c r="AR17" s="65"/>
      <c r="AS17" s="65"/>
      <c r="AT17" s="65"/>
      <c r="AU17" s="65"/>
      <c r="AV17" s="66"/>
    </row>
    <row r="18" spans="2:48" ht="18.899999999999999" customHeight="1" x14ac:dyDescent="0.15">
      <c r="B18" s="460" t="s">
        <v>81</v>
      </c>
      <c r="C18" s="460"/>
      <c r="D18" s="460"/>
      <c r="E18" s="460"/>
      <c r="F18" s="460"/>
      <c r="G18" s="460"/>
      <c r="H18" s="460"/>
      <c r="I18" s="68"/>
      <c r="J18" s="69" t="str">
        <f t="shared" si="0"/>
        <v>(237)</v>
      </c>
      <c r="K18" s="68"/>
      <c r="L18" s="20"/>
      <c r="AJ18" s="136"/>
      <c r="AP18" s="11" t="s">
        <v>38</v>
      </c>
      <c r="AQ18" s="15">
        <v>516</v>
      </c>
      <c r="AR18" s="8">
        <v>43.410852713178294</v>
      </c>
      <c r="AS18" s="8">
        <v>33.914728682170541</v>
      </c>
      <c r="AT18" s="8">
        <v>17.248062015503876</v>
      </c>
      <c r="AU18" s="8">
        <v>5.4263565891472867</v>
      </c>
      <c r="AV18" s="9">
        <v>0</v>
      </c>
    </row>
    <row r="19" spans="2:48" ht="18.899999999999999" customHeight="1" x14ac:dyDescent="0.15">
      <c r="B19" s="460" t="s">
        <v>83</v>
      </c>
      <c r="C19" s="460"/>
      <c r="D19" s="460"/>
      <c r="E19" s="460"/>
      <c r="F19" s="460"/>
      <c r="G19" s="460"/>
      <c r="H19" s="460"/>
      <c r="I19" s="68"/>
      <c r="J19" s="69" t="str">
        <f t="shared" si="0"/>
        <v>(342)</v>
      </c>
      <c r="K19" s="68"/>
      <c r="L19" s="20"/>
      <c r="AJ19" s="136"/>
      <c r="AP19" s="11" t="s">
        <v>121</v>
      </c>
      <c r="AQ19" s="15">
        <v>230</v>
      </c>
      <c r="AR19" s="8">
        <v>39.130434782608695</v>
      </c>
      <c r="AS19" s="8">
        <v>39.130434782608695</v>
      </c>
      <c r="AT19" s="8">
        <v>14.347826086956522</v>
      </c>
      <c r="AU19" s="8">
        <v>7.3913043478260869</v>
      </c>
      <c r="AV19" s="9">
        <v>0</v>
      </c>
    </row>
    <row r="20" spans="2:48" ht="18.899999999999999" customHeight="1" x14ac:dyDescent="0.15">
      <c r="B20" s="460" t="s">
        <v>84</v>
      </c>
      <c r="C20" s="460"/>
      <c r="D20" s="460"/>
      <c r="E20" s="460"/>
      <c r="F20" s="460"/>
      <c r="G20" s="460"/>
      <c r="H20" s="460"/>
      <c r="I20" s="68"/>
      <c r="J20" s="69" t="str">
        <f t="shared" si="0"/>
        <v>(366)</v>
      </c>
      <c r="K20" s="68"/>
      <c r="L20" s="20"/>
      <c r="AJ20" s="136"/>
      <c r="AP20" s="11" t="s">
        <v>40</v>
      </c>
      <c r="AQ20" s="15">
        <v>356</v>
      </c>
      <c r="AR20" s="8">
        <v>46.067415730337082</v>
      </c>
      <c r="AS20" s="8">
        <v>35.393258426966291</v>
      </c>
      <c r="AT20" s="8">
        <v>14.606741573033707</v>
      </c>
      <c r="AU20" s="8">
        <v>3.9325842696629212</v>
      </c>
      <c r="AV20" s="9">
        <v>0</v>
      </c>
    </row>
    <row r="21" spans="2:48" ht="18.899999999999999" customHeight="1" x14ac:dyDescent="0.15">
      <c r="B21" s="460" t="s">
        <v>85</v>
      </c>
      <c r="C21" s="460"/>
      <c r="D21" s="460"/>
      <c r="E21" s="460"/>
      <c r="F21" s="460"/>
      <c r="G21" s="460"/>
      <c r="H21" s="460"/>
      <c r="I21" s="68"/>
      <c r="J21" s="69" t="str">
        <f t="shared" si="0"/>
        <v>(205)</v>
      </c>
      <c r="K21" s="68"/>
      <c r="L21" s="20"/>
      <c r="AJ21" s="136"/>
      <c r="AP21" s="11" t="s">
        <v>123</v>
      </c>
      <c r="AQ21" s="15">
        <v>255</v>
      </c>
      <c r="AR21" s="8">
        <v>44.313725490196077</v>
      </c>
      <c r="AS21" s="8">
        <v>38.431372549019613</v>
      </c>
      <c r="AT21" s="8">
        <v>14.901960784313726</v>
      </c>
      <c r="AU21" s="8">
        <v>2.3529411764705883</v>
      </c>
      <c r="AV21" s="9">
        <v>0</v>
      </c>
    </row>
    <row r="22" spans="2:48" ht="18.899999999999999" customHeight="1" x14ac:dyDescent="0.15">
      <c r="B22" s="460" t="s">
        <v>550</v>
      </c>
      <c r="C22" s="460"/>
      <c r="D22" s="460"/>
      <c r="E22" s="460"/>
      <c r="F22" s="460"/>
      <c r="G22" s="460"/>
      <c r="H22" s="460"/>
      <c r="I22" s="68"/>
      <c r="J22" s="69" t="str">
        <f t="shared" si="0"/>
        <v>(170)</v>
      </c>
      <c r="K22" s="68"/>
      <c r="L22" s="20"/>
      <c r="AJ22" s="136"/>
      <c r="AP22" s="11" t="s">
        <v>126</v>
      </c>
      <c r="AQ22" s="15">
        <v>199</v>
      </c>
      <c r="AR22" s="8">
        <v>51.256281407035175</v>
      </c>
      <c r="AS22" s="8">
        <v>33.668341708542712</v>
      </c>
      <c r="AT22" s="8">
        <v>9.0452261306532673</v>
      </c>
      <c r="AU22" s="8">
        <v>6.0301507537688437</v>
      </c>
      <c r="AV22" s="9">
        <v>0</v>
      </c>
    </row>
    <row r="23" spans="2:48" ht="18.899999999999999" customHeight="1" x14ac:dyDescent="0.15">
      <c r="B23" s="460" t="s">
        <v>549</v>
      </c>
      <c r="C23" s="460"/>
      <c r="D23" s="460"/>
      <c r="E23" s="460"/>
      <c r="F23" s="460"/>
      <c r="G23" s="460"/>
      <c r="H23" s="460"/>
      <c r="I23" s="68"/>
      <c r="J23" s="69" t="str">
        <f t="shared" si="0"/>
        <v>(66)</v>
      </c>
      <c r="K23" s="68"/>
      <c r="L23" s="20"/>
      <c r="AJ23" s="136"/>
      <c r="AP23" s="64" t="s">
        <v>86</v>
      </c>
      <c r="AQ23" s="15"/>
      <c r="AR23" s="65"/>
      <c r="AS23" s="65"/>
      <c r="AT23" s="65"/>
      <c r="AU23" s="65"/>
      <c r="AV23" s="66"/>
    </row>
    <row r="24" spans="2:48" ht="18.899999999999999" customHeight="1" x14ac:dyDescent="0.15">
      <c r="B24" s="461" t="s">
        <v>117</v>
      </c>
      <c r="C24" s="461"/>
      <c r="D24" s="461"/>
      <c r="E24" s="461"/>
      <c r="F24" s="461"/>
      <c r="G24" s="461"/>
      <c r="H24" s="461"/>
      <c r="I24" s="461"/>
      <c r="J24" s="461"/>
      <c r="K24" s="461"/>
      <c r="L24" s="20"/>
      <c r="AJ24" s="136"/>
      <c r="AP24" s="11" t="s">
        <v>178</v>
      </c>
      <c r="AQ24" s="15">
        <v>186</v>
      </c>
      <c r="AR24" s="8">
        <v>51.075268817204304</v>
      </c>
      <c r="AS24" s="8">
        <v>33.87096774193548</v>
      </c>
      <c r="AT24" s="8">
        <v>11.29032258064516</v>
      </c>
      <c r="AU24" s="8">
        <v>3.763440860215054</v>
      </c>
      <c r="AV24" s="9">
        <v>0</v>
      </c>
    </row>
    <row r="25" spans="2:48" ht="18.899999999999999" customHeight="1" x14ac:dyDescent="0.15">
      <c r="B25" s="460" t="s">
        <v>119</v>
      </c>
      <c r="C25" s="460"/>
      <c r="D25" s="460"/>
      <c r="E25" s="460"/>
      <c r="F25" s="460"/>
      <c r="G25" s="460"/>
      <c r="H25" s="460"/>
      <c r="I25" s="68"/>
      <c r="J25" s="69" t="str">
        <f>"("&amp;TEXT(AQ18,"#,##0")&amp;")"</f>
        <v>(516)</v>
      </c>
      <c r="K25" s="68"/>
      <c r="L25" s="20"/>
      <c r="AJ25" s="136"/>
      <c r="AP25" s="11" t="s">
        <v>179</v>
      </c>
      <c r="AQ25" s="15">
        <v>715</v>
      </c>
      <c r="AR25" s="8">
        <v>40</v>
      </c>
      <c r="AS25" s="8">
        <v>35.104895104895107</v>
      </c>
      <c r="AT25" s="8">
        <v>18.041958041958043</v>
      </c>
      <c r="AU25" s="8">
        <v>6.8531468531468533</v>
      </c>
      <c r="AV25" s="9">
        <v>0</v>
      </c>
    </row>
    <row r="26" spans="2:48" ht="18.899999999999999" customHeight="1" x14ac:dyDescent="0.15">
      <c r="B26" s="460" t="s">
        <v>120</v>
      </c>
      <c r="C26" s="460"/>
      <c r="D26" s="460"/>
      <c r="E26" s="460"/>
      <c r="F26" s="460"/>
      <c r="G26" s="460"/>
      <c r="H26" s="460"/>
      <c r="I26" s="68"/>
      <c r="J26" s="69" t="str">
        <f>"("&amp;TEXT(AQ19,"#,##0")&amp;")"</f>
        <v>(230)</v>
      </c>
      <c r="K26" s="68"/>
      <c r="L26" s="20"/>
      <c r="AJ26" s="136"/>
      <c r="AO26" s="143"/>
      <c r="AP26" s="11" t="s">
        <v>87</v>
      </c>
      <c r="AQ26" s="15">
        <v>219</v>
      </c>
      <c r="AR26" s="8">
        <v>47.031963470319631</v>
      </c>
      <c r="AS26" s="8">
        <v>41.095890410958901</v>
      </c>
      <c r="AT26" s="8">
        <v>10.045662100456621</v>
      </c>
      <c r="AU26" s="8">
        <v>1.8264840182648401</v>
      </c>
      <c r="AV26" s="9">
        <v>0</v>
      </c>
    </row>
    <row r="27" spans="2:48" ht="18.899999999999999" customHeight="1" x14ac:dyDescent="0.15">
      <c r="B27" s="460" t="s">
        <v>124</v>
      </c>
      <c r="C27" s="460"/>
      <c r="D27" s="460"/>
      <c r="E27" s="460"/>
      <c r="F27" s="460"/>
      <c r="G27" s="460"/>
      <c r="H27" s="460"/>
      <c r="I27" s="68"/>
      <c r="J27" s="69" t="str">
        <f>"("&amp;TEXT(AQ20,"#,##0")&amp;")"</f>
        <v>(356)</v>
      </c>
      <c r="K27" s="68"/>
      <c r="L27" s="20"/>
      <c r="AJ27" s="136"/>
      <c r="AO27" s="143"/>
      <c r="AP27" s="11" t="s">
        <v>183</v>
      </c>
      <c r="AQ27" s="15">
        <v>7</v>
      </c>
      <c r="AR27" s="8">
        <v>42.857142857142854</v>
      </c>
      <c r="AS27" s="8">
        <v>42.857142857142854</v>
      </c>
      <c r="AT27" s="8">
        <v>14.285714285714285</v>
      </c>
      <c r="AU27" s="8">
        <v>0</v>
      </c>
      <c r="AV27" s="9">
        <v>0</v>
      </c>
    </row>
    <row r="28" spans="2:48" ht="18" customHeight="1" x14ac:dyDescent="0.15">
      <c r="B28" s="460" t="s">
        <v>122</v>
      </c>
      <c r="C28" s="460"/>
      <c r="D28" s="460"/>
      <c r="E28" s="460"/>
      <c r="F28" s="460"/>
      <c r="G28" s="460"/>
      <c r="H28" s="460"/>
      <c r="I28" s="68"/>
      <c r="J28" s="69" t="str">
        <f>"("&amp;TEXT(AQ21,"#,##0")&amp;")"</f>
        <v>(255)</v>
      </c>
      <c r="K28" s="68"/>
      <c r="L28" s="20"/>
      <c r="AJ28" s="136"/>
      <c r="AP28" s="11" t="s">
        <v>180</v>
      </c>
      <c r="AQ28" s="15">
        <v>180</v>
      </c>
      <c r="AR28" s="8">
        <v>50.555555555555557</v>
      </c>
      <c r="AS28" s="8">
        <v>36.666666666666664</v>
      </c>
      <c r="AT28" s="8">
        <v>11.111111111111111</v>
      </c>
      <c r="AU28" s="8">
        <v>1.6666666666666667</v>
      </c>
      <c r="AV28" s="9">
        <v>0</v>
      </c>
    </row>
    <row r="29" spans="2:48" ht="18.899999999999999" customHeight="1" x14ac:dyDescent="0.15">
      <c r="B29" s="460" t="s">
        <v>125</v>
      </c>
      <c r="C29" s="460"/>
      <c r="D29" s="460"/>
      <c r="E29" s="460"/>
      <c r="F29" s="460"/>
      <c r="G29" s="460"/>
      <c r="H29" s="460"/>
      <c r="I29" s="68"/>
      <c r="J29" s="69" t="str">
        <f>"("&amp;TEXT(AQ22,"#,##0")&amp;")"</f>
        <v>(199)</v>
      </c>
      <c r="K29" s="68"/>
      <c r="L29" s="20"/>
      <c r="AJ29" s="136"/>
      <c r="AP29" s="11" t="s">
        <v>17</v>
      </c>
      <c r="AQ29" s="15">
        <v>63</v>
      </c>
      <c r="AR29" s="8">
        <v>26.984126984126984</v>
      </c>
      <c r="AS29" s="8">
        <v>23.809523809523807</v>
      </c>
      <c r="AT29" s="8">
        <v>38.095238095238095</v>
      </c>
      <c r="AU29" s="8">
        <v>11.111111111111111</v>
      </c>
      <c r="AV29" s="9">
        <v>0</v>
      </c>
    </row>
    <row r="30" spans="2:48" ht="15.9" customHeight="1" x14ac:dyDescent="0.15">
      <c r="B30" s="460"/>
      <c r="C30" s="460"/>
      <c r="D30" s="460"/>
      <c r="E30" s="460"/>
      <c r="F30" s="460"/>
      <c r="G30" s="460"/>
      <c r="H30" s="460"/>
      <c r="I30" s="68"/>
      <c r="J30" s="69"/>
      <c r="K30" s="68"/>
      <c r="AP30" s="11" t="s">
        <v>181</v>
      </c>
      <c r="AQ30" s="15">
        <v>151</v>
      </c>
      <c r="AR30" s="8">
        <v>51.655629139072843</v>
      </c>
      <c r="AS30" s="8">
        <v>38.410596026490069</v>
      </c>
      <c r="AT30" s="8">
        <v>5.9602649006622519</v>
      </c>
      <c r="AU30" s="8">
        <v>3.9735099337748347</v>
      </c>
      <c r="AV30" s="9">
        <v>0</v>
      </c>
    </row>
    <row r="31" spans="2:48" ht="15.9" customHeight="1" x14ac:dyDescent="0.15">
      <c r="AP31" s="11" t="s">
        <v>21</v>
      </c>
      <c r="AQ31" s="15">
        <v>37</v>
      </c>
      <c r="AR31" s="8">
        <v>59.45945945945946</v>
      </c>
      <c r="AS31" s="8">
        <v>27.027027027027028</v>
      </c>
      <c r="AT31" s="8">
        <v>10.810810810810811</v>
      </c>
      <c r="AU31" s="8">
        <v>2.7027027027027026</v>
      </c>
      <c r="AV31" s="9">
        <v>0</v>
      </c>
    </row>
    <row r="32" spans="2:48" ht="15.9" customHeight="1" x14ac:dyDescent="0.15">
      <c r="AP32" s="64" t="s">
        <v>88</v>
      </c>
      <c r="AQ32" s="15"/>
      <c r="AR32" s="65"/>
      <c r="AS32" s="65"/>
      <c r="AT32" s="65"/>
      <c r="AU32" s="65"/>
      <c r="AV32" s="66"/>
    </row>
    <row r="33" spans="2:48" ht="15.9" customHeight="1" x14ac:dyDescent="0.15">
      <c r="AP33" s="11" t="s">
        <v>89</v>
      </c>
      <c r="AQ33" s="15">
        <v>302</v>
      </c>
      <c r="AR33" s="8">
        <v>39.072847682119203</v>
      </c>
      <c r="AS33" s="8">
        <v>34.105960264900666</v>
      </c>
      <c r="AT33" s="8">
        <v>21.192052980132452</v>
      </c>
      <c r="AU33" s="8">
        <v>5.629139072847682</v>
      </c>
      <c r="AV33" s="9">
        <v>0</v>
      </c>
    </row>
    <row r="34" spans="2:48" ht="12.9" customHeight="1" x14ac:dyDescent="0.15">
      <c r="L34" s="462" t="str">
        <f>AR2</f>
        <v>いつも
行っている</v>
      </c>
      <c r="M34" s="465"/>
      <c r="N34" s="465"/>
      <c r="O34" s="465"/>
      <c r="P34" s="466"/>
      <c r="Q34" s="462" t="str">
        <f>AS2</f>
        <v>時々
行っている</v>
      </c>
      <c r="R34" s="465"/>
      <c r="S34" s="465"/>
      <c r="T34" s="465"/>
      <c r="U34" s="466"/>
      <c r="V34" s="462" t="str">
        <f>AT2</f>
        <v>これから
行いたい</v>
      </c>
      <c r="W34" s="465"/>
      <c r="X34" s="465"/>
      <c r="Y34" s="465"/>
      <c r="Z34" s="466"/>
      <c r="AA34" s="462" t="str">
        <f>AU2</f>
        <v>行うつもりは
ない</v>
      </c>
      <c r="AB34" s="465"/>
      <c r="AC34" s="465"/>
      <c r="AD34" s="465"/>
      <c r="AE34" s="466"/>
      <c r="AF34" s="462" t="str">
        <f>AV2</f>
        <v>無回答</v>
      </c>
      <c r="AG34" s="465"/>
      <c r="AH34" s="465"/>
      <c r="AI34" s="465"/>
      <c r="AJ34" s="466"/>
      <c r="AP34" s="11" t="s">
        <v>90</v>
      </c>
      <c r="AQ34" s="15">
        <v>481</v>
      </c>
      <c r="AR34" s="8">
        <v>45.530145530145532</v>
      </c>
      <c r="AS34" s="8">
        <v>37.422037422037427</v>
      </c>
      <c r="AT34" s="8">
        <v>11.01871101871102</v>
      </c>
      <c r="AU34" s="8">
        <v>6.0291060291060292</v>
      </c>
      <c r="AV34" s="9">
        <v>0</v>
      </c>
    </row>
    <row r="35" spans="2:48" ht="12.9" customHeight="1" x14ac:dyDescent="0.15">
      <c r="L35" s="467"/>
      <c r="M35" s="465"/>
      <c r="N35" s="465"/>
      <c r="O35" s="465"/>
      <c r="P35" s="466"/>
      <c r="Q35" s="467"/>
      <c r="R35" s="465"/>
      <c r="S35" s="465"/>
      <c r="T35" s="465"/>
      <c r="U35" s="466"/>
      <c r="V35" s="467"/>
      <c r="W35" s="465"/>
      <c r="X35" s="465"/>
      <c r="Y35" s="465"/>
      <c r="Z35" s="466"/>
      <c r="AA35" s="467"/>
      <c r="AB35" s="465"/>
      <c r="AC35" s="465"/>
      <c r="AD35" s="465"/>
      <c r="AE35" s="466"/>
      <c r="AF35" s="467"/>
      <c r="AG35" s="465"/>
      <c r="AH35" s="465"/>
      <c r="AI35" s="465"/>
      <c r="AJ35" s="466"/>
      <c r="AP35" s="11" t="s">
        <v>91</v>
      </c>
      <c r="AQ35" s="15">
        <v>367</v>
      </c>
      <c r="AR35" s="8">
        <v>44.686648501362399</v>
      </c>
      <c r="AS35" s="8">
        <v>36.51226158038147</v>
      </c>
      <c r="AT35" s="8">
        <v>15.803814713896458</v>
      </c>
      <c r="AU35" s="8">
        <v>2.9972752043596729</v>
      </c>
      <c r="AV35" s="9">
        <v>0</v>
      </c>
    </row>
    <row r="36" spans="2:48" ht="12.9" customHeight="1" x14ac:dyDescent="0.15">
      <c r="L36" s="467"/>
      <c r="M36" s="465"/>
      <c r="N36" s="465"/>
      <c r="O36" s="465"/>
      <c r="P36" s="466"/>
      <c r="Q36" s="467"/>
      <c r="R36" s="465"/>
      <c r="S36" s="465"/>
      <c r="T36" s="465"/>
      <c r="U36" s="466"/>
      <c r="V36" s="467"/>
      <c r="W36" s="465"/>
      <c r="X36" s="465"/>
      <c r="Y36" s="465"/>
      <c r="Z36" s="466"/>
      <c r="AA36" s="467"/>
      <c r="AB36" s="465"/>
      <c r="AC36" s="465"/>
      <c r="AD36" s="465"/>
      <c r="AE36" s="466"/>
      <c r="AF36" s="467"/>
      <c r="AG36" s="465"/>
      <c r="AH36" s="465"/>
      <c r="AI36" s="465"/>
      <c r="AJ36" s="466"/>
      <c r="AP36" s="11" t="s">
        <v>92</v>
      </c>
      <c r="AQ36" s="15">
        <v>317</v>
      </c>
      <c r="AR36" s="8">
        <v>47.949526813880126</v>
      </c>
      <c r="AS36" s="8">
        <v>34.069400630914828</v>
      </c>
      <c r="AT36" s="8">
        <v>12.933753943217665</v>
      </c>
      <c r="AU36" s="8">
        <v>5.0473186119873814</v>
      </c>
      <c r="AV36" s="9">
        <v>0</v>
      </c>
    </row>
    <row r="37" spans="2:48" ht="12.9" customHeight="1" x14ac:dyDescent="0.15">
      <c r="L37" s="467"/>
      <c r="M37" s="465"/>
      <c r="N37" s="465"/>
      <c r="O37" s="465"/>
      <c r="P37" s="466"/>
      <c r="Q37" s="467"/>
      <c r="R37" s="465"/>
      <c r="S37" s="465"/>
      <c r="T37" s="465"/>
      <c r="U37" s="466"/>
      <c r="V37" s="467"/>
      <c r="W37" s="465"/>
      <c r="X37" s="465"/>
      <c r="Y37" s="465"/>
      <c r="Z37" s="466"/>
      <c r="AA37" s="467"/>
      <c r="AB37" s="465"/>
      <c r="AC37" s="465"/>
      <c r="AD37" s="465"/>
      <c r="AE37" s="466"/>
      <c r="AF37" s="467"/>
      <c r="AG37" s="465"/>
      <c r="AH37" s="465"/>
      <c r="AI37" s="465"/>
      <c r="AJ37" s="466"/>
      <c r="AP37" s="11" t="s">
        <v>93</v>
      </c>
      <c r="AQ37" s="15">
        <v>69</v>
      </c>
      <c r="AR37" s="8">
        <v>46.376811594202898</v>
      </c>
      <c r="AS37" s="8">
        <v>33.333333333333329</v>
      </c>
      <c r="AT37" s="8">
        <v>14.492753623188406</v>
      </c>
      <c r="AU37" s="8">
        <v>5.7971014492753623</v>
      </c>
      <c r="AV37" s="9">
        <v>0</v>
      </c>
    </row>
    <row r="38" spans="2:48" ht="12.9" customHeight="1" x14ac:dyDescent="0.15">
      <c r="L38" s="467"/>
      <c r="M38" s="465"/>
      <c r="N38" s="465"/>
      <c r="O38" s="465"/>
      <c r="P38" s="466"/>
      <c r="Q38" s="467"/>
      <c r="R38" s="465"/>
      <c r="S38" s="465"/>
      <c r="T38" s="465"/>
      <c r="U38" s="466"/>
      <c r="V38" s="467"/>
      <c r="W38" s="465"/>
      <c r="X38" s="465"/>
      <c r="Y38" s="465"/>
      <c r="Z38" s="466"/>
      <c r="AA38" s="467"/>
      <c r="AB38" s="465"/>
      <c r="AC38" s="465"/>
      <c r="AD38" s="465"/>
      <c r="AE38" s="466"/>
      <c r="AF38" s="467"/>
      <c r="AG38" s="465"/>
      <c r="AH38" s="465"/>
      <c r="AI38" s="465"/>
      <c r="AJ38" s="466"/>
      <c r="AP38" s="11" t="s">
        <v>94</v>
      </c>
      <c r="AQ38" s="15">
        <v>18</v>
      </c>
      <c r="AR38" s="8">
        <v>38.888888888888893</v>
      </c>
      <c r="AS38" s="8">
        <v>44.444444444444443</v>
      </c>
      <c r="AT38" s="8">
        <v>16.666666666666664</v>
      </c>
      <c r="AU38" s="8">
        <v>0</v>
      </c>
      <c r="AV38" s="9">
        <v>0</v>
      </c>
    </row>
    <row r="39" spans="2:48" ht="12.9" customHeight="1" x14ac:dyDescent="0.15">
      <c r="L39" s="467"/>
      <c r="M39" s="465"/>
      <c r="N39" s="465"/>
      <c r="O39" s="465"/>
      <c r="P39" s="466"/>
      <c r="Q39" s="467"/>
      <c r="R39" s="465"/>
      <c r="S39" s="465"/>
      <c r="T39" s="465"/>
      <c r="U39" s="466"/>
      <c r="V39" s="467"/>
      <c r="W39" s="465"/>
      <c r="X39" s="465"/>
      <c r="Y39" s="465"/>
      <c r="Z39" s="466"/>
      <c r="AA39" s="467"/>
      <c r="AB39" s="465"/>
      <c r="AC39" s="465"/>
      <c r="AD39" s="465"/>
      <c r="AE39" s="466"/>
      <c r="AF39" s="467"/>
      <c r="AG39" s="465"/>
      <c r="AH39" s="465"/>
      <c r="AI39" s="465"/>
      <c r="AJ39" s="466"/>
      <c r="AP39" s="11" t="s">
        <v>95</v>
      </c>
      <c r="AQ39" s="15">
        <v>4</v>
      </c>
      <c r="AR39" s="8">
        <v>75</v>
      </c>
      <c r="AS39" s="8">
        <v>0</v>
      </c>
      <c r="AT39" s="8">
        <v>25</v>
      </c>
      <c r="AU39" s="8">
        <v>0</v>
      </c>
      <c r="AV39" s="9">
        <v>0</v>
      </c>
    </row>
    <row r="40" spans="2:48" ht="8.1" customHeight="1" x14ac:dyDescent="0.15">
      <c r="L40" s="133"/>
      <c r="M40" s="131"/>
      <c r="N40" s="131"/>
      <c r="O40" s="131"/>
      <c r="P40" s="132"/>
      <c r="Q40" s="131"/>
      <c r="R40" s="131"/>
      <c r="S40" s="131"/>
      <c r="T40" s="131"/>
      <c r="U40" s="132"/>
      <c r="V40" s="131"/>
      <c r="W40" s="131"/>
      <c r="X40" s="131"/>
      <c r="Y40" s="131"/>
      <c r="Z40" s="132"/>
      <c r="AA40" s="131"/>
      <c r="AB40" s="131"/>
      <c r="AC40" s="131"/>
      <c r="AD40" s="131"/>
      <c r="AE40" s="132"/>
      <c r="AF40" s="131"/>
      <c r="AG40" s="131"/>
      <c r="AH40" s="131"/>
      <c r="AI40" s="131"/>
      <c r="AJ40" s="132"/>
      <c r="AP40" s="64" t="s">
        <v>96</v>
      </c>
      <c r="AQ40" s="15"/>
      <c r="AR40" s="65"/>
      <c r="AS40" s="65"/>
      <c r="AT40" s="65"/>
      <c r="AU40" s="65"/>
      <c r="AV40" s="66"/>
    </row>
    <row r="41" spans="2:48" ht="18.899999999999999" customHeight="1" x14ac:dyDescent="0.15">
      <c r="B41" s="460" t="s">
        <v>3</v>
      </c>
      <c r="C41" s="460"/>
      <c r="D41" s="460"/>
      <c r="E41" s="460"/>
      <c r="F41" s="460"/>
      <c r="G41" s="460"/>
      <c r="H41" s="460"/>
      <c r="I41" s="3"/>
      <c r="J41" s="3" t="s">
        <v>4</v>
      </c>
      <c r="K41" s="3"/>
      <c r="L41" s="20"/>
      <c r="AJ41" s="136"/>
      <c r="AK41" s="13" t="s">
        <v>141</v>
      </c>
      <c r="AP41" s="11" t="s">
        <v>97</v>
      </c>
      <c r="AQ41" s="15">
        <v>614</v>
      </c>
      <c r="AR41" s="8">
        <v>47.394136807817588</v>
      </c>
      <c r="AS41" s="8">
        <v>35.993485342019547</v>
      </c>
      <c r="AT41" s="8">
        <v>12.703583061889251</v>
      </c>
      <c r="AU41" s="8">
        <v>3.9087947882736152</v>
      </c>
      <c r="AV41" s="9">
        <v>0</v>
      </c>
    </row>
    <row r="42" spans="2:48" ht="18.899999999999999" customHeight="1" x14ac:dyDescent="0.15">
      <c r="B42" s="460" t="s">
        <v>5</v>
      </c>
      <c r="C42" s="460"/>
      <c r="D42" s="460"/>
      <c r="E42" s="460"/>
      <c r="F42" s="460"/>
      <c r="G42" s="460"/>
      <c r="H42" s="460"/>
      <c r="I42" s="3"/>
      <c r="J42" s="67" t="str">
        <f>AP4</f>
        <v>(1,558)</v>
      </c>
      <c r="K42" s="3"/>
      <c r="L42" s="20"/>
      <c r="AJ42" s="136"/>
      <c r="AP42" s="11" t="s">
        <v>98</v>
      </c>
      <c r="AQ42" s="15">
        <v>351</v>
      </c>
      <c r="AR42" s="8">
        <v>50.712250712250714</v>
      </c>
      <c r="AS42" s="8">
        <v>35.042735042735039</v>
      </c>
      <c r="AT42" s="8">
        <v>11.396011396011396</v>
      </c>
      <c r="AU42" s="8">
        <v>2.8490028490028489</v>
      </c>
      <c r="AV42" s="9">
        <v>0</v>
      </c>
    </row>
    <row r="43" spans="2:48" ht="18.899999999999999" customHeight="1" x14ac:dyDescent="0.15">
      <c r="B43" s="461" t="s">
        <v>86</v>
      </c>
      <c r="C43" s="461"/>
      <c r="D43" s="461"/>
      <c r="E43" s="461"/>
      <c r="F43" s="461"/>
      <c r="G43" s="461"/>
      <c r="H43" s="461"/>
      <c r="I43" s="461"/>
      <c r="J43" s="461"/>
      <c r="K43" s="461"/>
      <c r="L43" s="20"/>
      <c r="AJ43" s="136"/>
      <c r="AP43" s="11" t="s">
        <v>99</v>
      </c>
      <c r="AQ43" s="15">
        <v>19</v>
      </c>
      <c r="AR43" s="8">
        <v>63.157894736842103</v>
      </c>
      <c r="AS43" s="8">
        <v>31.578947368421051</v>
      </c>
      <c r="AT43" s="8">
        <v>5.2631578947368416</v>
      </c>
      <c r="AU43" s="8">
        <v>0</v>
      </c>
      <c r="AV43" s="9">
        <v>0</v>
      </c>
    </row>
    <row r="44" spans="2:48" ht="18.899999999999999" customHeight="1" x14ac:dyDescent="0.15">
      <c r="B44" s="460" t="s">
        <v>178</v>
      </c>
      <c r="C44" s="460"/>
      <c r="D44" s="460"/>
      <c r="E44" s="460"/>
      <c r="F44" s="460"/>
      <c r="G44" s="460"/>
      <c r="H44" s="460"/>
      <c r="I44" s="68"/>
      <c r="J44" s="69" t="str">
        <f t="shared" ref="J44:J51" si="1">"("&amp;TEXT(AQ24,"#,##0")&amp;")"</f>
        <v>(186)</v>
      </c>
      <c r="K44" s="68"/>
      <c r="L44" s="20"/>
      <c r="AJ44" s="136"/>
      <c r="AP44" s="11" t="s">
        <v>113</v>
      </c>
      <c r="AQ44" s="15">
        <v>45</v>
      </c>
      <c r="AR44" s="8">
        <v>37.777777777777779</v>
      </c>
      <c r="AS44" s="8">
        <v>48.888888888888886</v>
      </c>
      <c r="AT44" s="8">
        <v>11.111111111111111</v>
      </c>
      <c r="AU44" s="8">
        <v>2.2222222222222223</v>
      </c>
      <c r="AV44" s="9">
        <v>0</v>
      </c>
    </row>
    <row r="45" spans="2:48" ht="18.899999999999999" customHeight="1" x14ac:dyDescent="0.15">
      <c r="B45" s="460" t="s">
        <v>179</v>
      </c>
      <c r="C45" s="460"/>
      <c r="D45" s="460"/>
      <c r="E45" s="460"/>
      <c r="F45" s="460"/>
      <c r="G45" s="460"/>
      <c r="H45" s="460"/>
      <c r="I45" s="68"/>
      <c r="J45" s="69" t="str">
        <f t="shared" si="1"/>
        <v>(715)</v>
      </c>
      <c r="K45" s="68"/>
      <c r="L45" s="20"/>
      <c r="AJ45" s="136"/>
      <c r="AP45" s="11" t="s">
        <v>100</v>
      </c>
      <c r="AQ45" s="15">
        <v>6</v>
      </c>
      <c r="AR45" s="8">
        <v>33.333333333333329</v>
      </c>
      <c r="AS45" s="8">
        <v>50</v>
      </c>
      <c r="AT45" s="8">
        <v>16.666666666666664</v>
      </c>
      <c r="AU45" s="8">
        <v>0</v>
      </c>
      <c r="AV45" s="9">
        <v>0</v>
      </c>
    </row>
    <row r="46" spans="2:48" ht="18.899999999999999" customHeight="1" x14ac:dyDescent="0.15">
      <c r="B46" s="460" t="s">
        <v>87</v>
      </c>
      <c r="C46" s="460"/>
      <c r="D46" s="460"/>
      <c r="E46" s="460"/>
      <c r="F46" s="460"/>
      <c r="G46" s="460"/>
      <c r="H46" s="460"/>
      <c r="I46" s="68"/>
      <c r="J46" s="69" t="str">
        <f t="shared" si="1"/>
        <v>(219)</v>
      </c>
      <c r="K46" s="68"/>
      <c r="L46" s="20"/>
      <c r="AJ46" s="136"/>
      <c r="AP46" s="11" t="s">
        <v>101</v>
      </c>
      <c r="AQ46" s="15">
        <v>406</v>
      </c>
      <c r="AR46" s="8">
        <v>34.236453201970448</v>
      </c>
      <c r="AS46" s="8">
        <v>35.467980295566505</v>
      </c>
      <c r="AT46" s="8">
        <v>21.674876847290641</v>
      </c>
      <c r="AU46" s="8">
        <v>8.6206896551724146</v>
      </c>
      <c r="AV46" s="9">
        <v>0</v>
      </c>
    </row>
    <row r="47" spans="2:48" ht="18.899999999999999" customHeight="1" x14ac:dyDescent="0.15">
      <c r="B47" s="460" t="s">
        <v>183</v>
      </c>
      <c r="C47" s="460"/>
      <c r="D47" s="460"/>
      <c r="E47" s="460"/>
      <c r="F47" s="460"/>
      <c r="G47" s="460"/>
      <c r="H47" s="460"/>
      <c r="I47" s="68"/>
      <c r="J47" s="69" t="str">
        <f t="shared" si="1"/>
        <v>(7)</v>
      </c>
      <c r="K47" s="68"/>
      <c r="L47" s="20"/>
      <c r="AJ47" s="136"/>
      <c r="AP47" s="11" t="s">
        <v>102</v>
      </c>
      <c r="AQ47" s="15">
        <v>43</v>
      </c>
      <c r="AR47" s="8">
        <v>53.488372093023251</v>
      </c>
      <c r="AS47" s="8">
        <v>32.558139534883722</v>
      </c>
      <c r="AT47" s="8">
        <v>11.627906976744185</v>
      </c>
      <c r="AU47" s="8">
        <v>2.3255813953488373</v>
      </c>
      <c r="AV47" s="9">
        <v>0</v>
      </c>
    </row>
    <row r="48" spans="2:48" ht="18.899999999999999" customHeight="1" x14ac:dyDescent="0.15">
      <c r="B48" s="460" t="s">
        <v>180</v>
      </c>
      <c r="C48" s="460"/>
      <c r="D48" s="460"/>
      <c r="E48" s="460"/>
      <c r="F48" s="460"/>
      <c r="G48" s="460"/>
      <c r="H48" s="460"/>
      <c r="I48" s="68"/>
      <c r="J48" s="69" t="str">
        <f t="shared" si="1"/>
        <v>(180)</v>
      </c>
      <c r="K48" s="68"/>
      <c r="L48" s="20"/>
      <c r="AJ48" s="136"/>
      <c r="AP48" s="11" t="s">
        <v>103</v>
      </c>
      <c r="AQ48" s="15">
        <v>44</v>
      </c>
      <c r="AR48" s="8">
        <v>40.909090909090914</v>
      </c>
      <c r="AS48" s="8">
        <v>25</v>
      </c>
      <c r="AT48" s="8">
        <v>25</v>
      </c>
      <c r="AU48" s="8">
        <v>9.0909090909090917</v>
      </c>
      <c r="AV48" s="9">
        <v>0</v>
      </c>
    </row>
    <row r="49" spans="2:48" ht="18.899999999999999" customHeight="1" x14ac:dyDescent="0.15">
      <c r="B49" s="460" t="s">
        <v>17</v>
      </c>
      <c r="C49" s="460"/>
      <c r="D49" s="460"/>
      <c r="E49" s="460"/>
      <c r="F49" s="460"/>
      <c r="G49" s="460"/>
      <c r="H49" s="460"/>
      <c r="I49" s="68"/>
      <c r="J49" s="69" t="str">
        <f t="shared" si="1"/>
        <v>(63)</v>
      </c>
      <c r="K49" s="68"/>
      <c r="L49" s="20"/>
      <c r="AJ49" s="136"/>
      <c r="AP49" s="11" t="s">
        <v>104</v>
      </c>
      <c r="AQ49" s="15">
        <v>2</v>
      </c>
      <c r="AR49" s="8">
        <v>50</v>
      </c>
      <c r="AS49" s="8">
        <v>0</v>
      </c>
      <c r="AT49" s="8">
        <v>0</v>
      </c>
      <c r="AU49" s="8">
        <v>50</v>
      </c>
      <c r="AV49" s="9">
        <v>0</v>
      </c>
    </row>
    <row r="50" spans="2:48" ht="18.899999999999999" customHeight="1" x14ac:dyDescent="0.15">
      <c r="B50" s="460" t="s">
        <v>181</v>
      </c>
      <c r="C50" s="460"/>
      <c r="D50" s="460"/>
      <c r="E50" s="460"/>
      <c r="F50" s="460"/>
      <c r="G50" s="460"/>
      <c r="H50" s="460"/>
      <c r="I50" s="68"/>
      <c r="J50" s="69" t="str">
        <f t="shared" si="1"/>
        <v>(151)</v>
      </c>
      <c r="K50" s="68"/>
      <c r="L50" s="20"/>
      <c r="AJ50" s="136"/>
      <c r="AP50" s="11" t="s">
        <v>21</v>
      </c>
      <c r="AQ50" s="15">
        <v>28</v>
      </c>
      <c r="AR50" s="8">
        <v>50</v>
      </c>
      <c r="AS50" s="8">
        <v>42.857142857142854</v>
      </c>
      <c r="AT50" s="8">
        <v>3.5714285714285712</v>
      </c>
      <c r="AU50" s="8">
        <v>3.5714285714285712</v>
      </c>
      <c r="AV50" s="9">
        <v>0</v>
      </c>
    </row>
    <row r="51" spans="2:48" ht="18.899999999999999" customHeight="1" x14ac:dyDescent="0.15">
      <c r="B51" s="460" t="s">
        <v>21</v>
      </c>
      <c r="C51" s="460"/>
      <c r="D51" s="460"/>
      <c r="E51" s="460"/>
      <c r="F51" s="460"/>
      <c r="G51" s="460"/>
      <c r="H51" s="460"/>
      <c r="I51" s="68"/>
      <c r="J51" s="69" t="str">
        <f t="shared" si="1"/>
        <v>(37)</v>
      </c>
      <c r="K51" s="68"/>
      <c r="L51" s="20"/>
      <c r="AJ51" s="136"/>
      <c r="AP51" s="11"/>
      <c r="AQ51" s="15"/>
      <c r="AR51" s="8"/>
      <c r="AS51" s="8"/>
      <c r="AT51" s="8"/>
      <c r="AU51" s="8"/>
      <c r="AV51" s="9"/>
    </row>
    <row r="52" spans="2:48" ht="18.899999999999999" customHeight="1" x14ac:dyDescent="0.15">
      <c r="B52" s="461" t="s">
        <v>88</v>
      </c>
      <c r="C52" s="461"/>
      <c r="D52" s="461"/>
      <c r="E52" s="461"/>
      <c r="F52" s="461"/>
      <c r="G52" s="461"/>
      <c r="H52" s="461"/>
      <c r="I52" s="461"/>
      <c r="J52" s="461"/>
      <c r="K52" s="461"/>
      <c r="L52" s="20"/>
      <c r="AJ52" s="136"/>
      <c r="AP52" s="11"/>
      <c r="AQ52" s="15"/>
      <c r="AR52" s="8"/>
      <c r="AS52" s="8"/>
      <c r="AT52" s="8"/>
      <c r="AU52" s="8"/>
      <c r="AV52" s="9"/>
    </row>
    <row r="53" spans="2:48" ht="18.899999999999999" customHeight="1" x14ac:dyDescent="0.15">
      <c r="B53" s="460" t="s">
        <v>115</v>
      </c>
      <c r="C53" s="460"/>
      <c r="D53" s="460"/>
      <c r="E53" s="460"/>
      <c r="F53" s="460"/>
      <c r="G53" s="460"/>
      <c r="H53" s="460"/>
      <c r="I53" s="68"/>
      <c r="J53" s="69" t="str">
        <f t="shared" ref="J53:J59" si="2">"("&amp;TEXT(AQ33,"#,##0")&amp;")"</f>
        <v>(302)</v>
      </c>
      <c r="K53" s="68"/>
      <c r="L53" s="20"/>
      <c r="AJ53" s="136"/>
    </row>
    <row r="54" spans="2:48" ht="18.899999999999999" customHeight="1" x14ac:dyDescent="0.15">
      <c r="B54" s="460" t="s">
        <v>107</v>
      </c>
      <c r="C54" s="460"/>
      <c r="D54" s="460"/>
      <c r="E54" s="460"/>
      <c r="F54" s="460"/>
      <c r="G54" s="460"/>
      <c r="H54" s="460"/>
      <c r="I54" s="68"/>
      <c r="J54" s="69" t="str">
        <f t="shared" si="2"/>
        <v>(481)</v>
      </c>
      <c r="K54" s="68"/>
      <c r="L54" s="20"/>
      <c r="AJ54" s="136"/>
    </row>
    <row r="55" spans="2:48" ht="18.899999999999999" customHeight="1" x14ac:dyDescent="0.15">
      <c r="B55" s="460" t="s">
        <v>108</v>
      </c>
      <c r="C55" s="460"/>
      <c r="D55" s="460"/>
      <c r="E55" s="460"/>
      <c r="F55" s="460"/>
      <c r="G55" s="460"/>
      <c r="H55" s="460"/>
      <c r="I55" s="68"/>
      <c r="J55" s="69" t="str">
        <f t="shared" si="2"/>
        <v>(367)</v>
      </c>
      <c r="K55" s="68"/>
      <c r="L55" s="20"/>
      <c r="AJ55" s="136"/>
    </row>
    <row r="56" spans="2:48" ht="18.899999999999999" customHeight="1" x14ac:dyDescent="0.15">
      <c r="B56" s="460" t="s">
        <v>109</v>
      </c>
      <c r="C56" s="460"/>
      <c r="D56" s="460"/>
      <c r="E56" s="460"/>
      <c r="F56" s="460"/>
      <c r="G56" s="460"/>
      <c r="H56" s="460"/>
      <c r="I56" s="68"/>
      <c r="J56" s="69" t="str">
        <f t="shared" si="2"/>
        <v>(317)</v>
      </c>
      <c r="K56" s="68"/>
      <c r="L56" s="20"/>
      <c r="AJ56" s="136"/>
    </row>
    <row r="57" spans="2:48" ht="18.899999999999999" customHeight="1" x14ac:dyDescent="0.15">
      <c r="B57" s="460" t="s">
        <v>110</v>
      </c>
      <c r="C57" s="460"/>
      <c r="D57" s="460"/>
      <c r="E57" s="460"/>
      <c r="F57" s="460"/>
      <c r="G57" s="460"/>
      <c r="H57" s="460"/>
      <c r="I57" s="68"/>
      <c r="J57" s="69" t="str">
        <f t="shared" si="2"/>
        <v>(69)</v>
      </c>
      <c r="K57" s="68"/>
      <c r="L57" s="20"/>
      <c r="AJ57" s="136"/>
    </row>
    <row r="58" spans="2:48" ht="18.899999999999999" customHeight="1" x14ac:dyDescent="0.15">
      <c r="B58" s="460" t="s">
        <v>111</v>
      </c>
      <c r="C58" s="460"/>
      <c r="D58" s="460"/>
      <c r="E58" s="460"/>
      <c r="F58" s="460"/>
      <c r="G58" s="460"/>
      <c r="H58" s="460"/>
      <c r="I58" s="68"/>
      <c r="J58" s="69" t="str">
        <f t="shared" si="2"/>
        <v>(18)</v>
      </c>
      <c r="K58" s="68"/>
      <c r="L58" s="20"/>
      <c r="AJ58" s="136"/>
    </row>
    <row r="59" spans="2:48" ht="18.899999999999999" customHeight="1" x14ac:dyDescent="0.15">
      <c r="B59" s="460" t="s">
        <v>95</v>
      </c>
      <c r="C59" s="460"/>
      <c r="D59" s="460"/>
      <c r="E59" s="460"/>
      <c r="F59" s="460"/>
      <c r="G59" s="460"/>
      <c r="H59" s="460"/>
      <c r="I59" s="68"/>
      <c r="J59" s="69" t="str">
        <f t="shared" si="2"/>
        <v>(4)</v>
      </c>
      <c r="K59" s="68"/>
      <c r="L59" s="20"/>
      <c r="AJ59" s="136"/>
    </row>
    <row r="60" spans="2:48" ht="18.899999999999999" customHeight="1" x14ac:dyDescent="0.15">
      <c r="B60" s="461" t="s">
        <v>96</v>
      </c>
      <c r="C60" s="461"/>
      <c r="D60" s="461"/>
      <c r="E60" s="461"/>
      <c r="F60" s="461"/>
      <c r="G60" s="461"/>
      <c r="H60" s="461"/>
      <c r="I60" s="461"/>
      <c r="J60" s="461"/>
      <c r="K60" s="461"/>
      <c r="L60" s="20"/>
      <c r="AJ60" s="136"/>
    </row>
    <row r="61" spans="2:48" ht="18.899999999999999" customHeight="1" x14ac:dyDescent="0.15">
      <c r="B61" s="460" t="s">
        <v>97</v>
      </c>
      <c r="C61" s="460"/>
      <c r="D61" s="460"/>
      <c r="E61" s="460"/>
      <c r="F61" s="460"/>
      <c r="G61" s="460"/>
      <c r="H61" s="460"/>
      <c r="I61" s="68"/>
      <c r="J61" s="69" t="str">
        <f t="shared" ref="J61:J70" si="3">"("&amp;TEXT(AQ41,"#,##0")&amp;")"</f>
        <v>(614)</v>
      </c>
      <c r="K61" s="68"/>
      <c r="L61" s="20"/>
      <c r="AJ61" s="136"/>
    </row>
    <row r="62" spans="2:48" ht="18.899999999999999" customHeight="1" x14ac:dyDescent="0.15">
      <c r="B62" s="460" t="s">
        <v>98</v>
      </c>
      <c r="C62" s="460"/>
      <c r="D62" s="460"/>
      <c r="E62" s="460"/>
      <c r="F62" s="460"/>
      <c r="G62" s="460"/>
      <c r="H62" s="460"/>
      <c r="I62" s="68"/>
      <c r="J62" s="69" t="str">
        <f t="shared" si="3"/>
        <v>(351)</v>
      </c>
      <c r="K62" s="68"/>
      <c r="L62" s="20"/>
      <c r="AJ62" s="136"/>
    </row>
    <row r="63" spans="2:48" ht="18.899999999999999" customHeight="1" x14ac:dyDescent="0.15">
      <c r="B63" s="460" t="s">
        <v>99</v>
      </c>
      <c r="C63" s="460"/>
      <c r="D63" s="460"/>
      <c r="E63" s="460"/>
      <c r="F63" s="460"/>
      <c r="G63" s="460"/>
      <c r="H63" s="460"/>
      <c r="I63" s="68"/>
      <c r="J63" s="69" t="str">
        <f t="shared" si="3"/>
        <v>(19)</v>
      </c>
      <c r="K63" s="68"/>
      <c r="L63" s="20"/>
      <c r="AJ63" s="136"/>
    </row>
    <row r="64" spans="2:48" ht="18.899999999999999" customHeight="1" x14ac:dyDescent="0.15">
      <c r="B64" s="468" t="s">
        <v>113</v>
      </c>
      <c r="C64" s="468"/>
      <c r="D64" s="468"/>
      <c r="E64" s="468"/>
      <c r="F64" s="468"/>
      <c r="G64" s="468"/>
      <c r="H64" s="468"/>
      <c r="I64" s="68"/>
      <c r="J64" s="69" t="str">
        <f t="shared" si="3"/>
        <v>(45)</v>
      </c>
      <c r="K64" s="68"/>
      <c r="L64" s="20"/>
      <c r="AJ64" s="136"/>
    </row>
    <row r="65" spans="2:36" ht="18.899999999999999" customHeight="1" x14ac:dyDescent="0.15">
      <c r="B65" s="460" t="s">
        <v>100</v>
      </c>
      <c r="C65" s="460"/>
      <c r="D65" s="460"/>
      <c r="E65" s="460"/>
      <c r="F65" s="460"/>
      <c r="G65" s="460"/>
      <c r="H65" s="460"/>
      <c r="I65" s="68"/>
      <c r="J65" s="69" t="str">
        <f t="shared" si="3"/>
        <v>(6)</v>
      </c>
      <c r="K65" s="68"/>
      <c r="L65" s="20"/>
      <c r="AJ65" s="136"/>
    </row>
    <row r="66" spans="2:36" ht="18.899999999999999" customHeight="1" x14ac:dyDescent="0.15">
      <c r="B66" s="460" t="s">
        <v>101</v>
      </c>
      <c r="C66" s="460"/>
      <c r="D66" s="460"/>
      <c r="E66" s="460"/>
      <c r="F66" s="460"/>
      <c r="G66" s="460"/>
      <c r="H66" s="460"/>
      <c r="I66" s="68"/>
      <c r="J66" s="69" t="str">
        <f t="shared" si="3"/>
        <v>(406)</v>
      </c>
      <c r="K66" s="68"/>
      <c r="L66" s="20"/>
      <c r="AJ66" s="136"/>
    </row>
    <row r="67" spans="2:36" ht="18.899999999999999" customHeight="1" x14ac:dyDescent="0.15">
      <c r="B67" s="469" t="s">
        <v>114</v>
      </c>
      <c r="C67" s="470"/>
      <c r="D67" s="470"/>
      <c r="E67" s="470"/>
      <c r="F67" s="470"/>
      <c r="G67" s="470"/>
      <c r="H67" s="470"/>
      <c r="I67" s="68"/>
      <c r="J67" s="69" t="str">
        <f t="shared" si="3"/>
        <v>(43)</v>
      </c>
      <c r="K67" s="68"/>
      <c r="L67" s="20"/>
      <c r="AJ67" s="136"/>
    </row>
    <row r="68" spans="2:36" ht="18.899999999999999" customHeight="1" x14ac:dyDescent="0.15">
      <c r="B68" s="470" t="s">
        <v>103</v>
      </c>
      <c r="C68" s="470"/>
      <c r="D68" s="470"/>
      <c r="E68" s="470"/>
      <c r="F68" s="470"/>
      <c r="G68" s="470"/>
      <c r="H68" s="470"/>
      <c r="I68" s="68"/>
      <c r="J68" s="69" t="str">
        <f t="shared" si="3"/>
        <v>(44)</v>
      </c>
      <c r="K68" s="68"/>
      <c r="L68" s="20"/>
      <c r="AJ68" s="136"/>
    </row>
    <row r="69" spans="2:36" ht="18.899999999999999" customHeight="1" x14ac:dyDescent="0.15">
      <c r="B69" s="460" t="s">
        <v>104</v>
      </c>
      <c r="C69" s="460"/>
      <c r="D69" s="460"/>
      <c r="E69" s="460"/>
      <c r="F69" s="460"/>
      <c r="G69" s="460"/>
      <c r="H69" s="460"/>
      <c r="I69" s="68"/>
      <c r="J69" s="69" t="str">
        <f t="shared" si="3"/>
        <v>(2)</v>
      </c>
      <c r="K69" s="68"/>
      <c r="L69" s="20"/>
      <c r="AJ69" s="136"/>
    </row>
    <row r="70" spans="2:36" ht="18.899999999999999" customHeight="1" x14ac:dyDescent="0.15">
      <c r="B70" s="460" t="s">
        <v>112</v>
      </c>
      <c r="C70" s="460"/>
      <c r="D70" s="460"/>
      <c r="E70" s="460"/>
      <c r="F70" s="460"/>
      <c r="G70" s="460"/>
      <c r="H70" s="460"/>
      <c r="I70" s="68"/>
      <c r="J70" s="69" t="str">
        <f t="shared" si="3"/>
        <v>(28)</v>
      </c>
      <c r="K70" s="68"/>
      <c r="L70" s="20"/>
      <c r="AJ70" s="136"/>
    </row>
    <row r="71" spans="2:36" ht="18.899999999999999" customHeight="1" x14ac:dyDescent="0.15">
      <c r="B71" s="461"/>
      <c r="C71" s="461"/>
      <c r="D71" s="461"/>
      <c r="E71" s="461"/>
      <c r="F71" s="461"/>
      <c r="G71" s="461"/>
      <c r="H71" s="461"/>
      <c r="I71" s="461"/>
      <c r="J71" s="461"/>
      <c r="K71" s="461"/>
    </row>
    <row r="72" spans="2:36" x14ac:dyDescent="0.15">
      <c r="B72" s="460"/>
      <c r="C72" s="460"/>
      <c r="D72" s="460"/>
      <c r="E72" s="460"/>
      <c r="F72" s="460"/>
      <c r="G72" s="460"/>
      <c r="H72" s="460"/>
      <c r="I72" s="68"/>
      <c r="J72" s="69"/>
      <c r="K72" s="68"/>
    </row>
    <row r="73" spans="2:36" x14ac:dyDescent="0.15">
      <c r="B73" s="460"/>
      <c r="C73" s="460"/>
      <c r="D73" s="460"/>
      <c r="E73" s="460"/>
      <c r="F73" s="460"/>
      <c r="G73" s="460"/>
      <c r="H73" s="460"/>
      <c r="I73" s="68"/>
      <c r="J73" s="69"/>
      <c r="K73" s="68"/>
    </row>
  </sheetData>
  <mergeCells count="64">
    <mergeCell ref="B70:H70"/>
    <mergeCell ref="B71:K71"/>
    <mergeCell ref="B72:H72"/>
    <mergeCell ref="B73:H73"/>
    <mergeCell ref="B64:H64"/>
    <mergeCell ref="B65:H65"/>
    <mergeCell ref="B66:H66"/>
    <mergeCell ref="B67:H67"/>
    <mergeCell ref="B68:H68"/>
    <mergeCell ref="B69:H69"/>
    <mergeCell ref="B63:H63"/>
    <mergeCell ref="B52:K52"/>
    <mergeCell ref="B53:H53"/>
    <mergeCell ref="B54:H54"/>
    <mergeCell ref="B55:H55"/>
    <mergeCell ref="B56:H56"/>
    <mergeCell ref="B57:H57"/>
    <mergeCell ref="B58:H58"/>
    <mergeCell ref="B59:H59"/>
    <mergeCell ref="B60:K60"/>
    <mergeCell ref="B61:H61"/>
    <mergeCell ref="B62:H62"/>
    <mergeCell ref="B51:H51"/>
    <mergeCell ref="AF34:AJ39"/>
    <mergeCell ref="B41:H41"/>
    <mergeCell ref="B42:H42"/>
    <mergeCell ref="B43:K43"/>
    <mergeCell ref="B44:H44"/>
    <mergeCell ref="B45:H45"/>
    <mergeCell ref="AA34:AE39"/>
    <mergeCell ref="B46:H46"/>
    <mergeCell ref="B47:H47"/>
    <mergeCell ref="B48:H48"/>
    <mergeCell ref="B49:H49"/>
    <mergeCell ref="B50:H50"/>
    <mergeCell ref="B29:H29"/>
    <mergeCell ref="B30:H30"/>
    <mergeCell ref="L34:P39"/>
    <mergeCell ref="Q34:U39"/>
    <mergeCell ref="V34:Z39"/>
    <mergeCell ref="B28:H28"/>
    <mergeCell ref="B17:H17"/>
    <mergeCell ref="B18:H18"/>
    <mergeCell ref="B19:H19"/>
    <mergeCell ref="B20:H20"/>
    <mergeCell ref="B21:H21"/>
    <mergeCell ref="B22:H22"/>
    <mergeCell ref="B23:H23"/>
    <mergeCell ref="B24:K24"/>
    <mergeCell ref="B25:H25"/>
    <mergeCell ref="B26:H26"/>
    <mergeCell ref="B27:H27"/>
    <mergeCell ref="AF3:AJ8"/>
    <mergeCell ref="B10:H10"/>
    <mergeCell ref="B16:H16"/>
    <mergeCell ref="L3:P8"/>
    <mergeCell ref="Q3:U8"/>
    <mergeCell ref="V3:Z8"/>
    <mergeCell ref="AA3:AE8"/>
    <mergeCell ref="B11:H11"/>
    <mergeCell ref="B12:K12"/>
    <mergeCell ref="B13:H13"/>
    <mergeCell ref="B14:H14"/>
    <mergeCell ref="B15:K15"/>
  </mergeCells>
  <phoneticPr fontId="15"/>
  <pageMargins left="0.7" right="0.7" top="0.75"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21F16-46A9-41E2-9C6E-065F3377D086}">
  <sheetPr>
    <tabColor rgb="FFFFFF00"/>
  </sheetPr>
  <dimension ref="A1:AP18"/>
  <sheetViews>
    <sheetView showGridLines="0" topLeftCell="G1" zoomScaleNormal="100" workbookViewId="0">
      <selection activeCell="B3" sqref="B3:AG15"/>
    </sheetView>
  </sheetViews>
  <sheetFormatPr defaultColWidth="9.375" defaultRowHeight="13.2" x14ac:dyDescent="0.15"/>
  <cols>
    <col min="1" max="1" width="9.5" style="1" customWidth="1"/>
    <col min="2" max="11" width="3.5" style="1" customWidth="1"/>
    <col min="12" max="30" width="3.625" style="1" customWidth="1"/>
    <col min="31" max="34" width="3.5" style="1" customWidth="1"/>
    <col min="35" max="35" width="20.875" style="1" customWidth="1"/>
    <col min="36" max="36" width="40.875" style="3" customWidth="1"/>
    <col min="37" max="42" width="12.125" style="3" customWidth="1"/>
    <col min="43" max="16384" width="9.375" style="1"/>
  </cols>
  <sheetData>
    <row r="1" spans="1:42" x14ac:dyDescent="0.15">
      <c r="A1" s="14" t="s">
        <v>218</v>
      </c>
      <c r="AJ1" s="2"/>
    </row>
    <row r="2" spans="1:42" ht="120" customHeight="1" x14ac:dyDescent="0.15">
      <c r="AJ2" s="4"/>
      <c r="AK2" s="346" t="s">
        <v>5</v>
      </c>
      <c r="AL2" s="112" t="s">
        <v>241</v>
      </c>
      <c r="AM2" s="112" t="s">
        <v>242</v>
      </c>
      <c r="AN2" s="112" t="s">
        <v>243</v>
      </c>
      <c r="AO2" s="112" t="s">
        <v>244</v>
      </c>
      <c r="AP2" s="113" t="s">
        <v>132</v>
      </c>
    </row>
    <row r="3" spans="1:42" ht="13.05" customHeight="1" x14ac:dyDescent="0.15">
      <c r="L3" s="462" t="str">
        <f>AL2</f>
        <v>いつも
行っている</v>
      </c>
      <c r="M3" s="463"/>
      <c r="N3" s="463"/>
      <c r="O3" s="464"/>
      <c r="P3" s="462" t="str">
        <f>AM2</f>
        <v>時々
行っている</v>
      </c>
      <c r="Q3" s="463"/>
      <c r="R3" s="463"/>
      <c r="S3" s="464"/>
      <c r="T3" s="462" t="str">
        <f>AN2</f>
        <v>これから
行いたい</v>
      </c>
      <c r="U3" s="463"/>
      <c r="V3" s="463"/>
      <c r="W3" s="464"/>
      <c r="X3" s="462" t="str">
        <f>AO2</f>
        <v>行うつもりは
ない</v>
      </c>
      <c r="Y3" s="463"/>
      <c r="Z3" s="463"/>
      <c r="AA3" s="464"/>
      <c r="AB3" s="463" t="str">
        <f>AP2</f>
        <v>無回答</v>
      </c>
      <c r="AC3" s="463"/>
      <c r="AD3" s="463"/>
      <c r="AE3" s="464"/>
      <c r="AJ3" s="11" t="s">
        <v>3</v>
      </c>
      <c r="AK3" s="15" t="s">
        <v>116</v>
      </c>
      <c r="AL3" s="8">
        <f>100/COUNTA($AL$2:$AW$2)</f>
        <v>20</v>
      </c>
      <c r="AM3" s="8">
        <f>100/COUNTA($AL$2:$AW$2)</f>
        <v>20</v>
      </c>
      <c r="AN3" s="8">
        <f>100/COUNTA($AL$2:$AW$2)</f>
        <v>20</v>
      </c>
      <c r="AO3" s="8">
        <f>100/COUNTA($AL$2:$AW$2)</f>
        <v>20</v>
      </c>
      <c r="AP3" s="9">
        <f>100/COUNTA($AL$2:$AW$2)</f>
        <v>20</v>
      </c>
    </row>
    <row r="4" spans="1:42" ht="13.05" customHeight="1" x14ac:dyDescent="0.15">
      <c r="L4" s="462"/>
      <c r="M4" s="463"/>
      <c r="N4" s="463"/>
      <c r="O4" s="464"/>
      <c r="P4" s="462"/>
      <c r="Q4" s="463"/>
      <c r="R4" s="463"/>
      <c r="S4" s="464"/>
      <c r="T4" s="462"/>
      <c r="U4" s="463"/>
      <c r="V4" s="463"/>
      <c r="W4" s="464"/>
      <c r="X4" s="462"/>
      <c r="Y4" s="463"/>
      <c r="Z4" s="463"/>
      <c r="AA4" s="464"/>
      <c r="AB4" s="463"/>
      <c r="AC4" s="463"/>
      <c r="AD4" s="463"/>
      <c r="AE4" s="464"/>
      <c r="AJ4" s="11" t="str">
        <f>"("&amp;TEXT(AK4,"#,##0")&amp;")"</f>
        <v>(1,558)</v>
      </c>
      <c r="AK4" s="15">
        <v>1558</v>
      </c>
      <c r="AL4" s="8">
        <v>44.608472400513477</v>
      </c>
      <c r="AM4" s="8">
        <v>35.686777920410783</v>
      </c>
      <c r="AN4" s="8">
        <v>14.762516046213095</v>
      </c>
      <c r="AO4" s="8">
        <v>4.9422336328626439</v>
      </c>
      <c r="AP4" s="9">
        <v>0</v>
      </c>
    </row>
    <row r="5" spans="1:42" ht="13.05" customHeight="1" x14ac:dyDescent="0.15">
      <c r="L5" s="462"/>
      <c r="M5" s="463"/>
      <c r="N5" s="463"/>
      <c r="O5" s="464"/>
      <c r="P5" s="462"/>
      <c r="Q5" s="463"/>
      <c r="R5" s="463"/>
      <c r="S5" s="464"/>
      <c r="T5" s="462"/>
      <c r="U5" s="463"/>
      <c r="V5" s="463"/>
      <c r="W5" s="464"/>
      <c r="X5" s="462"/>
      <c r="Y5" s="463"/>
      <c r="Z5" s="463"/>
      <c r="AA5" s="464"/>
      <c r="AB5" s="463"/>
      <c r="AC5" s="463"/>
      <c r="AD5" s="463"/>
      <c r="AE5" s="464"/>
      <c r="AJ5" s="11" t="str">
        <f>"("&amp;TEXT(AK5,"#,##0")&amp;")"</f>
        <v>(2,232)</v>
      </c>
      <c r="AK5" s="15">
        <v>2232</v>
      </c>
      <c r="AL5" s="8">
        <v>44.2</v>
      </c>
      <c r="AM5" s="8">
        <v>32.299999999999997</v>
      </c>
      <c r="AN5" s="8">
        <v>17.7</v>
      </c>
      <c r="AO5" s="8">
        <v>4.8</v>
      </c>
      <c r="AP5" s="9">
        <v>1</v>
      </c>
    </row>
    <row r="6" spans="1:42" ht="13.05" customHeight="1" x14ac:dyDescent="0.15">
      <c r="L6" s="462"/>
      <c r="M6" s="463"/>
      <c r="N6" s="463"/>
      <c r="O6" s="464"/>
      <c r="P6" s="462"/>
      <c r="Q6" s="463"/>
      <c r="R6" s="463"/>
      <c r="S6" s="464"/>
      <c r="T6" s="462"/>
      <c r="U6" s="463"/>
      <c r="V6" s="463"/>
      <c r="W6" s="464"/>
      <c r="X6" s="462"/>
      <c r="Y6" s="463"/>
      <c r="Z6" s="463"/>
      <c r="AA6" s="464"/>
      <c r="AB6" s="463"/>
      <c r="AC6" s="463"/>
      <c r="AD6" s="463"/>
      <c r="AE6" s="464"/>
      <c r="AJ6" s="11"/>
      <c r="AK6" s="15"/>
      <c r="AL6" s="8"/>
      <c r="AM6" s="8"/>
      <c r="AN6" s="8"/>
      <c r="AO6" s="8"/>
      <c r="AP6" s="9"/>
    </row>
    <row r="7" spans="1:42" ht="13.05" customHeight="1" x14ac:dyDescent="0.15">
      <c r="L7" s="462"/>
      <c r="M7" s="463"/>
      <c r="N7" s="463"/>
      <c r="O7" s="464"/>
      <c r="P7" s="462"/>
      <c r="Q7" s="463"/>
      <c r="R7" s="463"/>
      <c r="S7" s="464"/>
      <c r="T7" s="462"/>
      <c r="U7" s="463"/>
      <c r="V7" s="463"/>
      <c r="W7" s="464"/>
      <c r="X7" s="462"/>
      <c r="Y7" s="463"/>
      <c r="Z7" s="463"/>
      <c r="AA7" s="464"/>
      <c r="AB7" s="463"/>
      <c r="AC7" s="463"/>
      <c r="AD7" s="463"/>
      <c r="AE7" s="464"/>
      <c r="AJ7" s="11"/>
      <c r="AK7" s="15"/>
      <c r="AL7" s="8"/>
      <c r="AM7" s="8"/>
      <c r="AN7" s="8"/>
      <c r="AO7" s="8"/>
      <c r="AP7" s="9"/>
    </row>
    <row r="8" spans="1:42" ht="13.05" customHeight="1" x14ac:dyDescent="0.15">
      <c r="L8" s="462"/>
      <c r="M8" s="463"/>
      <c r="N8" s="463"/>
      <c r="O8" s="464"/>
      <c r="P8" s="462"/>
      <c r="Q8" s="463"/>
      <c r="R8" s="463"/>
      <c r="S8" s="464"/>
      <c r="T8" s="462"/>
      <c r="U8" s="463"/>
      <c r="V8" s="463"/>
      <c r="W8" s="464"/>
      <c r="X8" s="462"/>
      <c r="Y8" s="463"/>
      <c r="Z8" s="463"/>
      <c r="AA8" s="464"/>
      <c r="AB8" s="463"/>
      <c r="AC8" s="463"/>
      <c r="AD8" s="463"/>
      <c r="AE8" s="464"/>
      <c r="AJ8" s="64"/>
      <c r="AK8" s="15"/>
      <c r="AL8" s="65"/>
      <c r="AM8" s="65"/>
      <c r="AN8" s="65"/>
      <c r="AO8" s="65"/>
      <c r="AP8" s="66"/>
    </row>
    <row r="9" spans="1:42" ht="8.1" customHeight="1" x14ac:dyDescent="0.15">
      <c r="L9" s="128"/>
      <c r="M9" s="129"/>
      <c r="N9" s="129"/>
      <c r="O9" s="136"/>
      <c r="P9" s="128"/>
      <c r="Q9" s="129"/>
      <c r="R9" s="129"/>
      <c r="S9" s="136"/>
      <c r="T9" s="128"/>
      <c r="U9" s="129"/>
      <c r="V9" s="129"/>
      <c r="W9" s="136"/>
      <c r="X9" s="128"/>
      <c r="Y9" s="129"/>
      <c r="Z9" s="129"/>
      <c r="AA9" s="136"/>
      <c r="AB9" s="129"/>
      <c r="AC9" s="129"/>
      <c r="AE9" s="130"/>
      <c r="AJ9" s="11"/>
      <c r="AK9" s="15"/>
      <c r="AL9" s="8"/>
      <c r="AM9" s="8"/>
      <c r="AN9" s="8"/>
      <c r="AO9" s="8"/>
      <c r="AP9" s="9"/>
    </row>
    <row r="10" spans="1:42" ht="18.899999999999999" customHeight="1" x14ac:dyDescent="0.15">
      <c r="B10" s="460" t="s">
        <v>3</v>
      </c>
      <c r="C10" s="460"/>
      <c r="D10" s="460"/>
      <c r="E10" s="460"/>
      <c r="F10" s="460"/>
      <c r="G10" s="460"/>
      <c r="H10" s="460"/>
      <c r="I10" s="3"/>
      <c r="J10" s="3" t="s">
        <v>4</v>
      </c>
      <c r="K10" s="3"/>
      <c r="L10" s="20"/>
      <c r="AE10" s="136"/>
      <c r="AJ10" s="11"/>
      <c r="AK10" s="15"/>
      <c r="AL10" s="8"/>
      <c r="AM10" s="8"/>
      <c r="AN10" s="8"/>
      <c r="AO10" s="8"/>
      <c r="AP10" s="9"/>
    </row>
    <row r="11" spans="1:42" ht="18.899999999999999" customHeight="1" x14ac:dyDescent="0.15">
      <c r="K11" s="3"/>
      <c r="L11" s="20"/>
      <c r="AE11" s="136"/>
      <c r="AJ11" s="11"/>
      <c r="AK11" s="15"/>
      <c r="AL11" s="8"/>
      <c r="AM11" s="8"/>
      <c r="AN11" s="8"/>
      <c r="AO11" s="8"/>
      <c r="AP11" s="9"/>
    </row>
    <row r="12" spans="1:42" ht="18.899999999999999" customHeight="1" x14ac:dyDescent="0.15">
      <c r="B12" s="460" t="s">
        <v>224</v>
      </c>
      <c r="C12" s="460"/>
      <c r="D12" s="460"/>
      <c r="E12" s="460"/>
      <c r="F12" s="460"/>
      <c r="G12" s="460"/>
      <c r="H12" s="460"/>
      <c r="I12" s="3"/>
      <c r="J12" s="67" t="str">
        <f>AJ4</f>
        <v>(1,558)</v>
      </c>
      <c r="K12" s="3"/>
      <c r="L12" s="20"/>
      <c r="P12" s="10"/>
      <c r="T12" s="10"/>
      <c r="U12" s="10"/>
      <c r="V12" s="10"/>
      <c r="X12" s="10"/>
      <c r="Y12" s="10"/>
      <c r="Z12" s="10"/>
      <c r="AB12" s="10"/>
      <c r="AC12" s="10"/>
      <c r="AE12" s="137"/>
      <c r="AJ12" s="11"/>
      <c r="AK12" s="15"/>
      <c r="AL12" s="8"/>
      <c r="AM12" s="8"/>
      <c r="AN12" s="8"/>
      <c r="AO12" s="8"/>
      <c r="AP12" s="9"/>
    </row>
    <row r="13" spans="1:42" ht="18.899999999999999" customHeight="1" x14ac:dyDescent="0.15">
      <c r="K13" s="3"/>
      <c r="L13" s="20"/>
      <c r="P13" s="10"/>
      <c r="Q13" s="10"/>
      <c r="R13" s="10"/>
      <c r="V13" s="10"/>
      <c r="X13" s="10"/>
      <c r="Y13" s="10"/>
      <c r="Z13" s="10"/>
      <c r="AB13" s="12"/>
      <c r="AC13" s="10"/>
      <c r="AE13" s="137"/>
      <c r="AF13" s="10"/>
      <c r="AG13" s="10"/>
      <c r="AH13" s="10"/>
      <c r="AI13" s="16"/>
      <c r="AJ13" s="11"/>
      <c r="AK13" s="15"/>
      <c r="AL13" s="8"/>
      <c r="AM13" s="8"/>
      <c r="AN13" s="8"/>
      <c r="AO13" s="8"/>
      <c r="AP13" s="9"/>
    </row>
    <row r="14" spans="1:42" ht="18.899999999999999" customHeight="1" x14ac:dyDescent="0.15">
      <c r="B14" s="460" t="s">
        <v>161</v>
      </c>
      <c r="C14" s="460"/>
      <c r="D14" s="460"/>
      <c r="E14" s="460"/>
      <c r="F14" s="460"/>
      <c r="G14" s="460"/>
      <c r="H14" s="460"/>
      <c r="I14" s="3"/>
      <c r="J14" s="67" t="str">
        <f>AJ5</f>
        <v>(2,232)</v>
      </c>
      <c r="K14" s="3"/>
      <c r="L14" s="20"/>
      <c r="AE14" s="136"/>
      <c r="AF14" s="10"/>
      <c r="AG14" s="10"/>
      <c r="AH14" s="10"/>
      <c r="AI14" s="16"/>
      <c r="AJ14" s="11"/>
      <c r="AK14" s="15"/>
      <c r="AL14" s="8"/>
      <c r="AM14" s="8"/>
      <c r="AN14" s="8"/>
      <c r="AO14" s="8"/>
      <c r="AP14" s="9"/>
    </row>
    <row r="15" spans="1:42" ht="12" customHeight="1" x14ac:dyDescent="0.15">
      <c r="B15" s="461"/>
      <c r="C15" s="461"/>
      <c r="D15" s="461"/>
      <c r="E15" s="461"/>
      <c r="F15" s="461"/>
      <c r="G15" s="461"/>
      <c r="H15" s="461"/>
      <c r="I15" s="461"/>
      <c r="J15" s="461"/>
      <c r="K15" s="461"/>
      <c r="L15" s="20"/>
      <c r="AE15" s="136"/>
      <c r="AJ15" s="11"/>
      <c r="AK15" s="15"/>
      <c r="AL15" s="8"/>
      <c r="AM15" s="8"/>
      <c r="AN15" s="8"/>
      <c r="AO15" s="8"/>
      <c r="AP15" s="9"/>
    </row>
    <row r="16" spans="1:42"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208"/>
      <c r="AB16" s="208"/>
      <c r="AC16" s="208"/>
      <c r="AD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3">
    <mergeCell ref="AB3:AE8"/>
    <mergeCell ref="B10:H10"/>
    <mergeCell ref="L16:Z16"/>
    <mergeCell ref="B17:H17"/>
    <mergeCell ref="L3:O8"/>
    <mergeCell ref="P3:S8"/>
    <mergeCell ref="T3:W8"/>
    <mergeCell ref="X3:AA8"/>
    <mergeCell ref="B18:H18"/>
    <mergeCell ref="B12:H12"/>
    <mergeCell ref="B14:H14"/>
    <mergeCell ref="B15:K15"/>
    <mergeCell ref="B16:K16"/>
  </mergeCells>
  <phoneticPr fontId="15"/>
  <pageMargins left="0.7" right="0.7" top="0.75" bottom="0.75" header="0.3" footer="0.3"/>
  <pageSetup paperSize="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99747-C95C-436F-99B3-C104A999089A}">
  <sheetPr>
    <tabColor rgb="FFFF0000"/>
  </sheetPr>
  <dimension ref="A1:AV73"/>
  <sheetViews>
    <sheetView showGridLines="0" topLeftCell="B30" zoomScaleNormal="100" workbookViewId="0">
      <selection activeCell="B34" sqref="B34:AL70"/>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48" width="12.125" style="3" customWidth="1"/>
    <col min="49" max="16384" width="9.375" style="1"/>
  </cols>
  <sheetData>
    <row r="1" spans="1:48" x14ac:dyDescent="0.15">
      <c r="A1" s="14" t="s">
        <v>219</v>
      </c>
      <c r="AP1" s="2"/>
    </row>
    <row r="2" spans="1:48" ht="120" customHeight="1" x14ac:dyDescent="0.15">
      <c r="AP2" s="4"/>
      <c r="AQ2" s="111" t="s">
        <v>2</v>
      </c>
      <c r="AR2" s="112" t="s">
        <v>241</v>
      </c>
      <c r="AS2" s="112" t="s">
        <v>242</v>
      </c>
      <c r="AT2" s="112" t="s">
        <v>243</v>
      </c>
      <c r="AU2" s="112" t="s">
        <v>244</v>
      </c>
      <c r="AV2" s="113" t="s">
        <v>132</v>
      </c>
    </row>
    <row r="3" spans="1:48" ht="12.9" customHeight="1" x14ac:dyDescent="0.15">
      <c r="L3" s="462" t="str">
        <f>AR2</f>
        <v>いつも
行っている</v>
      </c>
      <c r="M3" s="463"/>
      <c r="N3" s="463"/>
      <c r="O3" s="463"/>
      <c r="P3" s="464"/>
      <c r="Q3" s="463" t="str">
        <f>AS2</f>
        <v>時々
行っている</v>
      </c>
      <c r="R3" s="463"/>
      <c r="S3" s="463"/>
      <c r="T3" s="463"/>
      <c r="U3" s="464"/>
      <c r="V3" s="462" t="str">
        <f>AT2</f>
        <v>これから
行いたい</v>
      </c>
      <c r="W3" s="463"/>
      <c r="X3" s="463"/>
      <c r="Y3" s="463"/>
      <c r="Z3" s="464"/>
      <c r="AA3" s="462" t="str">
        <f>AU2</f>
        <v>行うつもりは
ない</v>
      </c>
      <c r="AB3" s="463"/>
      <c r="AC3" s="463"/>
      <c r="AD3" s="463"/>
      <c r="AE3" s="464"/>
      <c r="AF3" s="462" t="str">
        <f>AV2</f>
        <v>無回答</v>
      </c>
      <c r="AG3" s="463"/>
      <c r="AH3" s="463"/>
      <c r="AI3" s="463"/>
      <c r="AJ3" s="464"/>
      <c r="AK3" s="17"/>
      <c r="AP3" s="11" t="s">
        <v>3</v>
      </c>
      <c r="AQ3" s="15" t="s">
        <v>116</v>
      </c>
      <c r="AR3" s="8">
        <f>100/5</f>
        <v>20</v>
      </c>
      <c r="AS3" s="8">
        <f>100/5</f>
        <v>20</v>
      </c>
      <c r="AT3" s="8">
        <f>100/5</f>
        <v>20</v>
      </c>
      <c r="AU3" s="8">
        <f>100/5</f>
        <v>20</v>
      </c>
      <c r="AV3" s="9">
        <f>100/5</f>
        <v>20</v>
      </c>
    </row>
    <row r="4" spans="1:48" ht="12.9" customHeight="1" x14ac:dyDescent="0.15">
      <c r="L4" s="462"/>
      <c r="M4" s="463"/>
      <c r="N4" s="463"/>
      <c r="O4" s="463"/>
      <c r="P4" s="464"/>
      <c r="Q4" s="463"/>
      <c r="R4" s="463"/>
      <c r="S4" s="463"/>
      <c r="T4" s="463"/>
      <c r="U4" s="464"/>
      <c r="V4" s="462"/>
      <c r="W4" s="463"/>
      <c r="X4" s="463"/>
      <c r="Y4" s="463"/>
      <c r="Z4" s="464"/>
      <c r="AA4" s="462"/>
      <c r="AB4" s="463"/>
      <c r="AC4" s="463"/>
      <c r="AD4" s="463"/>
      <c r="AE4" s="464"/>
      <c r="AF4" s="462"/>
      <c r="AG4" s="463"/>
      <c r="AH4" s="463"/>
      <c r="AI4" s="463"/>
      <c r="AJ4" s="464"/>
      <c r="AK4" s="17"/>
      <c r="AP4" s="11" t="str">
        <f>"("&amp;TEXT(AQ4,"#,##0")&amp;")"</f>
        <v>(1,558)</v>
      </c>
      <c r="AQ4" s="15">
        <v>1558</v>
      </c>
      <c r="AR4" s="8">
        <v>38.318356867779201</v>
      </c>
      <c r="AS4" s="8">
        <v>39.794608472400512</v>
      </c>
      <c r="AT4" s="8">
        <v>13.093709884467266</v>
      </c>
      <c r="AU4" s="8">
        <v>8.2798459563543005</v>
      </c>
      <c r="AV4" s="9">
        <v>0.51347881899871628</v>
      </c>
    </row>
    <row r="5" spans="1:48" ht="12.9" customHeight="1" x14ac:dyDescent="0.15">
      <c r="L5" s="462"/>
      <c r="M5" s="463"/>
      <c r="N5" s="463"/>
      <c r="O5" s="463"/>
      <c r="P5" s="464"/>
      <c r="Q5" s="463"/>
      <c r="R5" s="463"/>
      <c r="S5" s="463"/>
      <c r="T5" s="463"/>
      <c r="U5" s="464"/>
      <c r="V5" s="462"/>
      <c r="W5" s="463"/>
      <c r="X5" s="463"/>
      <c r="Y5" s="463"/>
      <c r="Z5" s="464"/>
      <c r="AA5" s="462"/>
      <c r="AB5" s="463"/>
      <c r="AC5" s="463"/>
      <c r="AD5" s="463"/>
      <c r="AE5" s="464"/>
      <c r="AF5" s="462"/>
      <c r="AG5" s="463"/>
      <c r="AH5" s="463"/>
      <c r="AI5" s="463"/>
      <c r="AJ5" s="464"/>
      <c r="AK5" s="17"/>
      <c r="AP5" s="64" t="s">
        <v>78</v>
      </c>
      <c r="AQ5" s="15"/>
      <c r="AR5" s="65"/>
      <c r="AS5" s="65"/>
      <c r="AT5" s="65"/>
      <c r="AU5" s="65"/>
      <c r="AV5" s="66"/>
    </row>
    <row r="6" spans="1:48" ht="9.6" customHeight="1" x14ac:dyDescent="0.15">
      <c r="L6" s="462"/>
      <c r="M6" s="463"/>
      <c r="N6" s="463"/>
      <c r="O6" s="463"/>
      <c r="P6" s="464"/>
      <c r="Q6" s="463"/>
      <c r="R6" s="463"/>
      <c r="S6" s="463"/>
      <c r="T6" s="463"/>
      <c r="U6" s="464"/>
      <c r="V6" s="462"/>
      <c r="W6" s="463"/>
      <c r="X6" s="463"/>
      <c r="Y6" s="463"/>
      <c r="Z6" s="464"/>
      <c r="AA6" s="462"/>
      <c r="AB6" s="463"/>
      <c r="AC6" s="463"/>
      <c r="AD6" s="463"/>
      <c r="AE6" s="464"/>
      <c r="AF6" s="462"/>
      <c r="AG6" s="463"/>
      <c r="AH6" s="463"/>
      <c r="AI6" s="463"/>
      <c r="AJ6" s="464"/>
      <c r="AK6" s="17"/>
      <c r="AP6" s="11" t="s">
        <v>43</v>
      </c>
      <c r="AQ6" s="15">
        <v>703</v>
      </c>
      <c r="AR6" s="8">
        <v>39.26031294452347</v>
      </c>
      <c r="AS6" s="8">
        <v>37.695590327169278</v>
      </c>
      <c r="AT6" s="8">
        <v>11.237553342816501</v>
      </c>
      <c r="AU6" s="8">
        <v>11.806543385490755</v>
      </c>
      <c r="AV6" s="9">
        <v>0</v>
      </c>
    </row>
    <row r="7" spans="1:48" ht="9.6" customHeight="1" x14ac:dyDescent="0.15">
      <c r="L7" s="462"/>
      <c r="M7" s="463"/>
      <c r="N7" s="463"/>
      <c r="O7" s="463"/>
      <c r="P7" s="464"/>
      <c r="Q7" s="463"/>
      <c r="R7" s="463"/>
      <c r="S7" s="463"/>
      <c r="T7" s="463"/>
      <c r="U7" s="464"/>
      <c r="V7" s="462"/>
      <c r="W7" s="463"/>
      <c r="X7" s="463"/>
      <c r="Y7" s="463"/>
      <c r="Z7" s="464"/>
      <c r="AA7" s="462"/>
      <c r="AB7" s="463"/>
      <c r="AC7" s="463"/>
      <c r="AD7" s="463"/>
      <c r="AE7" s="464"/>
      <c r="AF7" s="462"/>
      <c r="AG7" s="463"/>
      <c r="AH7" s="463"/>
      <c r="AI7" s="463"/>
      <c r="AJ7" s="464"/>
      <c r="AK7" s="17"/>
      <c r="AP7" s="11" t="s">
        <v>44</v>
      </c>
      <c r="AQ7" s="15">
        <v>850</v>
      </c>
      <c r="AR7" s="8">
        <v>37.647058823529413</v>
      </c>
      <c r="AS7" s="8">
        <v>41.411764705882355</v>
      </c>
      <c r="AT7" s="8">
        <v>14.588235294117647</v>
      </c>
      <c r="AU7" s="8">
        <v>5.4117647058823524</v>
      </c>
      <c r="AV7" s="9">
        <v>0.94117647058823517</v>
      </c>
    </row>
    <row r="8" spans="1:48" ht="9.6" customHeight="1" x14ac:dyDescent="0.15">
      <c r="L8" s="462"/>
      <c r="M8" s="463"/>
      <c r="N8" s="463"/>
      <c r="O8" s="463"/>
      <c r="P8" s="464"/>
      <c r="Q8" s="463"/>
      <c r="R8" s="463"/>
      <c r="S8" s="463"/>
      <c r="T8" s="463"/>
      <c r="U8" s="464"/>
      <c r="V8" s="462"/>
      <c r="W8" s="463"/>
      <c r="X8" s="463"/>
      <c r="Y8" s="463"/>
      <c r="Z8" s="464"/>
      <c r="AA8" s="462"/>
      <c r="AB8" s="463"/>
      <c r="AC8" s="463"/>
      <c r="AD8" s="463"/>
      <c r="AE8" s="464"/>
      <c r="AF8" s="462"/>
      <c r="AG8" s="463"/>
      <c r="AH8" s="463"/>
      <c r="AI8" s="463"/>
      <c r="AJ8" s="464"/>
      <c r="AK8" s="17"/>
      <c r="AP8" s="64" t="s">
        <v>79</v>
      </c>
      <c r="AQ8" s="15"/>
      <c r="AR8" s="65"/>
      <c r="AS8" s="65"/>
      <c r="AT8" s="65"/>
      <c r="AU8" s="65"/>
      <c r="AV8" s="66"/>
    </row>
    <row r="9" spans="1:48" ht="9" customHeight="1" x14ac:dyDescent="0.15">
      <c r="L9" s="128"/>
      <c r="M9" s="129"/>
      <c r="N9" s="129"/>
      <c r="O9" s="129"/>
      <c r="P9" s="130"/>
      <c r="Q9" s="129"/>
      <c r="R9" s="129"/>
      <c r="S9" s="129"/>
      <c r="T9" s="129"/>
      <c r="U9" s="130"/>
      <c r="V9" s="128"/>
      <c r="W9" s="129"/>
      <c r="X9" s="129"/>
      <c r="Y9" s="129"/>
      <c r="Z9" s="130"/>
      <c r="AA9" s="128"/>
      <c r="AB9" s="129"/>
      <c r="AC9" s="129"/>
      <c r="AD9" s="129"/>
      <c r="AE9" s="130"/>
      <c r="AF9" s="128"/>
      <c r="AG9" s="129"/>
      <c r="AH9" s="129"/>
      <c r="AI9" s="129"/>
      <c r="AJ9" s="130"/>
      <c r="AK9" s="17"/>
      <c r="AP9" s="11" t="s">
        <v>82</v>
      </c>
      <c r="AQ9" s="15">
        <v>26</v>
      </c>
      <c r="AR9" s="8">
        <v>38.461538461538467</v>
      </c>
      <c r="AS9" s="8">
        <v>15.384615384615385</v>
      </c>
      <c r="AT9" s="8">
        <v>26.923076923076923</v>
      </c>
      <c r="AU9" s="8">
        <v>19.230769230769234</v>
      </c>
      <c r="AV9" s="9">
        <v>0</v>
      </c>
    </row>
    <row r="10" spans="1:48" ht="18.899999999999999" customHeight="1" x14ac:dyDescent="0.15">
      <c r="B10" s="460" t="s">
        <v>3</v>
      </c>
      <c r="C10" s="460"/>
      <c r="D10" s="460"/>
      <c r="E10" s="460"/>
      <c r="F10" s="460"/>
      <c r="G10" s="460"/>
      <c r="H10" s="460"/>
      <c r="I10" s="3"/>
      <c r="J10" s="3" t="s">
        <v>4</v>
      </c>
      <c r="K10" s="3"/>
      <c r="L10" s="20"/>
      <c r="AJ10" s="136"/>
      <c r="AK10" s="13" t="s">
        <v>141</v>
      </c>
      <c r="AP10" s="11" t="s">
        <v>80</v>
      </c>
      <c r="AQ10" s="15">
        <v>146</v>
      </c>
      <c r="AR10" s="8">
        <v>32.87671232876712</v>
      </c>
      <c r="AS10" s="8">
        <v>35.61643835616438</v>
      </c>
      <c r="AT10" s="8">
        <v>19.863013698630137</v>
      </c>
      <c r="AU10" s="8">
        <v>11.643835616438356</v>
      </c>
      <c r="AV10" s="9">
        <v>0</v>
      </c>
    </row>
    <row r="11" spans="1:48" ht="18.899999999999999" customHeight="1" x14ac:dyDescent="0.15">
      <c r="B11" s="460" t="s">
        <v>5</v>
      </c>
      <c r="C11" s="460"/>
      <c r="D11" s="460"/>
      <c r="E11" s="460"/>
      <c r="F11" s="460"/>
      <c r="G11" s="460"/>
      <c r="H11" s="460"/>
      <c r="I11" s="3"/>
      <c r="J11" s="67" t="str">
        <f>AP4</f>
        <v>(1,558)</v>
      </c>
      <c r="K11" s="3"/>
      <c r="L11" s="20"/>
      <c r="AJ11" s="136"/>
      <c r="AP11" s="11" t="s">
        <v>81</v>
      </c>
      <c r="AQ11" s="15">
        <v>237</v>
      </c>
      <c r="AR11" s="8">
        <v>30.37974683544304</v>
      </c>
      <c r="AS11" s="8">
        <v>38.81856540084388</v>
      </c>
      <c r="AT11" s="8">
        <v>17.299578059071731</v>
      </c>
      <c r="AU11" s="8">
        <v>13.502109704641349</v>
      </c>
      <c r="AV11" s="9">
        <v>0</v>
      </c>
    </row>
    <row r="12" spans="1:48"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0"/>
      <c r="AG12" s="10"/>
      <c r="AH12" s="10"/>
      <c r="AI12" s="10"/>
      <c r="AJ12" s="137"/>
      <c r="AP12" s="11" t="s">
        <v>83</v>
      </c>
      <c r="AQ12" s="15">
        <v>342</v>
      </c>
      <c r="AR12" s="8">
        <v>34.502923976608187</v>
      </c>
      <c r="AS12" s="8">
        <v>45.906432748538009</v>
      </c>
      <c r="AT12" s="8">
        <v>11.695906432748536</v>
      </c>
      <c r="AU12" s="8">
        <v>7.8947368421052628</v>
      </c>
      <c r="AV12" s="9">
        <v>0</v>
      </c>
    </row>
    <row r="13" spans="1:48"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0"/>
      <c r="AG13" s="10"/>
      <c r="AH13" s="10"/>
      <c r="AI13" s="10"/>
      <c r="AJ13" s="137"/>
      <c r="AK13" s="10"/>
      <c r="AL13" s="10"/>
      <c r="AM13" s="10"/>
      <c r="AN13" s="10"/>
      <c r="AO13" s="16"/>
      <c r="AP13" s="11" t="s">
        <v>84</v>
      </c>
      <c r="AQ13" s="15">
        <v>366</v>
      </c>
      <c r="AR13" s="8">
        <v>38.797814207650269</v>
      </c>
      <c r="AS13" s="8">
        <v>43.169398907103826</v>
      </c>
      <c r="AT13" s="8">
        <v>11.475409836065573</v>
      </c>
      <c r="AU13" s="8">
        <v>6.557377049180328</v>
      </c>
      <c r="AV13" s="9">
        <v>0</v>
      </c>
    </row>
    <row r="14" spans="1:48" ht="18.899999999999999" customHeight="1" x14ac:dyDescent="0.15">
      <c r="B14" s="460" t="s">
        <v>44</v>
      </c>
      <c r="C14" s="460"/>
      <c r="D14" s="460"/>
      <c r="E14" s="460"/>
      <c r="F14" s="460"/>
      <c r="G14" s="460"/>
      <c r="H14" s="460"/>
      <c r="I14" s="3"/>
      <c r="J14" s="69" t="str">
        <f>"("&amp;TEXT(AQ7,"#,##0")&amp;")"</f>
        <v>(850)</v>
      </c>
      <c r="K14" s="3"/>
      <c r="L14" s="20"/>
      <c r="AJ14" s="136"/>
      <c r="AK14" s="10"/>
      <c r="AL14" s="10"/>
      <c r="AM14" s="10"/>
      <c r="AN14" s="10"/>
      <c r="AO14" s="16"/>
      <c r="AP14" s="11" t="s">
        <v>85</v>
      </c>
      <c r="AQ14" s="15">
        <v>205</v>
      </c>
      <c r="AR14" s="8">
        <v>45.853658536585371</v>
      </c>
      <c r="AS14" s="8">
        <v>38.048780487804876</v>
      </c>
      <c r="AT14" s="8">
        <v>10.731707317073171</v>
      </c>
      <c r="AU14" s="8">
        <v>5.3658536585365857</v>
      </c>
      <c r="AV14" s="9">
        <v>0</v>
      </c>
    </row>
    <row r="15" spans="1:48" ht="18.899999999999999" customHeight="1" x14ac:dyDescent="0.15">
      <c r="B15" s="461" t="s">
        <v>79</v>
      </c>
      <c r="C15" s="461"/>
      <c r="D15" s="461"/>
      <c r="E15" s="461"/>
      <c r="F15" s="461"/>
      <c r="G15" s="461"/>
      <c r="H15" s="461"/>
      <c r="I15" s="461"/>
      <c r="J15" s="461"/>
      <c r="K15" s="461"/>
      <c r="L15" s="20"/>
      <c r="AJ15" s="136"/>
      <c r="AP15" s="11" t="s">
        <v>50</v>
      </c>
      <c r="AQ15" s="15">
        <v>170</v>
      </c>
      <c r="AR15" s="8">
        <v>49.411764705882355</v>
      </c>
      <c r="AS15" s="8">
        <v>37.058823529411768</v>
      </c>
      <c r="AT15" s="8">
        <v>7.6470588235294121</v>
      </c>
      <c r="AU15" s="8">
        <v>5.2941176470588234</v>
      </c>
      <c r="AV15" s="9">
        <v>0.58823529411764708</v>
      </c>
    </row>
    <row r="16" spans="1:48" ht="18.899999999999999" customHeight="1" x14ac:dyDescent="0.15">
      <c r="B16" s="460" t="s">
        <v>82</v>
      </c>
      <c r="C16" s="460"/>
      <c r="D16" s="460"/>
      <c r="E16" s="460"/>
      <c r="F16" s="460"/>
      <c r="G16" s="460"/>
      <c r="H16" s="460"/>
      <c r="I16" s="68"/>
      <c r="J16" s="69" t="str">
        <f>"("&amp;TEXT(AQ9,"#,##0")&amp;")"</f>
        <v>(26)</v>
      </c>
      <c r="K16" s="68"/>
      <c r="L16" s="20"/>
      <c r="AJ16" s="136"/>
      <c r="AP16" s="11"/>
      <c r="AQ16" s="15">
        <v>66</v>
      </c>
      <c r="AR16" s="8">
        <v>43.939393939393938</v>
      </c>
      <c r="AS16" s="8">
        <v>24.242424242424242</v>
      </c>
      <c r="AT16" s="8">
        <v>15.151515151515152</v>
      </c>
      <c r="AU16" s="8">
        <v>6.0606060606060606</v>
      </c>
      <c r="AV16" s="9">
        <v>10.606060606060606</v>
      </c>
    </row>
    <row r="17" spans="2:48" ht="18.899999999999999" customHeight="1" x14ac:dyDescent="0.15">
      <c r="B17" s="460" t="s">
        <v>80</v>
      </c>
      <c r="C17" s="460"/>
      <c r="D17" s="460"/>
      <c r="E17" s="460"/>
      <c r="F17" s="460"/>
      <c r="G17" s="460"/>
      <c r="H17" s="460"/>
      <c r="I17" s="68"/>
      <c r="J17" s="69" t="str">
        <f t="shared" ref="J17:J23" si="0">"("&amp;TEXT(AQ10,"#,##0")&amp;")"</f>
        <v>(146)</v>
      </c>
      <c r="K17" s="68"/>
      <c r="L17" s="20"/>
      <c r="AJ17" s="136"/>
      <c r="AP17" s="64" t="s">
        <v>118</v>
      </c>
      <c r="AQ17" s="15"/>
      <c r="AR17" s="65"/>
      <c r="AS17" s="65"/>
      <c r="AT17" s="65"/>
      <c r="AU17" s="65"/>
      <c r="AV17" s="66"/>
    </row>
    <row r="18" spans="2:48" ht="18.899999999999999" customHeight="1" x14ac:dyDescent="0.15">
      <c r="B18" s="460" t="s">
        <v>81</v>
      </c>
      <c r="C18" s="460"/>
      <c r="D18" s="460"/>
      <c r="E18" s="460"/>
      <c r="F18" s="460"/>
      <c r="G18" s="460"/>
      <c r="H18" s="460"/>
      <c r="I18" s="68"/>
      <c r="J18" s="69" t="str">
        <f t="shared" si="0"/>
        <v>(237)</v>
      </c>
      <c r="K18" s="68"/>
      <c r="L18" s="20"/>
      <c r="AJ18" s="136"/>
      <c r="AP18" s="11" t="s">
        <v>38</v>
      </c>
      <c r="AQ18" s="15">
        <v>516</v>
      </c>
      <c r="AR18" s="8">
        <v>38.759689922480625</v>
      </c>
      <c r="AS18" s="8">
        <v>38.565891472868216</v>
      </c>
      <c r="AT18" s="8">
        <v>13.953488372093023</v>
      </c>
      <c r="AU18" s="8">
        <v>8.1395348837209305</v>
      </c>
      <c r="AV18" s="9">
        <v>0.58139534883720934</v>
      </c>
    </row>
    <row r="19" spans="2:48" ht="18.899999999999999" customHeight="1" x14ac:dyDescent="0.15">
      <c r="B19" s="460" t="s">
        <v>83</v>
      </c>
      <c r="C19" s="460"/>
      <c r="D19" s="460"/>
      <c r="E19" s="460"/>
      <c r="F19" s="460"/>
      <c r="G19" s="460"/>
      <c r="H19" s="460"/>
      <c r="I19" s="68"/>
      <c r="J19" s="69" t="str">
        <f t="shared" si="0"/>
        <v>(342)</v>
      </c>
      <c r="K19" s="68"/>
      <c r="L19" s="20"/>
      <c r="AJ19" s="136"/>
      <c r="AP19" s="11" t="s">
        <v>121</v>
      </c>
      <c r="AQ19" s="15">
        <v>230</v>
      </c>
      <c r="AR19" s="8">
        <v>37.826086956521735</v>
      </c>
      <c r="AS19" s="8">
        <v>39.130434782608695</v>
      </c>
      <c r="AT19" s="8">
        <v>12.173913043478262</v>
      </c>
      <c r="AU19" s="8">
        <v>9.5652173913043477</v>
      </c>
      <c r="AV19" s="9">
        <v>1.3043478260869565</v>
      </c>
    </row>
    <row r="20" spans="2:48" ht="18.899999999999999" customHeight="1" x14ac:dyDescent="0.15">
      <c r="B20" s="460" t="s">
        <v>84</v>
      </c>
      <c r="C20" s="460"/>
      <c r="D20" s="460"/>
      <c r="E20" s="460"/>
      <c r="F20" s="460"/>
      <c r="G20" s="460"/>
      <c r="H20" s="460"/>
      <c r="I20" s="68"/>
      <c r="J20" s="69" t="str">
        <f t="shared" si="0"/>
        <v>(366)</v>
      </c>
      <c r="K20" s="68"/>
      <c r="L20" s="20"/>
      <c r="AJ20" s="136"/>
      <c r="AP20" s="11" t="s">
        <v>40</v>
      </c>
      <c r="AQ20" s="15">
        <v>356</v>
      </c>
      <c r="AR20" s="8">
        <v>37.078651685393261</v>
      </c>
      <c r="AS20" s="8">
        <v>41.011235955056179</v>
      </c>
      <c r="AT20" s="8">
        <v>13.764044943820226</v>
      </c>
      <c r="AU20" s="8">
        <v>7.5842696629213489</v>
      </c>
      <c r="AV20" s="9">
        <v>0.5617977528089888</v>
      </c>
    </row>
    <row r="21" spans="2:48" ht="18.899999999999999" customHeight="1" x14ac:dyDescent="0.15">
      <c r="B21" s="460" t="s">
        <v>85</v>
      </c>
      <c r="C21" s="460"/>
      <c r="D21" s="460"/>
      <c r="E21" s="460"/>
      <c r="F21" s="460"/>
      <c r="G21" s="460"/>
      <c r="H21" s="460"/>
      <c r="I21" s="68"/>
      <c r="J21" s="69" t="str">
        <f t="shared" si="0"/>
        <v>(205)</v>
      </c>
      <c r="K21" s="68"/>
      <c r="L21" s="20"/>
      <c r="AJ21" s="136"/>
      <c r="AP21" s="11" t="s">
        <v>123</v>
      </c>
      <c r="AQ21" s="15">
        <v>255</v>
      </c>
      <c r="AR21" s="8">
        <v>41.568627450980394</v>
      </c>
      <c r="AS21" s="8">
        <v>39.607843137254903</v>
      </c>
      <c r="AT21" s="8">
        <v>13.333333333333334</v>
      </c>
      <c r="AU21" s="8">
        <v>5.4901960784313726</v>
      </c>
      <c r="AV21" s="9">
        <v>0</v>
      </c>
    </row>
    <row r="22" spans="2:48" ht="18.899999999999999" customHeight="1" x14ac:dyDescent="0.15">
      <c r="B22" s="460" t="s">
        <v>550</v>
      </c>
      <c r="C22" s="460"/>
      <c r="D22" s="460"/>
      <c r="E22" s="460"/>
      <c r="F22" s="460"/>
      <c r="G22" s="460"/>
      <c r="H22" s="460"/>
      <c r="I22" s="68"/>
      <c r="J22" s="69" t="str">
        <f t="shared" si="0"/>
        <v>(170)</v>
      </c>
      <c r="K22" s="68"/>
      <c r="L22" s="20"/>
      <c r="AJ22" s="136"/>
      <c r="AP22" s="11" t="s">
        <v>126</v>
      </c>
      <c r="AQ22" s="15">
        <v>199</v>
      </c>
      <c r="AR22" s="8">
        <v>35.678391959798994</v>
      </c>
      <c r="AS22" s="8">
        <v>42.211055276381906</v>
      </c>
      <c r="AT22" s="8">
        <v>10.552763819095476</v>
      </c>
      <c r="AU22" s="8">
        <v>11.557788944723619</v>
      </c>
      <c r="AV22" s="9">
        <v>0</v>
      </c>
    </row>
    <row r="23" spans="2:48" ht="18.899999999999999" customHeight="1" x14ac:dyDescent="0.15">
      <c r="B23" s="460" t="s">
        <v>549</v>
      </c>
      <c r="C23" s="460"/>
      <c r="D23" s="460"/>
      <c r="E23" s="460"/>
      <c r="F23" s="460"/>
      <c r="G23" s="460"/>
      <c r="H23" s="460"/>
      <c r="I23" s="68"/>
      <c r="J23" s="69" t="str">
        <f t="shared" si="0"/>
        <v>(66)</v>
      </c>
      <c r="K23" s="68"/>
      <c r="L23" s="20"/>
      <c r="AJ23" s="136"/>
      <c r="AP23" s="64" t="s">
        <v>86</v>
      </c>
      <c r="AQ23" s="15"/>
      <c r="AR23" s="65"/>
      <c r="AS23" s="65"/>
      <c r="AT23" s="65"/>
      <c r="AU23" s="65"/>
      <c r="AV23" s="66"/>
    </row>
    <row r="24" spans="2:48" ht="18.899999999999999" customHeight="1" x14ac:dyDescent="0.15">
      <c r="B24" s="461" t="s">
        <v>117</v>
      </c>
      <c r="C24" s="461"/>
      <c r="D24" s="461"/>
      <c r="E24" s="461"/>
      <c r="F24" s="461"/>
      <c r="G24" s="461"/>
      <c r="H24" s="461"/>
      <c r="I24" s="461"/>
      <c r="J24" s="461"/>
      <c r="K24" s="461"/>
      <c r="L24" s="20"/>
      <c r="AJ24" s="136"/>
      <c r="AP24" s="11" t="s">
        <v>178</v>
      </c>
      <c r="AQ24" s="15">
        <v>186</v>
      </c>
      <c r="AR24" s="8">
        <v>41.397849462365592</v>
      </c>
      <c r="AS24" s="8">
        <v>34.408602150537639</v>
      </c>
      <c r="AT24" s="8">
        <v>11.29032258064516</v>
      </c>
      <c r="AU24" s="8">
        <v>12.903225806451612</v>
      </c>
      <c r="AV24" s="9">
        <v>0</v>
      </c>
    </row>
    <row r="25" spans="2:48" ht="18.899999999999999" customHeight="1" x14ac:dyDescent="0.15">
      <c r="B25" s="460" t="s">
        <v>119</v>
      </c>
      <c r="C25" s="460"/>
      <c r="D25" s="460"/>
      <c r="E25" s="460"/>
      <c r="F25" s="460"/>
      <c r="G25" s="460"/>
      <c r="H25" s="460"/>
      <c r="I25" s="68"/>
      <c r="J25" s="69" t="str">
        <f>"("&amp;TEXT(AQ18,"#,##0")&amp;")"</f>
        <v>(516)</v>
      </c>
      <c r="K25" s="68"/>
      <c r="L25" s="20"/>
      <c r="AJ25" s="136"/>
      <c r="AP25" s="11" t="s">
        <v>179</v>
      </c>
      <c r="AQ25" s="15">
        <v>715</v>
      </c>
      <c r="AR25" s="8">
        <v>33.986013986013987</v>
      </c>
      <c r="AS25" s="8">
        <v>43.07692307692308</v>
      </c>
      <c r="AT25" s="8">
        <v>12.587412587412588</v>
      </c>
      <c r="AU25" s="8">
        <v>10.34965034965035</v>
      </c>
      <c r="AV25" s="9">
        <v>0</v>
      </c>
    </row>
    <row r="26" spans="2:48" ht="18.899999999999999" customHeight="1" x14ac:dyDescent="0.15">
      <c r="B26" s="460" t="s">
        <v>120</v>
      </c>
      <c r="C26" s="460"/>
      <c r="D26" s="460"/>
      <c r="E26" s="460"/>
      <c r="F26" s="460"/>
      <c r="G26" s="460"/>
      <c r="H26" s="460"/>
      <c r="I26" s="68"/>
      <c r="J26" s="69" t="str">
        <f>"("&amp;TEXT(AQ19,"#,##0")&amp;")"</f>
        <v>(230)</v>
      </c>
      <c r="K26" s="68"/>
      <c r="L26" s="20"/>
      <c r="AJ26" s="136"/>
      <c r="AO26" s="143"/>
      <c r="AP26" s="11" t="s">
        <v>87</v>
      </c>
      <c r="AQ26" s="15">
        <v>219</v>
      </c>
      <c r="AR26" s="8">
        <v>41.55251141552511</v>
      </c>
      <c r="AS26" s="8">
        <v>42.922374429223744</v>
      </c>
      <c r="AT26" s="8">
        <v>11.87214611872146</v>
      </c>
      <c r="AU26" s="8">
        <v>3.6529680365296802</v>
      </c>
      <c r="AV26" s="9">
        <v>0</v>
      </c>
    </row>
    <row r="27" spans="2:48" ht="18.899999999999999" customHeight="1" x14ac:dyDescent="0.15">
      <c r="B27" s="460" t="s">
        <v>124</v>
      </c>
      <c r="C27" s="460"/>
      <c r="D27" s="460"/>
      <c r="E27" s="460"/>
      <c r="F27" s="460"/>
      <c r="G27" s="460"/>
      <c r="H27" s="460"/>
      <c r="I27" s="68"/>
      <c r="J27" s="69" t="str">
        <f>"("&amp;TEXT(AQ20,"#,##0")&amp;")"</f>
        <v>(356)</v>
      </c>
      <c r="K27" s="68"/>
      <c r="L27" s="20"/>
      <c r="AJ27" s="136"/>
      <c r="AO27" s="143"/>
      <c r="AP27" s="11" t="s">
        <v>183</v>
      </c>
      <c r="AQ27" s="15">
        <v>7</v>
      </c>
      <c r="AR27" s="8">
        <v>14.285714285714285</v>
      </c>
      <c r="AS27" s="8">
        <v>42.857142857142854</v>
      </c>
      <c r="AT27" s="8">
        <v>42.857142857142854</v>
      </c>
      <c r="AU27" s="8">
        <v>0</v>
      </c>
      <c r="AV27" s="9">
        <v>0</v>
      </c>
    </row>
    <row r="28" spans="2:48" ht="18" customHeight="1" x14ac:dyDescent="0.15">
      <c r="B28" s="460" t="s">
        <v>122</v>
      </c>
      <c r="C28" s="460"/>
      <c r="D28" s="460"/>
      <c r="E28" s="460"/>
      <c r="F28" s="460"/>
      <c r="G28" s="460"/>
      <c r="H28" s="460"/>
      <c r="I28" s="68"/>
      <c r="J28" s="69" t="str">
        <f>"("&amp;TEXT(AQ21,"#,##0")&amp;")"</f>
        <v>(255)</v>
      </c>
      <c r="K28" s="68"/>
      <c r="L28" s="20"/>
      <c r="AJ28" s="136"/>
      <c r="AP28" s="11" t="s">
        <v>180</v>
      </c>
      <c r="AQ28" s="15">
        <v>180</v>
      </c>
      <c r="AR28" s="8">
        <v>36.666666666666664</v>
      </c>
      <c r="AS28" s="8">
        <v>41.666666666666671</v>
      </c>
      <c r="AT28" s="8">
        <v>12.777777777777777</v>
      </c>
      <c r="AU28" s="8">
        <v>5</v>
      </c>
      <c r="AV28" s="9">
        <v>3.8888888888888888</v>
      </c>
    </row>
    <row r="29" spans="2:48" ht="18.899999999999999" customHeight="1" x14ac:dyDescent="0.15">
      <c r="B29" s="460" t="s">
        <v>125</v>
      </c>
      <c r="C29" s="460"/>
      <c r="D29" s="460"/>
      <c r="E29" s="460"/>
      <c r="F29" s="460"/>
      <c r="G29" s="460"/>
      <c r="H29" s="460"/>
      <c r="I29" s="68"/>
      <c r="J29" s="69" t="str">
        <f>"("&amp;TEXT(AQ22,"#,##0")&amp;")"</f>
        <v>(199)</v>
      </c>
      <c r="K29" s="68"/>
      <c r="L29" s="20"/>
      <c r="AJ29" s="136"/>
      <c r="AP29" s="11" t="s">
        <v>17</v>
      </c>
      <c r="AQ29" s="15">
        <v>63</v>
      </c>
      <c r="AR29" s="8">
        <v>36.507936507936506</v>
      </c>
      <c r="AS29" s="8">
        <v>30.158730158730158</v>
      </c>
      <c r="AT29" s="8">
        <v>25.396825396825395</v>
      </c>
      <c r="AU29" s="8">
        <v>7.9365079365079358</v>
      </c>
      <c r="AV29" s="9">
        <v>0</v>
      </c>
    </row>
    <row r="30" spans="2:48" ht="15.9" customHeight="1" x14ac:dyDescent="0.15">
      <c r="B30" s="460"/>
      <c r="C30" s="460"/>
      <c r="D30" s="460"/>
      <c r="E30" s="460"/>
      <c r="F30" s="460"/>
      <c r="G30" s="460"/>
      <c r="H30" s="460"/>
      <c r="I30" s="68"/>
      <c r="J30" s="69"/>
      <c r="K30" s="68"/>
      <c r="AP30" s="11" t="s">
        <v>181</v>
      </c>
      <c r="AQ30" s="15">
        <v>151</v>
      </c>
      <c r="AR30" s="8">
        <v>51.655629139072843</v>
      </c>
      <c r="AS30" s="8">
        <v>29.80132450331126</v>
      </c>
      <c r="AT30" s="8">
        <v>13.90728476821192</v>
      </c>
      <c r="AU30" s="8">
        <v>4.6357615894039732</v>
      </c>
      <c r="AV30" s="9">
        <v>0</v>
      </c>
    </row>
    <row r="31" spans="2:48" ht="15.9" customHeight="1" x14ac:dyDescent="0.15">
      <c r="AP31" s="11" t="s">
        <v>21</v>
      </c>
      <c r="AQ31" s="15">
        <v>37</v>
      </c>
      <c r="AR31" s="8">
        <v>48.648648648648653</v>
      </c>
      <c r="AS31" s="8">
        <v>32.432432432432435</v>
      </c>
      <c r="AT31" s="8">
        <v>10.810810810810811</v>
      </c>
      <c r="AU31" s="8">
        <v>5.4054054054054053</v>
      </c>
      <c r="AV31" s="9">
        <v>2.7027027027027026</v>
      </c>
    </row>
    <row r="32" spans="2:48" ht="15.9" customHeight="1" x14ac:dyDescent="0.15">
      <c r="AP32" s="64" t="s">
        <v>88</v>
      </c>
      <c r="AQ32" s="15"/>
      <c r="AR32" s="65"/>
      <c r="AS32" s="65"/>
      <c r="AT32" s="65"/>
      <c r="AU32" s="65"/>
      <c r="AV32" s="66"/>
    </row>
    <row r="33" spans="2:48" ht="15.9" customHeight="1" x14ac:dyDescent="0.15">
      <c r="AP33" s="11" t="s">
        <v>89</v>
      </c>
      <c r="AQ33" s="15">
        <v>302</v>
      </c>
      <c r="AR33" s="8">
        <v>35.099337748344375</v>
      </c>
      <c r="AS33" s="8">
        <v>37.41721854304636</v>
      </c>
      <c r="AT33" s="8">
        <v>13.90728476821192</v>
      </c>
      <c r="AU33" s="8">
        <v>12.913907284768211</v>
      </c>
      <c r="AV33" s="9">
        <v>0.66225165562913912</v>
      </c>
    </row>
    <row r="34" spans="2:48" ht="12.9" customHeight="1" x14ac:dyDescent="0.15">
      <c r="L34" s="462" t="str">
        <f>AR2</f>
        <v>いつも
行っている</v>
      </c>
      <c r="M34" s="465"/>
      <c r="N34" s="465"/>
      <c r="O34" s="465"/>
      <c r="P34" s="466"/>
      <c r="Q34" s="462" t="str">
        <f>AS2</f>
        <v>時々
行っている</v>
      </c>
      <c r="R34" s="465"/>
      <c r="S34" s="465"/>
      <c r="T34" s="465"/>
      <c r="U34" s="466"/>
      <c r="V34" s="462" t="str">
        <f>AT2</f>
        <v>これから
行いたい</v>
      </c>
      <c r="W34" s="465"/>
      <c r="X34" s="465"/>
      <c r="Y34" s="465"/>
      <c r="Z34" s="466"/>
      <c r="AA34" s="462" t="str">
        <f>AU2</f>
        <v>行うつもりは
ない</v>
      </c>
      <c r="AB34" s="465"/>
      <c r="AC34" s="465"/>
      <c r="AD34" s="465"/>
      <c r="AE34" s="466"/>
      <c r="AF34" s="462" t="str">
        <f>AV2</f>
        <v>無回答</v>
      </c>
      <c r="AG34" s="465"/>
      <c r="AH34" s="465"/>
      <c r="AI34" s="465"/>
      <c r="AJ34" s="466"/>
      <c r="AP34" s="11" t="s">
        <v>90</v>
      </c>
      <c r="AQ34" s="15">
        <v>481</v>
      </c>
      <c r="AR34" s="8">
        <v>39.085239085239088</v>
      </c>
      <c r="AS34" s="8">
        <v>38.669438669438669</v>
      </c>
      <c r="AT34" s="8">
        <v>11.434511434511435</v>
      </c>
      <c r="AU34" s="8">
        <v>9.9792099792099798</v>
      </c>
      <c r="AV34" s="9">
        <v>0.83160083160083165</v>
      </c>
    </row>
    <row r="35" spans="2:48" ht="12.9" customHeight="1" x14ac:dyDescent="0.15">
      <c r="L35" s="467"/>
      <c r="M35" s="465"/>
      <c r="N35" s="465"/>
      <c r="O35" s="465"/>
      <c r="P35" s="466"/>
      <c r="Q35" s="467"/>
      <c r="R35" s="465"/>
      <c r="S35" s="465"/>
      <c r="T35" s="465"/>
      <c r="U35" s="466"/>
      <c r="V35" s="467"/>
      <c r="W35" s="465"/>
      <c r="X35" s="465"/>
      <c r="Y35" s="465"/>
      <c r="Z35" s="466"/>
      <c r="AA35" s="467"/>
      <c r="AB35" s="465"/>
      <c r="AC35" s="465"/>
      <c r="AD35" s="465"/>
      <c r="AE35" s="466"/>
      <c r="AF35" s="467"/>
      <c r="AG35" s="465"/>
      <c r="AH35" s="465"/>
      <c r="AI35" s="465"/>
      <c r="AJ35" s="466"/>
      <c r="AP35" s="11" t="s">
        <v>91</v>
      </c>
      <c r="AQ35" s="15">
        <v>367</v>
      </c>
      <c r="AR35" s="8">
        <v>42.234332425068125</v>
      </c>
      <c r="AS35" s="8">
        <v>37.329700272479563</v>
      </c>
      <c r="AT35" s="8">
        <v>15.531335149863759</v>
      </c>
      <c r="AU35" s="8">
        <v>4.3596730245231603</v>
      </c>
      <c r="AV35" s="9">
        <v>0.54495912806539504</v>
      </c>
    </row>
    <row r="36" spans="2:48" ht="12.9" customHeight="1" x14ac:dyDescent="0.15">
      <c r="L36" s="467"/>
      <c r="M36" s="465"/>
      <c r="N36" s="465"/>
      <c r="O36" s="465"/>
      <c r="P36" s="466"/>
      <c r="Q36" s="467"/>
      <c r="R36" s="465"/>
      <c r="S36" s="465"/>
      <c r="T36" s="465"/>
      <c r="U36" s="466"/>
      <c r="V36" s="467"/>
      <c r="W36" s="465"/>
      <c r="X36" s="465"/>
      <c r="Y36" s="465"/>
      <c r="Z36" s="466"/>
      <c r="AA36" s="467"/>
      <c r="AB36" s="465"/>
      <c r="AC36" s="465"/>
      <c r="AD36" s="465"/>
      <c r="AE36" s="466"/>
      <c r="AF36" s="467"/>
      <c r="AG36" s="465"/>
      <c r="AH36" s="465"/>
      <c r="AI36" s="465"/>
      <c r="AJ36" s="466"/>
      <c r="AP36" s="11" t="s">
        <v>92</v>
      </c>
      <c r="AQ36" s="15">
        <v>317</v>
      </c>
      <c r="AR36" s="8">
        <v>36.277602523659311</v>
      </c>
      <c r="AS36" s="8">
        <v>46.372239747634069</v>
      </c>
      <c r="AT36" s="8">
        <v>11.356466876971609</v>
      </c>
      <c r="AU36" s="8">
        <v>5.9936908517350158</v>
      </c>
      <c r="AV36" s="9">
        <v>0</v>
      </c>
    </row>
    <row r="37" spans="2:48" ht="12.9" customHeight="1" x14ac:dyDescent="0.15">
      <c r="L37" s="467"/>
      <c r="M37" s="465"/>
      <c r="N37" s="465"/>
      <c r="O37" s="465"/>
      <c r="P37" s="466"/>
      <c r="Q37" s="467"/>
      <c r="R37" s="465"/>
      <c r="S37" s="465"/>
      <c r="T37" s="465"/>
      <c r="U37" s="466"/>
      <c r="V37" s="467"/>
      <c r="W37" s="465"/>
      <c r="X37" s="465"/>
      <c r="Y37" s="465"/>
      <c r="Z37" s="466"/>
      <c r="AA37" s="467"/>
      <c r="AB37" s="465"/>
      <c r="AC37" s="465"/>
      <c r="AD37" s="465"/>
      <c r="AE37" s="466"/>
      <c r="AF37" s="467"/>
      <c r="AG37" s="465"/>
      <c r="AH37" s="465"/>
      <c r="AI37" s="465"/>
      <c r="AJ37" s="466"/>
      <c r="AP37" s="11" t="s">
        <v>93</v>
      </c>
      <c r="AQ37" s="15">
        <v>69</v>
      </c>
      <c r="AR37" s="8">
        <v>31.884057971014489</v>
      </c>
      <c r="AS37" s="8">
        <v>42.028985507246375</v>
      </c>
      <c r="AT37" s="8">
        <v>15.942028985507244</v>
      </c>
      <c r="AU37" s="8">
        <v>10.144927536231885</v>
      </c>
      <c r="AV37" s="9">
        <v>0</v>
      </c>
    </row>
    <row r="38" spans="2:48" ht="12.9" customHeight="1" x14ac:dyDescent="0.15">
      <c r="L38" s="467"/>
      <c r="M38" s="465"/>
      <c r="N38" s="465"/>
      <c r="O38" s="465"/>
      <c r="P38" s="466"/>
      <c r="Q38" s="467"/>
      <c r="R38" s="465"/>
      <c r="S38" s="465"/>
      <c r="T38" s="465"/>
      <c r="U38" s="466"/>
      <c r="V38" s="467"/>
      <c r="W38" s="465"/>
      <c r="X38" s="465"/>
      <c r="Y38" s="465"/>
      <c r="Z38" s="466"/>
      <c r="AA38" s="467"/>
      <c r="AB38" s="465"/>
      <c r="AC38" s="465"/>
      <c r="AD38" s="465"/>
      <c r="AE38" s="466"/>
      <c r="AF38" s="467"/>
      <c r="AG38" s="465"/>
      <c r="AH38" s="465"/>
      <c r="AI38" s="465"/>
      <c r="AJ38" s="466"/>
      <c r="AP38" s="11" t="s">
        <v>94</v>
      </c>
      <c r="AQ38" s="15">
        <v>18</v>
      </c>
      <c r="AR38" s="8">
        <v>50</v>
      </c>
      <c r="AS38" s="8">
        <v>38.888888888888893</v>
      </c>
      <c r="AT38" s="8">
        <v>11.111111111111111</v>
      </c>
      <c r="AU38" s="8">
        <v>0</v>
      </c>
      <c r="AV38" s="9">
        <v>0</v>
      </c>
    </row>
    <row r="39" spans="2:48" ht="12.9" customHeight="1" x14ac:dyDescent="0.15">
      <c r="L39" s="467"/>
      <c r="M39" s="465"/>
      <c r="N39" s="465"/>
      <c r="O39" s="465"/>
      <c r="P39" s="466"/>
      <c r="Q39" s="467"/>
      <c r="R39" s="465"/>
      <c r="S39" s="465"/>
      <c r="T39" s="465"/>
      <c r="U39" s="466"/>
      <c r="V39" s="467"/>
      <c r="W39" s="465"/>
      <c r="X39" s="465"/>
      <c r="Y39" s="465"/>
      <c r="Z39" s="466"/>
      <c r="AA39" s="467"/>
      <c r="AB39" s="465"/>
      <c r="AC39" s="465"/>
      <c r="AD39" s="465"/>
      <c r="AE39" s="466"/>
      <c r="AF39" s="467"/>
      <c r="AG39" s="465"/>
      <c r="AH39" s="465"/>
      <c r="AI39" s="465"/>
      <c r="AJ39" s="466"/>
      <c r="AP39" s="11" t="s">
        <v>95</v>
      </c>
      <c r="AQ39" s="15">
        <v>4</v>
      </c>
      <c r="AR39" s="8">
        <v>50</v>
      </c>
      <c r="AS39" s="8">
        <v>25</v>
      </c>
      <c r="AT39" s="8">
        <v>25</v>
      </c>
      <c r="AU39" s="8">
        <v>0</v>
      </c>
      <c r="AV39" s="9">
        <v>0</v>
      </c>
    </row>
    <row r="40" spans="2:48" ht="8.1" customHeight="1" x14ac:dyDescent="0.15">
      <c r="L40" s="133"/>
      <c r="M40" s="131"/>
      <c r="N40" s="131"/>
      <c r="O40" s="131"/>
      <c r="P40" s="132"/>
      <c r="Q40" s="131"/>
      <c r="R40" s="131"/>
      <c r="S40" s="131"/>
      <c r="T40" s="131"/>
      <c r="U40" s="132"/>
      <c r="V40" s="131"/>
      <c r="W40" s="131"/>
      <c r="X40" s="131"/>
      <c r="Y40" s="131"/>
      <c r="Z40" s="132"/>
      <c r="AA40" s="131"/>
      <c r="AB40" s="131"/>
      <c r="AC40" s="131"/>
      <c r="AD40" s="131"/>
      <c r="AE40" s="132"/>
      <c r="AF40" s="131"/>
      <c r="AG40" s="131"/>
      <c r="AH40" s="131"/>
      <c r="AI40" s="131"/>
      <c r="AJ40" s="132"/>
      <c r="AP40" s="64" t="s">
        <v>96</v>
      </c>
      <c r="AQ40" s="15"/>
      <c r="AR40" s="65"/>
      <c r="AS40" s="65"/>
      <c r="AT40" s="65"/>
      <c r="AU40" s="65"/>
      <c r="AV40" s="66"/>
    </row>
    <row r="41" spans="2:48" ht="18.899999999999999" customHeight="1" x14ac:dyDescent="0.15">
      <c r="B41" s="460" t="s">
        <v>3</v>
      </c>
      <c r="C41" s="460"/>
      <c r="D41" s="460"/>
      <c r="E41" s="460"/>
      <c r="F41" s="460"/>
      <c r="G41" s="460"/>
      <c r="H41" s="460"/>
      <c r="I41" s="3"/>
      <c r="J41" s="3" t="s">
        <v>4</v>
      </c>
      <c r="K41" s="3"/>
      <c r="L41" s="20"/>
      <c r="AJ41" s="136"/>
      <c r="AK41" s="13" t="s">
        <v>141</v>
      </c>
      <c r="AP41" s="11" t="s">
        <v>97</v>
      </c>
      <c r="AQ41" s="15">
        <v>614</v>
      </c>
      <c r="AR41" s="8">
        <v>40.553745928338763</v>
      </c>
      <c r="AS41" s="8">
        <v>41.042345276872965</v>
      </c>
      <c r="AT41" s="8">
        <v>12.37785016286645</v>
      </c>
      <c r="AU41" s="8">
        <v>5.8631921824104234</v>
      </c>
      <c r="AV41" s="9">
        <v>0.16286644951140067</v>
      </c>
    </row>
    <row r="42" spans="2:48" ht="18.899999999999999" customHeight="1" x14ac:dyDescent="0.15">
      <c r="B42" s="460" t="s">
        <v>5</v>
      </c>
      <c r="C42" s="460"/>
      <c r="D42" s="460"/>
      <c r="E42" s="460"/>
      <c r="F42" s="460"/>
      <c r="G42" s="460"/>
      <c r="H42" s="460"/>
      <c r="I42" s="3"/>
      <c r="J42" s="67" t="str">
        <f>AP4</f>
        <v>(1,558)</v>
      </c>
      <c r="K42" s="3"/>
      <c r="L42" s="20"/>
      <c r="AJ42" s="136"/>
      <c r="AP42" s="11" t="s">
        <v>98</v>
      </c>
      <c r="AQ42" s="15">
        <v>351</v>
      </c>
      <c r="AR42" s="8">
        <v>40.17094017094017</v>
      </c>
      <c r="AS42" s="8">
        <v>38.461538461538467</v>
      </c>
      <c r="AT42" s="8">
        <v>13.105413105413104</v>
      </c>
      <c r="AU42" s="8">
        <v>7.1225071225071224</v>
      </c>
      <c r="AV42" s="9">
        <v>1.1396011396011396</v>
      </c>
    </row>
    <row r="43" spans="2:48" ht="18.899999999999999" customHeight="1" x14ac:dyDescent="0.15">
      <c r="B43" s="461" t="s">
        <v>86</v>
      </c>
      <c r="C43" s="461"/>
      <c r="D43" s="461"/>
      <c r="E43" s="461"/>
      <c r="F43" s="461"/>
      <c r="G43" s="461"/>
      <c r="H43" s="461"/>
      <c r="I43" s="461"/>
      <c r="J43" s="461"/>
      <c r="K43" s="461"/>
      <c r="L43" s="20"/>
      <c r="AJ43" s="136"/>
      <c r="AP43" s="11" t="s">
        <v>99</v>
      </c>
      <c r="AQ43" s="15">
        <v>19</v>
      </c>
      <c r="AR43" s="8">
        <v>42.105263157894733</v>
      </c>
      <c r="AS43" s="8">
        <v>21.052631578947366</v>
      </c>
      <c r="AT43" s="8">
        <v>26.315789473684209</v>
      </c>
      <c r="AU43" s="8">
        <v>5.2631578947368416</v>
      </c>
      <c r="AV43" s="9">
        <v>5.2631578947368416</v>
      </c>
    </row>
    <row r="44" spans="2:48" ht="18.899999999999999" customHeight="1" x14ac:dyDescent="0.15">
      <c r="B44" s="460" t="s">
        <v>178</v>
      </c>
      <c r="C44" s="460"/>
      <c r="D44" s="460"/>
      <c r="E44" s="460"/>
      <c r="F44" s="460"/>
      <c r="G44" s="460"/>
      <c r="H44" s="460"/>
      <c r="I44" s="68"/>
      <c r="J44" s="69" t="str">
        <f t="shared" ref="J44:J51" si="1">"("&amp;TEXT(AQ24,"#,##0")&amp;")"</f>
        <v>(186)</v>
      </c>
      <c r="K44" s="68"/>
      <c r="L44" s="20"/>
      <c r="AJ44" s="136"/>
      <c r="AP44" s="11" t="s">
        <v>113</v>
      </c>
      <c r="AQ44" s="15">
        <v>45</v>
      </c>
      <c r="AR44" s="8">
        <v>42.222222222222221</v>
      </c>
      <c r="AS44" s="8">
        <v>46.666666666666664</v>
      </c>
      <c r="AT44" s="8">
        <v>4.4444444444444446</v>
      </c>
      <c r="AU44" s="8">
        <v>6.666666666666667</v>
      </c>
      <c r="AV44" s="9">
        <v>0</v>
      </c>
    </row>
    <row r="45" spans="2:48" ht="18.899999999999999" customHeight="1" x14ac:dyDescent="0.15">
      <c r="B45" s="460" t="s">
        <v>179</v>
      </c>
      <c r="C45" s="460"/>
      <c r="D45" s="460"/>
      <c r="E45" s="460"/>
      <c r="F45" s="460"/>
      <c r="G45" s="460"/>
      <c r="H45" s="460"/>
      <c r="I45" s="68"/>
      <c r="J45" s="69" t="str">
        <f t="shared" si="1"/>
        <v>(715)</v>
      </c>
      <c r="K45" s="68"/>
      <c r="L45" s="20"/>
      <c r="AJ45" s="136"/>
      <c r="AP45" s="11" t="s">
        <v>100</v>
      </c>
      <c r="AQ45" s="15">
        <v>6</v>
      </c>
      <c r="AR45" s="8">
        <v>50</v>
      </c>
      <c r="AS45" s="8">
        <v>50</v>
      </c>
      <c r="AT45" s="8">
        <v>0</v>
      </c>
      <c r="AU45" s="8">
        <v>0</v>
      </c>
      <c r="AV45" s="9">
        <v>0</v>
      </c>
    </row>
    <row r="46" spans="2:48" ht="18.899999999999999" customHeight="1" x14ac:dyDescent="0.15">
      <c r="B46" s="460" t="s">
        <v>87</v>
      </c>
      <c r="C46" s="460"/>
      <c r="D46" s="460"/>
      <c r="E46" s="460"/>
      <c r="F46" s="460"/>
      <c r="G46" s="460"/>
      <c r="H46" s="460"/>
      <c r="I46" s="68"/>
      <c r="J46" s="69" t="str">
        <f t="shared" si="1"/>
        <v>(219)</v>
      </c>
      <c r="K46" s="68"/>
      <c r="L46" s="20"/>
      <c r="AJ46" s="136"/>
      <c r="AP46" s="11" t="s">
        <v>101</v>
      </c>
      <c r="AQ46" s="15">
        <v>406</v>
      </c>
      <c r="AR46" s="8">
        <v>32.019704433497537</v>
      </c>
      <c r="AS46" s="8">
        <v>40.64039408866995</v>
      </c>
      <c r="AT46" s="8">
        <v>14.77832512315271</v>
      </c>
      <c r="AU46" s="8">
        <v>12.315270935960591</v>
      </c>
      <c r="AV46" s="9">
        <v>0.24630541871921183</v>
      </c>
    </row>
    <row r="47" spans="2:48" ht="18.899999999999999" customHeight="1" x14ac:dyDescent="0.15">
      <c r="B47" s="460" t="s">
        <v>183</v>
      </c>
      <c r="C47" s="460"/>
      <c r="D47" s="460"/>
      <c r="E47" s="460"/>
      <c r="F47" s="460"/>
      <c r="G47" s="460"/>
      <c r="H47" s="460"/>
      <c r="I47" s="68"/>
      <c r="J47" s="69" t="str">
        <f t="shared" si="1"/>
        <v>(7)</v>
      </c>
      <c r="K47" s="68"/>
      <c r="L47" s="20"/>
      <c r="AJ47" s="136"/>
      <c r="AP47" s="11" t="s">
        <v>102</v>
      </c>
      <c r="AQ47" s="15">
        <v>43</v>
      </c>
      <c r="AR47" s="8">
        <v>48.837209302325576</v>
      </c>
      <c r="AS47" s="8">
        <v>27.906976744186046</v>
      </c>
      <c r="AT47" s="8">
        <v>11.627906976744185</v>
      </c>
      <c r="AU47" s="8">
        <v>11.627906976744185</v>
      </c>
      <c r="AV47" s="9">
        <v>0</v>
      </c>
    </row>
    <row r="48" spans="2:48" ht="18.899999999999999" customHeight="1" x14ac:dyDescent="0.15">
      <c r="B48" s="460" t="s">
        <v>180</v>
      </c>
      <c r="C48" s="460"/>
      <c r="D48" s="460"/>
      <c r="E48" s="460"/>
      <c r="F48" s="460"/>
      <c r="G48" s="460"/>
      <c r="H48" s="460"/>
      <c r="I48" s="68"/>
      <c r="J48" s="69" t="str">
        <f t="shared" si="1"/>
        <v>(180)</v>
      </c>
      <c r="K48" s="68"/>
      <c r="L48" s="20"/>
      <c r="AJ48" s="136"/>
      <c r="AP48" s="11" t="s">
        <v>103</v>
      </c>
      <c r="AQ48" s="15">
        <v>44</v>
      </c>
      <c r="AR48" s="8">
        <v>36.363636363636367</v>
      </c>
      <c r="AS48" s="8">
        <v>36.363636363636367</v>
      </c>
      <c r="AT48" s="8">
        <v>13.636363636363635</v>
      </c>
      <c r="AU48" s="8">
        <v>13.636363636363635</v>
      </c>
      <c r="AV48" s="9">
        <v>0</v>
      </c>
    </row>
    <row r="49" spans="2:48" ht="18.899999999999999" customHeight="1" x14ac:dyDescent="0.15">
      <c r="B49" s="460" t="s">
        <v>17</v>
      </c>
      <c r="C49" s="460"/>
      <c r="D49" s="460"/>
      <c r="E49" s="460"/>
      <c r="F49" s="460"/>
      <c r="G49" s="460"/>
      <c r="H49" s="460"/>
      <c r="I49" s="68"/>
      <c r="J49" s="69" t="str">
        <f t="shared" si="1"/>
        <v>(63)</v>
      </c>
      <c r="K49" s="68"/>
      <c r="L49" s="20"/>
      <c r="AJ49" s="136"/>
      <c r="AP49" s="11" t="s">
        <v>104</v>
      </c>
      <c r="AQ49" s="15">
        <v>2</v>
      </c>
      <c r="AR49" s="8">
        <v>50</v>
      </c>
      <c r="AS49" s="8">
        <v>0</v>
      </c>
      <c r="AT49" s="8">
        <v>0</v>
      </c>
      <c r="AU49" s="8">
        <v>50</v>
      </c>
      <c r="AV49" s="9">
        <v>0</v>
      </c>
    </row>
    <row r="50" spans="2:48" ht="18.899999999999999" customHeight="1" x14ac:dyDescent="0.15">
      <c r="B50" s="460" t="s">
        <v>181</v>
      </c>
      <c r="C50" s="460"/>
      <c r="D50" s="460"/>
      <c r="E50" s="460"/>
      <c r="F50" s="460"/>
      <c r="G50" s="460"/>
      <c r="H50" s="460"/>
      <c r="I50" s="68"/>
      <c r="J50" s="69" t="str">
        <f t="shared" si="1"/>
        <v>(151)</v>
      </c>
      <c r="K50" s="68"/>
      <c r="L50" s="20"/>
      <c r="AJ50" s="136"/>
      <c r="AP50" s="11" t="s">
        <v>21</v>
      </c>
      <c r="AQ50" s="15">
        <v>28</v>
      </c>
      <c r="AR50" s="8">
        <v>32.142857142857146</v>
      </c>
      <c r="AS50" s="8">
        <v>42.857142857142854</v>
      </c>
      <c r="AT50" s="8">
        <v>14.285714285714285</v>
      </c>
      <c r="AU50" s="8">
        <v>7.1428571428571423</v>
      </c>
      <c r="AV50" s="9">
        <v>3.5714285714285712</v>
      </c>
    </row>
    <row r="51" spans="2:48" ht="18.899999999999999" customHeight="1" x14ac:dyDescent="0.15">
      <c r="B51" s="460" t="s">
        <v>21</v>
      </c>
      <c r="C51" s="460"/>
      <c r="D51" s="460"/>
      <c r="E51" s="460"/>
      <c r="F51" s="460"/>
      <c r="G51" s="460"/>
      <c r="H51" s="460"/>
      <c r="I51" s="68"/>
      <c r="J51" s="69" t="str">
        <f t="shared" si="1"/>
        <v>(37)</v>
      </c>
      <c r="K51" s="68"/>
      <c r="L51" s="20"/>
      <c r="AJ51" s="136"/>
      <c r="AP51" s="11"/>
      <c r="AQ51" s="15"/>
      <c r="AR51" s="8"/>
      <c r="AS51" s="8"/>
      <c r="AT51" s="8"/>
      <c r="AU51" s="8"/>
      <c r="AV51" s="9"/>
    </row>
    <row r="52" spans="2:48" ht="18.899999999999999" customHeight="1" x14ac:dyDescent="0.15">
      <c r="B52" s="461" t="s">
        <v>88</v>
      </c>
      <c r="C52" s="461"/>
      <c r="D52" s="461"/>
      <c r="E52" s="461"/>
      <c r="F52" s="461"/>
      <c r="G52" s="461"/>
      <c r="H52" s="461"/>
      <c r="I52" s="461"/>
      <c r="J52" s="461"/>
      <c r="K52" s="461"/>
      <c r="L52" s="20"/>
      <c r="AJ52" s="136"/>
      <c r="AP52" s="11"/>
      <c r="AQ52" s="15"/>
      <c r="AR52" s="8"/>
      <c r="AS52" s="8"/>
      <c r="AT52" s="8"/>
      <c r="AU52" s="8"/>
      <c r="AV52" s="9"/>
    </row>
    <row r="53" spans="2:48" ht="18.899999999999999" customHeight="1" x14ac:dyDescent="0.15">
      <c r="B53" s="460" t="s">
        <v>115</v>
      </c>
      <c r="C53" s="460"/>
      <c r="D53" s="460"/>
      <c r="E53" s="460"/>
      <c r="F53" s="460"/>
      <c r="G53" s="460"/>
      <c r="H53" s="460"/>
      <c r="I53" s="68"/>
      <c r="J53" s="69" t="str">
        <f t="shared" ref="J53:J59" si="2">"("&amp;TEXT(AQ33,"#,##0")&amp;")"</f>
        <v>(302)</v>
      </c>
      <c r="K53" s="68"/>
      <c r="L53" s="20"/>
      <c r="AJ53" s="136"/>
    </row>
    <row r="54" spans="2:48" ht="18.899999999999999" customHeight="1" x14ac:dyDescent="0.15">
      <c r="B54" s="460" t="s">
        <v>107</v>
      </c>
      <c r="C54" s="460"/>
      <c r="D54" s="460"/>
      <c r="E54" s="460"/>
      <c r="F54" s="460"/>
      <c r="G54" s="460"/>
      <c r="H54" s="460"/>
      <c r="I54" s="68"/>
      <c r="J54" s="69" t="str">
        <f t="shared" si="2"/>
        <v>(481)</v>
      </c>
      <c r="K54" s="68"/>
      <c r="L54" s="20"/>
      <c r="AJ54" s="136"/>
    </row>
    <row r="55" spans="2:48" ht="18.899999999999999" customHeight="1" x14ac:dyDescent="0.15">
      <c r="B55" s="460" t="s">
        <v>108</v>
      </c>
      <c r="C55" s="460"/>
      <c r="D55" s="460"/>
      <c r="E55" s="460"/>
      <c r="F55" s="460"/>
      <c r="G55" s="460"/>
      <c r="H55" s="460"/>
      <c r="I55" s="68"/>
      <c r="J55" s="69" t="str">
        <f t="shared" si="2"/>
        <v>(367)</v>
      </c>
      <c r="K55" s="68"/>
      <c r="L55" s="20"/>
      <c r="AJ55" s="136"/>
    </row>
    <row r="56" spans="2:48" ht="18.899999999999999" customHeight="1" x14ac:dyDescent="0.15">
      <c r="B56" s="460" t="s">
        <v>109</v>
      </c>
      <c r="C56" s="460"/>
      <c r="D56" s="460"/>
      <c r="E56" s="460"/>
      <c r="F56" s="460"/>
      <c r="G56" s="460"/>
      <c r="H56" s="460"/>
      <c r="I56" s="68"/>
      <c r="J56" s="69" t="str">
        <f t="shared" si="2"/>
        <v>(317)</v>
      </c>
      <c r="K56" s="68"/>
      <c r="L56" s="20"/>
      <c r="AJ56" s="136"/>
    </row>
    <row r="57" spans="2:48" ht="18.899999999999999" customHeight="1" x14ac:dyDescent="0.15">
      <c r="B57" s="460" t="s">
        <v>110</v>
      </c>
      <c r="C57" s="460"/>
      <c r="D57" s="460"/>
      <c r="E57" s="460"/>
      <c r="F57" s="460"/>
      <c r="G57" s="460"/>
      <c r="H57" s="460"/>
      <c r="I57" s="68"/>
      <c r="J57" s="69" t="str">
        <f t="shared" si="2"/>
        <v>(69)</v>
      </c>
      <c r="K57" s="68"/>
      <c r="L57" s="20"/>
      <c r="AJ57" s="136"/>
    </row>
    <row r="58" spans="2:48" ht="18.899999999999999" customHeight="1" x14ac:dyDescent="0.15">
      <c r="B58" s="460" t="s">
        <v>111</v>
      </c>
      <c r="C58" s="460"/>
      <c r="D58" s="460"/>
      <c r="E58" s="460"/>
      <c r="F58" s="460"/>
      <c r="G58" s="460"/>
      <c r="H58" s="460"/>
      <c r="I58" s="68"/>
      <c r="J58" s="69" t="str">
        <f t="shared" si="2"/>
        <v>(18)</v>
      </c>
      <c r="K58" s="68"/>
      <c r="L58" s="20"/>
      <c r="AJ58" s="136"/>
    </row>
    <row r="59" spans="2:48" ht="18.899999999999999" customHeight="1" x14ac:dyDescent="0.15">
      <c r="B59" s="460" t="s">
        <v>95</v>
      </c>
      <c r="C59" s="460"/>
      <c r="D59" s="460"/>
      <c r="E59" s="460"/>
      <c r="F59" s="460"/>
      <c r="G59" s="460"/>
      <c r="H59" s="460"/>
      <c r="I59" s="68"/>
      <c r="J59" s="69" t="str">
        <f t="shared" si="2"/>
        <v>(4)</v>
      </c>
      <c r="K59" s="68"/>
      <c r="L59" s="20"/>
      <c r="AJ59" s="136"/>
    </row>
    <row r="60" spans="2:48" ht="18.899999999999999" customHeight="1" x14ac:dyDescent="0.15">
      <c r="B60" s="461" t="s">
        <v>96</v>
      </c>
      <c r="C60" s="461"/>
      <c r="D60" s="461"/>
      <c r="E60" s="461"/>
      <c r="F60" s="461"/>
      <c r="G60" s="461"/>
      <c r="H60" s="461"/>
      <c r="I60" s="461"/>
      <c r="J60" s="461"/>
      <c r="K60" s="461"/>
      <c r="L60" s="20"/>
      <c r="AJ60" s="136"/>
    </row>
    <row r="61" spans="2:48" ht="18.899999999999999" customHeight="1" x14ac:dyDescent="0.15">
      <c r="B61" s="460" t="s">
        <v>97</v>
      </c>
      <c r="C61" s="460"/>
      <c r="D61" s="460"/>
      <c r="E61" s="460"/>
      <c r="F61" s="460"/>
      <c r="G61" s="460"/>
      <c r="H61" s="460"/>
      <c r="I61" s="68"/>
      <c r="J61" s="69" t="str">
        <f t="shared" ref="J61:J70" si="3">"("&amp;TEXT(AQ41,"#,##0")&amp;")"</f>
        <v>(614)</v>
      </c>
      <c r="K61" s="68"/>
      <c r="L61" s="20"/>
      <c r="AJ61" s="136"/>
    </row>
    <row r="62" spans="2:48" ht="18.899999999999999" customHeight="1" x14ac:dyDescent="0.15">
      <c r="B62" s="460" t="s">
        <v>98</v>
      </c>
      <c r="C62" s="460"/>
      <c r="D62" s="460"/>
      <c r="E62" s="460"/>
      <c r="F62" s="460"/>
      <c r="G62" s="460"/>
      <c r="H62" s="460"/>
      <c r="I62" s="68"/>
      <c r="J62" s="69" t="str">
        <f t="shared" si="3"/>
        <v>(351)</v>
      </c>
      <c r="K62" s="68"/>
      <c r="L62" s="20"/>
      <c r="AJ62" s="136"/>
    </row>
    <row r="63" spans="2:48" ht="18.899999999999999" customHeight="1" x14ac:dyDescent="0.15">
      <c r="B63" s="460" t="s">
        <v>99</v>
      </c>
      <c r="C63" s="460"/>
      <c r="D63" s="460"/>
      <c r="E63" s="460"/>
      <c r="F63" s="460"/>
      <c r="G63" s="460"/>
      <c r="H63" s="460"/>
      <c r="I63" s="68"/>
      <c r="J63" s="69" t="str">
        <f t="shared" si="3"/>
        <v>(19)</v>
      </c>
      <c r="K63" s="68"/>
      <c r="L63" s="20"/>
      <c r="AJ63" s="136"/>
    </row>
    <row r="64" spans="2:48" ht="18.899999999999999" customHeight="1" x14ac:dyDescent="0.15">
      <c r="B64" s="468" t="s">
        <v>113</v>
      </c>
      <c r="C64" s="468"/>
      <c r="D64" s="468"/>
      <c r="E64" s="468"/>
      <c r="F64" s="468"/>
      <c r="G64" s="468"/>
      <c r="H64" s="468"/>
      <c r="I64" s="68"/>
      <c r="J64" s="69" t="str">
        <f t="shared" si="3"/>
        <v>(45)</v>
      </c>
      <c r="K64" s="68"/>
      <c r="L64" s="20"/>
      <c r="AJ64" s="136"/>
    </row>
    <row r="65" spans="2:36" ht="18.899999999999999" customHeight="1" x14ac:dyDescent="0.15">
      <c r="B65" s="460" t="s">
        <v>100</v>
      </c>
      <c r="C65" s="460"/>
      <c r="D65" s="460"/>
      <c r="E65" s="460"/>
      <c r="F65" s="460"/>
      <c r="G65" s="460"/>
      <c r="H65" s="460"/>
      <c r="I65" s="68"/>
      <c r="J65" s="69" t="str">
        <f t="shared" si="3"/>
        <v>(6)</v>
      </c>
      <c r="K65" s="68"/>
      <c r="L65" s="20"/>
      <c r="AJ65" s="136"/>
    </row>
    <row r="66" spans="2:36" ht="18.899999999999999" customHeight="1" x14ac:dyDescent="0.15">
      <c r="B66" s="460" t="s">
        <v>101</v>
      </c>
      <c r="C66" s="460"/>
      <c r="D66" s="460"/>
      <c r="E66" s="460"/>
      <c r="F66" s="460"/>
      <c r="G66" s="460"/>
      <c r="H66" s="460"/>
      <c r="I66" s="68"/>
      <c r="J66" s="69" t="str">
        <f t="shared" si="3"/>
        <v>(406)</v>
      </c>
      <c r="K66" s="68"/>
      <c r="L66" s="20"/>
      <c r="AJ66" s="136"/>
    </row>
    <row r="67" spans="2:36" ht="18.899999999999999" customHeight="1" x14ac:dyDescent="0.15">
      <c r="B67" s="469" t="s">
        <v>114</v>
      </c>
      <c r="C67" s="470"/>
      <c r="D67" s="470"/>
      <c r="E67" s="470"/>
      <c r="F67" s="470"/>
      <c r="G67" s="470"/>
      <c r="H67" s="470"/>
      <c r="I67" s="68"/>
      <c r="J67" s="69" t="str">
        <f t="shared" si="3"/>
        <v>(43)</v>
      </c>
      <c r="K67" s="68"/>
      <c r="L67" s="20"/>
      <c r="AJ67" s="136"/>
    </row>
    <row r="68" spans="2:36" ht="18.899999999999999" customHeight="1" x14ac:dyDescent="0.15">
      <c r="B68" s="470" t="s">
        <v>103</v>
      </c>
      <c r="C68" s="470"/>
      <c r="D68" s="470"/>
      <c r="E68" s="470"/>
      <c r="F68" s="470"/>
      <c r="G68" s="470"/>
      <c r="H68" s="470"/>
      <c r="I68" s="68"/>
      <c r="J68" s="69" t="str">
        <f t="shared" si="3"/>
        <v>(44)</v>
      </c>
      <c r="K68" s="68"/>
      <c r="L68" s="20"/>
      <c r="AJ68" s="136"/>
    </row>
    <row r="69" spans="2:36" ht="18.899999999999999" customHeight="1" x14ac:dyDescent="0.15">
      <c r="B69" s="460" t="s">
        <v>104</v>
      </c>
      <c r="C69" s="460"/>
      <c r="D69" s="460"/>
      <c r="E69" s="460"/>
      <c r="F69" s="460"/>
      <c r="G69" s="460"/>
      <c r="H69" s="460"/>
      <c r="I69" s="68"/>
      <c r="J69" s="69" t="str">
        <f t="shared" si="3"/>
        <v>(2)</v>
      </c>
      <c r="K69" s="68"/>
      <c r="L69" s="20"/>
      <c r="AJ69" s="136"/>
    </row>
    <row r="70" spans="2:36" ht="18.899999999999999" customHeight="1" x14ac:dyDescent="0.15">
      <c r="B70" s="460" t="s">
        <v>112</v>
      </c>
      <c r="C70" s="460"/>
      <c r="D70" s="460"/>
      <c r="E70" s="460"/>
      <c r="F70" s="460"/>
      <c r="G70" s="460"/>
      <c r="H70" s="460"/>
      <c r="I70" s="68"/>
      <c r="J70" s="69" t="str">
        <f t="shared" si="3"/>
        <v>(28)</v>
      </c>
      <c r="K70" s="68"/>
      <c r="L70" s="20"/>
      <c r="AJ70" s="136"/>
    </row>
    <row r="71" spans="2:36" ht="18.899999999999999" customHeight="1" x14ac:dyDescent="0.15">
      <c r="B71" s="461"/>
      <c r="C71" s="461"/>
      <c r="D71" s="461"/>
      <c r="E71" s="461"/>
      <c r="F71" s="461"/>
      <c r="G71" s="461"/>
      <c r="H71" s="461"/>
      <c r="I71" s="461"/>
      <c r="J71" s="461"/>
      <c r="K71" s="461"/>
    </row>
    <row r="72" spans="2:36" x14ac:dyDescent="0.15">
      <c r="B72" s="460"/>
      <c r="C72" s="460"/>
      <c r="D72" s="460"/>
      <c r="E72" s="460"/>
      <c r="F72" s="460"/>
      <c r="G72" s="460"/>
      <c r="H72" s="460"/>
      <c r="I72" s="68"/>
      <c r="J72" s="69"/>
      <c r="K72" s="68"/>
    </row>
    <row r="73" spans="2:36" x14ac:dyDescent="0.15">
      <c r="B73" s="460"/>
      <c r="C73" s="460"/>
      <c r="D73" s="460"/>
      <c r="E73" s="460"/>
      <c r="F73" s="460"/>
      <c r="G73" s="460"/>
      <c r="H73" s="460"/>
      <c r="I73" s="68"/>
      <c r="J73" s="69"/>
      <c r="K73" s="68"/>
    </row>
  </sheetData>
  <mergeCells count="64">
    <mergeCell ref="B70:H70"/>
    <mergeCell ref="B71:K71"/>
    <mergeCell ref="B72:H72"/>
    <mergeCell ref="B73:H73"/>
    <mergeCell ref="B64:H64"/>
    <mergeCell ref="B65:H65"/>
    <mergeCell ref="B66:H66"/>
    <mergeCell ref="B67:H67"/>
    <mergeCell ref="B68:H68"/>
    <mergeCell ref="B69:H69"/>
    <mergeCell ref="B63:H63"/>
    <mergeCell ref="B52:K52"/>
    <mergeCell ref="B53:H53"/>
    <mergeCell ref="B54:H54"/>
    <mergeCell ref="B55:H55"/>
    <mergeCell ref="B56:H56"/>
    <mergeCell ref="B57:H57"/>
    <mergeCell ref="B58:H58"/>
    <mergeCell ref="B59:H59"/>
    <mergeCell ref="B60:K60"/>
    <mergeCell ref="B61:H61"/>
    <mergeCell ref="B62:H62"/>
    <mergeCell ref="B51:H51"/>
    <mergeCell ref="AF34:AJ39"/>
    <mergeCell ref="B41:H41"/>
    <mergeCell ref="B42:H42"/>
    <mergeCell ref="B43:K43"/>
    <mergeCell ref="B44:H44"/>
    <mergeCell ref="B45:H45"/>
    <mergeCell ref="AA34:AE39"/>
    <mergeCell ref="B46:H46"/>
    <mergeCell ref="B47:H47"/>
    <mergeCell ref="B48:H48"/>
    <mergeCell ref="B49:H49"/>
    <mergeCell ref="B50:H50"/>
    <mergeCell ref="B29:H29"/>
    <mergeCell ref="B30:H30"/>
    <mergeCell ref="L34:P39"/>
    <mergeCell ref="Q34:U39"/>
    <mergeCell ref="V34:Z39"/>
    <mergeCell ref="B28:H28"/>
    <mergeCell ref="B17:H17"/>
    <mergeCell ref="B18:H18"/>
    <mergeCell ref="B19:H19"/>
    <mergeCell ref="B20:H20"/>
    <mergeCell ref="B21:H21"/>
    <mergeCell ref="B22:H22"/>
    <mergeCell ref="B23:H23"/>
    <mergeCell ref="B24:K24"/>
    <mergeCell ref="B25:H25"/>
    <mergeCell ref="B26:H26"/>
    <mergeCell ref="B27:H27"/>
    <mergeCell ref="AF3:AJ8"/>
    <mergeCell ref="B10:H10"/>
    <mergeCell ref="B16:H16"/>
    <mergeCell ref="L3:P8"/>
    <mergeCell ref="Q3:U8"/>
    <mergeCell ref="V3:Z8"/>
    <mergeCell ref="AA3:AE8"/>
    <mergeCell ref="B11:H11"/>
    <mergeCell ref="B12:K12"/>
    <mergeCell ref="B13:H13"/>
    <mergeCell ref="B14:H14"/>
    <mergeCell ref="B15:K15"/>
  </mergeCells>
  <phoneticPr fontId="15"/>
  <pageMargins left="0.7" right="0.7" top="0.75" bottom="0.75" header="0.3" footer="0.3"/>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5942D-B9E8-4656-9288-9698F1CD6F39}">
  <sheetPr>
    <tabColor theme="9"/>
  </sheetPr>
  <dimension ref="A1:AU64"/>
  <sheetViews>
    <sheetView showGridLines="0" zoomScaleNormal="100" workbookViewId="0">
      <selection activeCell="B3" sqref="B3:AH22"/>
    </sheetView>
  </sheetViews>
  <sheetFormatPr defaultColWidth="9.375" defaultRowHeight="13.2" x14ac:dyDescent="0.15"/>
  <cols>
    <col min="1" max="1" width="9.5" style="151" customWidth="1"/>
    <col min="2" max="35" width="3.5" style="151" customWidth="1"/>
    <col min="36" max="36" width="20.75" style="151" customWidth="1"/>
    <col min="37" max="37" width="40.75" style="152" customWidth="1"/>
    <col min="38" max="47" width="12.125" style="152" customWidth="1"/>
    <col min="48" max="16384" width="9.375" style="151"/>
  </cols>
  <sheetData>
    <row r="1" spans="1:47" x14ac:dyDescent="0.15">
      <c r="A1" s="173" t="s">
        <v>225</v>
      </c>
      <c r="AK1" s="172"/>
    </row>
    <row r="2" spans="1:47" ht="120" customHeight="1" x14ac:dyDescent="0.15">
      <c r="AK2" s="166"/>
      <c r="AL2" s="171" t="s">
        <v>175</v>
      </c>
      <c r="AM2" s="170" t="s">
        <v>140</v>
      </c>
      <c r="AN2" s="170" t="s">
        <v>149</v>
      </c>
      <c r="AO2" s="170" t="s">
        <v>150</v>
      </c>
      <c r="AP2" s="170" t="s">
        <v>151</v>
      </c>
      <c r="AQ2" s="170" t="s">
        <v>153</v>
      </c>
      <c r="AR2" s="170" t="s">
        <v>154</v>
      </c>
      <c r="AS2" s="170" t="s">
        <v>152</v>
      </c>
      <c r="AT2" s="169" t="s">
        <v>21</v>
      </c>
      <c r="AU2" s="168" t="s">
        <v>132</v>
      </c>
    </row>
    <row r="3" spans="1:47" ht="11.25" customHeight="1" x14ac:dyDescent="0.15">
      <c r="B3" s="167" t="str">
        <f>"（ｎ = "&amp;TEXT(AL3,"#,##0")&amp;"）"</f>
        <v>（ｎ = 1,558）</v>
      </c>
      <c r="AK3" s="166" t="s">
        <v>0</v>
      </c>
      <c r="AL3" s="165">
        <v>1558</v>
      </c>
      <c r="AM3" s="164">
        <v>63.543003851091143</v>
      </c>
      <c r="AN3" s="164">
        <v>37.291399229781774</v>
      </c>
      <c r="AO3" s="164">
        <v>33.119383825417202</v>
      </c>
      <c r="AP3" s="164">
        <v>32.413350449293965</v>
      </c>
      <c r="AQ3" s="164">
        <v>3.2092426187419769</v>
      </c>
      <c r="AR3" s="164">
        <v>18.164313222079588</v>
      </c>
      <c r="AS3" s="164">
        <v>7.0603337612323482</v>
      </c>
      <c r="AT3" s="163">
        <v>4.7496790757381255</v>
      </c>
      <c r="AU3" s="162">
        <v>0</v>
      </c>
    </row>
    <row r="4" spans="1:47" ht="11.25" customHeight="1" x14ac:dyDescent="0.15"/>
    <row r="5" spans="1:47" ht="11.25" customHeight="1" x14ac:dyDescent="0.15">
      <c r="A5" s="158"/>
      <c r="B5" s="478" t="str">
        <f>AM2</f>
        <v>ペットボトル</v>
      </c>
      <c r="C5" s="478"/>
      <c r="D5" s="478"/>
      <c r="E5" s="478"/>
      <c r="F5" s="478"/>
      <c r="G5" s="478"/>
      <c r="H5" s="478"/>
      <c r="I5" s="478"/>
      <c r="J5" s="478"/>
      <c r="K5" s="478"/>
      <c r="L5" s="478"/>
      <c r="M5" s="478"/>
      <c r="N5" s="478"/>
      <c r="O5" s="478"/>
      <c r="P5" s="478"/>
      <c r="Q5" s="478"/>
      <c r="R5" s="479"/>
      <c r="S5" s="161"/>
    </row>
    <row r="6" spans="1:47" ht="11.25" customHeight="1" x14ac:dyDescent="0.15">
      <c r="A6" s="158"/>
      <c r="B6" s="478"/>
      <c r="C6" s="478"/>
      <c r="D6" s="478"/>
      <c r="E6" s="478"/>
      <c r="F6" s="478"/>
      <c r="G6" s="478"/>
      <c r="H6" s="478"/>
      <c r="I6" s="478"/>
      <c r="J6" s="478"/>
      <c r="K6" s="478"/>
      <c r="L6" s="478"/>
      <c r="M6" s="478"/>
      <c r="N6" s="478"/>
      <c r="O6" s="478"/>
      <c r="P6" s="478"/>
      <c r="Q6" s="478"/>
      <c r="R6" s="479"/>
      <c r="S6" s="161"/>
    </row>
    <row r="7" spans="1:47" ht="11.25" customHeight="1" x14ac:dyDescent="0.15">
      <c r="A7" s="158"/>
      <c r="B7" s="478" t="str">
        <f>AN2</f>
        <v>牛乳パック</v>
      </c>
      <c r="C7" s="478"/>
      <c r="D7" s="478"/>
      <c r="E7" s="478"/>
      <c r="F7" s="478"/>
      <c r="G7" s="478"/>
      <c r="H7" s="478"/>
      <c r="I7" s="478"/>
      <c r="J7" s="478"/>
      <c r="K7" s="478"/>
      <c r="L7" s="478"/>
      <c r="M7" s="478"/>
      <c r="N7" s="478"/>
      <c r="O7" s="478"/>
      <c r="P7" s="478"/>
      <c r="Q7" s="478"/>
      <c r="R7" s="479"/>
      <c r="S7" s="161"/>
    </row>
    <row r="8" spans="1:47" ht="11.25" customHeight="1" x14ac:dyDescent="0.15">
      <c r="A8" s="158"/>
      <c r="B8" s="478"/>
      <c r="C8" s="478"/>
      <c r="D8" s="478"/>
      <c r="E8" s="478"/>
      <c r="F8" s="478"/>
      <c r="G8" s="478"/>
      <c r="H8" s="478"/>
      <c r="I8" s="478"/>
      <c r="J8" s="478"/>
      <c r="K8" s="478"/>
      <c r="L8" s="478"/>
      <c r="M8" s="478"/>
      <c r="N8" s="478"/>
      <c r="O8" s="478"/>
      <c r="P8" s="478"/>
      <c r="Q8" s="478"/>
      <c r="R8" s="479"/>
      <c r="S8" s="161"/>
    </row>
    <row r="9" spans="1:47" ht="11.25" customHeight="1" x14ac:dyDescent="0.15">
      <c r="A9" s="158"/>
      <c r="B9" s="478" t="str">
        <f>AO2</f>
        <v>衣類</v>
      </c>
      <c r="C9" s="478"/>
      <c r="D9" s="478"/>
      <c r="E9" s="478"/>
      <c r="F9" s="478"/>
      <c r="G9" s="478"/>
      <c r="H9" s="478"/>
      <c r="I9" s="478"/>
      <c r="J9" s="478"/>
      <c r="K9" s="478"/>
      <c r="L9" s="478"/>
      <c r="M9" s="478"/>
      <c r="N9" s="478"/>
      <c r="O9" s="478"/>
      <c r="P9" s="478"/>
      <c r="Q9" s="478"/>
      <c r="R9" s="479"/>
      <c r="S9" s="161"/>
    </row>
    <row r="10" spans="1:47" ht="11.25" customHeight="1" x14ac:dyDescent="0.15">
      <c r="A10" s="158"/>
      <c r="B10" s="478"/>
      <c r="C10" s="478"/>
      <c r="D10" s="478"/>
      <c r="E10" s="478"/>
      <c r="F10" s="478"/>
      <c r="G10" s="478"/>
      <c r="H10" s="478"/>
      <c r="I10" s="478"/>
      <c r="J10" s="478"/>
      <c r="K10" s="478"/>
      <c r="L10" s="478"/>
      <c r="M10" s="478"/>
      <c r="N10" s="478"/>
      <c r="O10" s="478"/>
      <c r="P10" s="478"/>
      <c r="Q10" s="478"/>
      <c r="R10" s="479"/>
      <c r="S10" s="161"/>
    </row>
    <row r="11" spans="1:47" ht="11.25" customHeight="1" x14ac:dyDescent="0.15">
      <c r="A11" s="158"/>
      <c r="B11" s="478" t="str">
        <f>AP2</f>
        <v>発泡トレイ</v>
      </c>
      <c r="C11" s="478"/>
      <c r="D11" s="478"/>
      <c r="E11" s="478"/>
      <c r="F11" s="478"/>
      <c r="G11" s="478"/>
      <c r="H11" s="478"/>
      <c r="I11" s="478"/>
      <c r="J11" s="478"/>
      <c r="K11" s="478"/>
      <c r="L11" s="478"/>
      <c r="M11" s="478"/>
      <c r="N11" s="478"/>
      <c r="O11" s="478"/>
      <c r="P11" s="478"/>
      <c r="Q11" s="478"/>
      <c r="R11" s="479"/>
      <c r="S11" s="161"/>
    </row>
    <row r="12" spans="1:47" ht="11.25" customHeight="1" x14ac:dyDescent="0.15">
      <c r="A12" s="158"/>
      <c r="B12" s="478"/>
      <c r="C12" s="478"/>
      <c r="D12" s="478"/>
      <c r="E12" s="478"/>
      <c r="F12" s="478"/>
      <c r="G12" s="478"/>
      <c r="H12" s="478"/>
      <c r="I12" s="478"/>
      <c r="J12" s="478"/>
      <c r="K12" s="478"/>
      <c r="L12" s="478"/>
      <c r="M12" s="478"/>
      <c r="N12" s="478"/>
      <c r="O12" s="478"/>
      <c r="P12" s="478"/>
      <c r="Q12" s="478"/>
      <c r="R12" s="479"/>
      <c r="S12" s="161"/>
    </row>
    <row r="13" spans="1:47" ht="11.25" customHeight="1" x14ac:dyDescent="0.15">
      <c r="A13" s="158"/>
      <c r="B13" s="478" t="str">
        <f>AQ2</f>
        <v>廃食用油</v>
      </c>
      <c r="C13" s="478"/>
      <c r="D13" s="478"/>
      <c r="E13" s="478"/>
      <c r="F13" s="478"/>
      <c r="G13" s="478"/>
      <c r="H13" s="478"/>
      <c r="I13" s="478"/>
      <c r="J13" s="478"/>
      <c r="K13" s="478"/>
      <c r="L13" s="478"/>
      <c r="M13" s="478"/>
      <c r="N13" s="478"/>
      <c r="O13" s="478"/>
      <c r="P13" s="478"/>
      <c r="Q13" s="478"/>
      <c r="R13" s="479"/>
      <c r="S13" s="161"/>
    </row>
    <row r="14" spans="1:47" ht="11.25" customHeight="1" x14ac:dyDescent="0.15">
      <c r="A14" s="158"/>
      <c r="B14" s="478"/>
      <c r="C14" s="478"/>
      <c r="D14" s="478"/>
      <c r="E14" s="478"/>
      <c r="F14" s="478"/>
      <c r="G14" s="478"/>
      <c r="H14" s="478"/>
      <c r="I14" s="478"/>
      <c r="J14" s="478"/>
      <c r="K14" s="478"/>
      <c r="L14" s="478"/>
      <c r="M14" s="478"/>
      <c r="N14" s="478"/>
      <c r="O14" s="478"/>
      <c r="P14" s="478"/>
      <c r="Q14" s="478"/>
      <c r="R14" s="479"/>
      <c r="S14" s="161"/>
    </row>
    <row r="15" spans="1:47" ht="11.25" customHeight="1" x14ac:dyDescent="0.15">
      <c r="A15" s="158"/>
      <c r="B15" s="478" t="str">
        <f>AR2</f>
        <v>どれも出していない</v>
      </c>
      <c r="C15" s="478"/>
      <c r="D15" s="478"/>
      <c r="E15" s="478"/>
      <c r="F15" s="478"/>
      <c r="G15" s="478"/>
      <c r="H15" s="478"/>
      <c r="I15" s="478"/>
      <c r="J15" s="478"/>
      <c r="K15" s="478"/>
      <c r="L15" s="478"/>
      <c r="M15" s="478"/>
      <c r="N15" s="478"/>
      <c r="O15" s="478"/>
      <c r="P15" s="478"/>
      <c r="Q15" s="478"/>
      <c r="R15" s="479"/>
      <c r="S15" s="161"/>
    </row>
    <row r="16" spans="1:47" ht="11.25" customHeight="1" x14ac:dyDescent="0.15">
      <c r="A16" s="158"/>
      <c r="B16" s="478"/>
      <c r="C16" s="478"/>
      <c r="D16" s="478"/>
      <c r="E16" s="478"/>
      <c r="F16" s="478"/>
      <c r="G16" s="478"/>
      <c r="H16" s="478"/>
      <c r="I16" s="478"/>
      <c r="J16" s="478"/>
      <c r="K16" s="478"/>
      <c r="L16" s="478"/>
      <c r="M16" s="478"/>
      <c r="N16" s="478"/>
      <c r="O16" s="478"/>
      <c r="P16" s="478"/>
      <c r="Q16" s="478"/>
      <c r="R16" s="479"/>
      <c r="S16" s="161"/>
    </row>
    <row r="17" spans="1:35" ht="11.25" customHeight="1" x14ac:dyDescent="0.15">
      <c r="A17" s="158"/>
      <c r="B17" s="478" t="str">
        <f>AS2</f>
        <v>回収していることを知らない</v>
      </c>
      <c r="C17" s="478"/>
      <c r="D17" s="478"/>
      <c r="E17" s="478"/>
      <c r="F17" s="478"/>
      <c r="G17" s="478"/>
      <c r="H17" s="478"/>
      <c r="I17" s="478"/>
      <c r="J17" s="478"/>
      <c r="K17" s="478"/>
      <c r="L17" s="478"/>
      <c r="M17" s="478"/>
      <c r="N17" s="478"/>
      <c r="O17" s="478"/>
      <c r="P17" s="478"/>
      <c r="Q17" s="478"/>
      <c r="R17" s="479"/>
      <c r="S17" s="161"/>
    </row>
    <row r="18" spans="1:35" ht="11.25" customHeight="1" x14ac:dyDescent="0.15">
      <c r="A18" s="158"/>
      <c r="B18" s="478"/>
      <c r="C18" s="478"/>
      <c r="D18" s="478"/>
      <c r="E18" s="478"/>
      <c r="F18" s="478"/>
      <c r="G18" s="478"/>
      <c r="H18" s="478"/>
      <c r="I18" s="478"/>
      <c r="J18" s="478"/>
      <c r="K18" s="478"/>
      <c r="L18" s="478"/>
      <c r="M18" s="478"/>
      <c r="N18" s="478"/>
      <c r="O18" s="478"/>
      <c r="P18" s="478"/>
      <c r="Q18" s="478"/>
      <c r="R18" s="479"/>
      <c r="S18" s="161"/>
    </row>
    <row r="19" spans="1:35" ht="11.25" customHeight="1" x14ac:dyDescent="0.15">
      <c r="A19" s="158"/>
      <c r="B19" s="478" t="str">
        <f>AT2</f>
        <v>その他</v>
      </c>
      <c r="C19" s="478"/>
      <c r="D19" s="478"/>
      <c r="E19" s="478"/>
      <c r="F19" s="478"/>
      <c r="G19" s="478"/>
      <c r="H19" s="478"/>
      <c r="I19" s="478"/>
      <c r="J19" s="478"/>
      <c r="K19" s="478"/>
      <c r="L19" s="478"/>
      <c r="M19" s="478"/>
      <c r="N19" s="478"/>
      <c r="O19" s="478"/>
      <c r="P19" s="478"/>
      <c r="Q19" s="478"/>
      <c r="R19" s="479"/>
      <c r="S19" s="161"/>
    </row>
    <row r="20" spans="1:35" ht="11.25" customHeight="1" x14ac:dyDescent="0.15">
      <c r="A20" s="158"/>
      <c r="B20" s="478"/>
      <c r="C20" s="478"/>
      <c r="D20" s="478"/>
      <c r="E20" s="478"/>
      <c r="F20" s="478"/>
      <c r="G20" s="478"/>
      <c r="H20" s="478"/>
      <c r="I20" s="478"/>
      <c r="J20" s="478"/>
      <c r="K20" s="478"/>
      <c r="L20" s="478"/>
      <c r="M20" s="478"/>
      <c r="N20" s="478"/>
      <c r="O20" s="478"/>
      <c r="P20" s="478"/>
      <c r="Q20" s="478"/>
      <c r="R20" s="479"/>
      <c r="S20" s="160"/>
      <c r="T20" s="153"/>
      <c r="V20" s="153"/>
      <c r="W20" s="153"/>
      <c r="X20" s="153"/>
      <c r="Y20" s="153"/>
      <c r="Z20" s="153"/>
      <c r="AA20" s="153"/>
      <c r="AB20" s="153"/>
      <c r="AC20" s="153"/>
      <c r="AD20" s="153"/>
      <c r="AE20" s="153"/>
      <c r="AF20" s="153"/>
      <c r="AG20" s="153"/>
      <c r="AH20" s="153"/>
      <c r="AI20" s="153"/>
    </row>
    <row r="21" spans="1:35" ht="11.25" customHeight="1" x14ac:dyDescent="0.15">
      <c r="A21" s="158"/>
      <c r="B21" s="478" t="str">
        <f>AU2</f>
        <v>無回答</v>
      </c>
      <c r="C21" s="478"/>
      <c r="D21" s="478"/>
      <c r="E21" s="478"/>
      <c r="F21" s="478"/>
      <c r="G21" s="478"/>
      <c r="H21" s="478"/>
      <c r="I21" s="478"/>
      <c r="J21" s="478"/>
      <c r="K21" s="478"/>
      <c r="L21" s="478"/>
      <c r="M21" s="478"/>
      <c r="N21" s="478"/>
      <c r="O21" s="478"/>
      <c r="P21" s="478"/>
      <c r="Q21" s="478"/>
      <c r="R21" s="479"/>
      <c r="S21" s="160"/>
      <c r="T21" s="153"/>
      <c r="V21" s="153"/>
      <c r="W21" s="153"/>
      <c r="X21" s="153"/>
      <c r="Y21" s="153"/>
      <c r="Z21" s="153"/>
      <c r="AA21" s="153"/>
      <c r="AB21" s="153"/>
      <c r="AC21" s="153"/>
      <c r="AD21" s="153"/>
      <c r="AE21" s="153"/>
      <c r="AF21" s="153"/>
      <c r="AG21" s="153"/>
      <c r="AH21" s="153"/>
      <c r="AI21" s="153"/>
    </row>
    <row r="22" spans="1:35" ht="11.25" customHeight="1" x14ac:dyDescent="0.15">
      <c r="A22" s="158"/>
      <c r="B22" s="478"/>
      <c r="C22" s="478"/>
      <c r="D22" s="478"/>
      <c r="E22" s="478"/>
      <c r="F22" s="478"/>
      <c r="G22" s="478"/>
      <c r="H22" s="478"/>
      <c r="I22" s="478"/>
      <c r="J22" s="478"/>
      <c r="K22" s="478"/>
      <c r="L22" s="478"/>
      <c r="M22" s="478"/>
      <c r="N22" s="478"/>
      <c r="O22" s="478"/>
      <c r="P22" s="478"/>
      <c r="Q22" s="478"/>
      <c r="R22" s="479"/>
      <c r="S22" s="160"/>
      <c r="V22" s="153"/>
      <c r="W22" s="153"/>
      <c r="X22" s="153"/>
      <c r="Y22" s="153"/>
      <c r="Z22" s="153"/>
      <c r="AA22" s="153"/>
      <c r="AB22" s="153"/>
      <c r="AC22" s="153"/>
      <c r="AD22" s="153"/>
      <c r="AE22" s="153"/>
      <c r="AF22" s="153"/>
      <c r="AG22" s="153"/>
      <c r="AH22" s="153"/>
      <c r="AI22" s="156"/>
    </row>
    <row r="23" spans="1:35" ht="11.25" customHeight="1" x14ac:dyDescent="0.15">
      <c r="A23" s="158"/>
      <c r="B23" s="159"/>
      <c r="C23" s="157"/>
      <c r="D23" s="157"/>
      <c r="E23" s="157"/>
      <c r="F23" s="157"/>
      <c r="G23" s="157"/>
      <c r="H23" s="157"/>
      <c r="I23" s="157"/>
      <c r="J23" s="157"/>
      <c r="K23" s="157"/>
      <c r="L23" s="157"/>
      <c r="M23" s="157"/>
      <c r="N23" s="157"/>
      <c r="O23" s="157"/>
      <c r="P23" s="157"/>
      <c r="Q23" s="157"/>
      <c r="R23" s="157"/>
    </row>
    <row r="24" spans="1:35" ht="11.25" customHeight="1" x14ac:dyDescent="0.15">
      <c r="A24" s="158"/>
      <c r="B24" s="157"/>
      <c r="C24" s="157"/>
      <c r="D24" s="157"/>
      <c r="E24" s="157"/>
      <c r="F24" s="157"/>
      <c r="G24" s="157"/>
      <c r="H24" s="157"/>
      <c r="I24" s="157"/>
      <c r="J24" s="157"/>
      <c r="K24" s="157"/>
      <c r="L24" s="157"/>
      <c r="M24" s="157"/>
      <c r="N24" s="157"/>
      <c r="O24" s="157"/>
      <c r="P24" s="157"/>
      <c r="Q24" s="157"/>
      <c r="R24" s="157"/>
    </row>
    <row r="25" spans="1:35" ht="11.25" customHeight="1" x14ac:dyDescent="0.15">
      <c r="A25" s="158"/>
      <c r="B25" s="157"/>
      <c r="C25" s="157"/>
      <c r="D25" s="157"/>
      <c r="E25" s="157"/>
      <c r="F25" s="157"/>
      <c r="G25" s="157"/>
      <c r="H25" s="157"/>
      <c r="I25" s="157"/>
      <c r="J25" s="157"/>
      <c r="K25" s="157"/>
      <c r="L25" s="157"/>
      <c r="M25" s="157"/>
      <c r="N25" s="157"/>
      <c r="O25" s="157"/>
      <c r="P25" s="157"/>
      <c r="Q25" s="157"/>
      <c r="R25" s="157"/>
    </row>
    <row r="26" spans="1:35" ht="11.25" customHeight="1" x14ac:dyDescent="0.15">
      <c r="A26" s="158"/>
      <c r="B26" s="159"/>
      <c r="C26" s="157"/>
      <c r="D26" s="157"/>
      <c r="E26" s="157"/>
      <c r="F26" s="157"/>
      <c r="G26" s="157"/>
      <c r="H26" s="157"/>
      <c r="I26" s="157"/>
      <c r="J26" s="157"/>
      <c r="K26" s="157"/>
      <c r="L26" s="157"/>
      <c r="M26" s="157"/>
      <c r="N26" s="157"/>
      <c r="O26" s="157"/>
      <c r="P26" s="157"/>
      <c r="Q26" s="157"/>
      <c r="R26" s="157"/>
    </row>
    <row r="27" spans="1:35" ht="11.25" customHeight="1" x14ac:dyDescent="0.15">
      <c r="A27" s="158"/>
      <c r="B27" s="157"/>
      <c r="C27" s="157"/>
      <c r="D27" s="157"/>
      <c r="E27" s="157"/>
      <c r="F27" s="157"/>
      <c r="G27" s="157"/>
      <c r="H27" s="157"/>
      <c r="I27" s="157"/>
      <c r="J27" s="157"/>
      <c r="K27" s="157"/>
      <c r="L27" s="157"/>
      <c r="M27" s="157"/>
      <c r="N27" s="157"/>
      <c r="O27" s="157"/>
      <c r="P27" s="157"/>
      <c r="Q27" s="157"/>
      <c r="R27" s="157"/>
    </row>
    <row r="28" spans="1:35" ht="11.25" customHeight="1" x14ac:dyDescent="0.15">
      <c r="A28" s="158"/>
      <c r="B28" s="157"/>
      <c r="C28" s="157"/>
      <c r="D28" s="157"/>
      <c r="E28" s="157"/>
      <c r="F28" s="157"/>
      <c r="G28" s="157"/>
      <c r="H28" s="157"/>
      <c r="I28" s="157"/>
      <c r="J28" s="157"/>
      <c r="K28" s="157"/>
      <c r="L28" s="157"/>
      <c r="M28" s="157"/>
      <c r="N28" s="157"/>
      <c r="O28" s="157"/>
      <c r="P28" s="157"/>
      <c r="Q28" s="157"/>
      <c r="R28" s="157"/>
    </row>
    <row r="29" spans="1:35" ht="11.25" customHeight="1" x14ac:dyDescent="0.15">
      <c r="A29" s="158"/>
      <c r="B29" s="159"/>
      <c r="C29" s="157"/>
      <c r="D29" s="157"/>
      <c r="E29" s="157"/>
      <c r="F29" s="157"/>
      <c r="G29" s="157"/>
      <c r="H29" s="157"/>
      <c r="I29" s="157"/>
      <c r="J29" s="157"/>
      <c r="K29" s="157"/>
      <c r="L29" s="157"/>
      <c r="M29" s="157"/>
      <c r="N29" s="157"/>
      <c r="O29" s="157"/>
      <c r="P29" s="157"/>
      <c r="Q29" s="157"/>
      <c r="R29" s="157"/>
    </row>
    <row r="30" spans="1:35" ht="11.25" customHeight="1" x14ac:dyDescent="0.15">
      <c r="A30" s="158"/>
      <c r="B30" s="157"/>
      <c r="C30" s="157"/>
      <c r="D30" s="157"/>
      <c r="E30" s="157"/>
      <c r="F30" s="157"/>
      <c r="G30" s="157"/>
      <c r="H30" s="157"/>
      <c r="I30" s="157"/>
      <c r="J30" s="157"/>
      <c r="K30" s="157"/>
      <c r="L30" s="157"/>
      <c r="M30" s="157"/>
      <c r="N30" s="157"/>
      <c r="O30" s="157"/>
      <c r="P30" s="157"/>
      <c r="Q30" s="157"/>
      <c r="R30" s="157"/>
    </row>
    <row r="31" spans="1:35" ht="11.25" customHeight="1" x14ac:dyDescent="0.15">
      <c r="A31" s="158"/>
      <c r="B31" s="157"/>
      <c r="C31" s="157"/>
      <c r="D31" s="157"/>
      <c r="E31" s="157"/>
      <c r="F31" s="157"/>
      <c r="G31" s="157"/>
      <c r="H31" s="157"/>
      <c r="I31" s="157"/>
      <c r="J31" s="157"/>
      <c r="K31" s="157"/>
      <c r="L31" s="157"/>
      <c r="M31" s="157"/>
      <c r="N31" s="157"/>
      <c r="O31" s="157"/>
      <c r="P31" s="157"/>
      <c r="Q31" s="157"/>
      <c r="R31" s="157"/>
    </row>
    <row r="32" spans="1:35" ht="11.25" customHeight="1" x14ac:dyDescent="0.15">
      <c r="B32" s="155"/>
      <c r="C32" s="155"/>
      <c r="D32" s="155"/>
      <c r="E32" s="155"/>
      <c r="F32" s="155"/>
      <c r="G32" s="155"/>
      <c r="H32" s="155"/>
      <c r="I32" s="155"/>
      <c r="J32" s="155"/>
      <c r="K32" s="155"/>
      <c r="L32" s="155"/>
    </row>
    <row r="33" spans="2:35" ht="11.25" customHeight="1" x14ac:dyDescent="0.15">
      <c r="B33" s="155"/>
      <c r="C33" s="155"/>
      <c r="D33" s="155"/>
      <c r="E33" s="155"/>
      <c r="F33" s="155"/>
      <c r="G33" s="155"/>
      <c r="H33" s="155"/>
      <c r="I33" s="155"/>
      <c r="J33" s="155"/>
      <c r="K33" s="155"/>
      <c r="L33" s="155"/>
    </row>
    <row r="34" spans="2:35" ht="11.25" customHeight="1" x14ac:dyDescent="0.15">
      <c r="B34" s="155"/>
      <c r="C34" s="155"/>
      <c r="D34" s="155"/>
      <c r="E34" s="155"/>
      <c r="F34" s="155"/>
      <c r="G34" s="155"/>
      <c r="H34" s="155"/>
      <c r="I34" s="155"/>
      <c r="J34" s="155"/>
      <c r="K34" s="155"/>
      <c r="L34" s="155"/>
    </row>
    <row r="35" spans="2:35" ht="11.25" customHeight="1" x14ac:dyDescent="0.15">
      <c r="B35" s="155"/>
      <c r="C35" s="155"/>
      <c r="D35" s="155"/>
      <c r="E35" s="155"/>
      <c r="F35" s="155"/>
      <c r="G35" s="155"/>
      <c r="H35" s="155"/>
      <c r="I35" s="155"/>
      <c r="J35" s="155"/>
      <c r="K35" s="155"/>
      <c r="L35" s="155"/>
    </row>
    <row r="36" spans="2:35" ht="11.25" customHeight="1" x14ac:dyDescent="0.15">
      <c r="B36" s="155"/>
      <c r="C36" s="155"/>
      <c r="D36" s="155"/>
      <c r="E36" s="155"/>
      <c r="F36" s="155"/>
      <c r="G36" s="155"/>
      <c r="H36" s="155"/>
      <c r="I36" s="155"/>
      <c r="J36" s="155"/>
      <c r="K36" s="155"/>
      <c r="L36" s="155"/>
    </row>
    <row r="37" spans="2:35" ht="11.25" customHeight="1" x14ac:dyDescent="0.15">
      <c r="B37" s="155"/>
      <c r="C37" s="155"/>
      <c r="D37" s="155"/>
      <c r="E37" s="155"/>
      <c r="F37" s="155"/>
      <c r="G37" s="155"/>
      <c r="H37" s="155"/>
      <c r="I37" s="155"/>
      <c r="J37" s="155"/>
      <c r="K37" s="155"/>
      <c r="L37" s="155"/>
    </row>
    <row r="38" spans="2:35" ht="11.25" customHeight="1" x14ac:dyDescent="0.15">
      <c r="B38" s="155"/>
      <c r="C38" s="155"/>
      <c r="D38" s="155"/>
      <c r="E38" s="155"/>
      <c r="F38" s="155"/>
      <c r="G38" s="155"/>
      <c r="H38" s="155"/>
      <c r="I38" s="155"/>
      <c r="J38" s="155"/>
      <c r="K38" s="155"/>
      <c r="L38" s="155"/>
    </row>
    <row r="39" spans="2:35" ht="11.25" customHeight="1" x14ac:dyDescent="0.15">
      <c r="B39" s="155"/>
      <c r="C39" s="155"/>
      <c r="D39" s="155"/>
      <c r="E39" s="155"/>
      <c r="F39" s="155"/>
      <c r="G39" s="155"/>
      <c r="H39" s="155"/>
      <c r="I39" s="155"/>
      <c r="J39" s="155"/>
      <c r="K39" s="155"/>
      <c r="L39" s="155"/>
    </row>
    <row r="40" spans="2:35" ht="11.25" customHeight="1" x14ac:dyDescent="0.15">
      <c r="B40" s="155"/>
      <c r="C40" s="155"/>
      <c r="D40" s="155"/>
      <c r="E40" s="155"/>
      <c r="F40" s="155"/>
      <c r="G40" s="155"/>
      <c r="H40" s="155"/>
      <c r="I40" s="155"/>
      <c r="J40" s="155"/>
      <c r="K40" s="155"/>
      <c r="L40" s="155"/>
    </row>
    <row r="41" spans="2:35" ht="11.25" customHeight="1" x14ac:dyDescent="0.15">
      <c r="B41" s="155"/>
      <c r="C41" s="155"/>
      <c r="D41" s="155"/>
      <c r="E41" s="155"/>
      <c r="F41" s="155"/>
      <c r="G41" s="155"/>
      <c r="H41" s="155"/>
      <c r="I41" s="155"/>
      <c r="J41" s="155"/>
      <c r="K41" s="155"/>
      <c r="L41" s="155"/>
    </row>
    <row r="42" spans="2:35" ht="11.25" customHeight="1" x14ac:dyDescent="0.15">
      <c r="B42" s="155"/>
      <c r="C42" s="155"/>
      <c r="D42" s="155"/>
      <c r="E42" s="155"/>
      <c r="F42" s="155"/>
      <c r="G42" s="155"/>
      <c r="H42" s="155"/>
      <c r="I42" s="155"/>
      <c r="J42" s="155"/>
      <c r="K42" s="155"/>
      <c r="L42" s="155"/>
    </row>
    <row r="43" spans="2:35" ht="11.25" customHeight="1" x14ac:dyDescent="0.15">
      <c r="B43" s="155"/>
      <c r="C43" s="155"/>
      <c r="D43" s="155"/>
      <c r="E43" s="155"/>
      <c r="F43" s="155"/>
      <c r="G43" s="155"/>
      <c r="H43" s="155"/>
      <c r="I43" s="155"/>
      <c r="J43" s="155"/>
      <c r="K43" s="155"/>
      <c r="L43" s="155"/>
      <c r="M43" s="153"/>
      <c r="N43" s="153"/>
      <c r="P43" s="153"/>
      <c r="Q43" s="153"/>
      <c r="R43" s="153"/>
      <c r="S43" s="153"/>
      <c r="V43" s="153"/>
      <c r="W43" s="153"/>
      <c r="X43" s="153"/>
      <c r="Y43" s="153"/>
      <c r="Z43" s="153"/>
      <c r="AA43" s="153"/>
      <c r="AB43" s="153"/>
      <c r="AC43" s="153"/>
      <c r="AD43" s="153"/>
      <c r="AE43" s="153"/>
      <c r="AF43" s="153"/>
      <c r="AG43" s="153"/>
      <c r="AH43" s="153"/>
      <c r="AI43" s="156"/>
    </row>
    <row r="44" spans="2:35" ht="11.25" customHeight="1" x14ac:dyDescent="0.15">
      <c r="B44" s="155"/>
      <c r="C44" s="155"/>
      <c r="D44" s="155"/>
      <c r="E44" s="155"/>
      <c r="F44" s="155"/>
      <c r="G44" s="155"/>
      <c r="H44" s="155"/>
      <c r="I44" s="155"/>
      <c r="J44" s="155"/>
      <c r="K44" s="155"/>
      <c r="L44" s="155"/>
    </row>
    <row r="45" spans="2:35" ht="11.25" customHeight="1" x14ac:dyDescent="0.15">
      <c r="B45" s="155"/>
      <c r="C45" s="155"/>
      <c r="D45" s="155"/>
      <c r="E45" s="155"/>
      <c r="F45" s="155"/>
      <c r="G45" s="155"/>
      <c r="H45" s="155"/>
      <c r="I45" s="155"/>
      <c r="J45" s="155"/>
      <c r="K45" s="155"/>
      <c r="L45" s="155"/>
    </row>
    <row r="46" spans="2:35" ht="11.25" customHeight="1" x14ac:dyDescent="0.15">
      <c r="B46" s="155"/>
      <c r="C46" s="155"/>
      <c r="D46" s="155"/>
      <c r="E46" s="155"/>
      <c r="F46" s="155"/>
      <c r="G46" s="155"/>
      <c r="H46" s="155"/>
      <c r="I46" s="155"/>
      <c r="J46" s="155"/>
      <c r="K46" s="155"/>
      <c r="L46" s="155"/>
    </row>
    <row r="47" spans="2:35" ht="11.25" customHeight="1" x14ac:dyDescent="0.15">
      <c r="B47" s="154"/>
      <c r="C47" s="154"/>
      <c r="D47" s="154"/>
      <c r="E47" s="154"/>
      <c r="F47" s="154"/>
      <c r="G47" s="154"/>
      <c r="H47" s="154"/>
      <c r="I47" s="154"/>
      <c r="J47" s="154"/>
      <c r="K47" s="154"/>
    </row>
    <row r="48" spans="2:35" ht="11.25" customHeight="1" x14ac:dyDescent="0.15">
      <c r="B48" s="154"/>
      <c r="C48" s="154"/>
      <c r="D48" s="154"/>
      <c r="E48" s="154"/>
      <c r="F48" s="154"/>
      <c r="G48" s="154"/>
      <c r="H48" s="154"/>
      <c r="I48" s="154"/>
      <c r="J48" s="154"/>
      <c r="K48" s="154"/>
    </row>
    <row r="49" spans="8:34" ht="11.25" customHeight="1" x14ac:dyDescent="0.15">
      <c r="H49" s="153"/>
      <c r="I49" s="153"/>
      <c r="J49" s="153"/>
      <c r="K49" s="153"/>
      <c r="L49" s="153"/>
      <c r="M49" s="153"/>
      <c r="N49" s="153"/>
      <c r="P49" s="153"/>
      <c r="Q49" s="153"/>
      <c r="R49" s="153"/>
      <c r="S49" s="153"/>
      <c r="V49" s="153"/>
      <c r="W49" s="153"/>
      <c r="X49" s="153"/>
      <c r="Y49" s="153"/>
      <c r="Z49" s="153"/>
      <c r="AA49" s="153"/>
      <c r="AB49" s="153"/>
      <c r="AC49" s="153"/>
      <c r="AD49" s="153"/>
      <c r="AE49" s="153"/>
      <c r="AF49" s="153"/>
      <c r="AG49" s="153"/>
      <c r="AH49" s="153"/>
    </row>
    <row r="50" spans="8:34" ht="11.25" customHeight="1" x14ac:dyDescent="0.15"/>
    <row r="51" spans="8:34" ht="11.25" customHeight="1" x14ac:dyDescent="0.15"/>
    <row r="52" spans="8:34" ht="11.25" customHeight="1" x14ac:dyDescent="0.15"/>
    <row r="53" spans="8:34" ht="11.25" customHeight="1" x14ac:dyDescent="0.15"/>
    <row r="54" spans="8:34" ht="11.25" customHeight="1" x14ac:dyDescent="0.15"/>
    <row r="55" spans="8:34" ht="11.25" customHeight="1" x14ac:dyDescent="0.15"/>
    <row r="56" spans="8:34" ht="11.25" customHeight="1" x14ac:dyDescent="0.15"/>
    <row r="57" spans="8:34" ht="11.25" customHeight="1" x14ac:dyDescent="0.15"/>
    <row r="58" spans="8:34" ht="11.25" customHeight="1" x14ac:dyDescent="0.15"/>
    <row r="59" spans="8:34" ht="11.25" customHeight="1" x14ac:dyDescent="0.15"/>
    <row r="60" spans="8:34" ht="11.25" customHeight="1" x14ac:dyDescent="0.15"/>
    <row r="61" spans="8:34" ht="11.25" customHeight="1" x14ac:dyDescent="0.15"/>
    <row r="62" spans="8:34" ht="11.25" customHeight="1" x14ac:dyDescent="0.15"/>
    <row r="63" spans="8:34" ht="11.25" customHeight="1" x14ac:dyDescent="0.15"/>
    <row r="64" spans="8:34" ht="11.25" customHeight="1" x14ac:dyDescent="0.15"/>
  </sheetData>
  <mergeCells count="9">
    <mergeCell ref="B17:R18"/>
    <mergeCell ref="B19:R20"/>
    <mergeCell ref="B21:R22"/>
    <mergeCell ref="B5:R6"/>
    <mergeCell ref="B7:R8"/>
    <mergeCell ref="B9:R10"/>
    <mergeCell ref="B11:R12"/>
    <mergeCell ref="B13:R14"/>
    <mergeCell ref="B15:R16"/>
  </mergeCells>
  <phoneticPr fontId="15"/>
  <pageMargins left="0.7" right="0.7" top="0.75" bottom="0.7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E436C-058A-4C21-A91C-D70343BA293B}">
  <sheetPr>
    <tabColor rgb="FFFF0000"/>
  </sheetPr>
  <dimension ref="A1:AM67"/>
  <sheetViews>
    <sheetView showGridLines="0" topLeftCell="B1" zoomScaleNormal="100" workbookViewId="0">
      <selection activeCell="O1" sqref="O1:Z18"/>
    </sheetView>
  </sheetViews>
  <sheetFormatPr defaultColWidth="9.375" defaultRowHeight="13.2" x14ac:dyDescent="0.15"/>
  <cols>
    <col min="1" max="1" width="9.5" style="174" customWidth="1"/>
    <col min="2" max="2" width="5.75" style="174" customWidth="1"/>
    <col min="3" max="3" width="25.75" style="176" customWidth="1"/>
    <col min="4" max="13" width="7.75" style="175" customWidth="1"/>
    <col min="14" max="14" width="9.375" style="174"/>
    <col min="15" max="15" width="5.75" style="174" customWidth="1"/>
    <col min="16" max="16" width="25.75" style="176" customWidth="1"/>
    <col min="17" max="26" width="7.75" style="175" customWidth="1"/>
    <col min="27" max="27" width="9.5" style="174" customWidth="1"/>
    <col min="28" max="28" width="5.75" style="174" customWidth="1"/>
    <col min="29" max="29" width="25.75" style="176" customWidth="1"/>
    <col min="30" max="39" width="7.75" style="175" customWidth="1"/>
    <col min="40" max="16384" width="9.375" style="174"/>
  </cols>
  <sheetData>
    <row r="1" spans="1:39" ht="10.050000000000001" customHeight="1" x14ac:dyDescent="0.15">
      <c r="A1" s="201"/>
      <c r="B1" s="201"/>
      <c r="C1" s="200"/>
      <c r="M1" s="199" t="s">
        <v>141</v>
      </c>
      <c r="O1" s="206"/>
      <c r="P1" s="205"/>
      <c r="Q1" s="204"/>
      <c r="R1" s="203"/>
      <c r="S1" s="203"/>
      <c r="T1" s="203"/>
      <c r="U1" s="203"/>
      <c r="V1" s="203"/>
      <c r="W1" s="203"/>
      <c r="X1" s="203"/>
      <c r="Y1" s="203"/>
      <c r="Z1" s="202" t="s">
        <v>141</v>
      </c>
      <c r="AA1" s="201"/>
      <c r="AB1" s="201"/>
      <c r="AC1" s="200"/>
      <c r="AM1" s="199" t="s">
        <v>141</v>
      </c>
    </row>
    <row r="2" spans="1:39" ht="100.05" customHeight="1" x14ac:dyDescent="0.15">
      <c r="B2" s="480"/>
      <c r="C2" s="480"/>
      <c r="D2" s="198" t="s">
        <v>4</v>
      </c>
      <c r="E2" s="374" t="s">
        <v>140</v>
      </c>
      <c r="F2" s="374" t="s">
        <v>149</v>
      </c>
      <c r="G2" s="374" t="s">
        <v>150</v>
      </c>
      <c r="H2" s="374" t="s">
        <v>151</v>
      </c>
      <c r="I2" s="374" t="s">
        <v>153</v>
      </c>
      <c r="J2" s="374" t="s">
        <v>154</v>
      </c>
      <c r="K2" s="374" t="s">
        <v>226</v>
      </c>
      <c r="L2" s="374" t="s">
        <v>21</v>
      </c>
      <c r="M2" s="374" t="s">
        <v>132</v>
      </c>
      <c r="O2" s="480"/>
      <c r="P2" s="480"/>
      <c r="Q2" s="198" t="s">
        <v>158</v>
      </c>
      <c r="R2" s="374" t="s">
        <v>140</v>
      </c>
      <c r="S2" s="374" t="s">
        <v>149</v>
      </c>
      <c r="T2" s="374" t="s">
        <v>150</v>
      </c>
      <c r="U2" s="374" t="s">
        <v>151</v>
      </c>
      <c r="V2" s="374" t="s">
        <v>153</v>
      </c>
      <c r="W2" s="374" t="s">
        <v>154</v>
      </c>
      <c r="X2" s="374" t="s">
        <v>226</v>
      </c>
      <c r="Y2" s="374" t="s">
        <v>21</v>
      </c>
      <c r="Z2" s="374" t="s">
        <v>132</v>
      </c>
      <c r="AB2" s="480"/>
      <c r="AC2" s="480"/>
      <c r="AD2" s="198" t="s">
        <v>158</v>
      </c>
      <c r="AE2" s="374" t="s">
        <v>140</v>
      </c>
      <c r="AF2" s="374" t="s">
        <v>149</v>
      </c>
      <c r="AG2" s="374" t="s">
        <v>150</v>
      </c>
      <c r="AH2" s="374" t="s">
        <v>151</v>
      </c>
      <c r="AI2" s="374" t="s">
        <v>153</v>
      </c>
      <c r="AJ2" s="374" t="s">
        <v>154</v>
      </c>
      <c r="AK2" s="374" t="s">
        <v>226</v>
      </c>
      <c r="AL2" s="374" t="s">
        <v>21</v>
      </c>
      <c r="AM2" s="374" t="s">
        <v>132</v>
      </c>
    </row>
    <row r="3" spans="1:39" ht="20.100000000000001" customHeight="1" x14ac:dyDescent="0.15">
      <c r="B3" s="481" t="s">
        <v>5</v>
      </c>
      <c r="C3" s="481"/>
      <c r="D3" s="375">
        <v>1558</v>
      </c>
      <c r="E3" s="376">
        <v>63.543003851091143</v>
      </c>
      <c r="F3" s="376">
        <v>37.291399229781774</v>
      </c>
      <c r="G3" s="376">
        <v>33.119383825417202</v>
      </c>
      <c r="H3" s="376">
        <v>32.413350449293965</v>
      </c>
      <c r="I3" s="376">
        <v>3.2092426187419769</v>
      </c>
      <c r="J3" s="376">
        <v>18.164313222079588</v>
      </c>
      <c r="K3" s="376">
        <v>7.0603337612323482</v>
      </c>
      <c r="L3" s="376">
        <v>4.7496790757381255</v>
      </c>
      <c r="M3" s="376">
        <v>0</v>
      </c>
      <c r="O3" s="481" t="s">
        <v>5</v>
      </c>
      <c r="P3" s="481"/>
      <c r="Q3" s="375">
        <v>1558</v>
      </c>
      <c r="R3" s="376">
        <v>63.543003851091143</v>
      </c>
      <c r="S3" s="376">
        <v>37.291399229781774</v>
      </c>
      <c r="T3" s="376">
        <v>33.119383825417202</v>
      </c>
      <c r="U3" s="376">
        <v>32.413350449293965</v>
      </c>
      <c r="V3" s="376">
        <v>3.2092426187419769</v>
      </c>
      <c r="W3" s="376">
        <v>18.164313222079588</v>
      </c>
      <c r="X3" s="376">
        <v>7.0603337612323482</v>
      </c>
      <c r="Y3" s="376">
        <v>4.7496790757381255</v>
      </c>
      <c r="Z3" s="376">
        <v>0</v>
      </c>
      <c r="AB3" s="481" t="s">
        <v>5</v>
      </c>
      <c r="AC3" s="481"/>
      <c r="AD3" s="375">
        <f>D3</f>
        <v>1558</v>
      </c>
      <c r="AE3" s="376">
        <f t="shared" ref="AE3:AM3" si="0">E3</f>
        <v>63.543003851091143</v>
      </c>
      <c r="AF3" s="376">
        <f t="shared" si="0"/>
        <v>37.291399229781774</v>
      </c>
      <c r="AG3" s="376">
        <f t="shared" si="0"/>
        <v>33.119383825417202</v>
      </c>
      <c r="AH3" s="376">
        <f t="shared" si="0"/>
        <v>32.413350449293965</v>
      </c>
      <c r="AI3" s="376">
        <f t="shared" si="0"/>
        <v>3.2092426187419769</v>
      </c>
      <c r="AJ3" s="376">
        <f t="shared" si="0"/>
        <v>18.164313222079588</v>
      </c>
      <c r="AK3" s="376">
        <f t="shared" si="0"/>
        <v>7.0603337612323482</v>
      </c>
      <c r="AL3" s="376">
        <f t="shared" si="0"/>
        <v>4.7496790757381255</v>
      </c>
      <c r="AM3" s="376">
        <f t="shared" si="0"/>
        <v>0</v>
      </c>
    </row>
    <row r="4" spans="1:39" ht="20.100000000000001" customHeight="1" x14ac:dyDescent="0.15">
      <c r="B4" s="482" t="s">
        <v>53</v>
      </c>
      <c r="C4" s="377" t="s">
        <v>43</v>
      </c>
      <c r="D4" s="375">
        <v>703</v>
      </c>
      <c r="E4" s="376">
        <v>63.157894736842103</v>
      </c>
      <c r="F4" s="376">
        <v>36.273115220483646</v>
      </c>
      <c r="G4" s="376">
        <v>28.87624466571835</v>
      </c>
      <c r="H4" s="376">
        <v>31.152204836415365</v>
      </c>
      <c r="I4" s="376">
        <v>2.8449502133712659</v>
      </c>
      <c r="J4" s="376">
        <v>18.349928876244665</v>
      </c>
      <c r="K4" s="376">
        <v>7.9658605974395442</v>
      </c>
      <c r="L4" s="376">
        <v>3.9829302987197721</v>
      </c>
      <c r="M4" s="376">
        <v>0</v>
      </c>
      <c r="O4" s="482" t="s">
        <v>137</v>
      </c>
      <c r="P4" s="377" t="s">
        <v>178</v>
      </c>
      <c r="Q4" s="375">
        <v>186</v>
      </c>
      <c r="R4" s="376">
        <v>68.27956989247312</v>
      </c>
      <c r="S4" s="376">
        <v>37.096774193548384</v>
      </c>
      <c r="T4" s="376">
        <v>41.935483870967744</v>
      </c>
      <c r="U4" s="376">
        <v>30.64516129032258</v>
      </c>
      <c r="V4" s="376">
        <v>5.913978494623656</v>
      </c>
      <c r="W4" s="376">
        <v>15.053763440860216</v>
      </c>
      <c r="X4" s="376">
        <v>4.838709677419355</v>
      </c>
      <c r="Y4" s="376">
        <v>4.838709677419355</v>
      </c>
      <c r="Z4" s="376">
        <v>0</v>
      </c>
      <c r="AB4" s="482" t="s">
        <v>135</v>
      </c>
      <c r="AC4" s="377" t="s">
        <v>82</v>
      </c>
      <c r="AD4" s="375">
        <f>D6</f>
        <v>26</v>
      </c>
      <c r="AE4" s="376">
        <f t="shared" ref="AE4:AM4" si="1">E6</f>
        <v>34.615384615384613</v>
      </c>
      <c r="AF4" s="376">
        <f t="shared" si="1"/>
        <v>19.230769230769234</v>
      </c>
      <c r="AG4" s="376">
        <f t="shared" si="1"/>
        <v>11.538461538461538</v>
      </c>
      <c r="AH4" s="376">
        <f t="shared" si="1"/>
        <v>19.230769230769234</v>
      </c>
      <c r="AI4" s="376">
        <f t="shared" si="1"/>
        <v>0</v>
      </c>
      <c r="AJ4" s="376">
        <f t="shared" si="1"/>
        <v>23.076923076923077</v>
      </c>
      <c r="AK4" s="376">
        <f t="shared" si="1"/>
        <v>34.615384615384613</v>
      </c>
      <c r="AL4" s="376">
        <f t="shared" si="1"/>
        <v>0</v>
      </c>
      <c r="AM4" s="376">
        <f t="shared" si="1"/>
        <v>0</v>
      </c>
    </row>
    <row r="5" spans="1:39" ht="20.100000000000001" customHeight="1" x14ac:dyDescent="0.15">
      <c r="B5" s="482"/>
      <c r="C5" s="377" t="s">
        <v>44</v>
      </c>
      <c r="D5" s="375">
        <v>850</v>
      </c>
      <c r="E5" s="376">
        <v>63.764705882352942</v>
      </c>
      <c r="F5" s="376">
        <v>38.235294117647058</v>
      </c>
      <c r="G5" s="376">
        <v>36.588235294117652</v>
      </c>
      <c r="H5" s="376">
        <v>33.529411764705877</v>
      </c>
      <c r="I5" s="376">
        <v>3.5294117647058822</v>
      </c>
      <c r="J5" s="376">
        <v>18.117647058823529</v>
      </c>
      <c r="K5" s="376">
        <v>6.3529411764705879</v>
      </c>
      <c r="L5" s="376">
        <v>5.4117647058823524</v>
      </c>
      <c r="M5" s="376">
        <v>0</v>
      </c>
      <c r="O5" s="482"/>
      <c r="P5" s="377" t="s">
        <v>179</v>
      </c>
      <c r="Q5" s="375">
        <v>715</v>
      </c>
      <c r="R5" s="376">
        <v>58.461538461538467</v>
      </c>
      <c r="S5" s="376">
        <v>32.447552447552447</v>
      </c>
      <c r="T5" s="376">
        <v>26.99300699300699</v>
      </c>
      <c r="U5" s="376">
        <v>26.99300699300699</v>
      </c>
      <c r="V5" s="376">
        <v>1.5384615384615385</v>
      </c>
      <c r="W5" s="376">
        <v>20.6993006993007</v>
      </c>
      <c r="X5" s="376">
        <v>8.6713286713286699</v>
      </c>
      <c r="Y5" s="376">
        <v>2.7972027972027971</v>
      </c>
      <c r="Z5" s="376">
        <v>0</v>
      </c>
      <c r="AB5" s="482"/>
      <c r="AC5" s="377" t="s">
        <v>80</v>
      </c>
      <c r="AD5" s="375">
        <f t="shared" ref="AD5:AM5" si="2">D7</f>
        <v>146</v>
      </c>
      <c r="AE5" s="376">
        <f t="shared" si="2"/>
        <v>54.109589041095894</v>
      </c>
      <c r="AF5" s="376">
        <f t="shared" si="2"/>
        <v>29.452054794520549</v>
      </c>
      <c r="AG5" s="376">
        <f t="shared" si="2"/>
        <v>15.753424657534246</v>
      </c>
      <c r="AH5" s="376">
        <f t="shared" si="2"/>
        <v>22.602739726027394</v>
      </c>
      <c r="AI5" s="376">
        <f t="shared" si="2"/>
        <v>0.68493150684931503</v>
      </c>
      <c r="AJ5" s="376">
        <f t="shared" si="2"/>
        <v>26.027397260273972</v>
      </c>
      <c r="AK5" s="376">
        <f t="shared" si="2"/>
        <v>15.068493150684931</v>
      </c>
      <c r="AL5" s="376">
        <f t="shared" si="2"/>
        <v>1.3698630136986301</v>
      </c>
      <c r="AM5" s="376">
        <f t="shared" si="2"/>
        <v>0</v>
      </c>
    </row>
    <row r="6" spans="1:39" ht="20.100000000000001" customHeight="1" x14ac:dyDescent="0.15">
      <c r="B6" s="482" t="s">
        <v>135</v>
      </c>
      <c r="C6" s="377" t="s">
        <v>82</v>
      </c>
      <c r="D6" s="375">
        <v>26</v>
      </c>
      <c r="E6" s="376">
        <v>34.615384615384613</v>
      </c>
      <c r="F6" s="376">
        <v>19.230769230769234</v>
      </c>
      <c r="G6" s="376">
        <v>11.538461538461538</v>
      </c>
      <c r="H6" s="376">
        <v>19.230769230769234</v>
      </c>
      <c r="I6" s="376">
        <v>0</v>
      </c>
      <c r="J6" s="376">
        <v>23.076923076923077</v>
      </c>
      <c r="K6" s="376">
        <v>34.615384615384613</v>
      </c>
      <c r="L6" s="376">
        <v>0</v>
      </c>
      <c r="M6" s="376">
        <v>0</v>
      </c>
      <c r="O6" s="482"/>
      <c r="P6" s="377" t="s">
        <v>105</v>
      </c>
      <c r="Q6" s="375">
        <v>219</v>
      </c>
      <c r="R6" s="376">
        <v>63.013698630136986</v>
      </c>
      <c r="S6" s="376">
        <v>42.922374429223744</v>
      </c>
      <c r="T6" s="376">
        <v>40.639269406392692</v>
      </c>
      <c r="U6" s="376">
        <v>37.442922374429223</v>
      </c>
      <c r="V6" s="376">
        <v>3.6529680365296802</v>
      </c>
      <c r="W6" s="376">
        <v>19.634703196347029</v>
      </c>
      <c r="X6" s="376">
        <v>4.5662100456620998</v>
      </c>
      <c r="Y6" s="376">
        <v>7.3059360730593603</v>
      </c>
      <c r="Z6" s="376">
        <v>0</v>
      </c>
      <c r="AB6" s="482"/>
      <c r="AC6" s="377" t="s">
        <v>81</v>
      </c>
      <c r="AD6" s="375">
        <f t="shared" ref="AD6:AM6" si="3">D8</f>
        <v>237</v>
      </c>
      <c r="AE6" s="376">
        <f t="shared" si="3"/>
        <v>45.147679324894511</v>
      </c>
      <c r="AF6" s="376">
        <f t="shared" si="3"/>
        <v>21.940928270042196</v>
      </c>
      <c r="AG6" s="376">
        <f t="shared" si="3"/>
        <v>24.472573839662449</v>
      </c>
      <c r="AH6" s="376">
        <f t="shared" si="3"/>
        <v>16.033755274261605</v>
      </c>
      <c r="AI6" s="376">
        <f t="shared" si="3"/>
        <v>0.8438818565400843</v>
      </c>
      <c r="AJ6" s="376">
        <f t="shared" si="3"/>
        <v>26.160337552742618</v>
      </c>
      <c r="AK6" s="376">
        <f t="shared" si="3"/>
        <v>12.236286919831224</v>
      </c>
      <c r="AL6" s="376">
        <f t="shared" si="3"/>
        <v>2.5316455696202533</v>
      </c>
      <c r="AM6" s="376">
        <f t="shared" si="3"/>
        <v>0</v>
      </c>
    </row>
    <row r="7" spans="1:39" ht="20.100000000000001" customHeight="1" x14ac:dyDescent="0.15">
      <c r="B7" s="482"/>
      <c r="C7" s="377" t="s">
        <v>80</v>
      </c>
      <c r="D7" s="375">
        <v>146</v>
      </c>
      <c r="E7" s="376">
        <v>54.109589041095894</v>
      </c>
      <c r="F7" s="376">
        <v>29.452054794520549</v>
      </c>
      <c r="G7" s="376">
        <v>15.753424657534246</v>
      </c>
      <c r="H7" s="376">
        <v>22.602739726027394</v>
      </c>
      <c r="I7" s="376">
        <v>0.68493150684931503</v>
      </c>
      <c r="J7" s="376">
        <v>26.027397260273972</v>
      </c>
      <c r="K7" s="376">
        <v>15.068493150684931</v>
      </c>
      <c r="L7" s="376">
        <v>1.3698630136986301</v>
      </c>
      <c r="M7" s="376">
        <v>0</v>
      </c>
      <c r="O7" s="482"/>
      <c r="P7" s="377" t="s">
        <v>227</v>
      </c>
      <c r="Q7" s="375">
        <v>7</v>
      </c>
      <c r="R7" s="376">
        <v>71.428571428571431</v>
      </c>
      <c r="S7" s="376">
        <v>57.142857142857139</v>
      </c>
      <c r="T7" s="376">
        <v>57.142857142857139</v>
      </c>
      <c r="U7" s="376">
        <v>57.142857142857139</v>
      </c>
      <c r="V7" s="376">
        <v>14.285714285714285</v>
      </c>
      <c r="W7" s="376">
        <v>14.285714285714285</v>
      </c>
      <c r="X7" s="376">
        <v>0</v>
      </c>
      <c r="Y7" s="376">
        <v>0</v>
      </c>
      <c r="Z7" s="376">
        <v>0</v>
      </c>
      <c r="AB7" s="482"/>
      <c r="AC7" s="377" t="s">
        <v>83</v>
      </c>
      <c r="AD7" s="375">
        <f t="shared" ref="AD7:AM7" si="4">D9</f>
        <v>342</v>
      </c>
      <c r="AE7" s="376">
        <f t="shared" si="4"/>
        <v>61.695906432748536</v>
      </c>
      <c r="AF7" s="376">
        <f t="shared" si="4"/>
        <v>35.964912280701753</v>
      </c>
      <c r="AG7" s="376">
        <f t="shared" si="4"/>
        <v>31.871345029239766</v>
      </c>
      <c r="AH7" s="376">
        <f t="shared" si="4"/>
        <v>30.994152046783626</v>
      </c>
      <c r="AI7" s="376">
        <f t="shared" si="4"/>
        <v>2.0467836257309941</v>
      </c>
      <c r="AJ7" s="376">
        <f t="shared" si="4"/>
        <v>21.052631578947366</v>
      </c>
      <c r="AK7" s="376">
        <f t="shared" si="4"/>
        <v>4.6783625730994149</v>
      </c>
      <c r="AL7" s="376">
        <f t="shared" si="4"/>
        <v>3.2163742690058479</v>
      </c>
      <c r="AM7" s="376">
        <f t="shared" si="4"/>
        <v>0</v>
      </c>
    </row>
    <row r="8" spans="1:39" ht="20.100000000000001" customHeight="1" x14ac:dyDescent="0.15">
      <c r="B8" s="482"/>
      <c r="C8" s="377" t="s">
        <v>81</v>
      </c>
      <c r="D8" s="375">
        <v>237</v>
      </c>
      <c r="E8" s="376">
        <v>45.147679324894511</v>
      </c>
      <c r="F8" s="376">
        <v>21.940928270042196</v>
      </c>
      <c r="G8" s="376">
        <v>24.472573839662449</v>
      </c>
      <c r="H8" s="376">
        <v>16.033755274261605</v>
      </c>
      <c r="I8" s="376">
        <v>0.8438818565400843</v>
      </c>
      <c r="J8" s="376">
        <v>26.160337552742618</v>
      </c>
      <c r="K8" s="376">
        <v>12.236286919831224</v>
      </c>
      <c r="L8" s="376">
        <v>2.5316455696202533</v>
      </c>
      <c r="M8" s="376">
        <v>0</v>
      </c>
      <c r="O8" s="482"/>
      <c r="P8" s="377" t="s">
        <v>180</v>
      </c>
      <c r="Q8" s="375">
        <v>180</v>
      </c>
      <c r="R8" s="376">
        <v>70.555555555555557</v>
      </c>
      <c r="S8" s="376">
        <v>43.888888888888886</v>
      </c>
      <c r="T8" s="376">
        <v>38.333333333333336</v>
      </c>
      <c r="U8" s="376">
        <v>44.444444444444443</v>
      </c>
      <c r="V8" s="376">
        <v>4.4444444444444446</v>
      </c>
      <c r="W8" s="376">
        <v>13.888888888888889</v>
      </c>
      <c r="X8" s="376">
        <v>5</v>
      </c>
      <c r="Y8" s="376">
        <v>9.4444444444444446</v>
      </c>
      <c r="Z8" s="376">
        <v>0</v>
      </c>
      <c r="AB8" s="482"/>
      <c r="AC8" s="377" t="s">
        <v>84</v>
      </c>
      <c r="AD8" s="375">
        <f t="shared" ref="AD8:AM8" si="5">D10</f>
        <v>366</v>
      </c>
      <c r="AE8" s="376">
        <f t="shared" si="5"/>
        <v>65.300546448087431</v>
      </c>
      <c r="AF8" s="376">
        <f t="shared" si="5"/>
        <v>37.978142076502728</v>
      </c>
      <c r="AG8" s="376">
        <f t="shared" si="5"/>
        <v>37.431693989071043</v>
      </c>
      <c r="AH8" s="376">
        <f t="shared" si="5"/>
        <v>34.42622950819672</v>
      </c>
      <c r="AI8" s="376">
        <f t="shared" si="5"/>
        <v>2.7322404371584699</v>
      </c>
      <c r="AJ8" s="376">
        <f t="shared" si="5"/>
        <v>15.573770491803279</v>
      </c>
      <c r="AK8" s="376">
        <f t="shared" si="5"/>
        <v>4.3715846994535523</v>
      </c>
      <c r="AL8" s="376">
        <f t="shared" si="5"/>
        <v>6.0109289617486334</v>
      </c>
      <c r="AM8" s="376">
        <f t="shared" si="5"/>
        <v>0</v>
      </c>
    </row>
    <row r="9" spans="1:39" ht="20.100000000000001" customHeight="1" x14ac:dyDescent="0.15">
      <c r="B9" s="482"/>
      <c r="C9" s="377" t="s">
        <v>83</v>
      </c>
      <c r="D9" s="375">
        <v>342</v>
      </c>
      <c r="E9" s="376">
        <v>61.695906432748536</v>
      </c>
      <c r="F9" s="376">
        <v>35.964912280701753</v>
      </c>
      <c r="G9" s="376">
        <v>31.871345029239766</v>
      </c>
      <c r="H9" s="376">
        <v>30.994152046783626</v>
      </c>
      <c r="I9" s="376">
        <v>2.0467836257309941</v>
      </c>
      <c r="J9" s="376">
        <v>21.052631578947366</v>
      </c>
      <c r="K9" s="376">
        <v>4.6783625730994149</v>
      </c>
      <c r="L9" s="376">
        <v>3.2163742690058479</v>
      </c>
      <c r="M9" s="376">
        <v>0</v>
      </c>
      <c r="O9" s="482"/>
      <c r="P9" s="377" t="s">
        <v>17</v>
      </c>
      <c r="Q9" s="375">
        <v>63</v>
      </c>
      <c r="R9" s="376">
        <v>52.380952380952387</v>
      </c>
      <c r="S9" s="376">
        <v>34.920634920634917</v>
      </c>
      <c r="T9" s="376">
        <v>22.222222222222221</v>
      </c>
      <c r="U9" s="376">
        <v>31.746031746031743</v>
      </c>
      <c r="V9" s="376">
        <v>0</v>
      </c>
      <c r="W9" s="376">
        <v>20.634920634920633</v>
      </c>
      <c r="X9" s="376">
        <v>15.873015873015872</v>
      </c>
      <c r="Y9" s="376">
        <v>1.5873015873015872</v>
      </c>
      <c r="Z9" s="376">
        <v>0</v>
      </c>
      <c r="AB9" s="482"/>
      <c r="AC9" s="377" t="s">
        <v>85</v>
      </c>
      <c r="AD9" s="375">
        <f t="shared" ref="AD9:AM9" si="6">D11</f>
        <v>205</v>
      </c>
      <c r="AE9" s="376">
        <f t="shared" si="6"/>
        <v>74.146341463414629</v>
      </c>
      <c r="AF9" s="376">
        <f t="shared" si="6"/>
        <v>44.390243902439025</v>
      </c>
      <c r="AG9" s="376">
        <f t="shared" si="6"/>
        <v>37.560975609756099</v>
      </c>
      <c r="AH9" s="376">
        <f t="shared" si="6"/>
        <v>38.048780487804876</v>
      </c>
      <c r="AI9" s="376">
        <f t="shared" si="6"/>
        <v>3.9024390243902438</v>
      </c>
      <c r="AJ9" s="376">
        <f t="shared" si="6"/>
        <v>15.121951219512194</v>
      </c>
      <c r="AK9" s="376">
        <f t="shared" si="6"/>
        <v>3.4146341463414638</v>
      </c>
      <c r="AL9" s="376">
        <f t="shared" si="6"/>
        <v>5.8536585365853666</v>
      </c>
      <c r="AM9" s="376">
        <f t="shared" si="6"/>
        <v>0</v>
      </c>
    </row>
    <row r="10" spans="1:39" ht="20.100000000000001" customHeight="1" x14ac:dyDescent="0.15">
      <c r="B10" s="482"/>
      <c r="C10" s="377" t="s">
        <v>84</v>
      </c>
      <c r="D10" s="375">
        <v>366</v>
      </c>
      <c r="E10" s="376">
        <v>65.300546448087431</v>
      </c>
      <c r="F10" s="376">
        <v>37.978142076502728</v>
      </c>
      <c r="G10" s="376">
        <v>37.431693989071043</v>
      </c>
      <c r="H10" s="376">
        <v>34.42622950819672</v>
      </c>
      <c r="I10" s="376">
        <v>2.7322404371584699</v>
      </c>
      <c r="J10" s="376">
        <v>15.573770491803279</v>
      </c>
      <c r="K10" s="376">
        <v>4.3715846994535523</v>
      </c>
      <c r="L10" s="376">
        <v>6.0109289617486334</v>
      </c>
      <c r="M10" s="376">
        <v>0</v>
      </c>
      <c r="O10" s="482"/>
      <c r="P10" s="377" t="s">
        <v>181</v>
      </c>
      <c r="Q10" s="375">
        <v>151</v>
      </c>
      <c r="R10" s="376">
        <v>75.496688741721854</v>
      </c>
      <c r="S10" s="376">
        <v>43.046357615894038</v>
      </c>
      <c r="T10" s="376">
        <v>35.76158940397351</v>
      </c>
      <c r="U10" s="376">
        <v>37.748344370860927</v>
      </c>
      <c r="V10" s="376">
        <v>6.6225165562913908</v>
      </c>
      <c r="W10" s="376">
        <v>12.582781456953644</v>
      </c>
      <c r="X10" s="376">
        <v>5.298013245033113</v>
      </c>
      <c r="Y10" s="376">
        <v>5.9602649006622519</v>
      </c>
      <c r="Z10" s="376">
        <v>0</v>
      </c>
      <c r="AB10" s="482"/>
      <c r="AC10" s="377" t="s">
        <v>550</v>
      </c>
      <c r="AD10" s="375">
        <f t="shared" ref="AD10" si="7">D12</f>
        <v>170</v>
      </c>
      <c r="AE10" s="376">
        <f t="shared" ref="AE10" si="8">E12</f>
        <v>84.705882352941174</v>
      </c>
      <c r="AF10" s="376">
        <f t="shared" ref="AF10" si="9">F12</f>
        <v>55.882352941176471</v>
      </c>
      <c r="AG10" s="376">
        <f t="shared" ref="AG10" si="10">G12</f>
        <v>45.294117647058826</v>
      </c>
      <c r="AH10" s="376">
        <f t="shared" ref="AH10" si="11">H12</f>
        <v>54.117647058823529</v>
      </c>
      <c r="AI10" s="376">
        <f t="shared" ref="AI10" si="12">I12</f>
        <v>9.4117647058823533</v>
      </c>
      <c r="AJ10" s="376">
        <f t="shared" ref="AJ10" si="13">J12</f>
        <v>5.2941176470588234</v>
      </c>
      <c r="AK10" s="376">
        <f t="shared" ref="AK10" si="14">K12</f>
        <v>4.117647058823529</v>
      </c>
      <c r="AL10" s="376">
        <f t="shared" ref="AL10" si="15">L12</f>
        <v>6.4705882352941186</v>
      </c>
      <c r="AM10" s="376">
        <f t="shared" ref="AM10" si="16">M12</f>
        <v>0</v>
      </c>
    </row>
    <row r="11" spans="1:39" ht="20.100000000000001" customHeight="1" x14ac:dyDescent="0.15">
      <c r="B11" s="482"/>
      <c r="C11" s="377" t="s">
        <v>85</v>
      </c>
      <c r="D11" s="375">
        <v>205</v>
      </c>
      <c r="E11" s="376">
        <v>74.146341463414629</v>
      </c>
      <c r="F11" s="376">
        <v>44.390243902439025</v>
      </c>
      <c r="G11" s="376">
        <v>37.560975609756099</v>
      </c>
      <c r="H11" s="376">
        <v>38.048780487804876</v>
      </c>
      <c r="I11" s="376">
        <v>3.9024390243902438</v>
      </c>
      <c r="J11" s="376">
        <v>15.121951219512194</v>
      </c>
      <c r="K11" s="376">
        <v>3.4146341463414638</v>
      </c>
      <c r="L11" s="376">
        <v>5.8536585365853666</v>
      </c>
      <c r="M11" s="376">
        <v>0</v>
      </c>
      <c r="O11" s="482"/>
      <c r="P11" s="377" t="s">
        <v>21</v>
      </c>
      <c r="Q11" s="375">
        <v>37</v>
      </c>
      <c r="R11" s="376">
        <v>75.675675675675677</v>
      </c>
      <c r="S11" s="376">
        <v>43.243243243243242</v>
      </c>
      <c r="T11" s="376">
        <v>40.54054054054054</v>
      </c>
      <c r="U11" s="376">
        <v>32.432432432432435</v>
      </c>
      <c r="V11" s="376">
        <v>2.7027027027027026</v>
      </c>
      <c r="W11" s="376">
        <v>16.216216216216218</v>
      </c>
      <c r="X11" s="376">
        <v>5.4054054054054053</v>
      </c>
      <c r="Y11" s="376">
        <v>5.4054054054054053</v>
      </c>
      <c r="Z11" s="376">
        <v>0</v>
      </c>
      <c r="AB11" s="482"/>
      <c r="AC11" s="377" t="s">
        <v>549</v>
      </c>
      <c r="AD11" s="375">
        <f t="shared" ref="AD11:AM11" si="17">D13</f>
        <v>66</v>
      </c>
      <c r="AE11" s="376">
        <f t="shared" si="17"/>
        <v>74.242424242424249</v>
      </c>
      <c r="AF11" s="376">
        <f t="shared" si="17"/>
        <v>50</v>
      </c>
      <c r="AG11" s="376">
        <f t="shared" si="17"/>
        <v>48.484848484848484</v>
      </c>
      <c r="AH11" s="376">
        <f t="shared" si="17"/>
        <v>40.909090909090914</v>
      </c>
      <c r="AI11" s="376">
        <f t="shared" si="17"/>
        <v>9.0909090909090917</v>
      </c>
      <c r="AJ11" s="376">
        <f t="shared" si="17"/>
        <v>12.121212121212121</v>
      </c>
      <c r="AK11" s="376">
        <f t="shared" si="17"/>
        <v>6.0606060606060606</v>
      </c>
      <c r="AL11" s="376">
        <f t="shared" si="17"/>
        <v>15.151515151515152</v>
      </c>
      <c r="AM11" s="376">
        <f t="shared" si="17"/>
        <v>0</v>
      </c>
    </row>
    <row r="12" spans="1:39" ht="20.100000000000001" customHeight="1" x14ac:dyDescent="0.15">
      <c r="B12" s="482"/>
      <c r="C12" s="377" t="s">
        <v>550</v>
      </c>
      <c r="D12" s="375">
        <v>170</v>
      </c>
      <c r="E12" s="376">
        <v>84.705882352941174</v>
      </c>
      <c r="F12" s="376">
        <v>55.882352941176471</v>
      </c>
      <c r="G12" s="376">
        <v>45.294117647058826</v>
      </c>
      <c r="H12" s="376">
        <v>54.117647058823529</v>
      </c>
      <c r="I12" s="376">
        <v>9.4117647058823533</v>
      </c>
      <c r="J12" s="376">
        <v>5.2941176470588234</v>
      </c>
      <c r="K12" s="376">
        <v>4.117647058823529</v>
      </c>
      <c r="L12" s="376">
        <v>6.4705882352941186</v>
      </c>
      <c r="M12" s="376">
        <v>0</v>
      </c>
      <c r="O12" s="482" t="s">
        <v>138</v>
      </c>
      <c r="P12" s="377" t="s">
        <v>89</v>
      </c>
      <c r="Q12" s="375">
        <v>302</v>
      </c>
      <c r="R12" s="376">
        <v>59.271523178807954</v>
      </c>
      <c r="S12" s="376">
        <v>26.158940397350992</v>
      </c>
      <c r="T12" s="376">
        <v>20.52980132450331</v>
      </c>
      <c r="U12" s="376">
        <v>20.52980132450331</v>
      </c>
      <c r="V12" s="376">
        <v>2.3178807947019866</v>
      </c>
      <c r="W12" s="376">
        <v>25.165562913907287</v>
      </c>
      <c r="X12" s="376">
        <v>9.2715231788079464</v>
      </c>
      <c r="Y12" s="376">
        <v>5.629139072847682</v>
      </c>
      <c r="Z12" s="376">
        <v>0</v>
      </c>
    </row>
    <row r="13" spans="1:39" ht="20.100000000000001" customHeight="1" x14ac:dyDescent="0.15">
      <c r="B13" s="482"/>
      <c r="C13" s="377" t="s">
        <v>549</v>
      </c>
      <c r="D13" s="375">
        <v>66</v>
      </c>
      <c r="E13" s="376">
        <v>74.242424242424249</v>
      </c>
      <c r="F13" s="376">
        <v>50</v>
      </c>
      <c r="G13" s="376">
        <v>48.484848484848484</v>
      </c>
      <c r="H13" s="376">
        <v>40.909090909090914</v>
      </c>
      <c r="I13" s="376">
        <v>9.0909090909090917</v>
      </c>
      <c r="J13" s="376">
        <v>12.121212121212121</v>
      </c>
      <c r="K13" s="376">
        <v>6.0606060606060606</v>
      </c>
      <c r="L13" s="376">
        <v>15.151515151515152</v>
      </c>
      <c r="M13" s="376">
        <v>0</v>
      </c>
      <c r="O13" s="482"/>
      <c r="P13" s="377" t="s">
        <v>90</v>
      </c>
      <c r="Q13" s="375">
        <v>481</v>
      </c>
      <c r="R13" s="376">
        <v>65.488565488565484</v>
      </c>
      <c r="S13" s="376">
        <v>38.461538461538467</v>
      </c>
      <c r="T13" s="376">
        <v>34.511434511434516</v>
      </c>
      <c r="U13" s="376">
        <v>35.966735966735968</v>
      </c>
      <c r="V13" s="376">
        <v>4.7817047817047822</v>
      </c>
      <c r="W13" s="376">
        <v>16.424116424116423</v>
      </c>
      <c r="X13" s="376">
        <v>8.7318087318087318</v>
      </c>
      <c r="Y13" s="376">
        <v>5.4054054054054053</v>
      </c>
      <c r="Z13" s="376">
        <v>0</v>
      </c>
    </row>
    <row r="14" spans="1:39" ht="20.100000000000001" customHeight="1" x14ac:dyDescent="0.15">
      <c r="B14" s="482" t="s">
        <v>136</v>
      </c>
      <c r="C14" s="377" t="s">
        <v>38</v>
      </c>
      <c r="D14" s="375">
        <v>516</v>
      </c>
      <c r="E14" s="376">
        <v>62.790697674418603</v>
      </c>
      <c r="F14" s="376">
        <v>34.496124031007753</v>
      </c>
      <c r="G14" s="376">
        <v>27.906976744186046</v>
      </c>
      <c r="H14" s="376">
        <v>29.069767441860467</v>
      </c>
      <c r="I14" s="376">
        <v>4.0697674418604652</v>
      </c>
      <c r="J14" s="376">
        <v>19.573643410852711</v>
      </c>
      <c r="K14" s="376">
        <v>7.7519379844961236</v>
      </c>
      <c r="L14" s="376">
        <v>3.8759689922480618</v>
      </c>
      <c r="M14" s="376">
        <v>0</v>
      </c>
      <c r="O14" s="482"/>
      <c r="P14" s="377" t="s">
        <v>91</v>
      </c>
      <c r="Q14" s="375">
        <v>367</v>
      </c>
      <c r="R14" s="376">
        <v>67.029972752043605</v>
      </c>
      <c r="S14" s="376">
        <v>38.96457765667575</v>
      </c>
      <c r="T14" s="376">
        <v>37.329700272479563</v>
      </c>
      <c r="U14" s="376">
        <v>35.694822888283376</v>
      </c>
      <c r="V14" s="376">
        <v>3.2697547683923704</v>
      </c>
      <c r="W14" s="376">
        <v>16.893732970027248</v>
      </c>
      <c r="X14" s="376">
        <v>4.0871934604904636</v>
      </c>
      <c r="Y14" s="376">
        <v>4.3596730245231603</v>
      </c>
      <c r="Z14" s="376">
        <v>0</v>
      </c>
    </row>
    <row r="15" spans="1:39" ht="20.100000000000001" customHeight="1" x14ac:dyDescent="0.15">
      <c r="B15" s="482"/>
      <c r="C15" s="377" t="s">
        <v>121</v>
      </c>
      <c r="D15" s="375">
        <v>230</v>
      </c>
      <c r="E15" s="376">
        <v>59.565217391304351</v>
      </c>
      <c r="F15" s="376">
        <v>39.565217391304344</v>
      </c>
      <c r="G15" s="376">
        <v>33.043478260869563</v>
      </c>
      <c r="H15" s="376">
        <v>30.869565217391305</v>
      </c>
      <c r="I15" s="376">
        <v>2.1739130434782608</v>
      </c>
      <c r="J15" s="376">
        <v>21.304347826086957</v>
      </c>
      <c r="K15" s="376">
        <v>7.3913043478260869</v>
      </c>
      <c r="L15" s="376">
        <v>5.6521739130434785</v>
      </c>
      <c r="M15" s="376">
        <v>0</v>
      </c>
      <c r="O15" s="482"/>
      <c r="P15" s="377" t="s">
        <v>92</v>
      </c>
      <c r="Q15" s="375">
        <v>317</v>
      </c>
      <c r="R15" s="376">
        <v>62.145110410094638</v>
      </c>
      <c r="S15" s="376">
        <v>41.640378548895903</v>
      </c>
      <c r="T15" s="376">
        <v>36.90851735015773</v>
      </c>
      <c r="U15" s="376">
        <v>34.700315457413247</v>
      </c>
      <c r="V15" s="376">
        <v>1.8927444794952681</v>
      </c>
      <c r="W15" s="376">
        <v>15.772870662460567</v>
      </c>
      <c r="X15" s="376">
        <v>5.9936908517350158</v>
      </c>
      <c r="Y15" s="376">
        <v>4.4164037854889591</v>
      </c>
      <c r="Z15" s="376">
        <v>0</v>
      </c>
    </row>
    <row r="16" spans="1:39" ht="20.100000000000001" customHeight="1" x14ac:dyDescent="0.15">
      <c r="B16" s="482"/>
      <c r="C16" s="377" t="s">
        <v>40</v>
      </c>
      <c r="D16" s="375">
        <v>356</v>
      </c>
      <c r="E16" s="376">
        <v>64.044943820224717</v>
      </c>
      <c r="F16" s="376">
        <v>35.674157303370784</v>
      </c>
      <c r="G16" s="376">
        <v>38.764044943820224</v>
      </c>
      <c r="H16" s="376">
        <v>33.707865168539328</v>
      </c>
      <c r="I16" s="376">
        <v>3.6516853932584268</v>
      </c>
      <c r="J16" s="376">
        <v>15.44943820224719</v>
      </c>
      <c r="K16" s="376">
        <v>7.5842696629213489</v>
      </c>
      <c r="L16" s="376">
        <v>6.4606741573033712</v>
      </c>
      <c r="M16" s="376">
        <v>0</v>
      </c>
      <c r="O16" s="482"/>
      <c r="P16" s="377" t="s">
        <v>93</v>
      </c>
      <c r="Q16" s="375">
        <v>69</v>
      </c>
      <c r="R16" s="376">
        <v>57.971014492753625</v>
      </c>
      <c r="S16" s="376">
        <v>44.927536231884055</v>
      </c>
      <c r="T16" s="376">
        <v>39.130434782608695</v>
      </c>
      <c r="U16" s="376">
        <v>31.884057971014489</v>
      </c>
      <c r="V16" s="376">
        <v>2.8985507246376812</v>
      </c>
      <c r="W16" s="376">
        <v>17.391304347826086</v>
      </c>
      <c r="X16" s="376">
        <v>7.2463768115942031</v>
      </c>
      <c r="Y16" s="376">
        <v>1.4492753623188406</v>
      </c>
      <c r="Z16" s="376">
        <v>0</v>
      </c>
    </row>
    <row r="17" spans="2:26" ht="20.100000000000001" customHeight="1" x14ac:dyDescent="0.15">
      <c r="B17" s="482"/>
      <c r="C17" s="377" t="s">
        <v>123</v>
      </c>
      <c r="D17" s="375">
        <v>255</v>
      </c>
      <c r="E17" s="376">
        <v>69.803921568627445</v>
      </c>
      <c r="F17" s="376">
        <v>40.784313725490193</v>
      </c>
      <c r="G17" s="376">
        <v>39.215686274509807</v>
      </c>
      <c r="H17" s="376">
        <v>39.607843137254903</v>
      </c>
      <c r="I17" s="376">
        <v>3.1372549019607843</v>
      </c>
      <c r="J17" s="376">
        <v>14.901960784313726</v>
      </c>
      <c r="K17" s="376">
        <v>2.7450980392156863</v>
      </c>
      <c r="L17" s="376">
        <v>5.0980392156862742</v>
      </c>
      <c r="M17" s="376">
        <v>0</v>
      </c>
      <c r="O17" s="482"/>
      <c r="P17" s="377" t="s">
        <v>94</v>
      </c>
      <c r="Q17" s="375">
        <v>18</v>
      </c>
      <c r="R17" s="376">
        <v>55.555555555555557</v>
      </c>
      <c r="S17" s="376">
        <v>50</v>
      </c>
      <c r="T17" s="376">
        <v>27.777777777777779</v>
      </c>
      <c r="U17" s="376">
        <v>33.333333333333329</v>
      </c>
      <c r="V17" s="376">
        <v>0</v>
      </c>
      <c r="W17" s="376">
        <v>22.222222222222221</v>
      </c>
      <c r="X17" s="376">
        <v>5.5555555555555554</v>
      </c>
      <c r="Y17" s="376">
        <v>0</v>
      </c>
      <c r="Z17" s="376">
        <v>0</v>
      </c>
    </row>
    <row r="18" spans="2:26" ht="20.100000000000001" customHeight="1" x14ac:dyDescent="0.15">
      <c r="B18" s="482"/>
      <c r="C18" s="377" t="s">
        <v>126</v>
      </c>
      <c r="D18" s="375">
        <v>199</v>
      </c>
      <c r="E18" s="376">
        <v>60.804020100502512</v>
      </c>
      <c r="F18" s="376">
        <v>40.201005025125632</v>
      </c>
      <c r="G18" s="376">
        <v>28.643216080402013</v>
      </c>
      <c r="H18" s="376">
        <v>31.155778894472363</v>
      </c>
      <c r="I18" s="376">
        <v>1.5075376884422109</v>
      </c>
      <c r="J18" s="376">
        <v>20.100502512562816</v>
      </c>
      <c r="K18" s="376">
        <v>9.5477386934673358</v>
      </c>
      <c r="L18" s="376">
        <v>2.512562814070352</v>
      </c>
      <c r="M18" s="376">
        <v>0</v>
      </c>
      <c r="O18" s="482"/>
      <c r="P18" s="377" t="s">
        <v>95</v>
      </c>
      <c r="Q18" s="375">
        <v>4</v>
      </c>
      <c r="R18" s="376">
        <v>75</v>
      </c>
      <c r="S18" s="376">
        <v>50</v>
      </c>
      <c r="T18" s="376">
        <v>50</v>
      </c>
      <c r="U18" s="376">
        <v>25</v>
      </c>
      <c r="V18" s="376">
        <v>0</v>
      </c>
      <c r="W18" s="376">
        <v>0</v>
      </c>
      <c r="X18" s="376">
        <v>0</v>
      </c>
      <c r="Y18" s="376">
        <v>0</v>
      </c>
      <c r="Z18" s="376">
        <v>0</v>
      </c>
    </row>
    <row r="19" spans="2:26" ht="20.100000000000001" customHeight="1" x14ac:dyDescent="0.15">
      <c r="O19" s="482" t="s">
        <v>139</v>
      </c>
      <c r="P19" s="377" t="s">
        <v>97</v>
      </c>
      <c r="Q19" s="375">
        <v>614</v>
      </c>
      <c r="R19" s="376">
        <v>68.566775244299677</v>
      </c>
      <c r="S19" s="376">
        <v>43.322475570032573</v>
      </c>
      <c r="T19" s="376">
        <v>39.250814332247558</v>
      </c>
      <c r="U19" s="376">
        <v>37.45928338762215</v>
      </c>
      <c r="V19" s="376">
        <v>4.0716612377850163</v>
      </c>
      <c r="W19" s="376">
        <v>13.192182410423452</v>
      </c>
      <c r="X19" s="376">
        <v>5.0488599348534207</v>
      </c>
      <c r="Y19" s="376">
        <v>5.5374592833876219</v>
      </c>
      <c r="Z19" s="376">
        <v>0</v>
      </c>
    </row>
    <row r="20" spans="2:26" ht="20.100000000000001" customHeight="1" x14ac:dyDescent="0.15">
      <c r="O20" s="482"/>
      <c r="P20" s="377" t="s">
        <v>98</v>
      </c>
      <c r="Q20" s="375">
        <v>351</v>
      </c>
      <c r="R20" s="376">
        <v>67.236467236467234</v>
      </c>
      <c r="S20" s="376">
        <v>42.165242165242169</v>
      </c>
      <c r="T20" s="376">
        <v>34.757834757834758</v>
      </c>
      <c r="U20" s="376">
        <v>34.188034188034187</v>
      </c>
      <c r="V20" s="376">
        <v>2.8490028490028489</v>
      </c>
      <c r="W20" s="376">
        <v>17.094017094017094</v>
      </c>
      <c r="X20" s="376">
        <v>6.267806267806268</v>
      </c>
      <c r="Y20" s="376">
        <v>4.5584045584045585</v>
      </c>
      <c r="Z20" s="376">
        <v>0</v>
      </c>
    </row>
    <row r="21" spans="2:26" ht="20.100000000000001" customHeight="1" x14ac:dyDescent="0.15">
      <c r="O21" s="482"/>
      <c r="P21" s="377" t="s">
        <v>99</v>
      </c>
      <c r="Q21" s="375">
        <v>19</v>
      </c>
      <c r="R21" s="376">
        <v>84.210526315789465</v>
      </c>
      <c r="S21" s="376">
        <v>36.84210526315789</v>
      </c>
      <c r="T21" s="376">
        <v>57.894736842105267</v>
      </c>
      <c r="U21" s="376">
        <v>36.84210526315789</v>
      </c>
      <c r="V21" s="376">
        <v>10.526315789473683</v>
      </c>
      <c r="W21" s="376">
        <v>5.2631578947368416</v>
      </c>
      <c r="X21" s="376">
        <v>5.2631578947368416</v>
      </c>
      <c r="Y21" s="376">
        <v>5.2631578947368416</v>
      </c>
      <c r="Z21" s="376">
        <v>0</v>
      </c>
    </row>
    <row r="22" spans="2:26" ht="20.100000000000001" customHeight="1" x14ac:dyDescent="0.15">
      <c r="O22" s="482"/>
      <c r="P22" s="377" t="s">
        <v>113</v>
      </c>
      <c r="Q22" s="375">
        <v>45</v>
      </c>
      <c r="R22" s="376">
        <v>68.888888888888886</v>
      </c>
      <c r="S22" s="376">
        <v>33.333333333333329</v>
      </c>
      <c r="T22" s="376">
        <v>31.111111111111111</v>
      </c>
      <c r="U22" s="376">
        <v>35.555555555555557</v>
      </c>
      <c r="V22" s="376">
        <v>4.4444444444444446</v>
      </c>
      <c r="W22" s="376">
        <v>13.333333333333334</v>
      </c>
      <c r="X22" s="376">
        <v>4.4444444444444446</v>
      </c>
      <c r="Y22" s="376">
        <v>4.4444444444444446</v>
      </c>
      <c r="Z22" s="376">
        <v>0</v>
      </c>
    </row>
    <row r="23" spans="2:26" ht="20.100000000000001" customHeight="1" x14ac:dyDescent="0.15">
      <c r="O23" s="482"/>
      <c r="P23" s="377" t="s">
        <v>100</v>
      </c>
      <c r="Q23" s="375">
        <v>6</v>
      </c>
      <c r="R23" s="376">
        <v>50</v>
      </c>
      <c r="S23" s="376">
        <v>66.666666666666657</v>
      </c>
      <c r="T23" s="376">
        <v>0</v>
      </c>
      <c r="U23" s="376">
        <v>33.333333333333329</v>
      </c>
      <c r="V23" s="376">
        <v>0</v>
      </c>
      <c r="W23" s="376">
        <v>33.333333333333329</v>
      </c>
      <c r="X23" s="376">
        <v>16.666666666666664</v>
      </c>
      <c r="Y23" s="376">
        <v>0</v>
      </c>
      <c r="Z23" s="376">
        <v>0</v>
      </c>
    </row>
    <row r="24" spans="2:26" ht="20.100000000000001" customHeight="1" x14ac:dyDescent="0.15">
      <c r="O24" s="482"/>
      <c r="P24" s="377" t="s">
        <v>101</v>
      </c>
      <c r="Q24" s="375">
        <v>406</v>
      </c>
      <c r="R24" s="376">
        <v>51.970443349753694</v>
      </c>
      <c r="S24" s="376">
        <v>25.369458128078819</v>
      </c>
      <c r="T24" s="376">
        <v>21.921182266009854</v>
      </c>
      <c r="U24" s="376">
        <v>24.384236453201972</v>
      </c>
      <c r="V24" s="376">
        <v>1.9704433497536946</v>
      </c>
      <c r="W24" s="376">
        <v>27.339901477832512</v>
      </c>
      <c r="X24" s="376">
        <v>10.344827586206897</v>
      </c>
      <c r="Y24" s="376">
        <v>3.6945812807881775</v>
      </c>
      <c r="Z24" s="376">
        <v>0</v>
      </c>
    </row>
    <row r="25" spans="2:26" ht="20.100000000000001" customHeight="1" x14ac:dyDescent="0.15">
      <c r="O25" s="482"/>
      <c r="P25" s="378" t="s">
        <v>228</v>
      </c>
      <c r="Q25" s="375">
        <v>43</v>
      </c>
      <c r="R25" s="376">
        <v>72.093023255813947</v>
      </c>
      <c r="S25" s="376">
        <v>30.232558139534881</v>
      </c>
      <c r="T25" s="376">
        <v>37.209302325581397</v>
      </c>
      <c r="U25" s="376">
        <v>30.232558139534881</v>
      </c>
      <c r="V25" s="376">
        <v>4.6511627906976747</v>
      </c>
      <c r="W25" s="376">
        <v>16.279069767441861</v>
      </c>
      <c r="X25" s="376">
        <v>2.3255813953488373</v>
      </c>
      <c r="Y25" s="376">
        <v>6.9767441860465116</v>
      </c>
      <c r="Z25" s="376">
        <v>0</v>
      </c>
    </row>
    <row r="26" spans="2:26" ht="20.55" customHeight="1" x14ac:dyDescent="0.15">
      <c r="O26" s="482"/>
      <c r="P26" s="378" t="s">
        <v>229</v>
      </c>
      <c r="Q26" s="375">
        <v>44</v>
      </c>
      <c r="R26" s="376">
        <v>56.81818181818182</v>
      </c>
      <c r="S26" s="376">
        <v>31.818181818181817</v>
      </c>
      <c r="T26" s="376">
        <v>29.545454545454547</v>
      </c>
      <c r="U26" s="376">
        <v>27.27272727272727</v>
      </c>
      <c r="V26" s="376">
        <v>2.2727272727272729</v>
      </c>
      <c r="W26" s="376">
        <v>20.454545454545457</v>
      </c>
      <c r="X26" s="376">
        <v>13.636363636363635</v>
      </c>
      <c r="Y26" s="376">
        <v>2.2727272727272729</v>
      </c>
      <c r="Z26" s="376">
        <v>0</v>
      </c>
    </row>
    <row r="27" spans="2:26" ht="20.55" customHeight="1" x14ac:dyDescent="0.15">
      <c r="O27" s="482"/>
      <c r="P27" s="377" t="s">
        <v>104</v>
      </c>
      <c r="Q27" s="375">
        <v>2</v>
      </c>
      <c r="R27" s="376">
        <v>100</v>
      </c>
      <c r="S27" s="376">
        <v>100</v>
      </c>
      <c r="T27" s="376">
        <v>0</v>
      </c>
      <c r="U27" s="376">
        <v>0</v>
      </c>
      <c r="V27" s="376">
        <v>0</v>
      </c>
      <c r="W27" s="376">
        <v>0</v>
      </c>
      <c r="X27" s="376">
        <v>0</v>
      </c>
      <c r="Y27" s="376">
        <v>0</v>
      </c>
      <c r="Z27" s="376">
        <v>0</v>
      </c>
    </row>
    <row r="28" spans="2:26" ht="20.100000000000001" customHeight="1" x14ac:dyDescent="0.15">
      <c r="O28" s="482"/>
      <c r="P28" s="377" t="s">
        <v>21</v>
      </c>
      <c r="Q28" s="375">
        <v>28</v>
      </c>
      <c r="R28" s="376">
        <v>50</v>
      </c>
      <c r="S28" s="376">
        <v>32.142857142857146</v>
      </c>
      <c r="T28" s="376">
        <v>35.714285714285715</v>
      </c>
      <c r="U28" s="376">
        <v>21.428571428571427</v>
      </c>
      <c r="V28" s="376">
        <v>0</v>
      </c>
      <c r="W28" s="376">
        <v>21.428571428571427</v>
      </c>
      <c r="X28" s="376">
        <v>14.285714285714285</v>
      </c>
      <c r="Y28" s="376">
        <v>7.1428571428571423</v>
      </c>
      <c r="Z28" s="376">
        <v>0</v>
      </c>
    </row>
    <row r="29" spans="2:26" ht="20.100000000000001" customHeight="1" x14ac:dyDescent="0.15"/>
    <row r="30" spans="2:26" ht="20.100000000000001" customHeight="1" x14ac:dyDescent="0.15"/>
    <row r="31" spans="2:26" ht="20.100000000000001" customHeight="1" x14ac:dyDescent="0.15"/>
    <row r="32" spans="2:26" ht="30" customHeight="1" x14ac:dyDescent="0.15"/>
    <row r="33" ht="30" customHeight="1" x14ac:dyDescent="0.15"/>
    <row r="34" ht="30" customHeight="1" x14ac:dyDescent="0.15"/>
    <row r="35" ht="30" customHeight="1" x14ac:dyDescent="0.15"/>
    <row r="36" ht="30" customHeight="1" x14ac:dyDescent="0.15"/>
    <row r="37" ht="30" customHeight="1" x14ac:dyDescent="0.15"/>
    <row r="38" ht="30" customHeight="1" x14ac:dyDescent="0.15"/>
    <row r="39" ht="30" customHeight="1" x14ac:dyDescent="0.15"/>
    <row r="40" ht="30" customHeight="1" x14ac:dyDescent="0.15"/>
    <row r="41" ht="30" customHeight="1" x14ac:dyDescent="0.15"/>
    <row r="42" ht="30" customHeight="1" x14ac:dyDescent="0.15"/>
    <row r="43" ht="30" customHeight="1" x14ac:dyDescent="0.15"/>
    <row r="44" ht="30" customHeight="1" x14ac:dyDescent="0.15"/>
    <row r="45" ht="30" customHeight="1" x14ac:dyDescent="0.15"/>
    <row r="46" ht="30" customHeight="1" x14ac:dyDescent="0.15"/>
    <row r="47" ht="30" customHeight="1" x14ac:dyDescent="0.15"/>
    <row r="48" ht="30" customHeight="1" x14ac:dyDescent="0.15"/>
    <row r="49" ht="16.05" customHeight="1" x14ac:dyDescent="0.15"/>
    <row r="50" ht="16.05" customHeight="1" x14ac:dyDescent="0.15"/>
    <row r="51" ht="16.05" customHeight="1" x14ac:dyDescent="0.15"/>
    <row r="52" ht="16.05" customHeight="1" x14ac:dyDescent="0.15"/>
    <row r="53" ht="16.05" customHeight="1" x14ac:dyDescent="0.15"/>
    <row r="54" ht="16.05" customHeight="1" x14ac:dyDescent="0.15"/>
    <row r="55" ht="16.05" customHeight="1" x14ac:dyDescent="0.15"/>
    <row r="56" ht="16.05" customHeight="1" x14ac:dyDescent="0.15"/>
    <row r="57" ht="16.05" customHeight="1" x14ac:dyDescent="0.15"/>
    <row r="58" ht="16.05" customHeight="1" x14ac:dyDescent="0.15"/>
    <row r="59" ht="16.05" customHeight="1" x14ac:dyDescent="0.15"/>
    <row r="60" ht="16.05" customHeight="1" x14ac:dyDescent="0.15"/>
    <row r="61" ht="16.05" customHeight="1" x14ac:dyDescent="0.15"/>
    <row r="62" ht="16.05" customHeight="1" x14ac:dyDescent="0.15"/>
    <row r="63" ht="16.05" customHeight="1" x14ac:dyDescent="0.15"/>
    <row r="64" ht="16.05" customHeight="1" x14ac:dyDescent="0.15"/>
    <row r="65" ht="16.05" customHeight="1" x14ac:dyDescent="0.15"/>
    <row r="66" ht="16.05" customHeight="1" x14ac:dyDescent="0.15"/>
    <row r="67" ht="16.05" customHeight="1" x14ac:dyDescent="0.15"/>
  </sheetData>
  <mergeCells count="13">
    <mergeCell ref="B14:B18"/>
    <mergeCell ref="B2:C2"/>
    <mergeCell ref="O2:P2"/>
    <mergeCell ref="B3:C3"/>
    <mergeCell ref="O3:P3"/>
    <mergeCell ref="B4:B5"/>
    <mergeCell ref="O4:O11"/>
    <mergeCell ref="B6:B13"/>
    <mergeCell ref="AB2:AC2"/>
    <mergeCell ref="AB3:AC3"/>
    <mergeCell ref="O12:O18"/>
    <mergeCell ref="AB4:AB11"/>
    <mergeCell ref="O19:O28"/>
  </mergeCells>
  <phoneticPr fontId="15"/>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rgb="FFFFFF00"/>
  </sheetPr>
  <dimension ref="A1:AU64"/>
  <sheetViews>
    <sheetView showGridLines="0" topLeftCell="A2" zoomScaleNormal="100" workbookViewId="0">
      <selection activeCell="B3" sqref="B3:AH23"/>
    </sheetView>
  </sheetViews>
  <sheetFormatPr defaultColWidth="9.375" defaultRowHeight="13.2" x14ac:dyDescent="0.15"/>
  <cols>
    <col min="1" max="1" width="9.5" style="1" customWidth="1"/>
    <col min="2" max="35" width="3.5" style="1" customWidth="1"/>
    <col min="36" max="36" width="20.875" style="1" customWidth="1"/>
    <col min="37" max="37" width="40.875" style="3" customWidth="1"/>
    <col min="38" max="47" width="12.125" style="3" customWidth="1"/>
    <col min="48" max="16384" width="9.375" style="1"/>
  </cols>
  <sheetData>
    <row r="1" spans="1:47" x14ac:dyDescent="0.15">
      <c r="A1" s="14" t="s">
        <v>170</v>
      </c>
      <c r="AK1" s="2"/>
    </row>
    <row r="2" spans="1:47" ht="120" customHeight="1" x14ac:dyDescent="0.15">
      <c r="AK2" s="4"/>
      <c r="AL2" s="5" t="s">
        <v>2</v>
      </c>
      <c r="AM2" s="6" t="s">
        <v>140</v>
      </c>
      <c r="AN2" s="6" t="s">
        <v>128</v>
      </c>
      <c r="AO2" s="6" t="s">
        <v>127</v>
      </c>
      <c r="AP2" s="6" t="s">
        <v>230</v>
      </c>
      <c r="AQ2" s="6" t="s">
        <v>129</v>
      </c>
      <c r="AR2" s="6" t="s">
        <v>130</v>
      </c>
      <c r="AS2" s="6" t="s">
        <v>131</v>
      </c>
      <c r="AT2" s="18" t="s">
        <v>21</v>
      </c>
      <c r="AU2" s="7" t="s">
        <v>1</v>
      </c>
    </row>
    <row r="3" spans="1:47" ht="11.25" customHeight="1" x14ac:dyDescent="0.15">
      <c r="B3" s="23"/>
      <c r="AK3" s="74" t="str">
        <f>"令和5年度　（ｎ = "&amp;TEXT(AL3,"#,##0")&amp;"）"</f>
        <v>令和5年度　（ｎ = 1,558）</v>
      </c>
      <c r="AL3" s="15">
        <v>1558</v>
      </c>
      <c r="AM3" s="8">
        <v>63.543003851091143</v>
      </c>
      <c r="AN3" s="8">
        <v>37.291399229781774</v>
      </c>
      <c r="AO3" s="8">
        <v>33.119383825417202</v>
      </c>
      <c r="AP3" s="8">
        <v>32.413350449293965</v>
      </c>
      <c r="AQ3" s="8">
        <v>3.2092426187419769</v>
      </c>
      <c r="AR3" s="8">
        <v>18.164313222079588</v>
      </c>
      <c r="AS3" s="8">
        <v>7.0603337612323482</v>
      </c>
      <c r="AT3" s="19">
        <v>4.7496790757381255</v>
      </c>
      <c r="AU3" s="9">
        <v>0</v>
      </c>
    </row>
    <row r="4" spans="1:47" ht="11.25" customHeight="1" x14ac:dyDescent="0.15">
      <c r="AK4" s="74" t="str">
        <f>"平成30年度　（ｎ = "&amp;TEXT(AL4,"#,##0")&amp;"）"</f>
        <v>平成30年度　（ｎ = 2,232）</v>
      </c>
      <c r="AL4" s="15">
        <v>2232</v>
      </c>
      <c r="AM4" s="8">
        <v>68</v>
      </c>
      <c r="AN4" s="8">
        <v>38.799999999999997</v>
      </c>
      <c r="AO4" s="8">
        <v>33.6</v>
      </c>
      <c r="AP4" s="8">
        <v>33.1</v>
      </c>
      <c r="AQ4" s="8">
        <v>3.8</v>
      </c>
      <c r="AR4" s="8">
        <v>16.399999999999999</v>
      </c>
      <c r="AS4" s="8">
        <v>4.3</v>
      </c>
      <c r="AT4" s="19">
        <v>8.1</v>
      </c>
      <c r="AU4" s="9">
        <v>1</v>
      </c>
    </row>
    <row r="5" spans="1:47" ht="11.25" customHeight="1" x14ac:dyDescent="0.15">
      <c r="A5" s="22"/>
      <c r="B5" s="483" t="str">
        <f>AM2</f>
        <v>ペットボトル</v>
      </c>
      <c r="C5" s="483"/>
      <c r="D5" s="483"/>
      <c r="E5" s="483"/>
      <c r="F5" s="483"/>
      <c r="G5" s="483"/>
      <c r="H5" s="483"/>
      <c r="I5" s="483"/>
      <c r="J5" s="483"/>
      <c r="K5" s="483"/>
      <c r="L5" s="483"/>
      <c r="M5" s="483"/>
      <c r="N5" s="483"/>
      <c r="O5" s="483"/>
      <c r="P5" s="483"/>
      <c r="Q5" s="483"/>
      <c r="R5" s="484"/>
      <c r="S5" s="20"/>
    </row>
    <row r="6" spans="1:47" ht="11.25" customHeight="1" x14ac:dyDescent="0.15">
      <c r="A6" s="22"/>
      <c r="B6" s="483"/>
      <c r="C6" s="483"/>
      <c r="D6" s="483"/>
      <c r="E6" s="483"/>
      <c r="F6" s="483"/>
      <c r="G6" s="483"/>
      <c r="H6" s="483"/>
      <c r="I6" s="483"/>
      <c r="J6" s="483"/>
      <c r="K6" s="483"/>
      <c r="L6" s="483"/>
      <c r="M6" s="483"/>
      <c r="N6" s="483"/>
      <c r="O6" s="483"/>
      <c r="P6" s="483"/>
      <c r="Q6" s="483"/>
      <c r="R6" s="484"/>
      <c r="S6" s="20"/>
    </row>
    <row r="7" spans="1:47" ht="11.25" customHeight="1" x14ac:dyDescent="0.15">
      <c r="A7" s="22"/>
      <c r="B7" s="483" t="str">
        <f>AN2</f>
        <v>牛乳パック</v>
      </c>
      <c r="C7" s="483"/>
      <c r="D7" s="483"/>
      <c r="E7" s="483"/>
      <c r="F7" s="483"/>
      <c r="G7" s="483"/>
      <c r="H7" s="483"/>
      <c r="I7" s="483"/>
      <c r="J7" s="483"/>
      <c r="K7" s="483"/>
      <c r="L7" s="483"/>
      <c r="M7" s="483"/>
      <c r="N7" s="483"/>
      <c r="O7" s="483"/>
      <c r="P7" s="483"/>
      <c r="Q7" s="483"/>
      <c r="R7" s="484"/>
      <c r="S7" s="20"/>
      <c r="AL7" s="3" t="s">
        <v>175</v>
      </c>
      <c r="AM7" s="3" t="s">
        <v>140</v>
      </c>
      <c r="AN7" s="3" t="s">
        <v>149</v>
      </c>
      <c r="AO7" s="3" t="s">
        <v>150</v>
      </c>
      <c r="AP7" s="3" t="s">
        <v>151</v>
      </c>
      <c r="AQ7" s="3" t="s">
        <v>153</v>
      </c>
      <c r="AR7" s="3" t="s">
        <v>154</v>
      </c>
      <c r="AS7" s="3" t="s">
        <v>152</v>
      </c>
      <c r="AT7" s="3" t="s">
        <v>21</v>
      </c>
      <c r="AU7" s="3" t="s">
        <v>132</v>
      </c>
    </row>
    <row r="8" spans="1:47" ht="11.25" customHeight="1" x14ac:dyDescent="0.15">
      <c r="A8" s="22"/>
      <c r="B8" s="483"/>
      <c r="C8" s="483"/>
      <c r="D8" s="483"/>
      <c r="E8" s="483"/>
      <c r="F8" s="483"/>
      <c r="G8" s="483"/>
      <c r="H8" s="483"/>
      <c r="I8" s="483"/>
      <c r="J8" s="483"/>
      <c r="K8" s="483"/>
      <c r="L8" s="483"/>
      <c r="M8" s="483"/>
      <c r="N8" s="483"/>
      <c r="O8" s="483"/>
      <c r="P8" s="483"/>
      <c r="Q8" s="483"/>
      <c r="R8" s="484"/>
      <c r="S8" s="20"/>
      <c r="AL8" s="3">
        <v>1558</v>
      </c>
      <c r="AM8" s="3">
        <v>63.543003851091143</v>
      </c>
      <c r="AN8" s="3">
        <v>37.291399229781774</v>
      </c>
      <c r="AO8" s="3">
        <v>33.119383825417202</v>
      </c>
      <c r="AP8" s="3">
        <v>32.413350449293965</v>
      </c>
      <c r="AQ8" s="3">
        <v>3.2092426187419769</v>
      </c>
      <c r="AR8" s="3">
        <v>18.164313222079588</v>
      </c>
      <c r="AS8" s="3">
        <v>7.0603337612323482</v>
      </c>
      <c r="AT8" s="3">
        <v>4.7496790757381255</v>
      </c>
      <c r="AU8" s="3">
        <v>0</v>
      </c>
    </row>
    <row r="9" spans="1:47" ht="11.25" customHeight="1" x14ac:dyDescent="0.15">
      <c r="A9" s="22"/>
      <c r="B9" s="483" t="str">
        <f>AO2</f>
        <v>衣類</v>
      </c>
      <c r="C9" s="483"/>
      <c r="D9" s="483"/>
      <c r="E9" s="483"/>
      <c r="F9" s="483"/>
      <c r="G9" s="483"/>
      <c r="H9" s="483"/>
      <c r="I9" s="483"/>
      <c r="J9" s="483"/>
      <c r="K9" s="483"/>
      <c r="L9" s="483"/>
      <c r="M9" s="483"/>
      <c r="N9" s="483"/>
      <c r="O9" s="483"/>
      <c r="P9" s="483"/>
      <c r="Q9" s="483"/>
      <c r="R9" s="484"/>
      <c r="S9" s="20"/>
    </row>
    <row r="10" spans="1:47" ht="11.25" customHeight="1" x14ac:dyDescent="0.15">
      <c r="A10" s="22"/>
      <c r="B10" s="483"/>
      <c r="C10" s="483"/>
      <c r="D10" s="483"/>
      <c r="E10" s="483"/>
      <c r="F10" s="483"/>
      <c r="G10" s="483"/>
      <c r="H10" s="483"/>
      <c r="I10" s="483"/>
      <c r="J10" s="483"/>
      <c r="K10" s="483"/>
      <c r="L10" s="483"/>
      <c r="M10" s="483"/>
      <c r="N10" s="483"/>
      <c r="O10" s="483"/>
      <c r="P10" s="483"/>
      <c r="Q10" s="483"/>
      <c r="R10" s="484"/>
      <c r="S10" s="20"/>
    </row>
    <row r="11" spans="1:47" ht="11.25" customHeight="1" x14ac:dyDescent="0.15">
      <c r="A11" s="22"/>
      <c r="B11" s="483" t="str">
        <f>AP2</f>
        <v>発泡トレイ</v>
      </c>
      <c r="C11" s="483"/>
      <c r="D11" s="483"/>
      <c r="E11" s="483"/>
      <c r="F11" s="483"/>
      <c r="G11" s="483"/>
      <c r="H11" s="483"/>
      <c r="I11" s="483"/>
      <c r="J11" s="483"/>
      <c r="K11" s="483"/>
      <c r="L11" s="483"/>
      <c r="M11" s="483"/>
      <c r="N11" s="483"/>
      <c r="O11" s="483"/>
      <c r="P11" s="483"/>
      <c r="Q11" s="483"/>
      <c r="R11" s="484"/>
      <c r="S11" s="20"/>
    </row>
    <row r="12" spans="1:47" ht="11.25" customHeight="1" x14ac:dyDescent="0.15">
      <c r="A12" s="22"/>
      <c r="B12" s="483"/>
      <c r="C12" s="483"/>
      <c r="D12" s="483"/>
      <c r="E12" s="483"/>
      <c r="F12" s="483"/>
      <c r="G12" s="483"/>
      <c r="H12" s="483"/>
      <c r="I12" s="483"/>
      <c r="J12" s="483"/>
      <c r="K12" s="483"/>
      <c r="L12" s="483"/>
      <c r="M12" s="483"/>
      <c r="N12" s="483"/>
      <c r="O12" s="483"/>
      <c r="P12" s="483"/>
      <c r="Q12" s="483"/>
      <c r="R12" s="484"/>
      <c r="S12" s="20"/>
    </row>
    <row r="13" spans="1:47" ht="11.25" customHeight="1" x14ac:dyDescent="0.15">
      <c r="A13" s="22"/>
      <c r="B13" s="483" t="str">
        <f>AQ2</f>
        <v>廃食用油</v>
      </c>
      <c r="C13" s="483"/>
      <c r="D13" s="483"/>
      <c r="E13" s="483"/>
      <c r="F13" s="483"/>
      <c r="G13" s="483"/>
      <c r="H13" s="483"/>
      <c r="I13" s="483"/>
      <c r="J13" s="483"/>
      <c r="K13" s="483"/>
      <c r="L13" s="483"/>
      <c r="M13" s="483"/>
      <c r="N13" s="483"/>
      <c r="O13" s="483"/>
      <c r="P13" s="483"/>
      <c r="Q13" s="483"/>
      <c r="R13" s="484"/>
      <c r="S13" s="20"/>
    </row>
    <row r="14" spans="1:47" ht="11.25" customHeight="1" x14ac:dyDescent="0.15">
      <c r="A14" s="22"/>
      <c r="B14" s="483"/>
      <c r="C14" s="483"/>
      <c r="D14" s="483"/>
      <c r="E14" s="483"/>
      <c r="F14" s="483"/>
      <c r="G14" s="483"/>
      <c r="H14" s="483"/>
      <c r="I14" s="483"/>
      <c r="J14" s="483"/>
      <c r="K14" s="483"/>
      <c r="L14" s="483"/>
      <c r="M14" s="483"/>
      <c r="N14" s="483"/>
      <c r="O14" s="483"/>
      <c r="P14" s="483"/>
      <c r="Q14" s="483"/>
      <c r="R14" s="484"/>
      <c r="S14" s="20"/>
    </row>
    <row r="15" spans="1:47" ht="11.25" customHeight="1" x14ac:dyDescent="0.15">
      <c r="A15" s="22"/>
      <c r="B15" s="483" t="str">
        <f>AR2</f>
        <v>どれも出していない</v>
      </c>
      <c r="C15" s="483"/>
      <c r="D15" s="483"/>
      <c r="E15" s="483"/>
      <c r="F15" s="483"/>
      <c r="G15" s="483"/>
      <c r="H15" s="483"/>
      <c r="I15" s="483"/>
      <c r="J15" s="483"/>
      <c r="K15" s="483"/>
      <c r="L15" s="483"/>
      <c r="M15" s="483"/>
      <c r="N15" s="483"/>
      <c r="O15" s="483"/>
      <c r="P15" s="483"/>
      <c r="Q15" s="483"/>
      <c r="R15" s="484"/>
      <c r="S15" s="20"/>
    </row>
    <row r="16" spans="1:47" ht="11.25" customHeight="1" x14ac:dyDescent="0.15">
      <c r="A16" s="22"/>
      <c r="B16" s="483"/>
      <c r="C16" s="483"/>
      <c r="D16" s="483"/>
      <c r="E16" s="483"/>
      <c r="F16" s="483"/>
      <c r="G16" s="483"/>
      <c r="H16" s="483"/>
      <c r="I16" s="483"/>
      <c r="J16" s="483"/>
      <c r="K16" s="483"/>
      <c r="L16" s="483"/>
      <c r="M16" s="483"/>
      <c r="N16" s="483"/>
      <c r="O16" s="483"/>
      <c r="P16" s="483"/>
      <c r="Q16" s="483"/>
      <c r="R16" s="484"/>
      <c r="S16" s="20"/>
    </row>
    <row r="17" spans="1:35" ht="11.25" customHeight="1" x14ac:dyDescent="0.15">
      <c r="A17" s="22"/>
      <c r="B17" s="483" t="str">
        <f>AS2</f>
        <v>回収していることを知らない</v>
      </c>
      <c r="C17" s="483"/>
      <c r="D17" s="483"/>
      <c r="E17" s="483"/>
      <c r="F17" s="483"/>
      <c r="G17" s="483"/>
      <c r="H17" s="483"/>
      <c r="I17" s="483"/>
      <c r="J17" s="483"/>
      <c r="K17" s="483"/>
      <c r="L17" s="483"/>
      <c r="M17" s="483"/>
      <c r="N17" s="483"/>
      <c r="O17" s="483"/>
      <c r="P17" s="483"/>
      <c r="Q17" s="483"/>
      <c r="R17" s="484"/>
      <c r="S17" s="20"/>
    </row>
    <row r="18" spans="1:35" ht="11.25" customHeight="1" x14ac:dyDescent="0.15">
      <c r="A18" s="22"/>
      <c r="B18" s="483"/>
      <c r="C18" s="483"/>
      <c r="D18" s="483"/>
      <c r="E18" s="483"/>
      <c r="F18" s="483"/>
      <c r="G18" s="483"/>
      <c r="H18" s="483"/>
      <c r="I18" s="483"/>
      <c r="J18" s="483"/>
      <c r="K18" s="483"/>
      <c r="L18" s="483"/>
      <c r="M18" s="483"/>
      <c r="N18" s="483"/>
      <c r="O18" s="483"/>
      <c r="P18" s="483"/>
      <c r="Q18" s="483"/>
      <c r="R18" s="484"/>
      <c r="S18" s="20"/>
    </row>
    <row r="19" spans="1:35" ht="11.25" customHeight="1" x14ac:dyDescent="0.15">
      <c r="A19" s="22"/>
      <c r="B19" s="483" t="str">
        <f>AT2</f>
        <v>その他</v>
      </c>
      <c r="C19" s="483"/>
      <c r="D19" s="483"/>
      <c r="E19" s="483"/>
      <c r="F19" s="483"/>
      <c r="G19" s="483"/>
      <c r="H19" s="483"/>
      <c r="I19" s="483"/>
      <c r="J19" s="483"/>
      <c r="K19" s="483"/>
      <c r="L19" s="483"/>
      <c r="M19" s="483"/>
      <c r="N19" s="483"/>
      <c r="O19" s="483"/>
      <c r="P19" s="483"/>
      <c r="Q19" s="483"/>
      <c r="R19" s="484"/>
      <c r="S19" s="20"/>
    </row>
    <row r="20" spans="1:35" ht="11.25" customHeight="1" x14ac:dyDescent="0.15">
      <c r="A20" s="22"/>
      <c r="B20" s="483"/>
      <c r="C20" s="483"/>
      <c r="D20" s="483"/>
      <c r="E20" s="483"/>
      <c r="F20" s="483"/>
      <c r="G20" s="483"/>
      <c r="H20" s="483"/>
      <c r="I20" s="483"/>
      <c r="J20" s="483"/>
      <c r="K20" s="483"/>
      <c r="L20" s="483"/>
      <c r="M20" s="483"/>
      <c r="N20" s="483"/>
      <c r="O20" s="483"/>
      <c r="P20" s="483"/>
      <c r="Q20" s="483"/>
      <c r="R20" s="484"/>
      <c r="S20" s="21"/>
      <c r="T20" s="10"/>
      <c r="V20" s="10"/>
      <c r="W20" s="10"/>
      <c r="X20" s="10"/>
      <c r="Y20" s="10"/>
      <c r="Z20" s="10"/>
      <c r="AA20" s="10"/>
      <c r="AB20" s="10"/>
      <c r="AC20" s="10"/>
      <c r="AD20" s="10"/>
      <c r="AE20" s="10"/>
      <c r="AF20" s="10"/>
      <c r="AG20" s="10"/>
      <c r="AH20" s="10"/>
      <c r="AI20" s="10"/>
    </row>
    <row r="21" spans="1:35" ht="11.25" customHeight="1" x14ac:dyDescent="0.15">
      <c r="A21" s="22"/>
      <c r="B21" s="483" t="str">
        <f>AU2</f>
        <v>無回答</v>
      </c>
      <c r="C21" s="483"/>
      <c r="D21" s="483"/>
      <c r="E21" s="483"/>
      <c r="F21" s="483"/>
      <c r="G21" s="483"/>
      <c r="H21" s="483"/>
      <c r="I21" s="483"/>
      <c r="J21" s="483"/>
      <c r="K21" s="483"/>
      <c r="L21" s="483"/>
      <c r="M21" s="483"/>
      <c r="N21" s="483"/>
      <c r="O21" s="483"/>
      <c r="P21" s="483"/>
      <c r="Q21" s="483"/>
      <c r="R21" s="484"/>
      <c r="S21" s="21"/>
      <c r="T21" s="10"/>
      <c r="V21" s="10"/>
      <c r="W21" s="10"/>
      <c r="X21" s="10"/>
      <c r="Y21" s="10"/>
      <c r="Z21" s="10"/>
      <c r="AA21" s="10"/>
      <c r="AB21" s="10"/>
      <c r="AC21" s="10"/>
      <c r="AD21" s="10"/>
      <c r="AE21" s="10"/>
      <c r="AF21" s="10"/>
      <c r="AG21" s="10"/>
      <c r="AH21" s="10"/>
      <c r="AI21" s="10"/>
    </row>
    <row r="22" spans="1:35" ht="11.25" customHeight="1" x14ac:dyDescent="0.15">
      <c r="A22" s="22"/>
      <c r="B22" s="483"/>
      <c r="C22" s="483"/>
      <c r="D22" s="483"/>
      <c r="E22" s="483"/>
      <c r="F22" s="483"/>
      <c r="G22" s="483"/>
      <c r="H22" s="483"/>
      <c r="I22" s="483"/>
      <c r="J22" s="483"/>
      <c r="K22" s="483"/>
      <c r="L22" s="483"/>
      <c r="M22" s="483"/>
      <c r="N22" s="483"/>
      <c r="O22" s="483"/>
      <c r="P22" s="483"/>
      <c r="Q22" s="483"/>
      <c r="R22" s="484"/>
      <c r="S22" s="21"/>
      <c r="V22" s="10"/>
      <c r="W22" s="10"/>
      <c r="X22" s="10"/>
      <c r="Y22" s="10"/>
      <c r="Z22" s="10"/>
      <c r="AA22" s="10"/>
      <c r="AB22" s="10"/>
      <c r="AC22" s="10"/>
      <c r="AD22" s="10"/>
      <c r="AE22" s="10"/>
      <c r="AF22" s="10"/>
      <c r="AG22" s="10"/>
      <c r="AH22" s="10"/>
      <c r="AI22" s="12"/>
    </row>
    <row r="23" spans="1:35" ht="11.25" customHeight="1" x14ac:dyDescent="0.15">
      <c r="A23" s="22"/>
      <c r="B23" s="26"/>
      <c r="C23" s="25"/>
      <c r="D23" s="25"/>
      <c r="E23" s="25"/>
      <c r="F23" s="25"/>
      <c r="G23" s="25"/>
      <c r="H23" s="25"/>
      <c r="I23" s="25"/>
      <c r="J23" s="25"/>
      <c r="K23" s="25"/>
      <c r="L23" s="25"/>
      <c r="M23" s="25"/>
      <c r="N23" s="25"/>
      <c r="O23" s="25"/>
      <c r="P23" s="25"/>
      <c r="Q23" s="25"/>
      <c r="R23" s="25"/>
    </row>
    <row r="24" spans="1:35" ht="11.25" customHeight="1" x14ac:dyDescent="0.15">
      <c r="A24" s="22"/>
      <c r="B24" s="25"/>
      <c r="C24" s="25"/>
      <c r="D24" s="25"/>
      <c r="E24" s="25"/>
      <c r="F24" s="25"/>
      <c r="G24" s="25"/>
      <c r="H24" s="25"/>
      <c r="I24" s="25"/>
      <c r="J24" s="25"/>
      <c r="K24" s="25"/>
      <c r="L24" s="25"/>
      <c r="M24" s="25"/>
      <c r="N24" s="25"/>
      <c r="O24" s="25"/>
      <c r="P24" s="25"/>
      <c r="Q24" s="25"/>
      <c r="R24" s="25"/>
    </row>
    <row r="25" spans="1:35" ht="11.25" customHeight="1" x14ac:dyDescent="0.15">
      <c r="A25" s="22"/>
      <c r="B25" s="25"/>
      <c r="C25" s="25"/>
      <c r="D25" s="25"/>
      <c r="E25" s="25"/>
      <c r="F25" s="25"/>
      <c r="G25" s="25"/>
      <c r="H25" s="25"/>
      <c r="I25" s="25"/>
      <c r="J25" s="25"/>
      <c r="K25" s="25"/>
      <c r="L25" s="25"/>
      <c r="M25" s="25"/>
      <c r="N25" s="25"/>
      <c r="O25" s="25"/>
      <c r="P25" s="25"/>
      <c r="Q25" s="25"/>
      <c r="R25" s="25"/>
    </row>
    <row r="26" spans="1:35" ht="11.25" customHeight="1" x14ac:dyDescent="0.15">
      <c r="A26" s="22"/>
      <c r="B26" s="26"/>
      <c r="C26" s="25"/>
      <c r="D26" s="25"/>
      <c r="E26" s="25"/>
      <c r="F26" s="25"/>
      <c r="G26" s="25"/>
      <c r="H26" s="25"/>
      <c r="I26" s="25"/>
      <c r="J26" s="25"/>
      <c r="K26" s="25"/>
      <c r="L26" s="25"/>
      <c r="M26" s="25"/>
      <c r="N26" s="25"/>
      <c r="O26" s="25"/>
      <c r="P26" s="25"/>
      <c r="Q26" s="25"/>
      <c r="R26" s="25"/>
    </row>
    <row r="27" spans="1:35" ht="11.25" customHeight="1" x14ac:dyDescent="0.15">
      <c r="A27" s="22" t="s">
        <v>169</v>
      </c>
      <c r="B27" s="25"/>
      <c r="C27" s="25"/>
      <c r="D27" s="25"/>
      <c r="E27" s="25"/>
      <c r="F27" s="25"/>
      <c r="G27" s="25"/>
      <c r="H27" s="25"/>
      <c r="I27" s="25"/>
      <c r="J27" s="25"/>
      <c r="K27" s="25"/>
      <c r="L27" s="25"/>
      <c r="M27" s="25"/>
      <c r="N27" s="25"/>
      <c r="O27" s="25"/>
      <c r="P27" s="25"/>
      <c r="Q27" s="25"/>
      <c r="R27" s="25"/>
    </row>
    <row r="28" spans="1:35" ht="11.25" customHeight="1" x14ac:dyDescent="0.15">
      <c r="A28" s="22"/>
      <c r="B28" s="25"/>
      <c r="C28" s="25"/>
      <c r="D28" s="25"/>
      <c r="E28" s="25"/>
      <c r="F28" s="25"/>
      <c r="G28" s="25"/>
      <c r="H28" s="25"/>
      <c r="I28" s="25"/>
      <c r="J28" s="25"/>
      <c r="K28" s="25"/>
      <c r="L28" s="25"/>
      <c r="M28" s="25"/>
      <c r="N28" s="25"/>
      <c r="O28" s="25"/>
      <c r="P28" s="25"/>
      <c r="Q28" s="25"/>
      <c r="R28" s="25"/>
    </row>
    <row r="29" spans="1:35" ht="11.25" customHeight="1" x14ac:dyDescent="0.15">
      <c r="A29" s="22"/>
      <c r="B29" s="26"/>
      <c r="C29" s="25"/>
      <c r="D29" s="25"/>
      <c r="E29" s="25"/>
      <c r="F29" s="25"/>
      <c r="G29" s="25"/>
      <c r="H29" s="25"/>
      <c r="I29" s="25"/>
      <c r="J29" s="25"/>
      <c r="K29" s="25"/>
      <c r="L29" s="25"/>
      <c r="M29" s="25"/>
      <c r="N29" s="25"/>
      <c r="O29" s="25"/>
      <c r="P29" s="25"/>
      <c r="Q29" s="25"/>
      <c r="R29" s="25"/>
    </row>
    <row r="30" spans="1:35" ht="11.25" customHeight="1" x14ac:dyDescent="0.15">
      <c r="A30" s="22"/>
      <c r="B30" s="25"/>
      <c r="C30" s="25"/>
      <c r="D30" s="25"/>
      <c r="E30" s="25"/>
      <c r="F30" s="25"/>
      <c r="G30" s="25"/>
      <c r="H30" s="25"/>
      <c r="I30" s="25"/>
      <c r="J30" s="25"/>
      <c r="K30" s="25"/>
      <c r="L30" s="25"/>
      <c r="M30" s="25"/>
      <c r="N30" s="25"/>
      <c r="O30" s="25"/>
      <c r="P30" s="25"/>
      <c r="Q30" s="25"/>
      <c r="R30" s="25"/>
    </row>
    <row r="31" spans="1:35" ht="11.25" customHeight="1" x14ac:dyDescent="0.15">
      <c r="A31" s="22"/>
      <c r="B31" s="25"/>
      <c r="C31" s="25"/>
      <c r="D31" s="25"/>
      <c r="E31" s="25"/>
      <c r="F31" s="25"/>
      <c r="G31" s="25"/>
      <c r="H31" s="25"/>
      <c r="I31" s="25"/>
      <c r="J31" s="25"/>
      <c r="K31" s="25"/>
      <c r="L31" s="25"/>
      <c r="M31" s="25"/>
      <c r="N31" s="25"/>
      <c r="O31" s="25"/>
      <c r="P31" s="25"/>
      <c r="Q31" s="25"/>
      <c r="R31" s="25"/>
    </row>
    <row r="32" spans="1:35" ht="11.25" customHeight="1" x14ac:dyDescent="0.15">
      <c r="B32" s="24"/>
      <c r="C32" s="24"/>
      <c r="D32" s="24"/>
      <c r="E32" s="24"/>
      <c r="F32" s="24"/>
      <c r="G32" s="24"/>
      <c r="H32" s="24"/>
      <c r="I32" s="24"/>
      <c r="J32" s="24"/>
      <c r="K32" s="24"/>
      <c r="L32" s="24"/>
    </row>
    <row r="33" spans="2:35" ht="11.25" customHeight="1" x14ac:dyDescent="0.15">
      <c r="B33" s="24"/>
      <c r="C33" s="24"/>
      <c r="D33" s="24"/>
      <c r="E33" s="24"/>
      <c r="F33" s="24"/>
      <c r="G33" s="24"/>
      <c r="H33" s="24"/>
      <c r="I33" s="24"/>
      <c r="J33" s="24"/>
      <c r="K33" s="24"/>
      <c r="L33" s="24"/>
    </row>
    <row r="34" spans="2:35" ht="11.25" customHeight="1" x14ac:dyDescent="0.15">
      <c r="B34" s="24"/>
      <c r="C34" s="24"/>
      <c r="D34" s="24"/>
      <c r="E34" s="24"/>
      <c r="F34" s="24"/>
      <c r="G34" s="24"/>
      <c r="H34" s="24"/>
      <c r="I34" s="24"/>
      <c r="J34" s="24"/>
      <c r="K34" s="24"/>
      <c r="L34" s="24"/>
    </row>
    <row r="35" spans="2:35" ht="11.25" customHeight="1" x14ac:dyDescent="0.15">
      <c r="B35" s="24"/>
      <c r="C35" s="24"/>
      <c r="D35" s="24"/>
      <c r="E35" s="24"/>
      <c r="F35" s="24"/>
      <c r="G35" s="24"/>
      <c r="H35" s="24"/>
      <c r="I35" s="24"/>
      <c r="J35" s="24"/>
      <c r="K35" s="24"/>
      <c r="L35" s="24"/>
    </row>
    <row r="36" spans="2:35" ht="11.25" customHeight="1" x14ac:dyDescent="0.15">
      <c r="B36" s="24"/>
      <c r="C36" s="24"/>
      <c r="D36" s="24"/>
      <c r="E36" s="24"/>
      <c r="F36" s="24"/>
      <c r="G36" s="24"/>
      <c r="H36" s="24"/>
      <c r="I36" s="24"/>
      <c r="J36" s="24"/>
      <c r="K36" s="24"/>
      <c r="L36" s="24"/>
    </row>
    <row r="37" spans="2:35" ht="11.25" customHeight="1" x14ac:dyDescent="0.15">
      <c r="B37" s="24"/>
      <c r="C37" s="24"/>
      <c r="D37" s="24"/>
      <c r="E37" s="24"/>
      <c r="F37" s="24"/>
      <c r="G37" s="24"/>
      <c r="H37" s="24"/>
      <c r="I37" s="24"/>
      <c r="J37" s="24"/>
      <c r="K37" s="24"/>
      <c r="L37" s="24"/>
    </row>
    <row r="38" spans="2:35" ht="11.25" customHeight="1" x14ac:dyDescent="0.15">
      <c r="B38" s="24"/>
      <c r="C38" s="24"/>
      <c r="D38" s="24"/>
      <c r="E38" s="24"/>
      <c r="F38" s="24"/>
      <c r="G38" s="24"/>
      <c r="H38" s="24"/>
      <c r="I38" s="24"/>
      <c r="J38" s="24"/>
      <c r="K38" s="24"/>
      <c r="L38" s="24"/>
    </row>
    <row r="39" spans="2:35" ht="11.25" customHeight="1" x14ac:dyDescent="0.15">
      <c r="B39" s="24"/>
      <c r="C39" s="24"/>
      <c r="D39" s="24"/>
      <c r="E39" s="24"/>
      <c r="F39" s="24"/>
      <c r="G39" s="24"/>
      <c r="H39" s="24"/>
      <c r="I39" s="24"/>
      <c r="J39" s="24"/>
      <c r="K39" s="24"/>
      <c r="L39" s="24"/>
    </row>
    <row r="40" spans="2:35" ht="11.25" customHeight="1" x14ac:dyDescent="0.15">
      <c r="B40" s="24"/>
      <c r="C40" s="24"/>
      <c r="D40" s="24"/>
      <c r="E40" s="24"/>
      <c r="F40" s="24"/>
      <c r="G40" s="24"/>
      <c r="H40" s="24"/>
      <c r="I40" s="24"/>
      <c r="J40" s="24"/>
      <c r="K40" s="24"/>
      <c r="L40" s="24"/>
    </row>
    <row r="41" spans="2:35" ht="11.25" customHeight="1" x14ac:dyDescent="0.15">
      <c r="B41" s="24"/>
      <c r="C41" s="24"/>
      <c r="D41" s="24"/>
      <c r="E41" s="24"/>
      <c r="F41" s="24"/>
      <c r="G41" s="24"/>
      <c r="H41" s="24"/>
      <c r="I41" s="24"/>
      <c r="J41" s="24"/>
      <c r="K41" s="24"/>
      <c r="L41" s="24"/>
    </row>
    <row r="42" spans="2:35" ht="11.25" customHeight="1" x14ac:dyDescent="0.15">
      <c r="B42" s="24"/>
      <c r="C42" s="24"/>
      <c r="D42" s="24"/>
      <c r="E42" s="24"/>
      <c r="F42" s="24"/>
      <c r="G42" s="24"/>
      <c r="H42" s="24"/>
      <c r="I42" s="24"/>
      <c r="J42" s="24"/>
      <c r="K42" s="24"/>
      <c r="L42" s="24"/>
    </row>
    <row r="43" spans="2:35" ht="11.25" customHeight="1" x14ac:dyDescent="0.15">
      <c r="B43" s="24"/>
      <c r="C43" s="24"/>
      <c r="D43" s="24"/>
      <c r="E43" s="24"/>
      <c r="F43" s="24"/>
      <c r="G43" s="24"/>
      <c r="H43" s="24"/>
      <c r="I43" s="24"/>
      <c r="J43" s="24"/>
      <c r="K43" s="24"/>
      <c r="L43" s="24"/>
      <c r="M43" s="10"/>
      <c r="N43" s="10"/>
      <c r="P43" s="10"/>
      <c r="Q43" s="10"/>
      <c r="R43" s="10"/>
      <c r="S43" s="10"/>
      <c r="V43" s="10"/>
      <c r="W43" s="10"/>
      <c r="X43" s="10"/>
      <c r="Y43" s="10"/>
      <c r="Z43" s="10"/>
      <c r="AA43" s="10"/>
      <c r="AB43" s="10"/>
      <c r="AC43" s="10"/>
      <c r="AD43" s="10"/>
      <c r="AE43" s="10"/>
      <c r="AF43" s="10"/>
      <c r="AG43" s="10"/>
      <c r="AH43" s="10"/>
      <c r="AI43" s="12"/>
    </row>
    <row r="44" spans="2:35" ht="11.25" customHeight="1" x14ac:dyDescent="0.15">
      <c r="B44" s="24"/>
      <c r="C44" s="24"/>
      <c r="D44" s="24"/>
      <c r="E44" s="24"/>
      <c r="F44" s="24"/>
      <c r="G44" s="24"/>
      <c r="H44" s="24"/>
      <c r="I44" s="24"/>
      <c r="J44" s="24"/>
      <c r="K44" s="24"/>
      <c r="L44" s="24"/>
    </row>
    <row r="45" spans="2:35" ht="11.25" customHeight="1" x14ac:dyDescent="0.15">
      <c r="B45" s="24"/>
      <c r="C45" s="24"/>
      <c r="D45" s="24"/>
      <c r="E45" s="24"/>
      <c r="F45" s="24"/>
      <c r="G45" s="24"/>
      <c r="H45" s="24"/>
      <c r="I45" s="24"/>
      <c r="J45" s="24"/>
      <c r="K45" s="24"/>
      <c r="L45" s="24"/>
    </row>
    <row r="46" spans="2:35" ht="11.25" customHeight="1" x14ac:dyDescent="0.15">
      <c r="B46" s="24"/>
      <c r="C46" s="24"/>
      <c r="D46" s="24"/>
      <c r="E46" s="24"/>
      <c r="F46" s="24"/>
      <c r="G46" s="24"/>
      <c r="H46" s="24"/>
      <c r="I46" s="24"/>
      <c r="J46" s="24"/>
      <c r="K46" s="24"/>
      <c r="L46" s="24"/>
    </row>
    <row r="47" spans="2:35" ht="11.25" customHeight="1" x14ac:dyDescent="0.15">
      <c r="B47" s="13"/>
      <c r="C47" s="13"/>
      <c r="D47" s="13"/>
      <c r="E47" s="13"/>
      <c r="F47" s="13"/>
      <c r="G47" s="13"/>
      <c r="H47" s="13"/>
      <c r="I47" s="13"/>
      <c r="J47" s="13"/>
      <c r="K47" s="13"/>
    </row>
    <row r="48" spans="2:35" ht="11.25" customHeight="1" x14ac:dyDescent="0.15">
      <c r="B48" s="13"/>
      <c r="C48" s="13"/>
      <c r="D48" s="13"/>
      <c r="E48" s="13"/>
      <c r="F48" s="13"/>
      <c r="G48" s="13"/>
      <c r="H48" s="13"/>
      <c r="I48" s="13"/>
      <c r="J48" s="13"/>
      <c r="K48" s="13"/>
    </row>
    <row r="49" spans="8:34" ht="11.25" customHeight="1" x14ac:dyDescent="0.15">
      <c r="H49" s="10"/>
      <c r="I49" s="10"/>
      <c r="J49" s="10"/>
      <c r="K49" s="10"/>
      <c r="L49" s="10"/>
      <c r="M49" s="10"/>
      <c r="N49" s="10"/>
      <c r="P49" s="10"/>
      <c r="Q49" s="10"/>
      <c r="R49" s="10"/>
      <c r="S49" s="10"/>
      <c r="V49" s="10"/>
      <c r="W49" s="10"/>
      <c r="X49" s="10"/>
      <c r="Y49" s="10"/>
      <c r="Z49" s="10"/>
      <c r="AA49" s="10"/>
      <c r="AB49" s="10"/>
      <c r="AC49" s="10"/>
      <c r="AD49" s="10"/>
      <c r="AE49" s="10"/>
      <c r="AF49" s="10"/>
      <c r="AG49" s="10"/>
      <c r="AH49" s="10"/>
    </row>
    <row r="50" spans="8:34" ht="11.25" customHeight="1" x14ac:dyDescent="0.15"/>
    <row r="51" spans="8:34" ht="11.25" customHeight="1" x14ac:dyDescent="0.15"/>
    <row r="52" spans="8:34" ht="11.25" customHeight="1" x14ac:dyDescent="0.15"/>
    <row r="53" spans="8:34" ht="11.25" customHeight="1" x14ac:dyDescent="0.15"/>
    <row r="54" spans="8:34" ht="11.25" customHeight="1" x14ac:dyDescent="0.15"/>
    <row r="55" spans="8:34" ht="11.25" customHeight="1" x14ac:dyDescent="0.15"/>
    <row r="56" spans="8:34" ht="11.25" customHeight="1" x14ac:dyDescent="0.15"/>
    <row r="57" spans="8:34" ht="11.25" customHeight="1" x14ac:dyDescent="0.15"/>
    <row r="58" spans="8:34" ht="11.25" customHeight="1" x14ac:dyDescent="0.15"/>
    <row r="59" spans="8:34" ht="11.25" customHeight="1" x14ac:dyDescent="0.15"/>
    <row r="60" spans="8:34" ht="11.25" customHeight="1" x14ac:dyDescent="0.15"/>
    <row r="61" spans="8:34" ht="11.25" customHeight="1" x14ac:dyDescent="0.15"/>
    <row r="62" spans="8:34" ht="11.25" customHeight="1" x14ac:dyDescent="0.15"/>
    <row r="63" spans="8:34" ht="11.25" customHeight="1" x14ac:dyDescent="0.15"/>
    <row r="64" spans="8:34" ht="11.25" customHeight="1" x14ac:dyDescent="0.15"/>
  </sheetData>
  <mergeCells count="9">
    <mergeCell ref="B17:R18"/>
    <mergeCell ref="B19:R20"/>
    <mergeCell ref="B21:R22"/>
    <mergeCell ref="B5:R6"/>
    <mergeCell ref="B7:R8"/>
    <mergeCell ref="B9:R10"/>
    <mergeCell ref="B11:R12"/>
    <mergeCell ref="B13:R14"/>
    <mergeCell ref="B15:R16"/>
  </mergeCells>
  <phoneticPr fontId="15"/>
  <pageMargins left="0.7" right="0.7" top="0.75"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theme="9"/>
  </sheetPr>
  <dimension ref="A1:AQ76"/>
  <sheetViews>
    <sheetView showGridLines="0" topLeftCell="B3" zoomScaleNormal="100" workbookViewId="0">
      <selection activeCell="B3" sqref="B3:AI35"/>
    </sheetView>
  </sheetViews>
  <sheetFormatPr defaultColWidth="9.375" defaultRowHeight="13.2" x14ac:dyDescent="0.15"/>
  <cols>
    <col min="1" max="1" width="9.5" style="107" customWidth="1"/>
    <col min="2" max="35" width="3.5" style="107" customWidth="1"/>
    <col min="36" max="36" width="20.875" style="107" customWidth="1"/>
    <col min="37" max="37" width="40.875" style="109" customWidth="1"/>
    <col min="38" max="43" width="12.125" style="109" customWidth="1"/>
    <col min="44" max="16384" width="9.375" style="107"/>
  </cols>
  <sheetData>
    <row r="1" spans="1:43" x14ac:dyDescent="0.15">
      <c r="A1" s="106" t="s">
        <v>155</v>
      </c>
      <c r="AK1" s="108"/>
    </row>
    <row r="2" spans="1:43" ht="120" customHeight="1" x14ac:dyDescent="0.15">
      <c r="AK2" s="110"/>
      <c r="AL2" s="111" t="s">
        <v>2</v>
      </c>
      <c r="AM2" s="112" t="s">
        <v>241</v>
      </c>
      <c r="AN2" s="112" t="s">
        <v>232</v>
      </c>
      <c r="AO2" s="112" t="s">
        <v>243</v>
      </c>
      <c r="AP2" s="112" t="s">
        <v>244</v>
      </c>
      <c r="AQ2" s="113" t="s">
        <v>132</v>
      </c>
    </row>
    <row r="3" spans="1:43" ht="12.9" customHeight="1" x14ac:dyDescent="0.15">
      <c r="B3" s="107" t="str">
        <f>"（ n = "&amp;TEXT(AL4,"#,##0")&amp;"）"</f>
        <v>（ n = 1,558）</v>
      </c>
      <c r="H3" s="115"/>
      <c r="I3" s="116"/>
      <c r="J3" s="115"/>
      <c r="K3" s="116"/>
      <c r="L3" s="115"/>
      <c r="M3" s="116"/>
      <c r="N3" s="115"/>
      <c r="O3" s="116"/>
      <c r="P3" s="115"/>
      <c r="Q3" s="116"/>
      <c r="R3" s="115"/>
      <c r="S3" s="458" t="str">
        <f>AM2</f>
        <v>いつも
行っている</v>
      </c>
      <c r="T3" s="453"/>
      <c r="U3" s="453"/>
      <c r="V3" s="452" t="str">
        <f>AN2</f>
        <v>時々行っている</v>
      </c>
      <c r="W3" s="453"/>
      <c r="X3" s="453"/>
      <c r="Y3" s="458" t="str">
        <f>AO2</f>
        <v>これから
行いたい</v>
      </c>
      <c r="Z3" s="453"/>
      <c r="AA3" s="453"/>
      <c r="AB3" s="458" t="str">
        <f>AP2</f>
        <v>行うつもりは
ない</v>
      </c>
      <c r="AC3" s="453"/>
      <c r="AD3" s="453"/>
      <c r="AE3" s="458" t="str">
        <f>AQ2</f>
        <v>無回答</v>
      </c>
      <c r="AF3" s="453"/>
      <c r="AG3" s="453"/>
      <c r="AK3" s="117" t="s">
        <v>3</v>
      </c>
      <c r="AL3" s="118">
        <v>1</v>
      </c>
      <c r="AM3" s="119">
        <f>100/5</f>
        <v>20</v>
      </c>
      <c r="AN3" s="119">
        <f>100/5</f>
        <v>20</v>
      </c>
      <c r="AO3" s="119">
        <f>100/5</f>
        <v>20</v>
      </c>
      <c r="AP3" s="119">
        <f>100/5</f>
        <v>20</v>
      </c>
      <c r="AQ3" s="120">
        <f>100/5</f>
        <v>20</v>
      </c>
    </row>
    <row r="4" spans="1:43" ht="12.9" customHeight="1" x14ac:dyDescent="0.15">
      <c r="H4" s="116"/>
      <c r="I4" s="116"/>
      <c r="J4" s="116"/>
      <c r="K4" s="116"/>
      <c r="L4" s="116"/>
      <c r="M4" s="116"/>
      <c r="N4" s="116"/>
      <c r="O4" s="116"/>
      <c r="P4" s="116"/>
      <c r="Q4" s="116"/>
      <c r="R4" s="116"/>
      <c r="S4" s="455"/>
      <c r="T4" s="455"/>
      <c r="U4" s="455"/>
      <c r="V4" s="454"/>
      <c r="W4" s="455"/>
      <c r="X4" s="455"/>
      <c r="Y4" s="455"/>
      <c r="Z4" s="455"/>
      <c r="AA4" s="455"/>
      <c r="AB4" s="455"/>
      <c r="AC4" s="455"/>
      <c r="AD4" s="455"/>
      <c r="AE4" s="455"/>
      <c r="AF4" s="455"/>
      <c r="AG4" s="455"/>
      <c r="AK4" s="117" t="s">
        <v>240</v>
      </c>
      <c r="AL4" s="118">
        <v>1558</v>
      </c>
      <c r="AM4" s="119">
        <v>72.143774069319647</v>
      </c>
      <c r="AN4" s="119">
        <v>23.620025673940951</v>
      </c>
      <c r="AO4" s="119">
        <v>1.1553273427471118</v>
      </c>
      <c r="AP4" s="119">
        <v>3.0808729139922981</v>
      </c>
      <c r="AQ4" s="120">
        <v>0</v>
      </c>
    </row>
    <row r="5" spans="1:43" ht="12.9" customHeight="1" x14ac:dyDescent="0.15">
      <c r="H5" s="116"/>
      <c r="I5" s="116"/>
      <c r="J5" s="116"/>
      <c r="K5" s="116"/>
      <c r="L5" s="116"/>
      <c r="M5" s="116"/>
      <c r="N5" s="116"/>
      <c r="O5" s="116"/>
      <c r="P5" s="116"/>
      <c r="Q5" s="116"/>
      <c r="R5" s="116"/>
      <c r="S5" s="455"/>
      <c r="T5" s="455"/>
      <c r="U5" s="455"/>
      <c r="V5" s="454"/>
      <c r="W5" s="455"/>
      <c r="X5" s="455"/>
      <c r="Y5" s="455"/>
      <c r="Z5" s="455"/>
      <c r="AA5" s="455"/>
      <c r="AB5" s="455"/>
      <c r="AC5" s="455"/>
      <c r="AD5" s="455"/>
      <c r="AE5" s="455"/>
      <c r="AF5" s="455"/>
      <c r="AG5" s="455"/>
      <c r="AK5" s="117" t="s">
        <v>233</v>
      </c>
      <c r="AL5" s="118">
        <v>1558</v>
      </c>
      <c r="AM5" s="119">
        <v>72.336328626444157</v>
      </c>
      <c r="AN5" s="119">
        <v>19.383825417201543</v>
      </c>
      <c r="AO5" s="119">
        <v>6.033376123234917</v>
      </c>
      <c r="AP5" s="119">
        <v>2.246469833119384</v>
      </c>
      <c r="AQ5" s="120">
        <v>0</v>
      </c>
    </row>
    <row r="6" spans="1:43" ht="12.9" customHeight="1" x14ac:dyDescent="0.15">
      <c r="H6" s="116"/>
      <c r="I6" s="116"/>
      <c r="J6" s="116"/>
      <c r="K6" s="116"/>
      <c r="L6" s="116"/>
      <c r="M6" s="116"/>
      <c r="N6" s="116"/>
      <c r="O6" s="116"/>
      <c r="P6" s="116"/>
      <c r="Q6" s="116"/>
      <c r="R6" s="116"/>
      <c r="S6" s="455"/>
      <c r="T6" s="455"/>
      <c r="U6" s="455"/>
      <c r="V6" s="454"/>
      <c r="W6" s="455"/>
      <c r="X6" s="455"/>
      <c r="Y6" s="455"/>
      <c r="Z6" s="455"/>
      <c r="AA6" s="455"/>
      <c r="AB6" s="455"/>
      <c r="AC6" s="455"/>
      <c r="AD6" s="455"/>
      <c r="AE6" s="455"/>
      <c r="AF6" s="455"/>
      <c r="AG6" s="455"/>
      <c r="AK6" s="117" t="s">
        <v>234</v>
      </c>
      <c r="AL6" s="118">
        <v>1558</v>
      </c>
      <c r="AM6" s="119">
        <v>68.035943517329912</v>
      </c>
      <c r="AN6" s="119">
        <v>28.04878048780488</v>
      </c>
      <c r="AO6" s="119">
        <v>2.8241335044929397</v>
      </c>
      <c r="AP6" s="119">
        <v>1.0269576379974326</v>
      </c>
      <c r="AQ6" s="120">
        <v>6.4184852374839535E-2</v>
      </c>
    </row>
    <row r="7" spans="1:43" ht="12.9" customHeight="1" x14ac:dyDescent="0.15">
      <c r="H7" s="116"/>
      <c r="I7" s="116"/>
      <c r="J7" s="116"/>
      <c r="K7" s="116"/>
      <c r="L7" s="116"/>
      <c r="M7" s="116"/>
      <c r="N7" s="116"/>
      <c r="O7" s="116"/>
      <c r="P7" s="116"/>
      <c r="Q7" s="116"/>
      <c r="R7" s="116"/>
      <c r="S7" s="455"/>
      <c r="T7" s="455"/>
      <c r="U7" s="455"/>
      <c r="V7" s="454"/>
      <c r="W7" s="455"/>
      <c r="X7" s="455"/>
      <c r="Y7" s="455"/>
      <c r="Z7" s="455"/>
      <c r="AA7" s="455"/>
      <c r="AB7" s="455"/>
      <c r="AC7" s="455"/>
      <c r="AD7" s="455"/>
      <c r="AE7" s="455"/>
      <c r="AF7" s="455"/>
      <c r="AG7" s="455"/>
      <c r="AK7" s="121" t="s">
        <v>568</v>
      </c>
      <c r="AL7" s="118">
        <v>1558</v>
      </c>
      <c r="AM7" s="119">
        <v>29.268292682926827</v>
      </c>
      <c r="AN7" s="119">
        <v>46.148908857509632</v>
      </c>
      <c r="AO7" s="119">
        <v>9.6277278562259294</v>
      </c>
      <c r="AP7" s="119">
        <v>14.955070603337612</v>
      </c>
      <c r="AQ7" s="120">
        <v>0</v>
      </c>
    </row>
    <row r="8" spans="1:43" ht="12.9" customHeight="1" x14ac:dyDescent="0.15">
      <c r="H8" s="116"/>
      <c r="I8" s="116"/>
      <c r="J8" s="116"/>
      <c r="K8" s="116"/>
      <c r="L8" s="116"/>
      <c r="M8" s="116"/>
      <c r="N8" s="116"/>
      <c r="O8" s="116"/>
      <c r="P8" s="116"/>
      <c r="Q8" s="116"/>
      <c r="R8" s="116"/>
      <c r="S8" s="457"/>
      <c r="T8" s="457"/>
      <c r="U8" s="457"/>
      <c r="V8" s="456"/>
      <c r="W8" s="457"/>
      <c r="X8" s="457"/>
      <c r="Y8" s="457"/>
      <c r="Z8" s="457"/>
      <c r="AA8" s="457"/>
      <c r="AB8" s="457"/>
      <c r="AC8" s="457"/>
      <c r="AD8" s="457"/>
      <c r="AE8" s="457"/>
      <c r="AF8" s="457"/>
      <c r="AG8" s="457"/>
      <c r="AK8" s="117" t="s">
        <v>236</v>
      </c>
      <c r="AL8" s="118">
        <v>1558</v>
      </c>
      <c r="AM8" s="119">
        <v>63.735558408215667</v>
      </c>
      <c r="AN8" s="119">
        <v>30.166880616174584</v>
      </c>
      <c r="AO8" s="119">
        <v>4.3003851091142495</v>
      </c>
      <c r="AP8" s="119">
        <v>1.7971758664955071</v>
      </c>
      <c r="AQ8" s="120">
        <v>0</v>
      </c>
    </row>
    <row r="9" spans="1:43" ht="12.9" customHeight="1" x14ac:dyDescent="0.15">
      <c r="B9" s="122"/>
      <c r="C9" s="122"/>
      <c r="D9" s="122"/>
      <c r="E9" s="122"/>
      <c r="F9" s="122"/>
      <c r="G9" s="122"/>
      <c r="H9" s="114"/>
      <c r="I9" s="114"/>
      <c r="J9" s="114"/>
      <c r="K9" s="114"/>
      <c r="L9" s="114"/>
      <c r="M9" s="114"/>
      <c r="N9" s="114"/>
      <c r="O9" s="114"/>
      <c r="P9" s="114"/>
      <c r="Q9" s="114"/>
      <c r="R9" s="114"/>
      <c r="S9" s="125"/>
      <c r="U9" s="134"/>
      <c r="V9" s="125"/>
      <c r="X9" s="134"/>
      <c r="Y9" s="125"/>
      <c r="AA9" s="134"/>
      <c r="AB9" s="125"/>
      <c r="AD9" s="134"/>
      <c r="AG9" s="134"/>
      <c r="AK9" s="121" t="s">
        <v>237</v>
      </c>
      <c r="AL9" s="118">
        <v>1558</v>
      </c>
      <c r="AM9" s="119">
        <v>43.966623876765084</v>
      </c>
      <c r="AN9" s="119">
        <v>29.525032092426191</v>
      </c>
      <c r="AO9" s="119">
        <v>10.847240051347882</v>
      </c>
      <c r="AP9" s="119">
        <v>15.661103979460847</v>
      </c>
      <c r="AQ9" s="120">
        <v>0</v>
      </c>
    </row>
    <row r="10" spans="1:43" ht="12.9" customHeight="1" x14ac:dyDescent="0.15">
      <c r="B10" s="122"/>
      <c r="C10" s="114"/>
      <c r="D10" s="122"/>
      <c r="E10" s="122"/>
      <c r="F10" s="114"/>
      <c r="G10" s="122"/>
      <c r="H10" s="114"/>
      <c r="I10" s="114"/>
      <c r="J10" s="114"/>
      <c r="K10" s="114"/>
      <c r="L10" s="114"/>
      <c r="M10" s="114"/>
      <c r="N10" s="122" t="s">
        <v>3</v>
      </c>
      <c r="O10" s="114"/>
      <c r="P10" s="114"/>
      <c r="Q10" s="122"/>
      <c r="R10" s="114"/>
      <c r="S10" s="125"/>
      <c r="AG10" s="134"/>
      <c r="AH10" s="127" t="s">
        <v>157</v>
      </c>
      <c r="AK10" s="121" t="s">
        <v>569</v>
      </c>
      <c r="AL10" s="118">
        <v>1558</v>
      </c>
      <c r="AM10" s="119">
        <v>12.708600770218229</v>
      </c>
      <c r="AN10" s="119">
        <v>39.537869062901152</v>
      </c>
      <c r="AO10" s="119">
        <v>19.704749679075739</v>
      </c>
      <c r="AP10" s="119">
        <v>27.984595635430036</v>
      </c>
      <c r="AQ10" s="120">
        <v>6.4184852374839535E-2</v>
      </c>
    </row>
    <row r="11" spans="1:43" ht="12.9" customHeight="1" x14ac:dyDescent="0.15">
      <c r="B11" s="122"/>
      <c r="C11" s="122"/>
      <c r="D11" s="122"/>
      <c r="E11" s="122"/>
      <c r="F11" s="122"/>
      <c r="G11" s="122"/>
      <c r="H11" s="114"/>
      <c r="I11" s="114"/>
      <c r="J11" s="114"/>
      <c r="K11" s="114"/>
      <c r="L11" s="114"/>
      <c r="M11" s="114"/>
      <c r="N11" s="114"/>
      <c r="O11" s="114"/>
      <c r="P11" s="114"/>
      <c r="Q11" s="114"/>
      <c r="R11" s="114"/>
      <c r="S11" s="125"/>
      <c r="AG11" s="134"/>
      <c r="AK11" s="121" t="s">
        <v>570</v>
      </c>
      <c r="AL11" s="118">
        <v>1558</v>
      </c>
      <c r="AM11" s="119">
        <v>78.369704749679087</v>
      </c>
      <c r="AN11" s="119">
        <v>14.377406931964057</v>
      </c>
      <c r="AO11" s="119">
        <v>4.6213093709884472</v>
      </c>
      <c r="AP11" s="119">
        <v>2.5673940949935816</v>
      </c>
      <c r="AQ11" s="120">
        <v>6.4184852374839535E-2</v>
      </c>
    </row>
    <row r="12" spans="1:43" ht="12.9" customHeight="1" x14ac:dyDescent="0.15">
      <c r="B12" s="485" t="s">
        <v>561</v>
      </c>
      <c r="C12" s="471" t="str">
        <f>MID(AK4,3,LEN(AK4)-2)</f>
        <v>買い物袋やマイバックを持参</v>
      </c>
      <c r="D12" s="471"/>
      <c r="E12" s="471"/>
      <c r="F12" s="471"/>
      <c r="G12" s="471"/>
      <c r="H12" s="471"/>
      <c r="I12" s="471"/>
      <c r="J12" s="471"/>
      <c r="K12" s="471"/>
      <c r="L12" s="471"/>
      <c r="M12" s="471"/>
      <c r="N12" s="471"/>
      <c r="O12" s="471"/>
      <c r="P12" s="471"/>
      <c r="Q12" s="471"/>
      <c r="R12" s="474"/>
      <c r="S12" s="126"/>
      <c r="U12" s="123"/>
      <c r="V12" s="123"/>
      <c r="W12" s="123"/>
      <c r="X12" s="123"/>
      <c r="Y12" s="123"/>
      <c r="Z12" s="123"/>
      <c r="AA12" s="123"/>
      <c r="AB12" s="123"/>
      <c r="AC12" s="123"/>
      <c r="AD12" s="123"/>
      <c r="AE12" s="123"/>
      <c r="AF12" s="123"/>
      <c r="AG12" s="135"/>
      <c r="AH12" s="123"/>
      <c r="AI12" s="123"/>
    </row>
    <row r="13" spans="1:43" ht="12.9" customHeight="1" x14ac:dyDescent="0.15">
      <c r="B13" s="486"/>
      <c r="C13" s="472"/>
      <c r="D13" s="472"/>
      <c r="E13" s="472"/>
      <c r="F13" s="472"/>
      <c r="G13" s="472"/>
      <c r="H13" s="472"/>
      <c r="I13" s="472"/>
      <c r="J13" s="472"/>
      <c r="K13" s="472"/>
      <c r="L13" s="472"/>
      <c r="M13" s="472"/>
      <c r="N13" s="472"/>
      <c r="O13" s="472"/>
      <c r="P13" s="472"/>
      <c r="Q13" s="472"/>
      <c r="R13" s="475"/>
      <c r="S13" s="125"/>
      <c r="U13" s="123"/>
      <c r="V13" s="123"/>
      <c r="W13" s="123"/>
      <c r="X13" s="123"/>
      <c r="Y13" s="123"/>
      <c r="Z13" s="124"/>
      <c r="AA13" s="123"/>
      <c r="AB13" s="123"/>
      <c r="AC13" s="123"/>
      <c r="AD13" s="123"/>
      <c r="AE13" s="123"/>
      <c r="AF13" s="123"/>
      <c r="AG13" s="135"/>
      <c r="AH13" s="123"/>
      <c r="AI13" s="123"/>
    </row>
    <row r="14" spans="1:43" ht="12.9" customHeight="1" x14ac:dyDescent="0.15">
      <c r="B14" s="487"/>
      <c r="C14" s="473"/>
      <c r="D14" s="473"/>
      <c r="E14" s="473"/>
      <c r="F14" s="473"/>
      <c r="G14" s="473"/>
      <c r="H14" s="473"/>
      <c r="I14" s="473"/>
      <c r="J14" s="473"/>
      <c r="K14" s="473"/>
      <c r="L14" s="473"/>
      <c r="M14" s="473"/>
      <c r="N14" s="473"/>
      <c r="O14" s="473"/>
      <c r="P14" s="473"/>
      <c r="Q14" s="473"/>
      <c r="R14" s="476"/>
      <c r="S14" s="125"/>
      <c r="AG14" s="134"/>
    </row>
    <row r="15" spans="1:43" ht="12.9" customHeight="1" x14ac:dyDescent="0.15">
      <c r="B15" s="485" t="s">
        <v>562</v>
      </c>
      <c r="C15" s="471" t="str">
        <f>MID(AK5,3,LEN(AK5)-2)</f>
        <v>生ごみを出す前の水切り</v>
      </c>
      <c r="D15" s="471"/>
      <c r="E15" s="471"/>
      <c r="F15" s="471"/>
      <c r="G15" s="471"/>
      <c r="H15" s="471"/>
      <c r="I15" s="471"/>
      <c r="J15" s="471"/>
      <c r="K15" s="471"/>
      <c r="L15" s="471"/>
      <c r="M15" s="471"/>
      <c r="N15" s="471"/>
      <c r="O15" s="471"/>
      <c r="P15" s="471"/>
      <c r="Q15" s="471"/>
      <c r="R15" s="474"/>
      <c r="S15" s="125"/>
      <c r="AG15" s="134"/>
    </row>
    <row r="16" spans="1:43" ht="12.9" customHeight="1" x14ac:dyDescent="0.15">
      <c r="B16" s="486"/>
      <c r="C16" s="472"/>
      <c r="D16" s="472"/>
      <c r="E16" s="472"/>
      <c r="F16" s="472"/>
      <c r="G16" s="472"/>
      <c r="H16" s="472"/>
      <c r="I16" s="472"/>
      <c r="J16" s="472"/>
      <c r="K16" s="472"/>
      <c r="L16" s="472"/>
      <c r="M16" s="472"/>
      <c r="N16" s="472"/>
      <c r="O16" s="472"/>
      <c r="P16" s="472"/>
      <c r="Q16" s="472"/>
      <c r="R16" s="475"/>
      <c r="S16" s="125"/>
      <c r="AG16" s="134"/>
    </row>
    <row r="17" spans="2:33" ht="12.9" customHeight="1" x14ac:dyDescent="0.15">
      <c r="B17" s="487"/>
      <c r="C17" s="473"/>
      <c r="D17" s="473"/>
      <c r="E17" s="473"/>
      <c r="F17" s="473"/>
      <c r="G17" s="473"/>
      <c r="H17" s="473"/>
      <c r="I17" s="473"/>
      <c r="J17" s="473"/>
      <c r="K17" s="473"/>
      <c r="L17" s="473"/>
      <c r="M17" s="473"/>
      <c r="N17" s="473"/>
      <c r="O17" s="473"/>
      <c r="P17" s="473"/>
      <c r="Q17" s="473"/>
      <c r="R17" s="476"/>
      <c r="S17" s="125"/>
      <c r="AG17" s="134"/>
    </row>
    <row r="18" spans="2:33" ht="12.9" customHeight="1" x14ac:dyDescent="0.15">
      <c r="B18" s="485" t="s">
        <v>563</v>
      </c>
      <c r="C18" s="471" t="str">
        <f>MID(AK6,3,LEN(AK6)-2)</f>
        <v>食べ残しをしない</v>
      </c>
      <c r="D18" s="471"/>
      <c r="E18" s="471"/>
      <c r="F18" s="471"/>
      <c r="G18" s="471"/>
      <c r="H18" s="471"/>
      <c r="I18" s="471"/>
      <c r="J18" s="471"/>
      <c r="K18" s="471"/>
      <c r="L18" s="471"/>
      <c r="M18" s="471"/>
      <c r="N18" s="471"/>
      <c r="O18" s="471"/>
      <c r="P18" s="471"/>
      <c r="Q18" s="471"/>
      <c r="R18" s="474"/>
      <c r="S18" s="125"/>
      <c r="AG18" s="134"/>
    </row>
    <row r="19" spans="2:33" ht="12.9" customHeight="1" x14ac:dyDescent="0.15">
      <c r="B19" s="486"/>
      <c r="C19" s="472"/>
      <c r="D19" s="472"/>
      <c r="E19" s="472"/>
      <c r="F19" s="472"/>
      <c r="G19" s="472"/>
      <c r="H19" s="472"/>
      <c r="I19" s="472"/>
      <c r="J19" s="472"/>
      <c r="K19" s="472"/>
      <c r="L19" s="472"/>
      <c r="M19" s="472"/>
      <c r="N19" s="472"/>
      <c r="O19" s="472"/>
      <c r="P19" s="472"/>
      <c r="Q19" s="472"/>
      <c r="R19" s="475"/>
      <c r="S19" s="125"/>
      <c r="AG19" s="134"/>
    </row>
    <row r="20" spans="2:33" ht="12.9" customHeight="1" x14ac:dyDescent="0.15">
      <c r="B20" s="487"/>
      <c r="C20" s="473"/>
      <c r="D20" s="473"/>
      <c r="E20" s="473"/>
      <c r="F20" s="473"/>
      <c r="G20" s="473"/>
      <c r="H20" s="473"/>
      <c r="I20" s="473"/>
      <c r="J20" s="473"/>
      <c r="K20" s="473"/>
      <c r="L20" s="473"/>
      <c r="M20" s="473"/>
      <c r="N20" s="473"/>
      <c r="O20" s="473"/>
      <c r="P20" s="473"/>
      <c r="Q20" s="473"/>
      <c r="R20" s="476"/>
      <c r="S20" s="125"/>
      <c r="AG20" s="134"/>
    </row>
    <row r="21" spans="2:33" ht="12.9" customHeight="1" x14ac:dyDescent="0.15">
      <c r="B21" s="485" t="s">
        <v>566</v>
      </c>
      <c r="C21" s="471" t="str">
        <f>MID(AK7,3,LEN(AK7)-2)</f>
        <v>商品棚の手前にある商品などの販売期限の迫った商品を
積極的に選ぶ「てまえどり」をする</v>
      </c>
      <c r="D21" s="471"/>
      <c r="E21" s="471"/>
      <c r="F21" s="471"/>
      <c r="G21" s="471"/>
      <c r="H21" s="471"/>
      <c r="I21" s="471"/>
      <c r="J21" s="471"/>
      <c r="K21" s="471"/>
      <c r="L21" s="471"/>
      <c r="M21" s="471"/>
      <c r="N21" s="471"/>
      <c r="O21" s="471"/>
      <c r="P21" s="471"/>
      <c r="Q21" s="471"/>
      <c r="R21" s="474"/>
      <c r="S21" s="125"/>
      <c r="AG21" s="134"/>
    </row>
    <row r="22" spans="2:33" ht="12.9" customHeight="1" x14ac:dyDescent="0.15">
      <c r="B22" s="486"/>
      <c r="C22" s="472"/>
      <c r="D22" s="472"/>
      <c r="E22" s="472"/>
      <c r="F22" s="472"/>
      <c r="G22" s="472"/>
      <c r="H22" s="472"/>
      <c r="I22" s="472"/>
      <c r="J22" s="472"/>
      <c r="K22" s="472"/>
      <c r="L22" s="472"/>
      <c r="M22" s="472"/>
      <c r="N22" s="472"/>
      <c r="O22" s="472"/>
      <c r="P22" s="472"/>
      <c r="Q22" s="472"/>
      <c r="R22" s="475"/>
      <c r="S22" s="125"/>
      <c r="AG22" s="134"/>
    </row>
    <row r="23" spans="2:33" ht="12.9" customHeight="1" x14ac:dyDescent="0.15">
      <c r="B23" s="487"/>
      <c r="C23" s="473"/>
      <c r="D23" s="473"/>
      <c r="E23" s="473"/>
      <c r="F23" s="473"/>
      <c r="G23" s="473"/>
      <c r="H23" s="473"/>
      <c r="I23" s="473"/>
      <c r="J23" s="473"/>
      <c r="K23" s="473"/>
      <c r="L23" s="473"/>
      <c r="M23" s="473"/>
      <c r="N23" s="473"/>
      <c r="O23" s="473"/>
      <c r="P23" s="473"/>
      <c r="Q23" s="473"/>
      <c r="R23" s="476"/>
      <c r="S23" s="125"/>
      <c r="AG23" s="134"/>
    </row>
    <row r="24" spans="2:33" ht="12.9" customHeight="1" x14ac:dyDescent="0.15">
      <c r="B24" s="485" t="s">
        <v>564</v>
      </c>
      <c r="C24" s="471" t="str">
        <f>MID(AK8,3,LEN(AK8)-2)</f>
        <v>食材等は（予定を考えて）必要な分だけ購入する</v>
      </c>
      <c r="D24" s="471"/>
      <c r="E24" s="471"/>
      <c r="F24" s="471"/>
      <c r="G24" s="471"/>
      <c r="H24" s="471"/>
      <c r="I24" s="471"/>
      <c r="J24" s="471"/>
      <c r="K24" s="471"/>
      <c r="L24" s="471"/>
      <c r="M24" s="471"/>
      <c r="N24" s="471"/>
      <c r="O24" s="471"/>
      <c r="P24" s="471"/>
      <c r="Q24" s="471"/>
      <c r="R24" s="474"/>
      <c r="S24" s="125"/>
      <c r="AG24" s="134"/>
    </row>
    <row r="25" spans="2:33" ht="12.9" customHeight="1" x14ac:dyDescent="0.15">
      <c r="B25" s="486"/>
      <c r="C25" s="472"/>
      <c r="D25" s="472"/>
      <c r="E25" s="472"/>
      <c r="F25" s="472"/>
      <c r="G25" s="472"/>
      <c r="H25" s="472"/>
      <c r="I25" s="472"/>
      <c r="J25" s="472"/>
      <c r="K25" s="472"/>
      <c r="L25" s="472"/>
      <c r="M25" s="472"/>
      <c r="N25" s="472"/>
      <c r="O25" s="472"/>
      <c r="P25" s="472"/>
      <c r="Q25" s="472"/>
      <c r="R25" s="475"/>
      <c r="S25" s="125"/>
      <c r="AG25" s="134"/>
    </row>
    <row r="26" spans="2:33" ht="12.9" customHeight="1" x14ac:dyDescent="0.15">
      <c r="B26" s="487"/>
      <c r="C26" s="473"/>
      <c r="D26" s="473"/>
      <c r="E26" s="473"/>
      <c r="F26" s="473"/>
      <c r="G26" s="473"/>
      <c r="H26" s="473"/>
      <c r="I26" s="473"/>
      <c r="J26" s="473"/>
      <c r="K26" s="473"/>
      <c r="L26" s="473"/>
      <c r="M26" s="473"/>
      <c r="N26" s="473"/>
      <c r="O26" s="473"/>
      <c r="P26" s="473"/>
      <c r="Q26" s="473"/>
      <c r="R26" s="476"/>
      <c r="S26" s="125"/>
      <c r="AG26" s="134"/>
    </row>
    <row r="27" spans="2:33" ht="12.9" customHeight="1" x14ac:dyDescent="0.15">
      <c r="B27" s="485" t="s">
        <v>565</v>
      </c>
      <c r="C27" s="471" t="str">
        <f>MID(AK9,3,LEN(AK9)-2)</f>
        <v>割り箸をできるだけ使わず、マイ箸を使う</v>
      </c>
      <c r="D27" s="471"/>
      <c r="E27" s="471"/>
      <c r="F27" s="471"/>
      <c r="G27" s="471"/>
      <c r="H27" s="471"/>
      <c r="I27" s="471"/>
      <c r="J27" s="471"/>
      <c r="K27" s="471"/>
      <c r="L27" s="471"/>
      <c r="M27" s="471"/>
      <c r="N27" s="471"/>
      <c r="O27" s="471"/>
      <c r="P27" s="471"/>
      <c r="Q27" s="471"/>
      <c r="R27" s="474"/>
      <c r="S27" s="125"/>
      <c r="AG27" s="134"/>
    </row>
    <row r="28" spans="2:33" ht="12.9" customHeight="1" x14ac:dyDescent="0.15">
      <c r="B28" s="486"/>
      <c r="C28" s="472"/>
      <c r="D28" s="472"/>
      <c r="E28" s="472"/>
      <c r="F28" s="472"/>
      <c r="G28" s="472"/>
      <c r="H28" s="472"/>
      <c r="I28" s="472"/>
      <c r="J28" s="472"/>
      <c r="K28" s="472"/>
      <c r="L28" s="472"/>
      <c r="M28" s="472"/>
      <c r="N28" s="472"/>
      <c r="O28" s="472"/>
      <c r="P28" s="472"/>
      <c r="Q28" s="472"/>
      <c r="R28" s="475"/>
      <c r="S28" s="125"/>
      <c r="AG28" s="134"/>
    </row>
    <row r="29" spans="2:33" ht="12.9" customHeight="1" x14ac:dyDescent="0.15">
      <c r="B29" s="487"/>
      <c r="C29" s="473"/>
      <c r="D29" s="473"/>
      <c r="E29" s="473"/>
      <c r="F29" s="473"/>
      <c r="G29" s="473"/>
      <c r="H29" s="473"/>
      <c r="I29" s="473"/>
      <c r="J29" s="473"/>
      <c r="K29" s="473"/>
      <c r="L29" s="473"/>
      <c r="M29" s="473"/>
      <c r="N29" s="473"/>
      <c r="O29" s="473"/>
      <c r="P29" s="473"/>
      <c r="Q29" s="473"/>
      <c r="R29" s="476"/>
      <c r="S29" s="125"/>
      <c r="AG29" s="134"/>
    </row>
    <row r="30" spans="2:33" ht="12.9" customHeight="1" x14ac:dyDescent="0.15">
      <c r="B30" s="485" t="s">
        <v>567</v>
      </c>
      <c r="C30" s="471" t="str">
        <f>MID(AK10,3,LEN(AK10)-2)</f>
        <v>リサイクルショップやフリーマーケットなどで、
不要な衣類を売ったり、買ったりする</v>
      </c>
      <c r="D30" s="471"/>
      <c r="E30" s="471"/>
      <c r="F30" s="471"/>
      <c r="G30" s="471"/>
      <c r="H30" s="471"/>
      <c r="I30" s="471"/>
      <c r="J30" s="471"/>
      <c r="K30" s="471"/>
      <c r="L30" s="471"/>
      <c r="M30" s="471"/>
      <c r="N30" s="471"/>
      <c r="O30" s="471"/>
      <c r="P30" s="471"/>
      <c r="Q30" s="471"/>
      <c r="R30" s="474"/>
      <c r="S30" s="125"/>
      <c r="AG30" s="134"/>
    </row>
    <row r="31" spans="2:33" ht="12.9" customHeight="1" x14ac:dyDescent="0.15">
      <c r="B31" s="486"/>
      <c r="C31" s="472"/>
      <c r="D31" s="472"/>
      <c r="E31" s="472"/>
      <c r="F31" s="472"/>
      <c r="G31" s="472"/>
      <c r="H31" s="472"/>
      <c r="I31" s="472"/>
      <c r="J31" s="472"/>
      <c r="K31" s="472"/>
      <c r="L31" s="472"/>
      <c r="M31" s="472"/>
      <c r="N31" s="472"/>
      <c r="O31" s="472"/>
      <c r="P31" s="472"/>
      <c r="Q31" s="472"/>
      <c r="R31" s="475"/>
      <c r="S31" s="125"/>
      <c r="AG31" s="134"/>
    </row>
    <row r="32" spans="2:33" ht="12.9" customHeight="1" x14ac:dyDescent="0.15">
      <c r="B32" s="487"/>
      <c r="C32" s="473"/>
      <c r="D32" s="473"/>
      <c r="E32" s="473"/>
      <c r="F32" s="473"/>
      <c r="G32" s="473"/>
      <c r="H32" s="473"/>
      <c r="I32" s="473"/>
      <c r="J32" s="473"/>
      <c r="K32" s="473"/>
      <c r="L32" s="473"/>
      <c r="M32" s="473"/>
      <c r="N32" s="473"/>
      <c r="O32" s="473"/>
      <c r="P32" s="473"/>
      <c r="Q32" s="473"/>
      <c r="R32" s="476"/>
      <c r="S32" s="125"/>
      <c r="AG32" s="134"/>
    </row>
    <row r="33" spans="2:33" ht="12.9" customHeight="1" x14ac:dyDescent="0.15">
      <c r="B33" s="485" t="s">
        <v>571</v>
      </c>
      <c r="C33" s="471" t="str">
        <f>MID(AK11,3,LEN(AK11)-2)</f>
        <v>新聞・雑誌などは可燃ごみではなく、資源として出すなど、
ごみ・資源の分別を徹底する</v>
      </c>
      <c r="D33" s="471"/>
      <c r="E33" s="471"/>
      <c r="F33" s="471"/>
      <c r="G33" s="471"/>
      <c r="H33" s="471"/>
      <c r="I33" s="471"/>
      <c r="J33" s="471"/>
      <c r="K33" s="471"/>
      <c r="L33" s="471"/>
      <c r="M33" s="471"/>
      <c r="N33" s="471"/>
      <c r="O33" s="471"/>
      <c r="P33" s="471"/>
      <c r="Q33" s="471"/>
      <c r="R33" s="474"/>
      <c r="S33" s="125"/>
      <c r="AG33" s="134"/>
    </row>
    <row r="34" spans="2:33" ht="12.9" customHeight="1" x14ac:dyDescent="0.15">
      <c r="B34" s="486"/>
      <c r="C34" s="472"/>
      <c r="D34" s="472"/>
      <c r="E34" s="472"/>
      <c r="F34" s="472"/>
      <c r="G34" s="472"/>
      <c r="H34" s="472"/>
      <c r="I34" s="472"/>
      <c r="J34" s="472"/>
      <c r="K34" s="472"/>
      <c r="L34" s="472"/>
      <c r="M34" s="472"/>
      <c r="N34" s="472"/>
      <c r="O34" s="472"/>
      <c r="P34" s="472"/>
      <c r="Q34" s="472"/>
      <c r="R34" s="475"/>
      <c r="S34" s="125"/>
      <c r="AG34" s="134"/>
    </row>
    <row r="35" spans="2:33" ht="12.9" customHeight="1" x14ac:dyDescent="0.15">
      <c r="B35" s="487"/>
      <c r="C35" s="473"/>
      <c r="D35" s="473"/>
      <c r="E35" s="473"/>
      <c r="F35" s="473"/>
      <c r="G35" s="473"/>
      <c r="H35" s="473"/>
      <c r="I35" s="473"/>
      <c r="J35" s="473"/>
      <c r="K35" s="473"/>
      <c r="L35" s="473"/>
      <c r="M35" s="473"/>
      <c r="N35" s="473"/>
      <c r="O35" s="473"/>
      <c r="P35" s="473"/>
      <c r="Q35" s="473"/>
      <c r="R35" s="476"/>
      <c r="S35" s="125"/>
      <c r="AG35" s="134"/>
    </row>
    <row r="36" spans="2:33" ht="12.9" customHeight="1" x14ac:dyDescent="0.15"/>
    <row r="37" spans="2:33" ht="12.9" customHeight="1" x14ac:dyDescent="0.15"/>
    <row r="38" spans="2:33" ht="12.9" customHeight="1" x14ac:dyDescent="0.15"/>
    <row r="39" spans="2:33" ht="12.9" customHeight="1" x14ac:dyDescent="0.15"/>
    <row r="40" spans="2:33" ht="12.9" customHeight="1" x14ac:dyDescent="0.15"/>
    <row r="41" spans="2:33" ht="12.9" customHeight="1" x14ac:dyDescent="0.15"/>
    <row r="42" spans="2:33" ht="12.9" customHeight="1" x14ac:dyDescent="0.15"/>
    <row r="43" spans="2:33" ht="12.9" customHeight="1" x14ac:dyDescent="0.15"/>
    <row r="44" spans="2:33" ht="12.9" customHeight="1" x14ac:dyDescent="0.15"/>
    <row r="45" spans="2:33" ht="12.9" customHeight="1" x14ac:dyDescent="0.15"/>
    <row r="46" spans="2:33" ht="12.9" customHeight="1" x14ac:dyDescent="0.15"/>
    <row r="47" spans="2:33" ht="11.25" customHeight="1" x14ac:dyDescent="0.15"/>
    <row r="48" spans="2:33" ht="11.25" customHeight="1" x14ac:dyDescent="0.15"/>
    <row r="49" ht="11.25" customHeight="1" x14ac:dyDescent="0.15"/>
    <row r="50" ht="11.25" customHeight="1" x14ac:dyDescent="0.15"/>
    <row r="51" ht="11.25" customHeight="1" x14ac:dyDescent="0.15"/>
    <row r="52" ht="11.25" customHeight="1" x14ac:dyDescent="0.15"/>
    <row r="53" ht="11.25" customHeight="1" x14ac:dyDescent="0.15"/>
    <row r="54" ht="11.25" customHeight="1" x14ac:dyDescent="0.15"/>
    <row r="55" ht="11.25" customHeight="1" x14ac:dyDescent="0.15"/>
    <row r="56" ht="11.25" customHeight="1" x14ac:dyDescent="0.15"/>
    <row r="57" ht="11.25" customHeight="1" x14ac:dyDescent="0.15"/>
    <row r="58" ht="11.25" customHeight="1" x14ac:dyDescent="0.15"/>
    <row r="59" ht="11.25" customHeight="1" x14ac:dyDescent="0.15"/>
    <row r="60" ht="11.25" customHeight="1" x14ac:dyDescent="0.15"/>
    <row r="61" ht="11.25" customHeight="1" x14ac:dyDescent="0.15"/>
    <row r="62" ht="11.25" customHeight="1" x14ac:dyDescent="0.15"/>
    <row r="63" ht="11.25" customHeight="1" x14ac:dyDescent="0.15"/>
    <row r="64" ht="11.25" customHeight="1" x14ac:dyDescent="0.15"/>
    <row r="65" ht="11.25" customHeight="1" x14ac:dyDescent="0.15"/>
    <row r="66" ht="11.25" customHeight="1" x14ac:dyDescent="0.15"/>
    <row r="67" ht="11.25" customHeight="1" x14ac:dyDescent="0.15"/>
    <row r="68" ht="11.25" customHeight="1" x14ac:dyDescent="0.15"/>
    <row r="69" ht="11.25" customHeight="1" x14ac:dyDescent="0.15"/>
    <row r="70" ht="11.25" customHeight="1" x14ac:dyDescent="0.15"/>
    <row r="71" ht="11.25" customHeight="1" x14ac:dyDescent="0.15"/>
    <row r="72" ht="11.25" customHeight="1" x14ac:dyDescent="0.15"/>
    <row r="73" ht="11.25" customHeight="1" x14ac:dyDescent="0.15"/>
    <row r="74" ht="11.25" customHeight="1" x14ac:dyDescent="0.15"/>
    <row r="75" ht="11.25" customHeight="1" x14ac:dyDescent="0.15"/>
    <row r="76" ht="11.25" customHeight="1" x14ac:dyDescent="0.15"/>
  </sheetData>
  <mergeCells count="21">
    <mergeCell ref="B12:B14"/>
    <mergeCell ref="C12:R14"/>
    <mergeCell ref="B15:B17"/>
    <mergeCell ref="AE3:AG8"/>
    <mergeCell ref="S3:U8"/>
    <mergeCell ref="V3:X8"/>
    <mergeCell ref="Y3:AA8"/>
    <mergeCell ref="AB3:AD8"/>
    <mergeCell ref="B33:B35"/>
    <mergeCell ref="C15:R17"/>
    <mergeCell ref="C18:R20"/>
    <mergeCell ref="C21:R23"/>
    <mergeCell ref="C24:R26"/>
    <mergeCell ref="C27:R29"/>
    <mergeCell ref="C30:R32"/>
    <mergeCell ref="C33:R35"/>
    <mergeCell ref="B24:B26"/>
    <mergeCell ref="B27:B29"/>
    <mergeCell ref="B30:B32"/>
    <mergeCell ref="B18:B20"/>
    <mergeCell ref="B21:B23"/>
  </mergeCells>
  <phoneticPr fontId="15"/>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4A0AD-2674-4CA0-92FF-A2E65B34F857}">
  <sheetPr>
    <tabColor rgb="FFFF0000"/>
  </sheetPr>
  <dimension ref="A1:AV73"/>
  <sheetViews>
    <sheetView showGridLines="0" topLeftCell="A50" zoomScaleNormal="100" workbookViewId="0">
      <selection activeCell="B34" sqref="B34:AL70"/>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48" width="12.125" style="3" customWidth="1"/>
    <col min="49" max="16384" width="9.375" style="1"/>
  </cols>
  <sheetData>
    <row r="1" spans="1:48" x14ac:dyDescent="0.15">
      <c r="A1" s="14" t="s">
        <v>231</v>
      </c>
      <c r="AP1" s="2"/>
    </row>
    <row r="2" spans="1:48" ht="120" customHeight="1" x14ac:dyDescent="0.15">
      <c r="AP2" s="4"/>
      <c r="AQ2" s="111" t="s">
        <v>2</v>
      </c>
      <c r="AR2" s="112" t="s">
        <v>241</v>
      </c>
      <c r="AS2" s="112" t="s">
        <v>242</v>
      </c>
      <c r="AT2" s="112" t="s">
        <v>243</v>
      </c>
      <c r="AU2" s="112" t="s">
        <v>244</v>
      </c>
      <c r="AV2" s="113" t="s">
        <v>132</v>
      </c>
    </row>
    <row r="3" spans="1:48" ht="12.9" customHeight="1" x14ac:dyDescent="0.15">
      <c r="L3" s="462" t="str">
        <f>AR2</f>
        <v>いつも
行っている</v>
      </c>
      <c r="M3" s="463"/>
      <c r="N3" s="463"/>
      <c r="O3" s="463"/>
      <c r="P3" s="464"/>
      <c r="Q3" s="463" t="str">
        <f>AS2</f>
        <v>時々
行っている</v>
      </c>
      <c r="R3" s="463"/>
      <c r="S3" s="463"/>
      <c r="T3" s="463"/>
      <c r="U3" s="464"/>
      <c r="V3" s="462" t="str">
        <f>AT2</f>
        <v>これから
行いたい</v>
      </c>
      <c r="W3" s="463"/>
      <c r="X3" s="463"/>
      <c r="Y3" s="463"/>
      <c r="Z3" s="464"/>
      <c r="AA3" s="462" t="str">
        <f>AU2</f>
        <v>行うつもりは
ない</v>
      </c>
      <c r="AB3" s="463"/>
      <c r="AC3" s="463"/>
      <c r="AD3" s="463"/>
      <c r="AE3" s="464"/>
      <c r="AF3" s="462" t="str">
        <f>AV2</f>
        <v>無回答</v>
      </c>
      <c r="AG3" s="463"/>
      <c r="AH3" s="463"/>
      <c r="AI3" s="463"/>
      <c r="AJ3" s="464"/>
      <c r="AK3" s="17"/>
      <c r="AP3" s="11" t="s">
        <v>3</v>
      </c>
      <c r="AQ3" s="15" t="s">
        <v>116</v>
      </c>
      <c r="AR3" s="8">
        <f>100/5</f>
        <v>20</v>
      </c>
      <c r="AS3" s="8">
        <f>100/5</f>
        <v>20</v>
      </c>
      <c r="AT3" s="8">
        <f>100/5</f>
        <v>20</v>
      </c>
      <c r="AU3" s="8">
        <f>100/5</f>
        <v>20</v>
      </c>
      <c r="AV3" s="9">
        <f>100/5</f>
        <v>20</v>
      </c>
    </row>
    <row r="4" spans="1:48" ht="12.9" customHeight="1" x14ac:dyDescent="0.15">
      <c r="L4" s="462"/>
      <c r="M4" s="463"/>
      <c r="N4" s="463"/>
      <c r="O4" s="463"/>
      <c r="P4" s="464"/>
      <c r="Q4" s="463"/>
      <c r="R4" s="463"/>
      <c r="S4" s="463"/>
      <c r="T4" s="463"/>
      <c r="U4" s="464"/>
      <c r="V4" s="462"/>
      <c r="W4" s="463"/>
      <c r="X4" s="463"/>
      <c r="Y4" s="463"/>
      <c r="Z4" s="464"/>
      <c r="AA4" s="462"/>
      <c r="AB4" s="463"/>
      <c r="AC4" s="463"/>
      <c r="AD4" s="463"/>
      <c r="AE4" s="464"/>
      <c r="AF4" s="462"/>
      <c r="AG4" s="463"/>
      <c r="AH4" s="463"/>
      <c r="AI4" s="463"/>
      <c r="AJ4" s="464"/>
      <c r="AK4" s="17"/>
      <c r="AP4" s="11" t="str">
        <f>"("&amp;TEXT(AQ4,"#,##0")&amp;")"</f>
        <v>(1,558)</v>
      </c>
      <c r="AQ4" s="15">
        <v>1558</v>
      </c>
      <c r="AR4" s="8">
        <v>72.143774069319647</v>
      </c>
      <c r="AS4" s="8">
        <v>23.620025673940951</v>
      </c>
      <c r="AT4" s="8">
        <v>1.1553273427471118</v>
      </c>
      <c r="AU4" s="8">
        <v>3.0808729139922981</v>
      </c>
      <c r="AV4" s="9">
        <v>0</v>
      </c>
    </row>
    <row r="5" spans="1:48" ht="12.9" customHeight="1" x14ac:dyDescent="0.15">
      <c r="L5" s="462"/>
      <c r="M5" s="463"/>
      <c r="N5" s="463"/>
      <c r="O5" s="463"/>
      <c r="P5" s="464"/>
      <c r="Q5" s="463"/>
      <c r="R5" s="463"/>
      <c r="S5" s="463"/>
      <c r="T5" s="463"/>
      <c r="U5" s="464"/>
      <c r="V5" s="462"/>
      <c r="W5" s="463"/>
      <c r="X5" s="463"/>
      <c r="Y5" s="463"/>
      <c r="Z5" s="464"/>
      <c r="AA5" s="462"/>
      <c r="AB5" s="463"/>
      <c r="AC5" s="463"/>
      <c r="AD5" s="463"/>
      <c r="AE5" s="464"/>
      <c r="AF5" s="462"/>
      <c r="AG5" s="463"/>
      <c r="AH5" s="463"/>
      <c r="AI5" s="463"/>
      <c r="AJ5" s="464"/>
      <c r="AK5" s="17"/>
      <c r="AP5" s="64" t="s">
        <v>78</v>
      </c>
      <c r="AQ5" s="15"/>
      <c r="AR5" s="65"/>
      <c r="AS5" s="65"/>
      <c r="AT5" s="65"/>
      <c r="AU5" s="65"/>
      <c r="AV5" s="66"/>
    </row>
    <row r="6" spans="1:48" ht="9.6" customHeight="1" x14ac:dyDescent="0.15">
      <c r="L6" s="462"/>
      <c r="M6" s="463"/>
      <c r="N6" s="463"/>
      <c r="O6" s="463"/>
      <c r="P6" s="464"/>
      <c r="Q6" s="463"/>
      <c r="R6" s="463"/>
      <c r="S6" s="463"/>
      <c r="T6" s="463"/>
      <c r="U6" s="464"/>
      <c r="V6" s="462"/>
      <c r="W6" s="463"/>
      <c r="X6" s="463"/>
      <c r="Y6" s="463"/>
      <c r="Z6" s="464"/>
      <c r="AA6" s="462"/>
      <c r="AB6" s="463"/>
      <c r="AC6" s="463"/>
      <c r="AD6" s="463"/>
      <c r="AE6" s="464"/>
      <c r="AF6" s="462"/>
      <c r="AG6" s="463"/>
      <c r="AH6" s="463"/>
      <c r="AI6" s="463"/>
      <c r="AJ6" s="464"/>
      <c r="AK6" s="17"/>
      <c r="AP6" s="11" t="s">
        <v>43</v>
      </c>
      <c r="AQ6" s="15">
        <v>703</v>
      </c>
      <c r="AR6" s="8">
        <v>65.576102418207682</v>
      </c>
      <c r="AS6" s="8">
        <v>28.022759601706969</v>
      </c>
      <c r="AT6" s="8">
        <v>1.1379800853485065</v>
      </c>
      <c r="AU6" s="8">
        <v>5.2631578947368416</v>
      </c>
      <c r="AV6" s="9">
        <v>0</v>
      </c>
    </row>
    <row r="7" spans="1:48" ht="9.6" customHeight="1" x14ac:dyDescent="0.15">
      <c r="L7" s="462"/>
      <c r="M7" s="463"/>
      <c r="N7" s="463"/>
      <c r="O7" s="463"/>
      <c r="P7" s="464"/>
      <c r="Q7" s="463"/>
      <c r="R7" s="463"/>
      <c r="S7" s="463"/>
      <c r="T7" s="463"/>
      <c r="U7" s="464"/>
      <c r="V7" s="462"/>
      <c r="W7" s="463"/>
      <c r="X7" s="463"/>
      <c r="Y7" s="463"/>
      <c r="Z7" s="464"/>
      <c r="AA7" s="462"/>
      <c r="AB7" s="463"/>
      <c r="AC7" s="463"/>
      <c r="AD7" s="463"/>
      <c r="AE7" s="464"/>
      <c r="AF7" s="462"/>
      <c r="AG7" s="463"/>
      <c r="AH7" s="463"/>
      <c r="AI7" s="463"/>
      <c r="AJ7" s="464"/>
      <c r="AK7" s="17"/>
      <c r="AP7" s="11" t="s">
        <v>44</v>
      </c>
      <c r="AQ7" s="15">
        <v>850</v>
      </c>
      <c r="AR7" s="8">
        <v>77.64705882352942</v>
      </c>
      <c r="AS7" s="8">
        <v>19.882352941176471</v>
      </c>
      <c r="AT7" s="8">
        <v>1.1764705882352942</v>
      </c>
      <c r="AU7" s="8">
        <v>1.2941176470588236</v>
      </c>
      <c r="AV7" s="9">
        <v>0</v>
      </c>
    </row>
    <row r="8" spans="1:48" ht="9.6" customHeight="1" x14ac:dyDescent="0.15">
      <c r="L8" s="462"/>
      <c r="M8" s="463"/>
      <c r="N8" s="463"/>
      <c r="O8" s="463"/>
      <c r="P8" s="464"/>
      <c r="Q8" s="463"/>
      <c r="R8" s="463"/>
      <c r="S8" s="463"/>
      <c r="T8" s="463"/>
      <c r="U8" s="464"/>
      <c r="V8" s="462"/>
      <c r="W8" s="463"/>
      <c r="X8" s="463"/>
      <c r="Y8" s="463"/>
      <c r="Z8" s="464"/>
      <c r="AA8" s="462"/>
      <c r="AB8" s="463"/>
      <c r="AC8" s="463"/>
      <c r="AD8" s="463"/>
      <c r="AE8" s="464"/>
      <c r="AF8" s="462"/>
      <c r="AG8" s="463"/>
      <c r="AH8" s="463"/>
      <c r="AI8" s="463"/>
      <c r="AJ8" s="464"/>
      <c r="AK8" s="17"/>
      <c r="AP8" s="64" t="s">
        <v>79</v>
      </c>
      <c r="AQ8" s="15"/>
      <c r="AR8" s="65"/>
      <c r="AS8" s="65"/>
      <c r="AT8" s="65"/>
      <c r="AU8" s="65"/>
      <c r="AV8" s="66"/>
    </row>
    <row r="9" spans="1:48" ht="9" customHeight="1" x14ac:dyDescent="0.15">
      <c r="L9" s="128"/>
      <c r="M9" s="129"/>
      <c r="N9" s="129"/>
      <c r="O9" s="129"/>
      <c r="P9" s="130"/>
      <c r="Q9" s="129"/>
      <c r="R9" s="129"/>
      <c r="S9" s="129"/>
      <c r="T9" s="129"/>
      <c r="U9" s="130"/>
      <c r="V9" s="128"/>
      <c r="W9" s="129"/>
      <c r="X9" s="129"/>
      <c r="Y9" s="129"/>
      <c r="Z9" s="130"/>
      <c r="AA9" s="128"/>
      <c r="AB9" s="129"/>
      <c r="AC9" s="129"/>
      <c r="AD9" s="129"/>
      <c r="AE9" s="130"/>
      <c r="AF9" s="128"/>
      <c r="AG9" s="129"/>
      <c r="AH9" s="129"/>
      <c r="AI9" s="129"/>
      <c r="AJ9" s="130"/>
      <c r="AK9" s="17"/>
      <c r="AP9" s="11" t="s">
        <v>82</v>
      </c>
      <c r="AQ9" s="15">
        <v>26</v>
      </c>
      <c r="AR9" s="8">
        <v>34.615384615384613</v>
      </c>
      <c r="AS9" s="8">
        <v>38.461538461538467</v>
      </c>
      <c r="AT9" s="8">
        <v>15.384615384615385</v>
      </c>
      <c r="AU9" s="8">
        <v>11.538461538461538</v>
      </c>
      <c r="AV9" s="9">
        <v>0</v>
      </c>
    </row>
    <row r="10" spans="1:48" ht="18.899999999999999" customHeight="1" x14ac:dyDescent="0.15">
      <c r="B10" s="460" t="s">
        <v>3</v>
      </c>
      <c r="C10" s="460"/>
      <c r="D10" s="460"/>
      <c r="E10" s="460"/>
      <c r="F10" s="460"/>
      <c r="G10" s="460"/>
      <c r="H10" s="460"/>
      <c r="I10" s="3"/>
      <c r="J10" s="3" t="s">
        <v>4</v>
      </c>
      <c r="K10" s="3"/>
      <c r="L10" s="20"/>
      <c r="AJ10" s="136"/>
      <c r="AK10" s="13" t="s">
        <v>141</v>
      </c>
      <c r="AP10" s="11" t="s">
        <v>80</v>
      </c>
      <c r="AQ10" s="15">
        <v>146</v>
      </c>
      <c r="AR10" s="8">
        <v>50.684931506849317</v>
      </c>
      <c r="AS10" s="8">
        <v>41.780821917808218</v>
      </c>
      <c r="AT10" s="8">
        <v>5.4794520547945202</v>
      </c>
      <c r="AU10" s="8">
        <v>2.054794520547945</v>
      </c>
      <c r="AV10" s="9">
        <v>0</v>
      </c>
    </row>
    <row r="11" spans="1:48" ht="18.899999999999999" customHeight="1" x14ac:dyDescent="0.15">
      <c r="B11" s="460" t="s">
        <v>5</v>
      </c>
      <c r="C11" s="460"/>
      <c r="D11" s="460"/>
      <c r="E11" s="460"/>
      <c r="F11" s="460"/>
      <c r="G11" s="460"/>
      <c r="H11" s="460"/>
      <c r="I11" s="3"/>
      <c r="J11" s="67" t="str">
        <f>AP4</f>
        <v>(1,558)</v>
      </c>
      <c r="K11" s="3"/>
      <c r="L11" s="20"/>
      <c r="AJ11" s="136"/>
      <c r="AP11" s="11" t="s">
        <v>81</v>
      </c>
      <c r="AQ11" s="15">
        <v>237</v>
      </c>
      <c r="AR11" s="8">
        <v>62.447257383966246</v>
      </c>
      <c r="AS11" s="8">
        <v>32.911392405063289</v>
      </c>
      <c r="AT11" s="8">
        <v>0.8438818565400843</v>
      </c>
      <c r="AU11" s="8">
        <v>3.79746835443038</v>
      </c>
      <c r="AV11" s="9">
        <v>0</v>
      </c>
    </row>
    <row r="12" spans="1:48"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0"/>
      <c r="AG12" s="10"/>
      <c r="AH12" s="10"/>
      <c r="AI12" s="10"/>
      <c r="AJ12" s="137"/>
      <c r="AP12" s="11" t="s">
        <v>83</v>
      </c>
      <c r="AQ12" s="15">
        <v>342</v>
      </c>
      <c r="AR12" s="8">
        <v>68.713450292397653</v>
      </c>
      <c r="AS12" s="8">
        <v>26.608187134502927</v>
      </c>
      <c r="AT12" s="8">
        <v>0</v>
      </c>
      <c r="AU12" s="8">
        <v>4.6783625730994149</v>
      </c>
      <c r="AV12" s="9">
        <v>0</v>
      </c>
    </row>
    <row r="13" spans="1:48"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0"/>
      <c r="AG13" s="10"/>
      <c r="AH13" s="10"/>
      <c r="AI13" s="10"/>
      <c r="AJ13" s="137"/>
      <c r="AK13" s="10"/>
      <c r="AL13" s="10"/>
      <c r="AM13" s="10"/>
      <c r="AN13" s="10"/>
      <c r="AO13" s="16"/>
      <c r="AP13" s="11" t="s">
        <v>84</v>
      </c>
      <c r="AQ13" s="15">
        <v>366</v>
      </c>
      <c r="AR13" s="8">
        <v>77.322404371584696</v>
      </c>
      <c r="AS13" s="8">
        <v>19.398907103825135</v>
      </c>
      <c r="AT13" s="8">
        <v>1.0928961748633881</v>
      </c>
      <c r="AU13" s="8">
        <v>2.1857923497267762</v>
      </c>
      <c r="AV13" s="9">
        <v>0</v>
      </c>
    </row>
    <row r="14" spans="1:48" ht="18.899999999999999" customHeight="1" x14ac:dyDescent="0.15">
      <c r="B14" s="460" t="s">
        <v>44</v>
      </c>
      <c r="C14" s="460"/>
      <c r="D14" s="460"/>
      <c r="E14" s="460"/>
      <c r="F14" s="460"/>
      <c r="G14" s="460"/>
      <c r="H14" s="460"/>
      <c r="I14" s="3"/>
      <c r="J14" s="69" t="str">
        <f>"("&amp;TEXT(AQ7,"#,##0")&amp;")"</f>
        <v>(850)</v>
      </c>
      <c r="K14" s="3"/>
      <c r="L14" s="20"/>
      <c r="AJ14" s="136"/>
      <c r="AK14" s="10"/>
      <c r="AL14" s="10"/>
      <c r="AM14" s="10"/>
      <c r="AN14" s="10"/>
      <c r="AO14" s="16"/>
      <c r="AP14" s="11" t="s">
        <v>85</v>
      </c>
      <c r="AQ14" s="15">
        <v>205</v>
      </c>
      <c r="AR14" s="8">
        <v>81.463414634146332</v>
      </c>
      <c r="AS14" s="8">
        <v>16.097560975609756</v>
      </c>
      <c r="AT14" s="8">
        <v>0</v>
      </c>
      <c r="AU14" s="8">
        <v>2.4390243902439024</v>
      </c>
      <c r="AV14" s="9">
        <v>0</v>
      </c>
    </row>
    <row r="15" spans="1:48" ht="18.899999999999999" customHeight="1" x14ac:dyDescent="0.15">
      <c r="B15" s="461" t="s">
        <v>79</v>
      </c>
      <c r="C15" s="461"/>
      <c r="D15" s="461"/>
      <c r="E15" s="461"/>
      <c r="F15" s="461"/>
      <c r="G15" s="461"/>
      <c r="H15" s="461"/>
      <c r="I15" s="461"/>
      <c r="J15" s="461"/>
      <c r="K15" s="461"/>
      <c r="L15" s="20"/>
      <c r="AJ15" s="136"/>
      <c r="AP15" s="11" t="s">
        <v>50</v>
      </c>
      <c r="AQ15" s="15">
        <v>170</v>
      </c>
      <c r="AR15" s="8">
        <v>88.235294117647058</v>
      </c>
      <c r="AS15" s="8">
        <v>10.588235294117647</v>
      </c>
      <c r="AT15" s="8">
        <v>0</v>
      </c>
      <c r="AU15" s="8">
        <v>1.1764705882352942</v>
      </c>
      <c r="AV15" s="9">
        <v>0</v>
      </c>
    </row>
    <row r="16" spans="1:48" ht="18.899999999999999" customHeight="1" x14ac:dyDescent="0.15">
      <c r="B16" s="460" t="s">
        <v>82</v>
      </c>
      <c r="C16" s="460"/>
      <c r="D16" s="460"/>
      <c r="E16" s="460"/>
      <c r="F16" s="460"/>
      <c r="G16" s="460"/>
      <c r="H16" s="460"/>
      <c r="I16" s="68"/>
      <c r="J16" s="69" t="str">
        <f>"("&amp;TEXT(AQ9,"#,##0")&amp;")"</f>
        <v>(26)</v>
      </c>
      <c r="K16" s="68"/>
      <c r="L16" s="20"/>
      <c r="AJ16" s="136"/>
      <c r="AP16" s="11"/>
      <c r="AQ16" s="15">
        <v>66</v>
      </c>
      <c r="AR16" s="8">
        <v>87.878787878787875</v>
      </c>
      <c r="AS16" s="8">
        <v>9.0909090909090917</v>
      </c>
      <c r="AT16" s="8">
        <v>0</v>
      </c>
      <c r="AU16" s="8">
        <v>3.0303030303030303</v>
      </c>
      <c r="AV16" s="9">
        <v>0</v>
      </c>
    </row>
    <row r="17" spans="2:48" ht="18.899999999999999" customHeight="1" x14ac:dyDescent="0.15">
      <c r="B17" s="460" t="s">
        <v>80</v>
      </c>
      <c r="C17" s="460"/>
      <c r="D17" s="460"/>
      <c r="E17" s="460"/>
      <c r="F17" s="460"/>
      <c r="G17" s="460"/>
      <c r="H17" s="460"/>
      <c r="I17" s="68"/>
      <c r="J17" s="69" t="str">
        <f t="shared" ref="J17:J23" si="0">"("&amp;TEXT(AQ10,"#,##0")&amp;")"</f>
        <v>(146)</v>
      </c>
      <c r="K17" s="68"/>
      <c r="L17" s="20"/>
      <c r="AJ17" s="136"/>
      <c r="AP17" s="64" t="s">
        <v>118</v>
      </c>
      <c r="AQ17" s="15"/>
      <c r="AR17" s="65"/>
      <c r="AS17" s="65"/>
      <c r="AT17" s="65"/>
      <c r="AU17" s="65"/>
      <c r="AV17" s="66"/>
    </row>
    <row r="18" spans="2:48" ht="18.899999999999999" customHeight="1" x14ac:dyDescent="0.15">
      <c r="B18" s="460" t="s">
        <v>81</v>
      </c>
      <c r="C18" s="460"/>
      <c r="D18" s="460"/>
      <c r="E18" s="460"/>
      <c r="F18" s="460"/>
      <c r="G18" s="460"/>
      <c r="H18" s="460"/>
      <c r="I18" s="68"/>
      <c r="J18" s="69" t="str">
        <f t="shared" si="0"/>
        <v>(237)</v>
      </c>
      <c r="K18" s="68"/>
      <c r="L18" s="20"/>
      <c r="AJ18" s="136"/>
      <c r="AP18" s="11" t="s">
        <v>38</v>
      </c>
      <c r="AQ18" s="15">
        <v>516</v>
      </c>
      <c r="AR18" s="8">
        <v>70.736434108527135</v>
      </c>
      <c r="AS18" s="8">
        <v>24.418604651162788</v>
      </c>
      <c r="AT18" s="8">
        <v>1.5503875968992249</v>
      </c>
      <c r="AU18" s="8">
        <v>3.2945736434108532</v>
      </c>
      <c r="AV18" s="9">
        <v>0</v>
      </c>
    </row>
    <row r="19" spans="2:48" ht="18.899999999999999" customHeight="1" x14ac:dyDescent="0.15">
      <c r="B19" s="460" t="s">
        <v>83</v>
      </c>
      <c r="C19" s="460"/>
      <c r="D19" s="460"/>
      <c r="E19" s="460"/>
      <c r="F19" s="460"/>
      <c r="G19" s="460"/>
      <c r="H19" s="460"/>
      <c r="I19" s="68"/>
      <c r="J19" s="69" t="str">
        <f t="shared" si="0"/>
        <v>(342)</v>
      </c>
      <c r="K19" s="68"/>
      <c r="L19" s="20"/>
      <c r="AJ19" s="136"/>
      <c r="AP19" s="11" t="s">
        <v>121</v>
      </c>
      <c r="AQ19" s="15">
        <v>230</v>
      </c>
      <c r="AR19" s="8">
        <v>66.956521739130437</v>
      </c>
      <c r="AS19" s="8">
        <v>28.260869565217391</v>
      </c>
      <c r="AT19" s="8">
        <v>0.43478260869565216</v>
      </c>
      <c r="AU19" s="8">
        <v>4.3478260869565215</v>
      </c>
      <c r="AV19" s="9">
        <v>0</v>
      </c>
    </row>
    <row r="20" spans="2:48" ht="18.899999999999999" customHeight="1" x14ac:dyDescent="0.15">
      <c r="B20" s="460" t="s">
        <v>84</v>
      </c>
      <c r="C20" s="460"/>
      <c r="D20" s="460"/>
      <c r="E20" s="460"/>
      <c r="F20" s="460"/>
      <c r="G20" s="460"/>
      <c r="H20" s="460"/>
      <c r="I20" s="68"/>
      <c r="J20" s="69" t="str">
        <f t="shared" si="0"/>
        <v>(366)</v>
      </c>
      <c r="K20" s="68"/>
      <c r="L20" s="20"/>
      <c r="AJ20" s="136"/>
      <c r="AP20" s="11" t="s">
        <v>40</v>
      </c>
      <c r="AQ20" s="15">
        <v>356</v>
      </c>
      <c r="AR20" s="8">
        <v>73.31460674157303</v>
      </c>
      <c r="AS20" s="8">
        <v>22.191011235955056</v>
      </c>
      <c r="AT20" s="8">
        <v>1.4044943820224718</v>
      </c>
      <c r="AU20" s="8">
        <v>3.089887640449438</v>
      </c>
      <c r="AV20" s="9">
        <v>0</v>
      </c>
    </row>
    <row r="21" spans="2:48" ht="18.899999999999999" customHeight="1" x14ac:dyDescent="0.15">
      <c r="B21" s="460" t="s">
        <v>85</v>
      </c>
      <c r="C21" s="460"/>
      <c r="D21" s="460"/>
      <c r="E21" s="460"/>
      <c r="F21" s="460"/>
      <c r="G21" s="460"/>
      <c r="H21" s="460"/>
      <c r="I21" s="68"/>
      <c r="J21" s="69" t="str">
        <f t="shared" si="0"/>
        <v>(205)</v>
      </c>
      <c r="K21" s="68"/>
      <c r="L21" s="20"/>
      <c r="AJ21" s="136"/>
      <c r="AP21" s="11" t="s">
        <v>123</v>
      </c>
      <c r="AQ21" s="15">
        <v>255</v>
      </c>
      <c r="AR21" s="8">
        <v>73.333333333333329</v>
      </c>
      <c r="AS21" s="8">
        <v>22.745098039215687</v>
      </c>
      <c r="AT21" s="8">
        <v>0.78431372549019607</v>
      </c>
      <c r="AU21" s="8">
        <v>3.1372549019607843</v>
      </c>
      <c r="AV21" s="9">
        <v>0</v>
      </c>
    </row>
    <row r="22" spans="2:48" ht="18.899999999999999" customHeight="1" x14ac:dyDescent="0.15">
      <c r="B22" s="460" t="s">
        <v>550</v>
      </c>
      <c r="C22" s="460"/>
      <c r="D22" s="460"/>
      <c r="E22" s="460"/>
      <c r="F22" s="460"/>
      <c r="G22" s="460"/>
      <c r="H22" s="460"/>
      <c r="I22" s="68"/>
      <c r="J22" s="69" t="str">
        <f t="shared" si="0"/>
        <v>(170)</v>
      </c>
      <c r="K22" s="68"/>
      <c r="L22" s="20"/>
      <c r="AJ22" s="136"/>
      <c r="AP22" s="11" t="s">
        <v>126</v>
      </c>
      <c r="AQ22" s="15">
        <v>199</v>
      </c>
      <c r="AR22" s="8">
        <v>77.889447236180914</v>
      </c>
      <c r="AS22" s="8">
        <v>20.100502512562816</v>
      </c>
      <c r="AT22" s="8">
        <v>1.0050251256281406</v>
      </c>
      <c r="AU22" s="8">
        <v>1.0050251256281406</v>
      </c>
      <c r="AV22" s="9">
        <v>0</v>
      </c>
    </row>
    <row r="23" spans="2:48" ht="18.899999999999999" customHeight="1" x14ac:dyDescent="0.15">
      <c r="B23" s="460" t="s">
        <v>549</v>
      </c>
      <c r="C23" s="460"/>
      <c r="D23" s="460"/>
      <c r="E23" s="460"/>
      <c r="F23" s="460"/>
      <c r="G23" s="460"/>
      <c r="H23" s="460"/>
      <c r="I23" s="68"/>
      <c r="J23" s="69" t="str">
        <f t="shared" si="0"/>
        <v>(66)</v>
      </c>
      <c r="K23" s="68"/>
      <c r="L23" s="20"/>
      <c r="AJ23" s="136"/>
      <c r="AP23" s="64" t="s">
        <v>86</v>
      </c>
      <c r="AQ23" s="15"/>
      <c r="AR23" s="65"/>
      <c r="AS23" s="65"/>
      <c r="AT23" s="65"/>
      <c r="AU23" s="65"/>
      <c r="AV23" s="66"/>
    </row>
    <row r="24" spans="2:48" ht="18.899999999999999" customHeight="1" x14ac:dyDescent="0.15">
      <c r="B24" s="461" t="s">
        <v>117</v>
      </c>
      <c r="C24" s="461"/>
      <c r="D24" s="461"/>
      <c r="E24" s="461"/>
      <c r="F24" s="461"/>
      <c r="G24" s="461"/>
      <c r="H24" s="461"/>
      <c r="I24" s="461"/>
      <c r="J24" s="461"/>
      <c r="K24" s="461"/>
      <c r="L24" s="20"/>
      <c r="AJ24" s="136"/>
      <c r="AP24" s="11" t="s">
        <v>178</v>
      </c>
      <c r="AQ24" s="15">
        <v>186</v>
      </c>
      <c r="AR24" s="8">
        <v>68.27956989247312</v>
      </c>
      <c r="AS24" s="8">
        <v>25.268817204301076</v>
      </c>
      <c r="AT24" s="8">
        <v>1.6129032258064515</v>
      </c>
      <c r="AU24" s="8">
        <v>4.838709677419355</v>
      </c>
      <c r="AV24" s="9">
        <v>0</v>
      </c>
    </row>
    <row r="25" spans="2:48" ht="18.899999999999999" customHeight="1" x14ac:dyDescent="0.15">
      <c r="B25" s="460" t="s">
        <v>119</v>
      </c>
      <c r="C25" s="460"/>
      <c r="D25" s="460"/>
      <c r="E25" s="460"/>
      <c r="F25" s="460"/>
      <c r="G25" s="460"/>
      <c r="H25" s="460"/>
      <c r="I25" s="68"/>
      <c r="J25" s="69" t="str">
        <f>"("&amp;TEXT(AQ18,"#,##0")&amp;")"</f>
        <v>(516)</v>
      </c>
      <c r="K25" s="68"/>
      <c r="L25" s="20"/>
      <c r="AJ25" s="136"/>
      <c r="AP25" s="11" t="s">
        <v>179</v>
      </c>
      <c r="AQ25" s="15">
        <v>715</v>
      </c>
      <c r="AR25" s="8">
        <v>68.531468531468533</v>
      </c>
      <c r="AS25" s="8">
        <v>27.55244755244755</v>
      </c>
      <c r="AT25" s="8">
        <v>0.55944055944055948</v>
      </c>
      <c r="AU25" s="8">
        <v>3.3566433566433567</v>
      </c>
      <c r="AV25" s="9">
        <v>0</v>
      </c>
    </row>
    <row r="26" spans="2:48" ht="18.899999999999999" customHeight="1" x14ac:dyDescent="0.15">
      <c r="B26" s="460" t="s">
        <v>120</v>
      </c>
      <c r="C26" s="460"/>
      <c r="D26" s="460"/>
      <c r="E26" s="460"/>
      <c r="F26" s="460"/>
      <c r="G26" s="460"/>
      <c r="H26" s="460"/>
      <c r="I26" s="68"/>
      <c r="J26" s="69" t="str">
        <f>"("&amp;TEXT(AQ19,"#,##0")&amp;")"</f>
        <v>(230)</v>
      </c>
      <c r="K26" s="68"/>
      <c r="L26" s="20"/>
      <c r="AJ26" s="136"/>
      <c r="AO26" s="143"/>
      <c r="AP26" s="11" t="s">
        <v>87</v>
      </c>
      <c r="AQ26" s="15">
        <v>219</v>
      </c>
      <c r="AR26" s="8">
        <v>77.625570776255699</v>
      </c>
      <c r="AS26" s="8">
        <v>19.17808219178082</v>
      </c>
      <c r="AT26" s="8">
        <v>0.91324200913242004</v>
      </c>
      <c r="AU26" s="8">
        <v>2.2831050228310499</v>
      </c>
      <c r="AV26" s="9">
        <v>0</v>
      </c>
    </row>
    <row r="27" spans="2:48" ht="18.899999999999999" customHeight="1" x14ac:dyDescent="0.15">
      <c r="B27" s="460" t="s">
        <v>124</v>
      </c>
      <c r="C27" s="460"/>
      <c r="D27" s="460"/>
      <c r="E27" s="460"/>
      <c r="F27" s="460"/>
      <c r="G27" s="460"/>
      <c r="H27" s="460"/>
      <c r="I27" s="68"/>
      <c r="J27" s="69" t="str">
        <f>"("&amp;TEXT(AQ20,"#,##0")&amp;")"</f>
        <v>(356)</v>
      </c>
      <c r="K27" s="68"/>
      <c r="L27" s="20"/>
      <c r="AJ27" s="136"/>
      <c r="AO27" s="143"/>
      <c r="AP27" s="11" t="s">
        <v>183</v>
      </c>
      <c r="AQ27" s="15">
        <v>7</v>
      </c>
      <c r="AR27" s="8">
        <v>85.714285714285708</v>
      </c>
      <c r="AS27" s="8">
        <v>14.285714285714285</v>
      </c>
      <c r="AT27" s="8">
        <v>0</v>
      </c>
      <c r="AU27" s="8">
        <v>0</v>
      </c>
      <c r="AV27" s="9">
        <v>0</v>
      </c>
    </row>
    <row r="28" spans="2:48" ht="18" customHeight="1" x14ac:dyDescent="0.15">
      <c r="B28" s="460" t="s">
        <v>122</v>
      </c>
      <c r="C28" s="460"/>
      <c r="D28" s="460"/>
      <c r="E28" s="460"/>
      <c r="F28" s="460"/>
      <c r="G28" s="460"/>
      <c r="H28" s="460"/>
      <c r="I28" s="68"/>
      <c r="J28" s="69" t="str">
        <f>"("&amp;TEXT(AQ21,"#,##0")&amp;")"</f>
        <v>(255)</v>
      </c>
      <c r="K28" s="68"/>
      <c r="L28" s="20"/>
      <c r="AJ28" s="136"/>
      <c r="AP28" s="11" t="s">
        <v>180</v>
      </c>
      <c r="AQ28" s="15">
        <v>180</v>
      </c>
      <c r="AR28" s="8">
        <v>85.555555555555557</v>
      </c>
      <c r="AS28" s="8">
        <v>14.444444444444443</v>
      </c>
      <c r="AT28" s="8">
        <v>0</v>
      </c>
      <c r="AU28" s="8">
        <v>0</v>
      </c>
      <c r="AV28" s="9">
        <v>0</v>
      </c>
    </row>
    <row r="29" spans="2:48" ht="18.899999999999999" customHeight="1" x14ac:dyDescent="0.15">
      <c r="B29" s="460" t="s">
        <v>125</v>
      </c>
      <c r="C29" s="460"/>
      <c r="D29" s="460"/>
      <c r="E29" s="460"/>
      <c r="F29" s="460"/>
      <c r="G29" s="460"/>
      <c r="H29" s="460"/>
      <c r="I29" s="68"/>
      <c r="J29" s="69" t="str">
        <f>"("&amp;TEXT(AQ22,"#,##0")&amp;")"</f>
        <v>(199)</v>
      </c>
      <c r="K29" s="68"/>
      <c r="L29" s="20"/>
      <c r="AJ29" s="136"/>
      <c r="AP29" s="11" t="s">
        <v>17</v>
      </c>
      <c r="AQ29" s="15">
        <v>63</v>
      </c>
      <c r="AR29" s="8">
        <v>46.031746031746032</v>
      </c>
      <c r="AS29" s="8">
        <v>36.507936507936506</v>
      </c>
      <c r="AT29" s="8">
        <v>12.698412698412698</v>
      </c>
      <c r="AU29" s="8">
        <v>4.7619047619047619</v>
      </c>
      <c r="AV29" s="9">
        <v>0</v>
      </c>
    </row>
    <row r="30" spans="2:48" ht="15.9" customHeight="1" x14ac:dyDescent="0.15">
      <c r="B30" s="460"/>
      <c r="C30" s="460"/>
      <c r="D30" s="460"/>
      <c r="E30" s="460"/>
      <c r="F30" s="460"/>
      <c r="G30" s="460"/>
      <c r="H30" s="460"/>
      <c r="I30" s="68"/>
      <c r="J30" s="69"/>
      <c r="K30" s="68"/>
      <c r="AP30" s="11" t="s">
        <v>181</v>
      </c>
      <c r="AQ30" s="15">
        <v>151</v>
      </c>
      <c r="AR30" s="8">
        <v>80.132450331125824</v>
      </c>
      <c r="AS30" s="8">
        <v>17.218543046357617</v>
      </c>
      <c r="AT30" s="8">
        <v>0</v>
      </c>
      <c r="AU30" s="8">
        <v>2.6490066225165565</v>
      </c>
      <c r="AV30" s="9">
        <v>0</v>
      </c>
    </row>
    <row r="31" spans="2:48" ht="15.9" customHeight="1" x14ac:dyDescent="0.15">
      <c r="AP31" s="11" t="s">
        <v>21</v>
      </c>
      <c r="AQ31" s="15">
        <v>37</v>
      </c>
      <c r="AR31" s="8">
        <v>72.972972972972968</v>
      </c>
      <c r="AS31" s="8">
        <v>16.216216216216218</v>
      </c>
      <c r="AT31" s="8">
        <v>2.7027027027027026</v>
      </c>
      <c r="AU31" s="8">
        <v>8.1081081081081088</v>
      </c>
      <c r="AV31" s="9">
        <v>0</v>
      </c>
    </row>
    <row r="32" spans="2:48" ht="15.9" customHeight="1" x14ac:dyDescent="0.15">
      <c r="AP32" s="64" t="s">
        <v>88</v>
      </c>
      <c r="AQ32" s="15"/>
      <c r="AR32" s="65"/>
      <c r="AS32" s="65"/>
      <c r="AT32" s="65"/>
      <c r="AU32" s="65"/>
      <c r="AV32" s="66"/>
    </row>
    <row r="33" spans="2:48" ht="15.9" customHeight="1" x14ac:dyDescent="0.15">
      <c r="AP33" s="11" t="s">
        <v>89</v>
      </c>
      <c r="AQ33" s="15">
        <v>302</v>
      </c>
      <c r="AR33" s="8">
        <v>68.543046357615893</v>
      </c>
      <c r="AS33" s="8">
        <v>25.165562913907287</v>
      </c>
      <c r="AT33" s="8">
        <v>1.9867549668874174</v>
      </c>
      <c r="AU33" s="8">
        <v>4.3046357615894042</v>
      </c>
      <c r="AV33" s="9">
        <v>0</v>
      </c>
    </row>
    <row r="34" spans="2:48" ht="12.9" customHeight="1" x14ac:dyDescent="0.15">
      <c r="L34" s="462" t="str">
        <f>AR2</f>
        <v>いつも
行っている</v>
      </c>
      <c r="M34" s="465"/>
      <c r="N34" s="465"/>
      <c r="O34" s="465"/>
      <c r="P34" s="466"/>
      <c r="Q34" s="462" t="str">
        <f>AS2</f>
        <v>時々
行っている</v>
      </c>
      <c r="R34" s="465"/>
      <c r="S34" s="465"/>
      <c r="T34" s="465"/>
      <c r="U34" s="466"/>
      <c r="V34" s="462" t="str">
        <f>AT2</f>
        <v>これから
行いたい</v>
      </c>
      <c r="W34" s="465"/>
      <c r="X34" s="465"/>
      <c r="Y34" s="465"/>
      <c r="Z34" s="466"/>
      <c r="AA34" s="462" t="str">
        <f>AU2</f>
        <v>行うつもりは
ない</v>
      </c>
      <c r="AB34" s="465"/>
      <c r="AC34" s="465"/>
      <c r="AD34" s="465"/>
      <c r="AE34" s="466"/>
      <c r="AF34" s="462" t="str">
        <f>AV2</f>
        <v>無回答</v>
      </c>
      <c r="AG34" s="465"/>
      <c r="AH34" s="465"/>
      <c r="AI34" s="465"/>
      <c r="AJ34" s="466"/>
      <c r="AP34" s="11" t="s">
        <v>90</v>
      </c>
      <c r="AQ34" s="15">
        <v>481</v>
      </c>
      <c r="AR34" s="8">
        <v>75.467775467775468</v>
      </c>
      <c r="AS34" s="8">
        <v>21.205821205821206</v>
      </c>
      <c r="AT34" s="8">
        <v>0.20790020790020791</v>
      </c>
      <c r="AU34" s="8">
        <v>3.1185031185031189</v>
      </c>
      <c r="AV34" s="9">
        <v>0</v>
      </c>
    </row>
    <row r="35" spans="2:48" ht="12.9" customHeight="1" x14ac:dyDescent="0.15">
      <c r="L35" s="467"/>
      <c r="M35" s="465"/>
      <c r="N35" s="465"/>
      <c r="O35" s="465"/>
      <c r="P35" s="466"/>
      <c r="Q35" s="467"/>
      <c r="R35" s="465"/>
      <c r="S35" s="465"/>
      <c r="T35" s="465"/>
      <c r="U35" s="466"/>
      <c r="V35" s="467"/>
      <c r="W35" s="465"/>
      <c r="X35" s="465"/>
      <c r="Y35" s="465"/>
      <c r="Z35" s="466"/>
      <c r="AA35" s="467"/>
      <c r="AB35" s="465"/>
      <c r="AC35" s="465"/>
      <c r="AD35" s="465"/>
      <c r="AE35" s="466"/>
      <c r="AF35" s="467"/>
      <c r="AG35" s="465"/>
      <c r="AH35" s="465"/>
      <c r="AI35" s="465"/>
      <c r="AJ35" s="466"/>
      <c r="AP35" s="11" t="s">
        <v>91</v>
      </c>
      <c r="AQ35" s="15">
        <v>367</v>
      </c>
      <c r="AR35" s="8">
        <v>74.386920980926433</v>
      </c>
      <c r="AS35" s="8">
        <v>22.343324250681199</v>
      </c>
      <c r="AT35" s="8">
        <v>1.3623978201634876</v>
      </c>
      <c r="AU35" s="8">
        <v>1.9073569482288828</v>
      </c>
      <c r="AV35" s="9">
        <v>0</v>
      </c>
    </row>
    <row r="36" spans="2:48" ht="12.9" customHeight="1" x14ac:dyDescent="0.15">
      <c r="L36" s="467"/>
      <c r="M36" s="465"/>
      <c r="N36" s="465"/>
      <c r="O36" s="465"/>
      <c r="P36" s="466"/>
      <c r="Q36" s="467"/>
      <c r="R36" s="465"/>
      <c r="S36" s="465"/>
      <c r="T36" s="465"/>
      <c r="U36" s="466"/>
      <c r="V36" s="467"/>
      <c r="W36" s="465"/>
      <c r="X36" s="465"/>
      <c r="Y36" s="465"/>
      <c r="Z36" s="466"/>
      <c r="AA36" s="467"/>
      <c r="AB36" s="465"/>
      <c r="AC36" s="465"/>
      <c r="AD36" s="465"/>
      <c r="AE36" s="466"/>
      <c r="AF36" s="467"/>
      <c r="AG36" s="465"/>
      <c r="AH36" s="465"/>
      <c r="AI36" s="465"/>
      <c r="AJ36" s="466"/>
      <c r="AP36" s="11" t="s">
        <v>92</v>
      </c>
      <c r="AQ36" s="15">
        <v>317</v>
      </c>
      <c r="AR36" s="8">
        <v>71.608832807570977</v>
      </c>
      <c r="AS36" s="8">
        <v>24.921135646687699</v>
      </c>
      <c r="AT36" s="8">
        <v>0.94637223974763407</v>
      </c>
      <c r="AU36" s="8">
        <v>2.5236593059936907</v>
      </c>
      <c r="AV36" s="9">
        <v>0</v>
      </c>
    </row>
    <row r="37" spans="2:48" ht="12.9" customHeight="1" x14ac:dyDescent="0.15">
      <c r="L37" s="467"/>
      <c r="M37" s="465"/>
      <c r="N37" s="465"/>
      <c r="O37" s="465"/>
      <c r="P37" s="466"/>
      <c r="Q37" s="467"/>
      <c r="R37" s="465"/>
      <c r="S37" s="465"/>
      <c r="T37" s="465"/>
      <c r="U37" s="466"/>
      <c r="V37" s="467"/>
      <c r="W37" s="465"/>
      <c r="X37" s="465"/>
      <c r="Y37" s="465"/>
      <c r="Z37" s="466"/>
      <c r="AA37" s="467"/>
      <c r="AB37" s="465"/>
      <c r="AC37" s="465"/>
      <c r="AD37" s="465"/>
      <c r="AE37" s="466"/>
      <c r="AF37" s="467"/>
      <c r="AG37" s="465"/>
      <c r="AH37" s="465"/>
      <c r="AI37" s="465"/>
      <c r="AJ37" s="466"/>
      <c r="AP37" s="11" t="s">
        <v>93</v>
      </c>
      <c r="AQ37" s="15">
        <v>69</v>
      </c>
      <c r="AR37" s="8">
        <v>56.521739130434781</v>
      </c>
      <c r="AS37" s="8">
        <v>33.333333333333329</v>
      </c>
      <c r="AT37" s="8">
        <v>2.8985507246376812</v>
      </c>
      <c r="AU37" s="8">
        <v>7.2463768115942031</v>
      </c>
      <c r="AV37" s="9">
        <v>0</v>
      </c>
    </row>
    <row r="38" spans="2:48" ht="12.9" customHeight="1" x14ac:dyDescent="0.15">
      <c r="L38" s="467"/>
      <c r="M38" s="465"/>
      <c r="N38" s="465"/>
      <c r="O38" s="465"/>
      <c r="P38" s="466"/>
      <c r="Q38" s="467"/>
      <c r="R38" s="465"/>
      <c r="S38" s="465"/>
      <c r="T38" s="465"/>
      <c r="U38" s="466"/>
      <c r="V38" s="467"/>
      <c r="W38" s="465"/>
      <c r="X38" s="465"/>
      <c r="Y38" s="465"/>
      <c r="Z38" s="466"/>
      <c r="AA38" s="467"/>
      <c r="AB38" s="465"/>
      <c r="AC38" s="465"/>
      <c r="AD38" s="465"/>
      <c r="AE38" s="466"/>
      <c r="AF38" s="467"/>
      <c r="AG38" s="465"/>
      <c r="AH38" s="465"/>
      <c r="AI38" s="465"/>
      <c r="AJ38" s="466"/>
      <c r="AP38" s="11" t="s">
        <v>94</v>
      </c>
      <c r="AQ38" s="15">
        <v>18</v>
      </c>
      <c r="AR38" s="8">
        <v>66.666666666666657</v>
      </c>
      <c r="AS38" s="8">
        <v>27.777777777777779</v>
      </c>
      <c r="AT38" s="8">
        <v>5.5555555555555554</v>
      </c>
      <c r="AU38" s="8">
        <v>0</v>
      </c>
      <c r="AV38" s="9">
        <v>0</v>
      </c>
    </row>
    <row r="39" spans="2:48" ht="12.9" customHeight="1" x14ac:dyDescent="0.15">
      <c r="L39" s="467"/>
      <c r="M39" s="465"/>
      <c r="N39" s="465"/>
      <c r="O39" s="465"/>
      <c r="P39" s="466"/>
      <c r="Q39" s="467"/>
      <c r="R39" s="465"/>
      <c r="S39" s="465"/>
      <c r="T39" s="465"/>
      <c r="U39" s="466"/>
      <c r="V39" s="467"/>
      <c r="W39" s="465"/>
      <c r="X39" s="465"/>
      <c r="Y39" s="465"/>
      <c r="Z39" s="466"/>
      <c r="AA39" s="467"/>
      <c r="AB39" s="465"/>
      <c r="AC39" s="465"/>
      <c r="AD39" s="465"/>
      <c r="AE39" s="466"/>
      <c r="AF39" s="467"/>
      <c r="AG39" s="465"/>
      <c r="AH39" s="465"/>
      <c r="AI39" s="465"/>
      <c r="AJ39" s="466"/>
      <c r="AP39" s="11" t="s">
        <v>95</v>
      </c>
      <c r="AQ39" s="15">
        <v>4</v>
      </c>
      <c r="AR39" s="8">
        <v>75</v>
      </c>
      <c r="AS39" s="8">
        <v>25</v>
      </c>
      <c r="AT39" s="8">
        <v>0</v>
      </c>
      <c r="AU39" s="8">
        <v>0</v>
      </c>
      <c r="AV39" s="9">
        <v>0</v>
      </c>
    </row>
    <row r="40" spans="2:48" ht="8.1" customHeight="1" x14ac:dyDescent="0.15">
      <c r="L40" s="133"/>
      <c r="M40" s="131"/>
      <c r="N40" s="131"/>
      <c r="O40" s="131"/>
      <c r="P40" s="132"/>
      <c r="Q40" s="131"/>
      <c r="R40" s="131"/>
      <c r="S40" s="131"/>
      <c r="T40" s="131"/>
      <c r="U40" s="132"/>
      <c r="V40" s="131"/>
      <c r="W40" s="131"/>
      <c r="X40" s="131"/>
      <c r="Y40" s="131"/>
      <c r="Z40" s="132"/>
      <c r="AA40" s="131"/>
      <c r="AB40" s="131"/>
      <c r="AC40" s="131"/>
      <c r="AD40" s="131"/>
      <c r="AE40" s="132"/>
      <c r="AF40" s="131"/>
      <c r="AG40" s="131"/>
      <c r="AH40" s="131"/>
      <c r="AI40" s="131"/>
      <c r="AJ40" s="132"/>
      <c r="AP40" s="64" t="s">
        <v>96</v>
      </c>
      <c r="AQ40" s="15"/>
      <c r="AR40" s="65"/>
      <c r="AS40" s="65"/>
      <c r="AT40" s="65"/>
      <c r="AU40" s="65"/>
      <c r="AV40" s="66"/>
    </row>
    <row r="41" spans="2:48" ht="18.899999999999999" customHeight="1" x14ac:dyDescent="0.15">
      <c r="B41" s="460" t="s">
        <v>3</v>
      </c>
      <c r="C41" s="460"/>
      <c r="D41" s="460"/>
      <c r="E41" s="460"/>
      <c r="F41" s="460"/>
      <c r="G41" s="460"/>
      <c r="H41" s="460"/>
      <c r="I41" s="3"/>
      <c r="J41" s="3" t="s">
        <v>4</v>
      </c>
      <c r="K41" s="3"/>
      <c r="L41" s="20"/>
      <c r="AJ41" s="136"/>
      <c r="AK41" s="13" t="s">
        <v>141</v>
      </c>
      <c r="AP41" s="11" t="s">
        <v>97</v>
      </c>
      <c r="AQ41" s="15">
        <v>614</v>
      </c>
      <c r="AR41" s="8">
        <v>75.895765472312704</v>
      </c>
      <c r="AS41" s="8">
        <v>20.032573289902281</v>
      </c>
      <c r="AT41" s="8">
        <v>1.3029315960912053</v>
      </c>
      <c r="AU41" s="8">
        <v>2.768729641693811</v>
      </c>
      <c r="AV41" s="9">
        <v>0</v>
      </c>
    </row>
    <row r="42" spans="2:48" ht="18.899999999999999" customHeight="1" x14ac:dyDescent="0.15">
      <c r="B42" s="460" t="s">
        <v>5</v>
      </c>
      <c r="C42" s="460"/>
      <c r="D42" s="460"/>
      <c r="E42" s="460"/>
      <c r="F42" s="460"/>
      <c r="G42" s="460"/>
      <c r="H42" s="460"/>
      <c r="I42" s="3"/>
      <c r="J42" s="67" t="str">
        <f>AP4</f>
        <v>(1,558)</v>
      </c>
      <c r="K42" s="3"/>
      <c r="L42" s="20"/>
      <c r="AJ42" s="136"/>
      <c r="AP42" s="11" t="s">
        <v>98</v>
      </c>
      <c r="AQ42" s="15">
        <v>351</v>
      </c>
      <c r="AR42" s="8">
        <v>78.632478632478637</v>
      </c>
      <c r="AS42" s="8">
        <v>19.088319088319089</v>
      </c>
      <c r="AT42" s="8">
        <v>0.85470085470085477</v>
      </c>
      <c r="AU42" s="8">
        <v>1.4245014245014245</v>
      </c>
      <c r="AV42" s="9">
        <v>0</v>
      </c>
    </row>
    <row r="43" spans="2:48" ht="18.899999999999999" customHeight="1" x14ac:dyDescent="0.15">
      <c r="B43" s="461" t="s">
        <v>86</v>
      </c>
      <c r="C43" s="461"/>
      <c r="D43" s="461"/>
      <c r="E43" s="461"/>
      <c r="F43" s="461"/>
      <c r="G43" s="461"/>
      <c r="H43" s="461"/>
      <c r="I43" s="461"/>
      <c r="J43" s="461"/>
      <c r="K43" s="461"/>
      <c r="L43" s="20"/>
      <c r="AJ43" s="136"/>
      <c r="AP43" s="11" t="s">
        <v>99</v>
      </c>
      <c r="AQ43" s="15">
        <v>19</v>
      </c>
      <c r="AR43" s="8">
        <v>84.210526315789465</v>
      </c>
      <c r="AS43" s="8">
        <v>15.789473684210526</v>
      </c>
      <c r="AT43" s="8">
        <v>0</v>
      </c>
      <c r="AU43" s="8">
        <v>0</v>
      </c>
      <c r="AV43" s="9">
        <v>0</v>
      </c>
    </row>
    <row r="44" spans="2:48" ht="18.899999999999999" customHeight="1" x14ac:dyDescent="0.15">
      <c r="B44" s="460" t="s">
        <v>178</v>
      </c>
      <c r="C44" s="460"/>
      <c r="D44" s="460"/>
      <c r="E44" s="460"/>
      <c r="F44" s="460"/>
      <c r="G44" s="460"/>
      <c r="H44" s="460"/>
      <c r="I44" s="68"/>
      <c r="J44" s="69" t="str">
        <f t="shared" ref="J44:J51" si="1">"("&amp;TEXT(AQ24,"#,##0")&amp;")"</f>
        <v>(186)</v>
      </c>
      <c r="K44" s="68"/>
      <c r="L44" s="20"/>
      <c r="AJ44" s="136"/>
      <c r="AP44" s="11" t="s">
        <v>113</v>
      </c>
      <c r="AQ44" s="15">
        <v>45</v>
      </c>
      <c r="AR44" s="8">
        <v>71.111111111111114</v>
      </c>
      <c r="AS44" s="8">
        <v>24.444444444444443</v>
      </c>
      <c r="AT44" s="8">
        <v>2.2222222222222223</v>
      </c>
      <c r="AU44" s="8">
        <v>2.2222222222222223</v>
      </c>
      <c r="AV44" s="9">
        <v>0</v>
      </c>
    </row>
    <row r="45" spans="2:48" ht="18.899999999999999" customHeight="1" x14ac:dyDescent="0.15">
      <c r="B45" s="460" t="s">
        <v>179</v>
      </c>
      <c r="C45" s="460"/>
      <c r="D45" s="460"/>
      <c r="E45" s="460"/>
      <c r="F45" s="460"/>
      <c r="G45" s="460"/>
      <c r="H45" s="460"/>
      <c r="I45" s="68"/>
      <c r="J45" s="69" t="str">
        <f t="shared" si="1"/>
        <v>(715)</v>
      </c>
      <c r="K45" s="68"/>
      <c r="L45" s="20"/>
      <c r="AJ45" s="136"/>
      <c r="AP45" s="11" t="s">
        <v>100</v>
      </c>
      <c r="AQ45" s="15">
        <v>6</v>
      </c>
      <c r="AR45" s="8">
        <v>50</v>
      </c>
      <c r="AS45" s="8">
        <v>33.333333333333329</v>
      </c>
      <c r="AT45" s="8">
        <v>16.666666666666664</v>
      </c>
      <c r="AU45" s="8">
        <v>0</v>
      </c>
      <c r="AV45" s="9">
        <v>0</v>
      </c>
    </row>
    <row r="46" spans="2:48" ht="18.899999999999999" customHeight="1" x14ac:dyDescent="0.15">
      <c r="B46" s="460" t="s">
        <v>87</v>
      </c>
      <c r="C46" s="460"/>
      <c r="D46" s="460"/>
      <c r="E46" s="460"/>
      <c r="F46" s="460"/>
      <c r="G46" s="460"/>
      <c r="H46" s="460"/>
      <c r="I46" s="68"/>
      <c r="J46" s="69" t="str">
        <f t="shared" si="1"/>
        <v>(219)</v>
      </c>
      <c r="K46" s="68"/>
      <c r="L46" s="20"/>
      <c r="AJ46" s="136"/>
      <c r="AP46" s="11" t="s">
        <v>101</v>
      </c>
      <c r="AQ46" s="15">
        <v>406</v>
      </c>
      <c r="AR46" s="8">
        <v>60.837438423645317</v>
      </c>
      <c r="AS46" s="8">
        <v>33.990147783251231</v>
      </c>
      <c r="AT46" s="8">
        <v>0.73891625615763545</v>
      </c>
      <c r="AU46" s="8">
        <v>4.4334975369458132</v>
      </c>
      <c r="AV46" s="9">
        <v>0</v>
      </c>
    </row>
    <row r="47" spans="2:48" ht="18.899999999999999" customHeight="1" x14ac:dyDescent="0.15">
      <c r="B47" s="460" t="s">
        <v>183</v>
      </c>
      <c r="C47" s="460"/>
      <c r="D47" s="460"/>
      <c r="E47" s="460"/>
      <c r="F47" s="460"/>
      <c r="G47" s="460"/>
      <c r="H47" s="460"/>
      <c r="I47" s="68"/>
      <c r="J47" s="69" t="str">
        <f t="shared" si="1"/>
        <v>(7)</v>
      </c>
      <c r="K47" s="68"/>
      <c r="L47" s="20"/>
      <c r="AJ47" s="136"/>
      <c r="AP47" s="11" t="s">
        <v>102</v>
      </c>
      <c r="AQ47" s="15">
        <v>43</v>
      </c>
      <c r="AR47" s="8">
        <v>76.744186046511629</v>
      </c>
      <c r="AS47" s="8">
        <v>13.953488372093023</v>
      </c>
      <c r="AT47" s="8">
        <v>0</v>
      </c>
      <c r="AU47" s="8">
        <v>9.3023255813953494</v>
      </c>
      <c r="AV47" s="9">
        <v>0</v>
      </c>
    </row>
    <row r="48" spans="2:48" ht="18.899999999999999" customHeight="1" x14ac:dyDescent="0.15">
      <c r="B48" s="460" t="s">
        <v>180</v>
      </c>
      <c r="C48" s="460"/>
      <c r="D48" s="460"/>
      <c r="E48" s="460"/>
      <c r="F48" s="460"/>
      <c r="G48" s="460"/>
      <c r="H48" s="460"/>
      <c r="I48" s="68"/>
      <c r="J48" s="69" t="str">
        <f t="shared" si="1"/>
        <v>(180)</v>
      </c>
      <c r="K48" s="68"/>
      <c r="L48" s="20"/>
      <c r="AJ48" s="136"/>
      <c r="AP48" s="11" t="s">
        <v>103</v>
      </c>
      <c r="AQ48" s="15">
        <v>44</v>
      </c>
      <c r="AR48" s="8">
        <v>72.727272727272734</v>
      </c>
      <c r="AS48" s="8">
        <v>22.727272727272727</v>
      </c>
      <c r="AT48" s="8">
        <v>0</v>
      </c>
      <c r="AU48" s="8">
        <v>4.5454545454545459</v>
      </c>
      <c r="AV48" s="9">
        <v>0</v>
      </c>
    </row>
    <row r="49" spans="2:48" ht="18.899999999999999" customHeight="1" x14ac:dyDescent="0.15">
      <c r="B49" s="460" t="s">
        <v>17</v>
      </c>
      <c r="C49" s="460"/>
      <c r="D49" s="460"/>
      <c r="E49" s="460"/>
      <c r="F49" s="460"/>
      <c r="G49" s="460"/>
      <c r="H49" s="460"/>
      <c r="I49" s="68"/>
      <c r="J49" s="69" t="str">
        <f t="shared" si="1"/>
        <v>(63)</v>
      </c>
      <c r="K49" s="68"/>
      <c r="L49" s="20"/>
      <c r="AJ49" s="136"/>
      <c r="AP49" s="11" t="s">
        <v>104</v>
      </c>
      <c r="AQ49" s="15">
        <v>2</v>
      </c>
      <c r="AR49" s="8">
        <v>50</v>
      </c>
      <c r="AS49" s="8">
        <v>0</v>
      </c>
      <c r="AT49" s="8">
        <v>50</v>
      </c>
      <c r="AU49" s="8">
        <v>0</v>
      </c>
      <c r="AV49" s="9">
        <v>0</v>
      </c>
    </row>
    <row r="50" spans="2:48" ht="18.899999999999999" customHeight="1" x14ac:dyDescent="0.15">
      <c r="B50" s="460" t="s">
        <v>181</v>
      </c>
      <c r="C50" s="460"/>
      <c r="D50" s="460"/>
      <c r="E50" s="460"/>
      <c r="F50" s="460"/>
      <c r="G50" s="460"/>
      <c r="H50" s="460"/>
      <c r="I50" s="68"/>
      <c r="J50" s="69" t="str">
        <f t="shared" si="1"/>
        <v>(151)</v>
      </c>
      <c r="K50" s="68"/>
      <c r="L50" s="20"/>
      <c r="AJ50" s="136"/>
      <c r="AP50" s="11" t="s">
        <v>21</v>
      </c>
      <c r="AQ50" s="15">
        <v>28</v>
      </c>
      <c r="AR50" s="8">
        <v>64.285714285714292</v>
      </c>
      <c r="AS50" s="8">
        <v>28.571428571428569</v>
      </c>
      <c r="AT50" s="8">
        <v>3.5714285714285712</v>
      </c>
      <c r="AU50" s="8">
        <v>3.5714285714285712</v>
      </c>
      <c r="AV50" s="9">
        <v>0</v>
      </c>
    </row>
    <row r="51" spans="2:48" ht="18.899999999999999" customHeight="1" x14ac:dyDescent="0.15">
      <c r="B51" s="460" t="s">
        <v>21</v>
      </c>
      <c r="C51" s="460"/>
      <c r="D51" s="460"/>
      <c r="E51" s="460"/>
      <c r="F51" s="460"/>
      <c r="G51" s="460"/>
      <c r="H51" s="460"/>
      <c r="I51" s="68"/>
      <c r="J51" s="69" t="str">
        <f t="shared" si="1"/>
        <v>(37)</v>
      </c>
      <c r="K51" s="68"/>
      <c r="L51" s="20"/>
      <c r="AJ51" s="136"/>
      <c r="AP51" s="11"/>
      <c r="AQ51" s="15"/>
      <c r="AR51" s="8"/>
      <c r="AS51" s="8"/>
      <c r="AT51" s="8"/>
      <c r="AU51" s="8"/>
      <c r="AV51" s="9"/>
    </row>
    <row r="52" spans="2:48" ht="18.899999999999999" customHeight="1" x14ac:dyDescent="0.15">
      <c r="B52" s="461" t="s">
        <v>88</v>
      </c>
      <c r="C52" s="461"/>
      <c r="D52" s="461"/>
      <c r="E52" s="461"/>
      <c r="F52" s="461"/>
      <c r="G52" s="461"/>
      <c r="H52" s="461"/>
      <c r="I52" s="461"/>
      <c r="J52" s="461"/>
      <c r="K52" s="461"/>
      <c r="L52" s="20"/>
      <c r="AJ52" s="136"/>
      <c r="AP52" s="11"/>
      <c r="AQ52" s="15"/>
      <c r="AR52" s="8"/>
      <c r="AS52" s="8"/>
      <c r="AT52" s="8"/>
      <c r="AU52" s="8"/>
      <c r="AV52" s="9"/>
    </row>
    <row r="53" spans="2:48" ht="18.899999999999999" customHeight="1" x14ac:dyDescent="0.15">
      <c r="B53" s="460" t="s">
        <v>115</v>
      </c>
      <c r="C53" s="460"/>
      <c r="D53" s="460"/>
      <c r="E53" s="460"/>
      <c r="F53" s="460"/>
      <c r="G53" s="460"/>
      <c r="H53" s="460"/>
      <c r="I53" s="68"/>
      <c r="J53" s="69" t="str">
        <f t="shared" ref="J53:J59" si="2">"("&amp;TEXT(AQ33,"#,##0")&amp;")"</f>
        <v>(302)</v>
      </c>
      <c r="K53" s="68"/>
      <c r="L53" s="20"/>
      <c r="AJ53" s="136"/>
    </row>
    <row r="54" spans="2:48" ht="18.899999999999999" customHeight="1" x14ac:dyDescent="0.15">
      <c r="B54" s="460" t="s">
        <v>107</v>
      </c>
      <c r="C54" s="460"/>
      <c r="D54" s="460"/>
      <c r="E54" s="460"/>
      <c r="F54" s="460"/>
      <c r="G54" s="460"/>
      <c r="H54" s="460"/>
      <c r="I54" s="68"/>
      <c r="J54" s="69" t="str">
        <f t="shared" si="2"/>
        <v>(481)</v>
      </c>
      <c r="K54" s="68"/>
      <c r="L54" s="20"/>
      <c r="AJ54" s="136"/>
    </row>
    <row r="55" spans="2:48" ht="18.899999999999999" customHeight="1" x14ac:dyDescent="0.15">
      <c r="B55" s="460" t="s">
        <v>108</v>
      </c>
      <c r="C55" s="460"/>
      <c r="D55" s="460"/>
      <c r="E55" s="460"/>
      <c r="F55" s="460"/>
      <c r="G55" s="460"/>
      <c r="H55" s="460"/>
      <c r="I55" s="68"/>
      <c r="J55" s="69" t="str">
        <f t="shared" si="2"/>
        <v>(367)</v>
      </c>
      <c r="K55" s="68"/>
      <c r="L55" s="20"/>
      <c r="AJ55" s="136"/>
    </row>
    <row r="56" spans="2:48" ht="18.899999999999999" customHeight="1" x14ac:dyDescent="0.15">
      <c r="B56" s="460" t="s">
        <v>109</v>
      </c>
      <c r="C56" s="460"/>
      <c r="D56" s="460"/>
      <c r="E56" s="460"/>
      <c r="F56" s="460"/>
      <c r="G56" s="460"/>
      <c r="H56" s="460"/>
      <c r="I56" s="68"/>
      <c r="J56" s="69" t="str">
        <f t="shared" si="2"/>
        <v>(317)</v>
      </c>
      <c r="K56" s="68"/>
      <c r="L56" s="20"/>
      <c r="AJ56" s="136"/>
    </row>
    <row r="57" spans="2:48" ht="18.899999999999999" customHeight="1" x14ac:dyDescent="0.15">
      <c r="B57" s="460" t="s">
        <v>110</v>
      </c>
      <c r="C57" s="460"/>
      <c r="D57" s="460"/>
      <c r="E57" s="460"/>
      <c r="F57" s="460"/>
      <c r="G57" s="460"/>
      <c r="H57" s="460"/>
      <c r="I57" s="68"/>
      <c r="J57" s="69" t="str">
        <f t="shared" si="2"/>
        <v>(69)</v>
      </c>
      <c r="K57" s="68"/>
      <c r="L57" s="20"/>
      <c r="AJ57" s="136"/>
    </row>
    <row r="58" spans="2:48" ht="18.899999999999999" customHeight="1" x14ac:dyDescent="0.15">
      <c r="B58" s="460" t="s">
        <v>111</v>
      </c>
      <c r="C58" s="460"/>
      <c r="D58" s="460"/>
      <c r="E58" s="460"/>
      <c r="F58" s="460"/>
      <c r="G58" s="460"/>
      <c r="H58" s="460"/>
      <c r="I58" s="68"/>
      <c r="J58" s="69" t="str">
        <f t="shared" si="2"/>
        <v>(18)</v>
      </c>
      <c r="K58" s="68"/>
      <c r="L58" s="20"/>
      <c r="AJ58" s="136"/>
    </row>
    <row r="59" spans="2:48" ht="18.899999999999999" customHeight="1" x14ac:dyDescent="0.15">
      <c r="B59" s="460" t="s">
        <v>95</v>
      </c>
      <c r="C59" s="460"/>
      <c r="D59" s="460"/>
      <c r="E59" s="460"/>
      <c r="F59" s="460"/>
      <c r="G59" s="460"/>
      <c r="H59" s="460"/>
      <c r="I59" s="68"/>
      <c r="J59" s="69" t="str">
        <f t="shared" si="2"/>
        <v>(4)</v>
      </c>
      <c r="K59" s="68"/>
      <c r="L59" s="20"/>
      <c r="AJ59" s="136"/>
    </row>
    <row r="60" spans="2:48" ht="18.899999999999999" customHeight="1" x14ac:dyDescent="0.15">
      <c r="B60" s="461" t="s">
        <v>96</v>
      </c>
      <c r="C60" s="461"/>
      <c r="D60" s="461"/>
      <c r="E60" s="461"/>
      <c r="F60" s="461"/>
      <c r="G60" s="461"/>
      <c r="H60" s="461"/>
      <c r="I60" s="461"/>
      <c r="J60" s="461"/>
      <c r="K60" s="461"/>
      <c r="L60" s="20"/>
      <c r="AJ60" s="136"/>
    </row>
    <row r="61" spans="2:48" ht="18.899999999999999" customHeight="1" x14ac:dyDescent="0.15">
      <c r="B61" s="460" t="s">
        <v>97</v>
      </c>
      <c r="C61" s="460"/>
      <c r="D61" s="460"/>
      <c r="E61" s="460"/>
      <c r="F61" s="460"/>
      <c r="G61" s="460"/>
      <c r="H61" s="460"/>
      <c r="I61" s="68"/>
      <c r="J61" s="69" t="str">
        <f t="shared" ref="J61:J70" si="3">"("&amp;TEXT(AQ41,"#,##0")&amp;")"</f>
        <v>(614)</v>
      </c>
      <c r="K61" s="68"/>
      <c r="L61" s="20"/>
      <c r="AJ61" s="136"/>
    </row>
    <row r="62" spans="2:48" ht="18.899999999999999" customHeight="1" x14ac:dyDescent="0.15">
      <c r="B62" s="460" t="s">
        <v>98</v>
      </c>
      <c r="C62" s="460"/>
      <c r="D62" s="460"/>
      <c r="E62" s="460"/>
      <c r="F62" s="460"/>
      <c r="G62" s="460"/>
      <c r="H62" s="460"/>
      <c r="I62" s="68"/>
      <c r="J62" s="69" t="str">
        <f t="shared" si="3"/>
        <v>(351)</v>
      </c>
      <c r="K62" s="68"/>
      <c r="L62" s="20"/>
      <c r="AJ62" s="136"/>
    </row>
    <row r="63" spans="2:48" ht="18.899999999999999" customHeight="1" x14ac:dyDescent="0.15">
      <c r="B63" s="460" t="s">
        <v>99</v>
      </c>
      <c r="C63" s="460"/>
      <c r="D63" s="460"/>
      <c r="E63" s="460"/>
      <c r="F63" s="460"/>
      <c r="G63" s="460"/>
      <c r="H63" s="460"/>
      <c r="I63" s="68"/>
      <c r="J63" s="69" t="str">
        <f t="shared" si="3"/>
        <v>(19)</v>
      </c>
      <c r="K63" s="68"/>
      <c r="L63" s="20"/>
      <c r="AJ63" s="136"/>
    </row>
    <row r="64" spans="2:48" ht="18.899999999999999" customHeight="1" x14ac:dyDescent="0.15">
      <c r="B64" s="468" t="s">
        <v>113</v>
      </c>
      <c r="C64" s="468"/>
      <c r="D64" s="468"/>
      <c r="E64" s="468"/>
      <c r="F64" s="468"/>
      <c r="G64" s="468"/>
      <c r="H64" s="468"/>
      <c r="I64" s="68"/>
      <c r="J64" s="69" t="str">
        <f t="shared" si="3"/>
        <v>(45)</v>
      </c>
      <c r="K64" s="68"/>
      <c r="L64" s="20"/>
      <c r="AJ64" s="136"/>
    </row>
    <row r="65" spans="2:36" ht="18.899999999999999" customHeight="1" x14ac:dyDescent="0.15">
      <c r="B65" s="460" t="s">
        <v>100</v>
      </c>
      <c r="C65" s="460"/>
      <c r="D65" s="460"/>
      <c r="E65" s="460"/>
      <c r="F65" s="460"/>
      <c r="G65" s="460"/>
      <c r="H65" s="460"/>
      <c r="I65" s="68"/>
      <c r="J65" s="69" t="str">
        <f t="shared" si="3"/>
        <v>(6)</v>
      </c>
      <c r="K65" s="68"/>
      <c r="L65" s="20"/>
      <c r="AJ65" s="136"/>
    </row>
    <row r="66" spans="2:36" ht="18.899999999999999" customHeight="1" x14ac:dyDescent="0.15">
      <c r="B66" s="460" t="s">
        <v>101</v>
      </c>
      <c r="C66" s="460"/>
      <c r="D66" s="460"/>
      <c r="E66" s="460"/>
      <c r="F66" s="460"/>
      <c r="G66" s="460"/>
      <c r="H66" s="460"/>
      <c r="I66" s="68"/>
      <c r="J66" s="69" t="str">
        <f t="shared" si="3"/>
        <v>(406)</v>
      </c>
      <c r="K66" s="68"/>
      <c r="L66" s="20"/>
      <c r="AJ66" s="136"/>
    </row>
    <row r="67" spans="2:36" ht="18.899999999999999" customHeight="1" x14ac:dyDescent="0.15">
      <c r="B67" s="469" t="s">
        <v>114</v>
      </c>
      <c r="C67" s="470"/>
      <c r="D67" s="470"/>
      <c r="E67" s="470"/>
      <c r="F67" s="470"/>
      <c r="G67" s="470"/>
      <c r="H67" s="470"/>
      <c r="I67" s="68"/>
      <c r="J67" s="69" t="str">
        <f t="shared" si="3"/>
        <v>(43)</v>
      </c>
      <c r="K67" s="68"/>
      <c r="L67" s="20"/>
      <c r="AJ67" s="136"/>
    </row>
    <row r="68" spans="2:36" ht="18.899999999999999" customHeight="1" x14ac:dyDescent="0.15">
      <c r="B68" s="470" t="s">
        <v>103</v>
      </c>
      <c r="C68" s="470"/>
      <c r="D68" s="470"/>
      <c r="E68" s="470"/>
      <c r="F68" s="470"/>
      <c r="G68" s="470"/>
      <c r="H68" s="470"/>
      <c r="I68" s="68"/>
      <c r="J68" s="69" t="str">
        <f t="shared" si="3"/>
        <v>(44)</v>
      </c>
      <c r="K68" s="68"/>
      <c r="L68" s="20"/>
      <c r="AJ68" s="136"/>
    </row>
    <row r="69" spans="2:36" ht="18.899999999999999" customHeight="1" x14ac:dyDescent="0.15">
      <c r="B69" s="460" t="s">
        <v>104</v>
      </c>
      <c r="C69" s="460"/>
      <c r="D69" s="460"/>
      <c r="E69" s="460"/>
      <c r="F69" s="460"/>
      <c r="G69" s="460"/>
      <c r="H69" s="460"/>
      <c r="I69" s="68"/>
      <c r="J69" s="69" t="str">
        <f t="shared" si="3"/>
        <v>(2)</v>
      </c>
      <c r="K69" s="68"/>
      <c r="L69" s="20"/>
      <c r="AJ69" s="136"/>
    </row>
    <row r="70" spans="2:36" ht="18.899999999999999" customHeight="1" x14ac:dyDescent="0.15">
      <c r="B70" s="460" t="s">
        <v>112</v>
      </c>
      <c r="C70" s="460"/>
      <c r="D70" s="460"/>
      <c r="E70" s="460"/>
      <c r="F70" s="460"/>
      <c r="G70" s="460"/>
      <c r="H70" s="460"/>
      <c r="I70" s="68"/>
      <c r="J70" s="69" t="str">
        <f t="shared" si="3"/>
        <v>(28)</v>
      </c>
      <c r="K70" s="68"/>
      <c r="L70" s="20"/>
      <c r="AJ70" s="136"/>
    </row>
    <row r="71" spans="2:36" ht="18.899999999999999" customHeight="1" x14ac:dyDescent="0.15">
      <c r="B71" s="461"/>
      <c r="C71" s="461"/>
      <c r="D71" s="461"/>
      <c r="E71" s="461"/>
      <c r="F71" s="461"/>
      <c r="G71" s="461"/>
      <c r="H71" s="461"/>
      <c r="I71" s="461"/>
      <c r="J71" s="461"/>
      <c r="K71" s="461"/>
    </row>
    <row r="72" spans="2:36" x14ac:dyDescent="0.15">
      <c r="B72" s="460"/>
      <c r="C72" s="460"/>
      <c r="D72" s="460"/>
      <c r="E72" s="460"/>
      <c r="F72" s="460"/>
      <c r="G72" s="460"/>
      <c r="H72" s="460"/>
      <c r="I72" s="68"/>
      <c r="J72" s="69"/>
      <c r="K72" s="68"/>
    </row>
    <row r="73" spans="2:36" x14ac:dyDescent="0.15">
      <c r="B73" s="460"/>
      <c r="C73" s="460"/>
      <c r="D73" s="460"/>
      <c r="E73" s="460"/>
      <c r="F73" s="460"/>
      <c r="G73" s="460"/>
      <c r="H73" s="460"/>
      <c r="I73" s="68"/>
      <c r="J73" s="69"/>
      <c r="K73" s="68"/>
    </row>
  </sheetData>
  <mergeCells count="64">
    <mergeCell ref="B70:H70"/>
    <mergeCell ref="B71:K71"/>
    <mergeCell ref="B72:H72"/>
    <mergeCell ref="B73:H73"/>
    <mergeCell ref="B64:H64"/>
    <mergeCell ref="B65:H65"/>
    <mergeCell ref="B66:H66"/>
    <mergeCell ref="B67:H67"/>
    <mergeCell ref="B68:H68"/>
    <mergeCell ref="B69:H69"/>
    <mergeCell ref="B63:H63"/>
    <mergeCell ref="B52:K52"/>
    <mergeCell ref="B53:H53"/>
    <mergeCell ref="B54:H54"/>
    <mergeCell ref="B55:H55"/>
    <mergeCell ref="B56:H56"/>
    <mergeCell ref="B57:H57"/>
    <mergeCell ref="B58:H58"/>
    <mergeCell ref="B59:H59"/>
    <mergeCell ref="B60:K60"/>
    <mergeCell ref="B61:H61"/>
    <mergeCell ref="B62:H62"/>
    <mergeCell ref="B51:H51"/>
    <mergeCell ref="AF34:AJ39"/>
    <mergeCell ref="B41:H41"/>
    <mergeCell ref="B42:H42"/>
    <mergeCell ref="B43:K43"/>
    <mergeCell ref="B44:H44"/>
    <mergeCell ref="B45:H45"/>
    <mergeCell ref="AA34:AE39"/>
    <mergeCell ref="B46:H46"/>
    <mergeCell ref="B47:H47"/>
    <mergeCell ref="B48:H48"/>
    <mergeCell ref="B49:H49"/>
    <mergeCell ref="B50:H50"/>
    <mergeCell ref="B29:H29"/>
    <mergeCell ref="B30:H30"/>
    <mergeCell ref="L34:P39"/>
    <mergeCell ref="Q34:U39"/>
    <mergeCell ref="V34:Z39"/>
    <mergeCell ref="B28:H28"/>
    <mergeCell ref="B17:H17"/>
    <mergeCell ref="B18:H18"/>
    <mergeCell ref="B19:H19"/>
    <mergeCell ref="B20:H20"/>
    <mergeCell ref="B21:H21"/>
    <mergeCell ref="B22:H22"/>
    <mergeCell ref="B23:H23"/>
    <mergeCell ref="B24:K24"/>
    <mergeCell ref="B25:H25"/>
    <mergeCell ref="B26:H26"/>
    <mergeCell ref="B27:H27"/>
    <mergeCell ref="AF3:AJ8"/>
    <mergeCell ref="B10:H10"/>
    <mergeCell ref="B16:H16"/>
    <mergeCell ref="L3:P8"/>
    <mergeCell ref="Q3:U8"/>
    <mergeCell ref="V3:Z8"/>
    <mergeCell ref="AA3:AE8"/>
    <mergeCell ref="B11:H11"/>
    <mergeCell ref="B12:K12"/>
    <mergeCell ref="B13:H13"/>
    <mergeCell ref="B14:H14"/>
    <mergeCell ref="B15:K15"/>
  </mergeCells>
  <phoneticPr fontId="15"/>
  <pageMargins left="0.7" right="0.7" top="0.75" bottom="0.75" header="0.3" footer="0.3"/>
  <pageSetup paperSize="9"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1BA04-0073-40A7-8A45-E0C494B2D632}">
  <sheetPr>
    <tabColor rgb="FFFFFF00"/>
  </sheetPr>
  <dimension ref="A1:AP18"/>
  <sheetViews>
    <sheetView showGridLines="0" zoomScaleNormal="100" workbookViewId="0">
      <selection activeCell="B3" sqref="B3:AG15"/>
    </sheetView>
  </sheetViews>
  <sheetFormatPr defaultColWidth="9.375" defaultRowHeight="13.2" x14ac:dyDescent="0.15"/>
  <cols>
    <col min="1" max="1" width="9.5" style="1" customWidth="1"/>
    <col min="2" max="11" width="3.5" style="1" customWidth="1"/>
    <col min="12" max="30" width="3.625" style="1" customWidth="1"/>
    <col min="31" max="34" width="3.5" style="1" customWidth="1"/>
    <col min="35" max="35" width="20.875" style="1" customWidth="1"/>
    <col min="36" max="36" width="40.875" style="3" customWidth="1"/>
    <col min="37" max="42" width="12.125" style="3" customWidth="1"/>
    <col min="43" max="16384" width="9.375" style="1"/>
  </cols>
  <sheetData>
    <row r="1" spans="1:42" x14ac:dyDescent="0.15">
      <c r="A1" s="14" t="s">
        <v>231</v>
      </c>
      <c r="AJ1" s="2"/>
    </row>
    <row r="2" spans="1:42" ht="120" customHeight="1" x14ac:dyDescent="0.15">
      <c r="AJ2" s="4"/>
      <c r="AK2" s="346" t="s">
        <v>5</v>
      </c>
      <c r="AL2" s="112" t="s">
        <v>241</v>
      </c>
      <c r="AM2" s="112" t="s">
        <v>242</v>
      </c>
      <c r="AN2" s="112" t="s">
        <v>243</v>
      </c>
      <c r="AO2" s="112" t="s">
        <v>244</v>
      </c>
      <c r="AP2" s="113" t="s">
        <v>132</v>
      </c>
    </row>
    <row r="3" spans="1:42" ht="13.05" customHeight="1" x14ac:dyDescent="0.15">
      <c r="L3" s="462" t="str">
        <f>AL2</f>
        <v>いつも
行っている</v>
      </c>
      <c r="M3" s="463"/>
      <c r="N3" s="463"/>
      <c r="O3" s="464"/>
      <c r="P3" s="462" t="str">
        <f>AM2</f>
        <v>時々
行っている</v>
      </c>
      <c r="Q3" s="463"/>
      <c r="R3" s="463"/>
      <c r="S3" s="464"/>
      <c r="T3" s="462" t="str">
        <f>AN2</f>
        <v>これから
行いたい</v>
      </c>
      <c r="U3" s="463"/>
      <c r="V3" s="463"/>
      <c r="W3" s="464"/>
      <c r="X3" s="462" t="str">
        <f>AO2</f>
        <v>行うつもりは
ない</v>
      </c>
      <c r="Y3" s="463"/>
      <c r="Z3" s="463"/>
      <c r="AA3" s="464"/>
      <c r="AB3" s="463" t="str">
        <f>AP2</f>
        <v>無回答</v>
      </c>
      <c r="AC3" s="463"/>
      <c r="AD3" s="463"/>
      <c r="AE3" s="464"/>
      <c r="AJ3" s="11" t="s">
        <v>3</v>
      </c>
      <c r="AK3" s="15" t="s">
        <v>116</v>
      </c>
      <c r="AL3" s="8">
        <f>100/COUNTA($AL$2:$AW$2)</f>
        <v>20</v>
      </c>
      <c r="AM3" s="8">
        <f>100/COUNTA($AL$2:$AW$2)</f>
        <v>20</v>
      </c>
      <c r="AN3" s="8">
        <f>100/COUNTA($AL$2:$AW$2)</f>
        <v>20</v>
      </c>
      <c r="AO3" s="8">
        <f>100/COUNTA($AL$2:$AW$2)</f>
        <v>20</v>
      </c>
      <c r="AP3" s="9">
        <f>100/COUNTA($AL$2:$AW$2)</f>
        <v>20</v>
      </c>
    </row>
    <row r="4" spans="1:42" ht="13.05" customHeight="1" x14ac:dyDescent="0.15">
      <c r="L4" s="462"/>
      <c r="M4" s="463"/>
      <c r="N4" s="463"/>
      <c r="O4" s="464"/>
      <c r="P4" s="462"/>
      <c r="Q4" s="463"/>
      <c r="R4" s="463"/>
      <c r="S4" s="464"/>
      <c r="T4" s="462"/>
      <c r="U4" s="463"/>
      <c r="V4" s="463"/>
      <c r="W4" s="464"/>
      <c r="X4" s="462"/>
      <c r="Y4" s="463"/>
      <c r="Z4" s="463"/>
      <c r="AA4" s="464"/>
      <c r="AB4" s="463"/>
      <c r="AC4" s="463"/>
      <c r="AD4" s="463"/>
      <c r="AE4" s="464"/>
      <c r="AJ4" s="11" t="str">
        <f>"("&amp;TEXT(AK4,"#,##0")&amp;")"</f>
        <v>(1,558)</v>
      </c>
      <c r="AK4" s="15">
        <v>1558</v>
      </c>
      <c r="AL4" s="8">
        <v>72.143774069319647</v>
      </c>
      <c r="AM4" s="8">
        <v>23.620025673940951</v>
      </c>
      <c r="AN4" s="8">
        <v>1.1553273427471118</v>
      </c>
      <c r="AO4" s="8">
        <v>3.0808729139922981</v>
      </c>
      <c r="AP4" s="9">
        <v>0</v>
      </c>
    </row>
    <row r="5" spans="1:42" ht="13.05" customHeight="1" x14ac:dyDescent="0.15">
      <c r="L5" s="462"/>
      <c r="M5" s="463"/>
      <c r="N5" s="463"/>
      <c r="O5" s="464"/>
      <c r="P5" s="462"/>
      <c r="Q5" s="463"/>
      <c r="R5" s="463"/>
      <c r="S5" s="464"/>
      <c r="T5" s="462"/>
      <c r="U5" s="463"/>
      <c r="V5" s="463"/>
      <c r="W5" s="464"/>
      <c r="X5" s="462"/>
      <c r="Y5" s="463"/>
      <c r="Z5" s="463"/>
      <c r="AA5" s="464"/>
      <c r="AB5" s="463"/>
      <c r="AC5" s="463"/>
      <c r="AD5" s="463"/>
      <c r="AE5" s="464"/>
      <c r="AJ5" s="11" t="str">
        <f>"("&amp;TEXT(AK5,"#,##0")&amp;")"</f>
        <v>(2,232)</v>
      </c>
      <c r="AK5" s="15">
        <v>2232</v>
      </c>
      <c r="AL5" s="8">
        <v>28.9</v>
      </c>
      <c r="AM5" s="8">
        <v>49.4</v>
      </c>
      <c r="AN5" s="8">
        <v>11.3</v>
      </c>
      <c r="AO5" s="8">
        <v>9.5</v>
      </c>
      <c r="AP5" s="9">
        <v>0.8</v>
      </c>
    </row>
    <row r="6" spans="1:42" ht="13.05" customHeight="1" x14ac:dyDescent="0.15">
      <c r="L6" s="462"/>
      <c r="M6" s="463"/>
      <c r="N6" s="463"/>
      <c r="O6" s="464"/>
      <c r="P6" s="462"/>
      <c r="Q6" s="463"/>
      <c r="R6" s="463"/>
      <c r="S6" s="464"/>
      <c r="T6" s="462"/>
      <c r="U6" s="463"/>
      <c r="V6" s="463"/>
      <c r="W6" s="464"/>
      <c r="X6" s="462"/>
      <c r="Y6" s="463"/>
      <c r="Z6" s="463"/>
      <c r="AA6" s="464"/>
      <c r="AB6" s="463"/>
      <c r="AC6" s="463"/>
      <c r="AD6" s="463"/>
      <c r="AE6" s="464"/>
      <c r="AJ6" s="11"/>
      <c r="AK6" s="15"/>
      <c r="AL6" s="8"/>
      <c r="AM6" s="8"/>
      <c r="AN6" s="8"/>
      <c r="AO6" s="8"/>
      <c r="AP6" s="9"/>
    </row>
    <row r="7" spans="1:42" ht="13.05" customHeight="1" x14ac:dyDescent="0.15">
      <c r="L7" s="462"/>
      <c r="M7" s="463"/>
      <c r="N7" s="463"/>
      <c r="O7" s="464"/>
      <c r="P7" s="462"/>
      <c r="Q7" s="463"/>
      <c r="R7" s="463"/>
      <c r="S7" s="464"/>
      <c r="T7" s="462"/>
      <c r="U7" s="463"/>
      <c r="V7" s="463"/>
      <c r="W7" s="464"/>
      <c r="X7" s="462"/>
      <c r="Y7" s="463"/>
      <c r="Z7" s="463"/>
      <c r="AA7" s="464"/>
      <c r="AB7" s="463"/>
      <c r="AC7" s="463"/>
      <c r="AD7" s="463"/>
      <c r="AE7" s="464"/>
      <c r="AJ7" s="11"/>
      <c r="AK7" s="15"/>
      <c r="AL7" s="8"/>
      <c r="AM7" s="8"/>
      <c r="AN7" s="8"/>
      <c r="AO7" s="8"/>
      <c r="AP7" s="9"/>
    </row>
    <row r="8" spans="1:42" ht="13.05" customHeight="1" x14ac:dyDescent="0.15">
      <c r="L8" s="462"/>
      <c r="M8" s="463"/>
      <c r="N8" s="463"/>
      <c r="O8" s="464"/>
      <c r="P8" s="462"/>
      <c r="Q8" s="463"/>
      <c r="R8" s="463"/>
      <c r="S8" s="464"/>
      <c r="T8" s="462"/>
      <c r="U8" s="463"/>
      <c r="V8" s="463"/>
      <c r="W8" s="464"/>
      <c r="X8" s="462"/>
      <c r="Y8" s="463"/>
      <c r="Z8" s="463"/>
      <c r="AA8" s="464"/>
      <c r="AB8" s="463"/>
      <c r="AC8" s="463"/>
      <c r="AD8" s="463"/>
      <c r="AE8" s="464"/>
      <c r="AJ8" s="64"/>
      <c r="AK8" s="15"/>
      <c r="AL8" s="65"/>
      <c r="AM8" s="65"/>
      <c r="AN8" s="65"/>
      <c r="AO8" s="65"/>
      <c r="AP8" s="66"/>
    </row>
    <row r="9" spans="1:42" ht="8.1" customHeight="1" x14ac:dyDescent="0.15">
      <c r="L9" s="128"/>
      <c r="M9" s="129"/>
      <c r="N9" s="129"/>
      <c r="O9" s="136"/>
      <c r="P9" s="128"/>
      <c r="Q9" s="129"/>
      <c r="R9" s="129"/>
      <c r="S9" s="136"/>
      <c r="T9" s="128"/>
      <c r="U9" s="129"/>
      <c r="V9" s="129"/>
      <c r="W9" s="136"/>
      <c r="X9" s="128"/>
      <c r="Y9" s="129"/>
      <c r="Z9" s="129"/>
      <c r="AA9" s="136"/>
      <c r="AB9" s="129"/>
      <c r="AC9" s="129"/>
      <c r="AE9" s="130"/>
      <c r="AJ9" s="11"/>
      <c r="AK9" s="15"/>
      <c r="AL9" s="8"/>
      <c r="AM9" s="8"/>
      <c r="AN9" s="8"/>
      <c r="AO9" s="8"/>
      <c r="AP9" s="9"/>
    </row>
    <row r="10" spans="1:42" ht="18.899999999999999" customHeight="1" x14ac:dyDescent="0.15">
      <c r="B10" s="460" t="s">
        <v>3</v>
      </c>
      <c r="C10" s="460"/>
      <c r="D10" s="460"/>
      <c r="E10" s="460"/>
      <c r="F10" s="460"/>
      <c r="G10" s="460"/>
      <c r="H10" s="460"/>
      <c r="I10" s="3"/>
      <c r="J10" s="3" t="s">
        <v>4</v>
      </c>
      <c r="K10" s="3"/>
      <c r="L10" s="20"/>
      <c r="AE10" s="136"/>
      <c r="AJ10" s="11"/>
      <c r="AK10" s="15"/>
      <c r="AL10" s="8"/>
      <c r="AM10" s="8"/>
      <c r="AN10" s="8"/>
      <c r="AO10" s="8"/>
      <c r="AP10" s="9"/>
    </row>
    <row r="11" spans="1:42" ht="18.899999999999999" customHeight="1" x14ac:dyDescent="0.15">
      <c r="K11" s="3"/>
      <c r="L11" s="20"/>
      <c r="AE11" s="136"/>
      <c r="AJ11" s="11"/>
      <c r="AK11" s="15"/>
      <c r="AL11" s="8"/>
      <c r="AM11" s="8"/>
      <c r="AN11" s="8"/>
      <c r="AO11" s="8"/>
      <c r="AP11" s="9"/>
    </row>
    <row r="12" spans="1:42" ht="18.899999999999999" customHeight="1" x14ac:dyDescent="0.15">
      <c r="B12" s="460" t="s">
        <v>224</v>
      </c>
      <c r="C12" s="460"/>
      <c r="D12" s="460"/>
      <c r="E12" s="460"/>
      <c r="F12" s="460"/>
      <c r="G12" s="460"/>
      <c r="H12" s="460"/>
      <c r="I12" s="3"/>
      <c r="J12" s="67" t="str">
        <f>AJ4</f>
        <v>(1,558)</v>
      </c>
      <c r="K12" s="3"/>
      <c r="L12" s="20"/>
      <c r="P12" s="10"/>
      <c r="T12" s="10"/>
      <c r="U12" s="10"/>
      <c r="V12" s="10"/>
      <c r="X12" s="10"/>
      <c r="Y12" s="10"/>
      <c r="Z12" s="10"/>
      <c r="AB12" s="10"/>
      <c r="AC12" s="10"/>
      <c r="AE12" s="137"/>
      <c r="AJ12" s="11"/>
      <c r="AK12" s="15"/>
      <c r="AL12" s="8"/>
      <c r="AM12" s="8"/>
      <c r="AN12" s="8"/>
      <c r="AO12" s="8"/>
      <c r="AP12" s="9"/>
    </row>
    <row r="13" spans="1:42" ht="18.899999999999999" customHeight="1" x14ac:dyDescent="0.15">
      <c r="K13" s="3"/>
      <c r="L13" s="20"/>
      <c r="P13" s="10"/>
      <c r="Q13" s="10"/>
      <c r="R13" s="10"/>
      <c r="V13" s="10"/>
      <c r="X13" s="10"/>
      <c r="Y13" s="10"/>
      <c r="Z13" s="10"/>
      <c r="AB13" s="12"/>
      <c r="AC13" s="10"/>
      <c r="AE13" s="137"/>
      <c r="AF13" s="10"/>
      <c r="AG13" s="10"/>
      <c r="AH13" s="10"/>
      <c r="AI13" s="16"/>
      <c r="AJ13" s="11"/>
      <c r="AK13" s="15"/>
      <c r="AL13" s="8"/>
      <c r="AM13" s="8"/>
      <c r="AN13" s="8"/>
      <c r="AO13" s="8"/>
      <c r="AP13" s="9"/>
    </row>
    <row r="14" spans="1:42" ht="18.899999999999999" customHeight="1" x14ac:dyDescent="0.15">
      <c r="B14" s="460" t="s">
        <v>161</v>
      </c>
      <c r="C14" s="460"/>
      <c r="D14" s="460"/>
      <c r="E14" s="460"/>
      <c r="F14" s="460"/>
      <c r="G14" s="460"/>
      <c r="H14" s="460"/>
      <c r="I14" s="3"/>
      <c r="J14" s="67" t="str">
        <f>AJ5</f>
        <v>(2,232)</v>
      </c>
      <c r="K14" s="3"/>
      <c r="L14" s="20"/>
      <c r="AE14" s="136"/>
      <c r="AF14" s="10"/>
      <c r="AG14" s="10"/>
      <c r="AH14" s="10"/>
      <c r="AI14" s="16"/>
      <c r="AJ14" s="11"/>
      <c r="AK14" s="15"/>
      <c r="AL14" s="8"/>
      <c r="AM14" s="8"/>
      <c r="AN14" s="8"/>
      <c r="AO14" s="8"/>
      <c r="AP14" s="9"/>
    </row>
    <row r="15" spans="1:42" ht="12" customHeight="1" x14ac:dyDescent="0.15">
      <c r="B15" s="461"/>
      <c r="C15" s="461"/>
      <c r="D15" s="461"/>
      <c r="E15" s="461"/>
      <c r="F15" s="461"/>
      <c r="G15" s="461"/>
      <c r="H15" s="461"/>
      <c r="I15" s="461"/>
      <c r="J15" s="461"/>
      <c r="K15" s="461"/>
      <c r="L15" s="20"/>
      <c r="AE15" s="136"/>
      <c r="AJ15" s="11"/>
      <c r="AK15" s="15"/>
      <c r="AL15" s="8"/>
      <c r="AM15" s="8"/>
      <c r="AN15" s="8"/>
      <c r="AO15" s="8"/>
      <c r="AP15" s="9"/>
    </row>
    <row r="16" spans="1:42"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208"/>
      <c r="AB16" s="208"/>
      <c r="AC16" s="208"/>
      <c r="AD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3">
    <mergeCell ref="AB3:AE8"/>
    <mergeCell ref="B10:H10"/>
    <mergeCell ref="L16:Z16"/>
    <mergeCell ref="B17:H17"/>
    <mergeCell ref="L3:O8"/>
    <mergeCell ref="P3:S8"/>
    <mergeCell ref="T3:W8"/>
    <mergeCell ref="X3:AA8"/>
    <mergeCell ref="B18:H18"/>
    <mergeCell ref="B12:H12"/>
    <mergeCell ref="B14:H14"/>
    <mergeCell ref="B15:K15"/>
    <mergeCell ref="B16:K16"/>
  </mergeCells>
  <phoneticPr fontId="15"/>
  <pageMargins left="0.7" right="0.7" top="0.75" bottom="0.75" header="0.3" footer="0.3"/>
  <pageSetup paperSize="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A96C1-87ED-4C99-AFC0-7D1E5C6FC15D}">
  <sheetPr>
    <tabColor rgb="FFFF0000"/>
  </sheetPr>
  <dimension ref="A1:AV73"/>
  <sheetViews>
    <sheetView showGridLines="0" topLeftCell="A50" zoomScaleNormal="100" workbookViewId="0">
      <selection activeCell="B34" sqref="B34:AL70"/>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48" width="12.125" style="3" customWidth="1"/>
    <col min="49" max="16384" width="9.375" style="1"/>
  </cols>
  <sheetData>
    <row r="1" spans="1:48" x14ac:dyDescent="0.15">
      <c r="A1" s="14" t="s">
        <v>233</v>
      </c>
      <c r="AP1" s="2"/>
    </row>
    <row r="2" spans="1:48" ht="120" customHeight="1" x14ac:dyDescent="0.15">
      <c r="AP2" s="4"/>
      <c r="AQ2" s="111" t="s">
        <v>2</v>
      </c>
      <c r="AR2" s="112" t="s">
        <v>241</v>
      </c>
      <c r="AS2" s="112" t="s">
        <v>242</v>
      </c>
      <c r="AT2" s="112" t="s">
        <v>243</v>
      </c>
      <c r="AU2" s="112" t="s">
        <v>244</v>
      </c>
      <c r="AV2" s="113" t="s">
        <v>132</v>
      </c>
    </row>
    <row r="3" spans="1:48" ht="12.9" customHeight="1" x14ac:dyDescent="0.15">
      <c r="L3" s="462" t="str">
        <f>AR2</f>
        <v>いつも
行っている</v>
      </c>
      <c r="M3" s="463"/>
      <c r="N3" s="463"/>
      <c r="O3" s="463"/>
      <c r="P3" s="464"/>
      <c r="Q3" s="463" t="str">
        <f>AS2</f>
        <v>時々
行っている</v>
      </c>
      <c r="R3" s="463"/>
      <c r="S3" s="463"/>
      <c r="T3" s="463"/>
      <c r="U3" s="464"/>
      <c r="V3" s="462" t="str">
        <f>AT2</f>
        <v>これから
行いたい</v>
      </c>
      <c r="W3" s="463"/>
      <c r="X3" s="463"/>
      <c r="Y3" s="463"/>
      <c r="Z3" s="464"/>
      <c r="AA3" s="462" t="str">
        <f>AU2</f>
        <v>行うつもりは
ない</v>
      </c>
      <c r="AB3" s="463"/>
      <c r="AC3" s="463"/>
      <c r="AD3" s="463"/>
      <c r="AE3" s="464"/>
      <c r="AF3" s="462" t="str">
        <f>AV2</f>
        <v>無回答</v>
      </c>
      <c r="AG3" s="463"/>
      <c r="AH3" s="463"/>
      <c r="AI3" s="463"/>
      <c r="AJ3" s="464"/>
      <c r="AK3" s="17"/>
      <c r="AP3" s="11" t="s">
        <v>3</v>
      </c>
      <c r="AQ3" s="15" t="s">
        <v>116</v>
      </c>
      <c r="AR3" s="8">
        <f>100/5</f>
        <v>20</v>
      </c>
      <c r="AS3" s="8">
        <f>100/5</f>
        <v>20</v>
      </c>
      <c r="AT3" s="8">
        <f>100/5</f>
        <v>20</v>
      </c>
      <c r="AU3" s="8">
        <f>100/5</f>
        <v>20</v>
      </c>
      <c r="AV3" s="9">
        <f>100/5</f>
        <v>20</v>
      </c>
    </row>
    <row r="4" spans="1:48" ht="12.9" customHeight="1" x14ac:dyDescent="0.15">
      <c r="L4" s="462"/>
      <c r="M4" s="463"/>
      <c r="N4" s="463"/>
      <c r="O4" s="463"/>
      <c r="P4" s="464"/>
      <c r="Q4" s="463"/>
      <c r="R4" s="463"/>
      <c r="S4" s="463"/>
      <c r="T4" s="463"/>
      <c r="U4" s="464"/>
      <c r="V4" s="462"/>
      <c r="W4" s="463"/>
      <c r="X4" s="463"/>
      <c r="Y4" s="463"/>
      <c r="Z4" s="464"/>
      <c r="AA4" s="462"/>
      <c r="AB4" s="463"/>
      <c r="AC4" s="463"/>
      <c r="AD4" s="463"/>
      <c r="AE4" s="464"/>
      <c r="AF4" s="462"/>
      <c r="AG4" s="463"/>
      <c r="AH4" s="463"/>
      <c r="AI4" s="463"/>
      <c r="AJ4" s="464"/>
      <c r="AK4" s="17"/>
      <c r="AP4" s="11" t="str">
        <f>"("&amp;TEXT(AQ4,"#,##0")&amp;")"</f>
        <v>(1,558)</v>
      </c>
      <c r="AQ4" s="15">
        <v>1558</v>
      </c>
      <c r="AR4" s="8">
        <v>72.336328626444157</v>
      </c>
      <c r="AS4" s="8">
        <v>19.383825417201543</v>
      </c>
      <c r="AT4" s="8">
        <v>6.033376123234917</v>
      </c>
      <c r="AU4" s="8">
        <v>2.246469833119384</v>
      </c>
      <c r="AV4" s="9">
        <v>0</v>
      </c>
    </row>
    <row r="5" spans="1:48" ht="12.9" customHeight="1" x14ac:dyDescent="0.15">
      <c r="L5" s="462"/>
      <c r="M5" s="463"/>
      <c r="N5" s="463"/>
      <c r="O5" s="463"/>
      <c r="P5" s="464"/>
      <c r="Q5" s="463"/>
      <c r="R5" s="463"/>
      <c r="S5" s="463"/>
      <c r="T5" s="463"/>
      <c r="U5" s="464"/>
      <c r="V5" s="462"/>
      <c r="W5" s="463"/>
      <c r="X5" s="463"/>
      <c r="Y5" s="463"/>
      <c r="Z5" s="464"/>
      <c r="AA5" s="462"/>
      <c r="AB5" s="463"/>
      <c r="AC5" s="463"/>
      <c r="AD5" s="463"/>
      <c r="AE5" s="464"/>
      <c r="AF5" s="462"/>
      <c r="AG5" s="463"/>
      <c r="AH5" s="463"/>
      <c r="AI5" s="463"/>
      <c r="AJ5" s="464"/>
      <c r="AK5" s="17"/>
      <c r="AP5" s="64" t="s">
        <v>78</v>
      </c>
      <c r="AQ5" s="15"/>
      <c r="AR5" s="65"/>
      <c r="AS5" s="65"/>
      <c r="AT5" s="65"/>
      <c r="AU5" s="65"/>
      <c r="AV5" s="66"/>
    </row>
    <row r="6" spans="1:48" ht="9.6" customHeight="1" x14ac:dyDescent="0.15">
      <c r="L6" s="462"/>
      <c r="M6" s="463"/>
      <c r="N6" s="463"/>
      <c r="O6" s="463"/>
      <c r="P6" s="464"/>
      <c r="Q6" s="463"/>
      <c r="R6" s="463"/>
      <c r="S6" s="463"/>
      <c r="T6" s="463"/>
      <c r="U6" s="464"/>
      <c r="V6" s="462"/>
      <c r="W6" s="463"/>
      <c r="X6" s="463"/>
      <c r="Y6" s="463"/>
      <c r="Z6" s="464"/>
      <c r="AA6" s="462"/>
      <c r="AB6" s="463"/>
      <c r="AC6" s="463"/>
      <c r="AD6" s="463"/>
      <c r="AE6" s="464"/>
      <c r="AF6" s="462"/>
      <c r="AG6" s="463"/>
      <c r="AH6" s="463"/>
      <c r="AI6" s="463"/>
      <c r="AJ6" s="464"/>
      <c r="AK6" s="17"/>
      <c r="AP6" s="11" t="s">
        <v>43</v>
      </c>
      <c r="AQ6" s="15">
        <v>703</v>
      </c>
      <c r="AR6" s="8">
        <v>67.140825035561875</v>
      </c>
      <c r="AS6" s="8">
        <v>21.906116642958747</v>
      </c>
      <c r="AT6" s="8">
        <v>7.8236130867709823</v>
      </c>
      <c r="AU6" s="8">
        <v>3.1294452347083923</v>
      </c>
      <c r="AV6" s="9">
        <v>0</v>
      </c>
    </row>
    <row r="7" spans="1:48" ht="9.6" customHeight="1" x14ac:dyDescent="0.15">
      <c r="L7" s="462"/>
      <c r="M7" s="463"/>
      <c r="N7" s="463"/>
      <c r="O7" s="463"/>
      <c r="P7" s="464"/>
      <c r="Q7" s="463"/>
      <c r="R7" s="463"/>
      <c r="S7" s="463"/>
      <c r="T7" s="463"/>
      <c r="U7" s="464"/>
      <c r="V7" s="462"/>
      <c r="W7" s="463"/>
      <c r="X7" s="463"/>
      <c r="Y7" s="463"/>
      <c r="Z7" s="464"/>
      <c r="AA7" s="462"/>
      <c r="AB7" s="463"/>
      <c r="AC7" s="463"/>
      <c r="AD7" s="463"/>
      <c r="AE7" s="464"/>
      <c r="AF7" s="462"/>
      <c r="AG7" s="463"/>
      <c r="AH7" s="463"/>
      <c r="AI7" s="463"/>
      <c r="AJ7" s="464"/>
      <c r="AK7" s="17"/>
      <c r="AP7" s="11" t="s">
        <v>44</v>
      </c>
      <c r="AQ7" s="15">
        <v>850</v>
      </c>
      <c r="AR7" s="8">
        <v>76.588235294117652</v>
      </c>
      <c r="AS7" s="8">
        <v>17.294117647058822</v>
      </c>
      <c r="AT7" s="8">
        <v>4.5882352941176467</v>
      </c>
      <c r="AU7" s="8">
        <v>1.5294117647058825</v>
      </c>
      <c r="AV7" s="9">
        <v>0</v>
      </c>
    </row>
    <row r="8" spans="1:48" ht="9.6" customHeight="1" x14ac:dyDescent="0.15">
      <c r="L8" s="462"/>
      <c r="M8" s="463"/>
      <c r="N8" s="463"/>
      <c r="O8" s="463"/>
      <c r="P8" s="464"/>
      <c r="Q8" s="463"/>
      <c r="R8" s="463"/>
      <c r="S8" s="463"/>
      <c r="T8" s="463"/>
      <c r="U8" s="464"/>
      <c r="V8" s="462"/>
      <c r="W8" s="463"/>
      <c r="X8" s="463"/>
      <c r="Y8" s="463"/>
      <c r="Z8" s="464"/>
      <c r="AA8" s="462"/>
      <c r="AB8" s="463"/>
      <c r="AC8" s="463"/>
      <c r="AD8" s="463"/>
      <c r="AE8" s="464"/>
      <c r="AF8" s="462"/>
      <c r="AG8" s="463"/>
      <c r="AH8" s="463"/>
      <c r="AI8" s="463"/>
      <c r="AJ8" s="464"/>
      <c r="AK8" s="17"/>
      <c r="AP8" s="64" t="s">
        <v>79</v>
      </c>
      <c r="AQ8" s="15"/>
      <c r="AR8" s="65"/>
      <c r="AS8" s="65"/>
      <c r="AT8" s="65"/>
      <c r="AU8" s="65"/>
      <c r="AV8" s="66"/>
    </row>
    <row r="9" spans="1:48" ht="9" customHeight="1" x14ac:dyDescent="0.15">
      <c r="L9" s="128"/>
      <c r="M9" s="129"/>
      <c r="N9" s="129"/>
      <c r="O9" s="129"/>
      <c r="P9" s="130"/>
      <c r="Q9" s="129"/>
      <c r="R9" s="129"/>
      <c r="S9" s="129"/>
      <c r="T9" s="129"/>
      <c r="U9" s="130"/>
      <c r="V9" s="128"/>
      <c r="W9" s="129"/>
      <c r="X9" s="129"/>
      <c r="Y9" s="129"/>
      <c r="Z9" s="130"/>
      <c r="AA9" s="128"/>
      <c r="AB9" s="129"/>
      <c r="AC9" s="129"/>
      <c r="AD9" s="129"/>
      <c r="AE9" s="130"/>
      <c r="AF9" s="128"/>
      <c r="AG9" s="129"/>
      <c r="AH9" s="129"/>
      <c r="AI9" s="129"/>
      <c r="AJ9" s="130"/>
      <c r="AK9" s="17"/>
      <c r="AP9" s="11" t="s">
        <v>82</v>
      </c>
      <c r="AQ9" s="15">
        <v>26</v>
      </c>
      <c r="AR9" s="8">
        <v>46.153846153846153</v>
      </c>
      <c r="AS9" s="8">
        <v>15.384615384615385</v>
      </c>
      <c r="AT9" s="8">
        <v>23.076923076923077</v>
      </c>
      <c r="AU9" s="8">
        <v>15.384615384615385</v>
      </c>
      <c r="AV9" s="9">
        <v>0</v>
      </c>
    </row>
    <row r="10" spans="1:48" ht="18.899999999999999" customHeight="1" x14ac:dyDescent="0.15">
      <c r="B10" s="460" t="s">
        <v>3</v>
      </c>
      <c r="C10" s="460"/>
      <c r="D10" s="460"/>
      <c r="E10" s="460"/>
      <c r="F10" s="460"/>
      <c r="G10" s="460"/>
      <c r="H10" s="460"/>
      <c r="I10" s="3"/>
      <c r="J10" s="3" t="s">
        <v>4</v>
      </c>
      <c r="K10" s="3"/>
      <c r="L10" s="20"/>
      <c r="AJ10" s="136"/>
      <c r="AK10" s="13" t="s">
        <v>141</v>
      </c>
      <c r="AP10" s="11" t="s">
        <v>80</v>
      </c>
      <c r="AQ10" s="15">
        <v>146</v>
      </c>
      <c r="AR10" s="8">
        <v>52.054794520547944</v>
      </c>
      <c r="AS10" s="8">
        <v>23.972602739726025</v>
      </c>
      <c r="AT10" s="8">
        <v>19.863013698630137</v>
      </c>
      <c r="AU10" s="8">
        <v>4.10958904109589</v>
      </c>
      <c r="AV10" s="9">
        <v>0</v>
      </c>
    </row>
    <row r="11" spans="1:48" ht="18.899999999999999" customHeight="1" x14ac:dyDescent="0.15">
      <c r="B11" s="460" t="s">
        <v>5</v>
      </c>
      <c r="C11" s="460"/>
      <c r="D11" s="460"/>
      <c r="E11" s="460"/>
      <c r="F11" s="460"/>
      <c r="G11" s="460"/>
      <c r="H11" s="460"/>
      <c r="I11" s="3"/>
      <c r="J11" s="67" t="str">
        <f>AP4</f>
        <v>(1,558)</v>
      </c>
      <c r="K11" s="3"/>
      <c r="L11" s="20"/>
      <c r="AJ11" s="136"/>
      <c r="AP11" s="11" t="s">
        <v>81</v>
      </c>
      <c r="AQ11" s="15">
        <v>237</v>
      </c>
      <c r="AR11" s="8">
        <v>63.713080168776372</v>
      </c>
      <c r="AS11" s="8">
        <v>23.628691983122362</v>
      </c>
      <c r="AT11" s="8">
        <v>9.2827004219409286</v>
      </c>
      <c r="AU11" s="8">
        <v>3.3755274261603372</v>
      </c>
      <c r="AV11" s="9">
        <v>0</v>
      </c>
    </row>
    <row r="12" spans="1:48"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0"/>
      <c r="AG12" s="10"/>
      <c r="AH12" s="10"/>
      <c r="AI12" s="10"/>
      <c r="AJ12" s="137"/>
      <c r="AP12" s="11" t="s">
        <v>83</v>
      </c>
      <c r="AQ12" s="15">
        <v>342</v>
      </c>
      <c r="AR12" s="8">
        <v>70.175438596491219</v>
      </c>
      <c r="AS12" s="8">
        <v>22.514619883040936</v>
      </c>
      <c r="AT12" s="8">
        <v>4.0935672514619883</v>
      </c>
      <c r="AU12" s="8">
        <v>3.2163742690058479</v>
      </c>
      <c r="AV12" s="9">
        <v>0</v>
      </c>
    </row>
    <row r="13" spans="1:48"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0"/>
      <c r="AG13" s="10"/>
      <c r="AH13" s="10"/>
      <c r="AI13" s="10"/>
      <c r="AJ13" s="137"/>
      <c r="AK13" s="10"/>
      <c r="AL13" s="10"/>
      <c r="AM13" s="10"/>
      <c r="AN13" s="10"/>
      <c r="AO13" s="16"/>
      <c r="AP13" s="11" t="s">
        <v>84</v>
      </c>
      <c r="AQ13" s="15">
        <v>366</v>
      </c>
      <c r="AR13" s="8">
        <v>76.775956284152997</v>
      </c>
      <c r="AS13" s="8">
        <v>18.306010928961751</v>
      </c>
      <c r="AT13" s="8">
        <v>3.5519125683060109</v>
      </c>
      <c r="AU13" s="8">
        <v>1.3661202185792349</v>
      </c>
      <c r="AV13" s="9">
        <v>0</v>
      </c>
    </row>
    <row r="14" spans="1:48" ht="18.899999999999999" customHeight="1" x14ac:dyDescent="0.15">
      <c r="B14" s="460" t="s">
        <v>44</v>
      </c>
      <c r="C14" s="460"/>
      <c r="D14" s="460"/>
      <c r="E14" s="460"/>
      <c r="F14" s="460"/>
      <c r="G14" s="460"/>
      <c r="H14" s="460"/>
      <c r="I14" s="3"/>
      <c r="J14" s="69" t="str">
        <f>"("&amp;TEXT(AQ7,"#,##0")&amp;")"</f>
        <v>(850)</v>
      </c>
      <c r="K14" s="3"/>
      <c r="L14" s="20"/>
      <c r="AJ14" s="136"/>
      <c r="AK14" s="10"/>
      <c r="AL14" s="10"/>
      <c r="AM14" s="10"/>
      <c r="AN14" s="10"/>
      <c r="AO14" s="16"/>
      <c r="AP14" s="11" t="s">
        <v>85</v>
      </c>
      <c r="AQ14" s="15">
        <v>205</v>
      </c>
      <c r="AR14" s="8">
        <v>82.439024390243901</v>
      </c>
      <c r="AS14" s="8">
        <v>14.634146341463413</v>
      </c>
      <c r="AT14" s="8">
        <v>2.9268292682926833</v>
      </c>
      <c r="AU14" s="8">
        <v>0</v>
      </c>
      <c r="AV14" s="9">
        <v>0</v>
      </c>
    </row>
    <row r="15" spans="1:48" ht="18.899999999999999" customHeight="1" x14ac:dyDescent="0.15">
      <c r="B15" s="461" t="s">
        <v>79</v>
      </c>
      <c r="C15" s="461"/>
      <c r="D15" s="461"/>
      <c r="E15" s="461"/>
      <c r="F15" s="461"/>
      <c r="G15" s="461"/>
      <c r="H15" s="461"/>
      <c r="I15" s="461"/>
      <c r="J15" s="461"/>
      <c r="K15" s="461"/>
      <c r="L15" s="20"/>
      <c r="AJ15" s="136"/>
      <c r="AP15" s="11" t="s">
        <v>50</v>
      </c>
      <c r="AQ15" s="15">
        <v>170</v>
      </c>
      <c r="AR15" s="8">
        <v>85.294117647058826</v>
      </c>
      <c r="AS15" s="8">
        <v>12.941176470588237</v>
      </c>
      <c r="AT15" s="8">
        <v>1.1764705882352942</v>
      </c>
      <c r="AU15" s="8">
        <v>0.58823529411764708</v>
      </c>
      <c r="AV15" s="9">
        <v>0</v>
      </c>
    </row>
    <row r="16" spans="1:48" ht="18.899999999999999" customHeight="1" x14ac:dyDescent="0.15">
      <c r="B16" s="460" t="s">
        <v>82</v>
      </c>
      <c r="C16" s="460"/>
      <c r="D16" s="460"/>
      <c r="E16" s="460"/>
      <c r="F16" s="460"/>
      <c r="G16" s="460"/>
      <c r="H16" s="460"/>
      <c r="I16" s="68"/>
      <c r="J16" s="69" t="str">
        <f>"("&amp;TEXT(AQ9,"#,##0")&amp;")"</f>
        <v>(26)</v>
      </c>
      <c r="K16" s="68"/>
      <c r="L16" s="20"/>
      <c r="AJ16" s="136"/>
      <c r="AP16" s="11"/>
      <c r="AQ16" s="15">
        <v>66</v>
      </c>
      <c r="AR16" s="8">
        <v>80.303030303030297</v>
      </c>
      <c r="AS16" s="8">
        <v>16.666666666666664</v>
      </c>
      <c r="AT16" s="8">
        <v>3.0303030303030303</v>
      </c>
      <c r="AU16" s="8">
        <v>0</v>
      </c>
      <c r="AV16" s="9">
        <v>0</v>
      </c>
    </row>
    <row r="17" spans="2:48" ht="18.899999999999999" customHeight="1" x14ac:dyDescent="0.15">
      <c r="B17" s="460" t="s">
        <v>80</v>
      </c>
      <c r="C17" s="460"/>
      <c r="D17" s="460"/>
      <c r="E17" s="460"/>
      <c r="F17" s="460"/>
      <c r="G17" s="460"/>
      <c r="H17" s="460"/>
      <c r="I17" s="68"/>
      <c r="J17" s="69" t="str">
        <f t="shared" ref="J17:J23" si="0">"("&amp;TEXT(AQ10,"#,##0")&amp;")"</f>
        <v>(146)</v>
      </c>
      <c r="K17" s="68"/>
      <c r="L17" s="20"/>
      <c r="AJ17" s="136"/>
      <c r="AP17" s="64" t="s">
        <v>118</v>
      </c>
      <c r="AQ17" s="15"/>
      <c r="AR17" s="65"/>
      <c r="AS17" s="65"/>
      <c r="AT17" s="65"/>
      <c r="AU17" s="65"/>
      <c r="AV17" s="66"/>
    </row>
    <row r="18" spans="2:48" ht="18.899999999999999" customHeight="1" x14ac:dyDescent="0.15">
      <c r="B18" s="460" t="s">
        <v>81</v>
      </c>
      <c r="C18" s="460"/>
      <c r="D18" s="460"/>
      <c r="E18" s="460"/>
      <c r="F18" s="460"/>
      <c r="G18" s="460"/>
      <c r="H18" s="460"/>
      <c r="I18" s="68"/>
      <c r="J18" s="69" t="str">
        <f t="shared" si="0"/>
        <v>(237)</v>
      </c>
      <c r="K18" s="68"/>
      <c r="L18" s="20"/>
      <c r="AJ18" s="136"/>
      <c r="AP18" s="11" t="s">
        <v>38</v>
      </c>
      <c r="AQ18" s="15">
        <v>516</v>
      </c>
      <c r="AR18" s="8">
        <v>74.031007751937977</v>
      </c>
      <c r="AS18" s="8">
        <v>16.666666666666664</v>
      </c>
      <c r="AT18" s="8">
        <v>6.5891472868217065</v>
      </c>
      <c r="AU18" s="8">
        <v>2.7131782945736433</v>
      </c>
      <c r="AV18" s="9">
        <v>0</v>
      </c>
    </row>
    <row r="19" spans="2:48" ht="18.899999999999999" customHeight="1" x14ac:dyDescent="0.15">
      <c r="B19" s="460" t="s">
        <v>83</v>
      </c>
      <c r="C19" s="460"/>
      <c r="D19" s="460"/>
      <c r="E19" s="460"/>
      <c r="F19" s="460"/>
      <c r="G19" s="460"/>
      <c r="H19" s="460"/>
      <c r="I19" s="68"/>
      <c r="J19" s="69" t="str">
        <f t="shared" si="0"/>
        <v>(342)</v>
      </c>
      <c r="K19" s="68"/>
      <c r="L19" s="20"/>
      <c r="AJ19" s="136"/>
      <c r="AP19" s="11" t="s">
        <v>121</v>
      </c>
      <c r="AQ19" s="15">
        <v>230</v>
      </c>
      <c r="AR19" s="8">
        <v>69.130434782608702</v>
      </c>
      <c r="AS19" s="8">
        <v>23.043478260869566</v>
      </c>
      <c r="AT19" s="8">
        <v>4.7826086956521738</v>
      </c>
      <c r="AU19" s="8">
        <v>3.0434782608695654</v>
      </c>
      <c r="AV19" s="9">
        <v>0</v>
      </c>
    </row>
    <row r="20" spans="2:48" ht="18.899999999999999" customHeight="1" x14ac:dyDescent="0.15">
      <c r="B20" s="460" t="s">
        <v>84</v>
      </c>
      <c r="C20" s="460"/>
      <c r="D20" s="460"/>
      <c r="E20" s="460"/>
      <c r="F20" s="460"/>
      <c r="G20" s="460"/>
      <c r="H20" s="460"/>
      <c r="I20" s="68"/>
      <c r="J20" s="69" t="str">
        <f t="shared" si="0"/>
        <v>(366)</v>
      </c>
      <c r="K20" s="68"/>
      <c r="L20" s="20"/>
      <c r="AJ20" s="136"/>
      <c r="AP20" s="11" t="s">
        <v>40</v>
      </c>
      <c r="AQ20" s="15">
        <v>356</v>
      </c>
      <c r="AR20" s="8">
        <v>68.82022471910112</v>
      </c>
      <c r="AS20" s="8">
        <v>23.876404494382022</v>
      </c>
      <c r="AT20" s="8">
        <v>5.0561797752808983</v>
      </c>
      <c r="AU20" s="8">
        <v>2.2471910112359552</v>
      </c>
      <c r="AV20" s="9">
        <v>0</v>
      </c>
    </row>
    <row r="21" spans="2:48" ht="18.899999999999999" customHeight="1" x14ac:dyDescent="0.15">
      <c r="B21" s="460" t="s">
        <v>85</v>
      </c>
      <c r="C21" s="460"/>
      <c r="D21" s="460"/>
      <c r="E21" s="460"/>
      <c r="F21" s="460"/>
      <c r="G21" s="460"/>
      <c r="H21" s="460"/>
      <c r="I21" s="68"/>
      <c r="J21" s="69" t="str">
        <f t="shared" si="0"/>
        <v>(205)</v>
      </c>
      <c r="K21" s="68"/>
      <c r="L21" s="20"/>
      <c r="AJ21" s="136"/>
      <c r="AP21" s="11" t="s">
        <v>123</v>
      </c>
      <c r="AQ21" s="15">
        <v>255</v>
      </c>
      <c r="AR21" s="8">
        <v>76.470588235294116</v>
      </c>
      <c r="AS21" s="8">
        <v>14.509803921568629</v>
      </c>
      <c r="AT21" s="8">
        <v>7.8431372549019605</v>
      </c>
      <c r="AU21" s="8">
        <v>1.1764705882352942</v>
      </c>
      <c r="AV21" s="9">
        <v>0</v>
      </c>
    </row>
    <row r="22" spans="2:48" ht="18.899999999999999" customHeight="1" x14ac:dyDescent="0.15">
      <c r="B22" s="460" t="s">
        <v>550</v>
      </c>
      <c r="C22" s="460"/>
      <c r="D22" s="460"/>
      <c r="E22" s="460"/>
      <c r="F22" s="460"/>
      <c r="G22" s="460"/>
      <c r="H22" s="460"/>
      <c r="I22" s="68"/>
      <c r="J22" s="69" t="str">
        <f t="shared" si="0"/>
        <v>(170)</v>
      </c>
      <c r="K22" s="68"/>
      <c r="L22" s="20"/>
      <c r="AJ22" s="136"/>
      <c r="AP22" s="11" t="s">
        <v>126</v>
      </c>
      <c r="AQ22" s="15">
        <v>199</v>
      </c>
      <c r="AR22" s="8">
        <v>72.361809045226138</v>
      </c>
      <c r="AS22" s="8">
        <v>20.603015075376884</v>
      </c>
      <c r="AT22" s="8">
        <v>5.5276381909547743</v>
      </c>
      <c r="AU22" s="8">
        <v>1.5075376884422109</v>
      </c>
      <c r="AV22" s="9">
        <v>0</v>
      </c>
    </row>
    <row r="23" spans="2:48" ht="18.899999999999999" customHeight="1" x14ac:dyDescent="0.15">
      <c r="B23" s="460" t="s">
        <v>549</v>
      </c>
      <c r="C23" s="460"/>
      <c r="D23" s="460"/>
      <c r="E23" s="460"/>
      <c r="F23" s="460"/>
      <c r="G23" s="460"/>
      <c r="H23" s="460"/>
      <c r="I23" s="68"/>
      <c r="J23" s="69" t="str">
        <f t="shared" si="0"/>
        <v>(66)</v>
      </c>
      <c r="K23" s="68"/>
      <c r="L23" s="20"/>
      <c r="AJ23" s="136"/>
      <c r="AP23" s="64" t="s">
        <v>86</v>
      </c>
      <c r="AQ23" s="15"/>
      <c r="AR23" s="65"/>
      <c r="AS23" s="65"/>
      <c r="AT23" s="65"/>
      <c r="AU23" s="65"/>
      <c r="AV23" s="66"/>
    </row>
    <row r="24" spans="2:48" ht="18.899999999999999" customHeight="1" x14ac:dyDescent="0.15">
      <c r="B24" s="461" t="s">
        <v>117</v>
      </c>
      <c r="C24" s="461"/>
      <c r="D24" s="461"/>
      <c r="E24" s="461"/>
      <c r="F24" s="461"/>
      <c r="G24" s="461"/>
      <c r="H24" s="461"/>
      <c r="I24" s="461"/>
      <c r="J24" s="461"/>
      <c r="K24" s="461"/>
      <c r="L24" s="20"/>
      <c r="AJ24" s="136"/>
      <c r="AP24" s="11" t="s">
        <v>178</v>
      </c>
      <c r="AQ24" s="15">
        <v>186</v>
      </c>
      <c r="AR24" s="8">
        <v>75.806451612903231</v>
      </c>
      <c r="AS24" s="8">
        <v>15.591397849462366</v>
      </c>
      <c r="AT24" s="8">
        <v>5.913978494623656</v>
      </c>
      <c r="AU24" s="8">
        <v>2.6881720430107525</v>
      </c>
      <c r="AV24" s="9">
        <v>0</v>
      </c>
    </row>
    <row r="25" spans="2:48" ht="18.899999999999999" customHeight="1" x14ac:dyDescent="0.15">
      <c r="B25" s="460" t="s">
        <v>119</v>
      </c>
      <c r="C25" s="460"/>
      <c r="D25" s="460"/>
      <c r="E25" s="460"/>
      <c r="F25" s="460"/>
      <c r="G25" s="460"/>
      <c r="H25" s="460"/>
      <c r="I25" s="68"/>
      <c r="J25" s="69" t="str">
        <f>"("&amp;TEXT(AQ18,"#,##0")&amp;")"</f>
        <v>(516)</v>
      </c>
      <c r="K25" s="68"/>
      <c r="L25" s="20"/>
      <c r="AJ25" s="136"/>
      <c r="AP25" s="11" t="s">
        <v>179</v>
      </c>
      <c r="AQ25" s="15">
        <v>715</v>
      </c>
      <c r="AR25" s="8">
        <v>68.531468531468533</v>
      </c>
      <c r="AS25" s="8">
        <v>21.25874125874126</v>
      </c>
      <c r="AT25" s="8">
        <v>7.2727272727272725</v>
      </c>
      <c r="AU25" s="8">
        <v>2.9370629370629371</v>
      </c>
      <c r="AV25" s="9">
        <v>0</v>
      </c>
    </row>
    <row r="26" spans="2:48" ht="18.899999999999999" customHeight="1" x14ac:dyDescent="0.15">
      <c r="B26" s="460" t="s">
        <v>120</v>
      </c>
      <c r="C26" s="460"/>
      <c r="D26" s="460"/>
      <c r="E26" s="460"/>
      <c r="F26" s="460"/>
      <c r="G26" s="460"/>
      <c r="H26" s="460"/>
      <c r="I26" s="68"/>
      <c r="J26" s="69" t="str">
        <f>"("&amp;TEXT(AQ19,"#,##0")&amp;")"</f>
        <v>(230)</v>
      </c>
      <c r="K26" s="68"/>
      <c r="L26" s="20"/>
      <c r="AJ26" s="136"/>
      <c r="AO26" s="143"/>
      <c r="AP26" s="11" t="s">
        <v>87</v>
      </c>
      <c r="AQ26" s="15">
        <v>219</v>
      </c>
      <c r="AR26" s="8">
        <v>78.082191780821915</v>
      </c>
      <c r="AS26" s="8">
        <v>17.351598173515981</v>
      </c>
      <c r="AT26" s="8">
        <v>3.6529680365296802</v>
      </c>
      <c r="AU26" s="8">
        <v>0.91324200913242004</v>
      </c>
      <c r="AV26" s="9">
        <v>0</v>
      </c>
    </row>
    <row r="27" spans="2:48" ht="18.899999999999999" customHeight="1" x14ac:dyDescent="0.15">
      <c r="B27" s="460" t="s">
        <v>124</v>
      </c>
      <c r="C27" s="460"/>
      <c r="D27" s="460"/>
      <c r="E27" s="460"/>
      <c r="F27" s="460"/>
      <c r="G27" s="460"/>
      <c r="H27" s="460"/>
      <c r="I27" s="68"/>
      <c r="J27" s="69" t="str">
        <f>"("&amp;TEXT(AQ20,"#,##0")&amp;")"</f>
        <v>(356)</v>
      </c>
      <c r="K27" s="68"/>
      <c r="L27" s="20"/>
      <c r="AJ27" s="136"/>
      <c r="AO27" s="143"/>
      <c r="AP27" s="11" t="s">
        <v>183</v>
      </c>
      <c r="AQ27" s="15">
        <v>7</v>
      </c>
      <c r="AR27" s="8">
        <v>71.428571428571431</v>
      </c>
      <c r="AS27" s="8">
        <v>28.571428571428569</v>
      </c>
      <c r="AT27" s="8">
        <v>0</v>
      </c>
      <c r="AU27" s="8">
        <v>0</v>
      </c>
      <c r="AV27" s="9">
        <v>0</v>
      </c>
    </row>
    <row r="28" spans="2:48" ht="18" customHeight="1" x14ac:dyDescent="0.15">
      <c r="B28" s="460" t="s">
        <v>122</v>
      </c>
      <c r="C28" s="460"/>
      <c r="D28" s="460"/>
      <c r="E28" s="460"/>
      <c r="F28" s="460"/>
      <c r="G28" s="460"/>
      <c r="H28" s="460"/>
      <c r="I28" s="68"/>
      <c r="J28" s="69" t="str">
        <f>"("&amp;TEXT(AQ21,"#,##0")&amp;")"</f>
        <v>(255)</v>
      </c>
      <c r="K28" s="68"/>
      <c r="L28" s="20"/>
      <c r="AJ28" s="136"/>
      <c r="AP28" s="11" t="s">
        <v>180</v>
      </c>
      <c r="AQ28" s="15">
        <v>180</v>
      </c>
      <c r="AR28" s="8">
        <v>83.333333333333343</v>
      </c>
      <c r="AS28" s="8">
        <v>14.444444444444443</v>
      </c>
      <c r="AT28" s="8">
        <v>1.6666666666666667</v>
      </c>
      <c r="AU28" s="8">
        <v>0.55555555555555558</v>
      </c>
      <c r="AV28" s="9">
        <v>0</v>
      </c>
    </row>
    <row r="29" spans="2:48" ht="18.899999999999999" customHeight="1" x14ac:dyDescent="0.15">
      <c r="B29" s="460" t="s">
        <v>125</v>
      </c>
      <c r="C29" s="460"/>
      <c r="D29" s="460"/>
      <c r="E29" s="460"/>
      <c r="F29" s="460"/>
      <c r="G29" s="460"/>
      <c r="H29" s="460"/>
      <c r="I29" s="68"/>
      <c r="J29" s="69" t="str">
        <f>"("&amp;TEXT(AQ22,"#,##0")&amp;")"</f>
        <v>(199)</v>
      </c>
      <c r="K29" s="68"/>
      <c r="L29" s="20"/>
      <c r="AJ29" s="136"/>
      <c r="AP29" s="11" t="s">
        <v>17</v>
      </c>
      <c r="AQ29" s="15">
        <v>63</v>
      </c>
      <c r="AR29" s="8">
        <v>47.619047619047613</v>
      </c>
      <c r="AS29" s="8">
        <v>28.571428571428569</v>
      </c>
      <c r="AT29" s="8">
        <v>19.047619047619047</v>
      </c>
      <c r="AU29" s="8">
        <v>4.7619047619047619</v>
      </c>
      <c r="AV29" s="9">
        <v>0</v>
      </c>
    </row>
    <row r="30" spans="2:48" ht="15.9" customHeight="1" x14ac:dyDescent="0.15">
      <c r="B30" s="460"/>
      <c r="C30" s="460"/>
      <c r="D30" s="460"/>
      <c r="E30" s="460"/>
      <c r="F30" s="460"/>
      <c r="G30" s="460"/>
      <c r="H30" s="460"/>
      <c r="I30" s="68"/>
      <c r="J30" s="69"/>
      <c r="K30" s="68"/>
      <c r="AP30" s="11" t="s">
        <v>181</v>
      </c>
      <c r="AQ30" s="15">
        <v>151</v>
      </c>
      <c r="AR30" s="8">
        <v>75.496688741721854</v>
      </c>
      <c r="AS30" s="8">
        <v>20.52980132450331</v>
      </c>
      <c r="AT30" s="8">
        <v>3.3112582781456954</v>
      </c>
      <c r="AU30" s="8">
        <v>0.66225165562913912</v>
      </c>
      <c r="AV30" s="9">
        <v>0</v>
      </c>
    </row>
    <row r="31" spans="2:48" ht="15.9" customHeight="1" x14ac:dyDescent="0.15">
      <c r="AP31" s="11" t="s">
        <v>21</v>
      </c>
      <c r="AQ31" s="15">
        <v>37</v>
      </c>
      <c r="AR31" s="8">
        <v>70.270270270270274</v>
      </c>
      <c r="AS31" s="8">
        <v>16.216216216216218</v>
      </c>
      <c r="AT31" s="8">
        <v>8.1081081081081088</v>
      </c>
      <c r="AU31" s="8">
        <v>5.4054054054054053</v>
      </c>
      <c r="AV31" s="9">
        <v>0</v>
      </c>
    </row>
    <row r="32" spans="2:48" ht="15.9" customHeight="1" x14ac:dyDescent="0.15">
      <c r="AP32" s="64" t="s">
        <v>88</v>
      </c>
      <c r="AQ32" s="15"/>
      <c r="AR32" s="65"/>
      <c r="AS32" s="65"/>
      <c r="AT32" s="65"/>
      <c r="AU32" s="65"/>
      <c r="AV32" s="66"/>
    </row>
    <row r="33" spans="2:48" ht="15.9" customHeight="1" x14ac:dyDescent="0.15">
      <c r="AP33" s="11" t="s">
        <v>89</v>
      </c>
      <c r="AQ33" s="15">
        <v>302</v>
      </c>
      <c r="AR33" s="8">
        <v>68.211920529801333</v>
      </c>
      <c r="AS33" s="8">
        <v>19.536423841059602</v>
      </c>
      <c r="AT33" s="8">
        <v>8.6092715231788084</v>
      </c>
      <c r="AU33" s="8">
        <v>3.6423841059602649</v>
      </c>
      <c r="AV33" s="9">
        <v>0</v>
      </c>
    </row>
    <row r="34" spans="2:48" ht="12.9" customHeight="1" x14ac:dyDescent="0.15">
      <c r="L34" s="462" t="str">
        <f>AR2</f>
        <v>いつも
行っている</v>
      </c>
      <c r="M34" s="465"/>
      <c r="N34" s="465"/>
      <c r="O34" s="465"/>
      <c r="P34" s="466"/>
      <c r="Q34" s="462" t="str">
        <f>AS2</f>
        <v>時々
行っている</v>
      </c>
      <c r="R34" s="465"/>
      <c r="S34" s="465"/>
      <c r="T34" s="465"/>
      <c r="U34" s="466"/>
      <c r="V34" s="462" t="str">
        <f>AT2</f>
        <v>これから
行いたい</v>
      </c>
      <c r="W34" s="465"/>
      <c r="X34" s="465"/>
      <c r="Y34" s="465"/>
      <c r="Z34" s="466"/>
      <c r="AA34" s="462" t="str">
        <f>AU2</f>
        <v>行うつもりは
ない</v>
      </c>
      <c r="AB34" s="465"/>
      <c r="AC34" s="465"/>
      <c r="AD34" s="465"/>
      <c r="AE34" s="466"/>
      <c r="AF34" s="462" t="str">
        <f>AV2</f>
        <v>無回答</v>
      </c>
      <c r="AG34" s="465"/>
      <c r="AH34" s="465"/>
      <c r="AI34" s="465"/>
      <c r="AJ34" s="466"/>
      <c r="AP34" s="11" t="s">
        <v>90</v>
      </c>
      <c r="AQ34" s="15">
        <v>481</v>
      </c>
      <c r="AR34" s="8">
        <v>76.299376299376291</v>
      </c>
      <c r="AS34" s="8">
        <v>16.839916839916842</v>
      </c>
      <c r="AT34" s="8">
        <v>5.6133056133056138</v>
      </c>
      <c r="AU34" s="8">
        <v>1.2474012474012475</v>
      </c>
      <c r="AV34" s="9">
        <v>0</v>
      </c>
    </row>
    <row r="35" spans="2:48" ht="12.9" customHeight="1" x14ac:dyDescent="0.15">
      <c r="L35" s="467"/>
      <c r="M35" s="465"/>
      <c r="N35" s="465"/>
      <c r="O35" s="465"/>
      <c r="P35" s="466"/>
      <c r="Q35" s="467"/>
      <c r="R35" s="465"/>
      <c r="S35" s="465"/>
      <c r="T35" s="465"/>
      <c r="U35" s="466"/>
      <c r="V35" s="467"/>
      <c r="W35" s="465"/>
      <c r="X35" s="465"/>
      <c r="Y35" s="465"/>
      <c r="Z35" s="466"/>
      <c r="AA35" s="467"/>
      <c r="AB35" s="465"/>
      <c r="AC35" s="465"/>
      <c r="AD35" s="465"/>
      <c r="AE35" s="466"/>
      <c r="AF35" s="467"/>
      <c r="AG35" s="465"/>
      <c r="AH35" s="465"/>
      <c r="AI35" s="465"/>
      <c r="AJ35" s="466"/>
      <c r="AP35" s="11" t="s">
        <v>91</v>
      </c>
      <c r="AQ35" s="15">
        <v>367</v>
      </c>
      <c r="AR35" s="8">
        <v>72.207084468664846</v>
      </c>
      <c r="AS35" s="8">
        <v>21.798365122615802</v>
      </c>
      <c r="AT35" s="8">
        <v>4.3596730245231603</v>
      </c>
      <c r="AU35" s="8">
        <v>1.6348773841961852</v>
      </c>
      <c r="AV35" s="9">
        <v>0</v>
      </c>
    </row>
    <row r="36" spans="2:48" ht="12.9" customHeight="1" x14ac:dyDescent="0.15">
      <c r="L36" s="467"/>
      <c r="M36" s="465"/>
      <c r="N36" s="465"/>
      <c r="O36" s="465"/>
      <c r="P36" s="466"/>
      <c r="Q36" s="467"/>
      <c r="R36" s="465"/>
      <c r="S36" s="465"/>
      <c r="T36" s="465"/>
      <c r="U36" s="466"/>
      <c r="V36" s="467"/>
      <c r="W36" s="465"/>
      <c r="X36" s="465"/>
      <c r="Y36" s="465"/>
      <c r="Z36" s="466"/>
      <c r="AA36" s="467"/>
      <c r="AB36" s="465"/>
      <c r="AC36" s="465"/>
      <c r="AD36" s="465"/>
      <c r="AE36" s="466"/>
      <c r="AF36" s="467"/>
      <c r="AG36" s="465"/>
      <c r="AH36" s="465"/>
      <c r="AI36" s="465"/>
      <c r="AJ36" s="466"/>
      <c r="AP36" s="11" t="s">
        <v>92</v>
      </c>
      <c r="AQ36" s="15">
        <v>317</v>
      </c>
      <c r="AR36" s="8">
        <v>71.924290220820183</v>
      </c>
      <c r="AS36" s="8">
        <v>19.242902208201894</v>
      </c>
      <c r="AT36" s="8">
        <v>6.309148264984227</v>
      </c>
      <c r="AU36" s="8">
        <v>2.5236593059936907</v>
      </c>
      <c r="AV36" s="9">
        <v>0</v>
      </c>
    </row>
    <row r="37" spans="2:48" ht="12.9" customHeight="1" x14ac:dyDescent="0.15">
      <c r="L37" s="467"/>
      <c r="M37" s="465"/>
      <c r="N37" s="465"/>
      <c r="O37" s="465"/>
      <c r="P37" s="466"/>
      <c r="Q37" s="467"/>
      <c r="R37" s="465"/>
      <c r="S37" s="465"/>
      <c r="T37" s="465"/>
      <c r="U37" s="466"/>
      <c r="V37" s="467"/>
      <c r="W37" s="465"/>
      <c r="X37" s="465"/>
      <c r="Y37" s="465"/>
      <c r="Z37" s="466"/>
      <c r="AA37" s="467"/>
      <c r="AB37" s="465"/>
      <c r="AC37" s="465"/>
      <c r="AD37" s="465"/>
      <c r="AE37" s="466"/>
      <c r="AF37" s="467"/>
      <c r="AG37" s="465"/>
      <c r="AH37" s="465"/>
      <c r="AI37" s="465"/>
      <c r="AJ37" s="466"/>
      <c r="AP37" s="11" t="s">
        <v>93</v>
      </c>
      <c r="AQ37" s="15">
        <v>69</v>
      </c>
      <c r="AR37" s="8">
        <v>66.666666666666657</v>
      </c>
      <c r="AS37" s="8">
        <v>24.637681159420293</v>
      </c>
      <c r="AT37" s="8">
        <v>4.3478260869565215</v>
      </c>
      <c r="AU37" s="8">
        <v>4.3478260869565215</v>
      </c>
      <c r="AV37" s="9">
        <v>0</v>
      </c>
    </row>
    <row r="38" spans="2:48" ht="12.9" customHeight="1" x14ac:dyDescent="0.15">
      <c r="L38" s="467"/>
      <c r="M38" s="465"/>
      <c r="N38" s="465"/>
      <c r="O38" s="465"/>
      <c r="P38" s="466"/>
      <c r="Q38" s="467"/>
      <c r="R38" s="465"/>
      <c r="S38" s="465"/>
      <c r="T38" s="465"/>
      <c r="U38" s="466"/>
      <c r="V38" s="467"/>
      <c r="W38" s="465"/>
      <c r="X38" s="465"/>
      <c r="Y38" s="465"/>
      <c r="Z38" s="466"/>
      <c r="AA38" s="467"/>
      <c r="AB38" s="465"/>
      <c r="AC38" s="465"/>
      <c r="AD38" s="465"/>
      <c r="AE38" s="466"/>
      <c r="AF38" s="467"/>
      <c r="AG38" s="465"/>
      <c r="AH38" s="465"/>
      <c r="AI38" s="465"/>
      <c r="AJ38" s="466"/>
      <c r="AP38" s="11" t="s">
        <v>94</v>
      </c>
      <c r="AQ38" s="15">
        <v>18</v>
      </c>
      <c r="AR38" s="8">
        <v>61.111111111111114</v>
      </c>
      <c r="AS38" s="8">
        <v>22.222222222222221</v>
      </c>
      <c r="AT38" s="8">
        <v>11.111111111111111</v>
      </c>
      <c r="AU38" s="8">
        <v>5.5555555555555554</v>
      </c>
      <c r="AV38" s="9">
        <v>0</v>
      </c>
    </row>
    <row r="39" spans="2:48" ht="12.9" customHeight="1" x14ac:dyDescent="0.15">
      <c r="L39" s="467"/>
      <c r="M39" s="465"/>
      <c r="N39" s="465"/>
      <c r="O39" s="465"/>
      <c r="P39" s="466"/>
      <c r="Q39" s="467"/>
      <c r="R39" s="465"/>
      <c r="S39" s="465"/>
      <c r="T39" s="465"/>
      <c r="U39" s="466"/>
      <c r="V39" s="467"/>
      <c r="W39" s="465"/>
      <c r="X39" s="465"/>
      <c r="Y39" s="465"/>
      <c r="Z39" s="466"/>
      <c r="AA39" s="467"/>
      <c r="AB39" s="465"/>
      <c r="AC39" s="465"/>
      <c r="AD39" s="465"/>
      <c r="AE39" s="466"/>
      <c r="AF39" s="467"/>
      <c r="AG39" s="465"/>
      <c r="AH39" s="465"/>
      <c r="AI39" s="465"/>
      <c r="AJ39" s="466"/>
      <c r="AP39" s="11" t="s">
        <v>95</v>
      </c>
      <c r="AQ39" s="15">
        <v>4</v>
      </c>
      <c r="AR39" s="8">
        <v>100</v>
      </c>
      <c r="AS39" s="8">
        <v>0</v>
      </c>
      <c r="AT39" s="8">
        <v>0</v>
      </c>
      <c r="AU39" s="8">
        <v>0</v>
      </c>
      <c r="AV39" s="9">
        <v>0</v>
      </c>
    </row>
    <row r="40" spans="2:48" ht="8.1" customHeight="1" x14ac:dyDescent="0.15">
      <c r="L40" s="133"/>
      <c r="M40" s="131"/>
      <c r="N40" s="131"/>
      <c r="O40" s="131"/>
      <c r="P40" s="132"/>
      <c r="Q40" s="131"/>
      <c r="R40" s="131"/>
      <c r="S40" s="131"/>
      <c r="T40" s="131"/>
      <c r="U40" s="132"/>
      <c r="V40" s="131"/>
      <c r="W40" s="131"/>
      <c r="X40" s="131"/>
      <c r="Y40" s="131"/>
      <c r="Z40" s="132"/>
      <c r="AA40" s="131"/>
      <c r="AB40" s="131"/>
      <c r="AC40" s="131"/>
      <c r="AD40" s="131"/>
      <c r="AE40" s="132"/>
      <c r="AF40" s="131"/>
      <c r="AG40" s="131"/>
      <c r="AH40" s="131"/>
      <c r="AI40" s="131"/>
      <c r="AJ40" s="132"/>
      <c r="AP40" s="64" t="s">
        <v>96</v>
      </c>
      <c r="AQ40" s="15"/>
      <c r="AR40" s="65"/>
      <c r="AS40" s="65"/>
      <c r="AT40" s="65"/>
      <c r="AU40" s="65"/>
      <c r="AV40" s="66"/>
    </row>
    <row r="41" spans="2:48" ht="18.899999999999999" customHeight="1" x14ac:dyDescent="0.15">
      <c r="B41" s="460" t="s">
        <v>3</v>
      </c>
      <c r="C41" s="460"/>
      <c r="D41" s="460"/>
      <c r="E41" s="460"/>
      <c r="F41" s="460"/>
      <c r="G41" s="460"/>
      <c r="H41" s="460"/>
      <c r="I41" s="3"/>
      <c r="J41" s="3" t="s">
        <v>4</v>
      </c>
      <c r="K41" s="3"/>
      <c r="L41" s="20"/>
      <c r="AJ41" s="136"/>
      <c r="AK41" s="13" t="s">
        <v>141</v>
      </c>
      <c r="AP41" s="11" t="s">
        <v>97</v>
      </c>
      <c r="AQ41" s="15">
        <v>614</v>
      </c>
      <c r="AR41" s="8">
        <v>72.149837133550491</v>
      </c>
      <c r="AS41" s="8">
        <v>20.684039087947884</v>
      </c>
      <c r="AT41" s="8">
        <v>5.2117263843648214</v>
      </c>
      <c r="AU41" s="8">
        <v>1.9543973941368076</v>
      </c>
      <c r="AV41" s="9">
        <v>0</v>
      </c>
    </row>
    <row r="42" spans="2:48" ht="18.899999999999999" customHeight="1" x14ac:dyDescent="0.15">
      <c r="B42" s="460" t="s">
        <v>5</v>
      </c>
      <c r="C42" s="460"/>
      <c r="D42" s="460"/>
      <c r="E42" s="460"/>
      <c r="F42" s="460"/>
      <c r="G42" s="460"/>
      <c r="H42" s="460"/>
      <c r="I42" s="3"/>
      <c r="J42" s="67" t="str">
        <f>AP4</f>
        <v>(1,558)</v>
      </c>
      <c r="K42" s="3"/>
      <c r="L42" s="20"/>
      <c r="AJ42" s="136"/>
      <c r="AP42" s="11" t="s">
        <v>98</v>
      </c>
      <c r="AQ42" s="15">
        <v>351</v>
      </c>
      <c r="AR42" s="8">
        <v>78.347578347578349</v>
      </c>
      <c r="AS42" s="8">
        <v>17.663817663817664</v>
      </c>
      <c r="AT42" s="8">
        <v>3.133903133903134</v>
      </c>
      <c r="AU42" s="8">
        <v>0.85470085470085477</v>
      </c>
      <c r="AV42" s="9">
        <v>0</v>
      </c>
    </row>
    <row r="43" spans="2:48" ht="18.899999999999999" customHeight="1" x14ac:dyDescent="0.15">
      <c r="B43" s="461" t="s">
        <v>86</v>
      </c>
      <c r="C43" s="461"/>
      <c r="D43" s="461"/>
      <c r="E43" s="461"/>
      <c r="F43" s="461"/>
      <c r="G43" s="461"/>
      <c r="H43" s="461"/>
      <c r="I43" s="461"/>
      <c r="J43" s="461"/>
      <c r="K43" s="461"/>
      <c r="L43" s="20"/>
      <c r="AJ43" s="136"/>
      <c r="AP43" s="11" t="s">
        <v>99</v>
      </c>
      <c r="AQ43" s="15">
        <v>19</v>
      </c>
      <c r="AR43" s="8">
        <v>84.210526315789465</v>
      </c>
      <c r="AS43" s="8">
        <v>10.526315789473683</v>
      </c>
      <c r="AT43" s="8">
        <v>5.2631578947368416</v>
      </c>
      <c r="AU43" s="8">
        <v>0</v>
      </c>
      <c r="AV43" s="9">
        <v>0</v>
      </c>
    </row>
    <row r="44" spans="2:48" ht="18.899999999999999" customHeight="1" x14ac:dyDescent="0.15">
      <c r="B44" s="460" t="s">
        <v>178</v>
      </c>
      <c r="C44" s="460"/>
      <c r="D44" s="460"/>
      <c r="E44" s="460"/>
      <c r="F44" s="460"/>
      <c r="G44" s="460"/>
      <c r="H44" s="460"/>
      <c r="I44" s="68"/>
      <c r="J44" s="69" t="str">
        <f t="shared" ref="J44:J51" si="1">"("&amp;TEXT(AQ24,"#,##0")&amp;")"</f>
        <v>(186)</v>
      </c>
      <c r="K44" s="68"/>
      <c r="L44" s="20"/>
      <c r="AJ44" s="136"/>
      <c r="AP44" s="11" t="s">
        <v>113</v>
      </c>
      <c r="AQ44" s="15">
        <v>45</v>
      </c>
      <c r="AR44" s="8">
        <v>73.333333333333329</v>
      </c>
      <c r="AS44" s="8">
        <v>20</v>
      </c>
      <c r="AT44" s="8">
        <v>4.4444444444444446</v>
      </c>
      <c r="AU44" s="8">
        <v>2.2222222222222223</v>
      </c>
      <c r="AV44" s="9">
        <v>0</v>
      </c>
    </row>
    <row r="45" spans="2:48" ht="18.899999999999999" customHeight="1" x14ac:dyDescent="0.15">
      <c r="B45" s="460" t="s">
        <v>179</v>
      </c>
      <c r="C45" s="460"/>
      <c r="D45" s="460"/>
      <c r="E45" s="460"/>
      <c r="F45" s="460"/>
      <c r="G45" s="460"/>
      <c r="H45" s="460"/>
      <c r="I45" s="68"/>
      <c r="J45" s="69" t="str">
        <f t="shared" si="1"/>
        <v>(715)</v>
      </c>
      <c r="K45" s="68"/>
      <c r="L45" s="20"/>
      <c r="AJ45" s="136"/>
      <c r="AP45" s="11" t="s">
        <v>100</v>
      </c>
      <c r="AQ45" s="15">
        <v>6</v>
      </c>
      <c r="AR45" s="8">
        <v>50</v>
      </c>
      <c r="AS45" s="8">
        <v>33.333333333333329</v>
      </c>
      <c r="AT45" s="8">
        <v>16.666666666666664</v>
      </c>
      <c r="AU45" s="8">
        <v>0</v>
      </c>
      <c r="AV45" s="9">
        <v>0</v>
      </c>
    </row>
    <row r="46" spans="2:48" ht="18.899999999999999" customHeight="1" x14ac:dyDescent="0.15">
      <c r="B46" s="460" t="s">
        <v>87</v>
      </c>
      <c r="C46" s="460"/>
      <c r="D46" s="460"/>
      <c r="E46" s="460"/>
      <c r="F46" s="460"/>
      <c r="G46" s="460"/>
      <c r="H46" s="460"/>
      <c r="I46" s="68"/>
      <c r="J46" s="69" t="str">
        <f t="shared" si="1"/>
        <v>(219)</v>
      </c>
      <c r="K46" s="68"/>
      <c r="L46" s="20"/>
      <c r="AJ46" s="136"/>
      <c r="AP46" s="11" t="s">
        <v>101</v>
      </c>
      <c r="AQ46" s="15">
        <v>406</v>
      </c>
      <c r="AR46" s="8">
        <v>66.748768472906406</v>
      </c>
      <c r="AS46" s="8">
        <v>20.19704433497537</v>
      </c>
      <c r="AT46" s="8">
        <v>8.8669950738916263</v>
      </c>
      <c r="AU46" s="8">
        <v>4.1871921182266005</v>
      </c>
      <c r="AV46" s="9">
        <v>0</v>
      </c>
    </row>
    <row r="47" spans="2:48" ht="18.899999999999999" customHeight="1" x14ac:dyDescent="0.15">
      <c r="B47" s="460" t="s">
        <v>183</v>
      </c>
      <c r="C47" s="460"/>
      <c r="D47" s="460"/>
      <c r="E47" s="460"/>
      <c r="F47" s="460"/>
      <c r="G47" s="460"/>
      <c r="H47" s="460"/>
      <c r="I47" s="68"/>
      <c r="J47" s="69" t="str">
        <f t="shared" si="1"/>
        <v>(7)</v>
      </c>
      <c r="K47" s="68"/>
      <c r="L47" s="20"/>
      <c r="AJ47" s="136"/>
      <c r="AP47" s="11" t="s">
        <v>102</v>
      </c>
      <c r="AQ47" s="15">
        <v>43</v>
      </c>
      <c r="AR47" s="8">
        <v>83.720930232558146</v>
      </c>
      <c r="AS47" s="8">
        <v>9.3023255813953494</v>
      </c>
      <c r="AT47" s="8">
        <v>6.9767441860465116</v>
      </c>
      <c r="AU47" s="8">
        <v>0</v>
      </c>
      <c r="AV47" s="9">
        <v>0</v>
      </c>
    </row>
    <row r="48" spans="2:48" ht="18.899999999999999" customHeight="1" x14ac:dyDescent="0.15">
      <c r="B48" s="460" t="s">
        <v>180</v>
      </c>
      <c r="C48" s="460"/>
      <c r="D48" s="460"/>
      <c r="E48" s="460"/>
      <c r="F48" s="460"/>
      <c r="G48" s="460"/>
      <c r="H48" s="460"/>
      <c r="I48" s="68"/>
      <c r="J48" s="69" t="str">
        <f t="shared" si="1"/>
        <v>(180)</v>
      </c>
      <c r="K48" s="68"/>
      <c r="L48" s="20"/>
      <c r="AJ48" s="136"/>
      <c r="AP48" s="11" t="s">
        <v>103</v>
      </c>
      <c r="AQ48" s="15">
        <v>44</v>
      </c>
      <c r="AR48" s="8">
        <v>72.727272727272734</v>
      </c>
      <c r="AS48" s="8">
        <v>13.636363636363635</v>
      </c>
      <c r="AT48" s="8">
        <v>13.636363636363635</v>
      </c>
      <c r="AU48" s="8">
        <v>0</v>
      </c>
      <c r="AV48" s="9">
        <v>0</v>
      </c>
    </row>
    <row r="49" spans="2:48" ht="18.899999999999999" customHeight="1" x14ac:dyDescent="0.15">
      <c r="B49" s="460" t="s">
        <v>17</v>
      </c>
      <c r="C49" s="460"/>
      <c r="D49" s="460"/>
      <c r="E49" s="460"/>
      <c r="F49" s="460"/>
      <c r="G49" s="460"/>
      <c r="H49" s="460"/>
      <c r="I49" s="68"/>
      <c r="J49" s="69" t="str">
        <f t="shared" si="1"/>
        <v>(63)</v>
      </c>
      <c r="K49" s="68"/>
      <c r="L49" s="20"/>
      <c r="AJ49" s="136"/>
      <c r="AP49" s="11" t="s">
        <v>104</v>
      </c>
      <c r="AQ49" s="15">
        <v>2</v>
      </c>
      <c r="AR49" s="8">
        <v>0</v>
      </c>
      <c r="AS49" s="8">
        <v>50</v>
      </c>
      <c r="AT49" s="8">
        <v>0</v>
      </c>
      <c r="AU49" s="8">
        <v>50</v>
      </c>
      <c r="AV49" s="9">
        <v>0</v>
      </c>
    </row>
    <row r="50" spans="2:48" ht="18.899999999999999" customHeight="1" x14ac:dyDescent="0.15">
      <c r="B50" s="460" t="s">
        <v>181</v>
      </c>
      <c r="C50" s="460"/>
      <c r="D50" s="460"/>
      <c r="E50" s="460"/>
      <c r="F50" s="460"/>
      <c r="G50" s="460"/>
      <c r="H50" s="460"/>
      <c r="I50" s="68"/>
      <c r="J50" s="69" t="str">
        <f t="shared" si="1"/>
        <v>(151)</v>
      </c>
      <c r="K50" s="68"/>
      <c r="L50" s="20"/>
      <c r="AJ50" s="136"/>
      <c r="AP50" s="11" t="s">
        <v>21</v>
      </c>
      <c r="AQ50" s="15">
        <v>28</v>
      </c>
      <c r="AR50" s="8">
        <v>64.285714285714292</v>
      </c>
      <c r="AS50" s="8">
        <v>25</v>
      </c>
      <c r="AT50" s="8">
        <v>7.1428571428571423</v>
      </c>
      <c r="AU50" s="8">
        <v>3.5714285714285712</v>
      </c>
      <c r="AV50" s="9">
        <v>0</v>
      </c>
    </row>
    <row r="51" spans="2:48" ht="18.899999999999999" customHeight="1" x14ac:dyDescent="0.15">
      <c r="B51" s="460" t="s">
        <v>21</v>
      </c>
      <c r="C51" s="460"/>
      <c r="D51" s="460"/>
      <c r="E51" s="460"/>
      <c r="F51" s="460"/>
      <c r="G51" s="460"/>
      <c r="H51" s="460"/>
      <c r="I51" s="68"/>
      <c r="J51" s="69" t="str">
        <f t="shared" si="1"/>
        <v>(37)</v>
      </c>
      <c r="K51" s="68"/>
      <c r="L51" s="20"/>
      <c r="AJ51" s="136"/>
      <c r="AP51" s="11"/>
      <c r="AQ51" s="15"/>
      <c r="AR51" s="8"/>
      <c r="AS51" s="8"/>
      <c r="AT51" s="8"/>
      <c r="AU51" s="8"/>
      <c r="AV51" s="9"/>
    </row>
    <row r="52" spans="2:48" ht="18.899999999999999" customHeight="1" x14ac:dyDescent="0.15">
      <c r="B52" s="461" t="s">
        <v>88</v>
      </c>
      <c r="C52" s="461"/>
      <c r="D52" s="461"/>
      <c r="E52" s="461"/>
      <c r="F52" s="461"/>
      <c r="G52" s="461"/>
      <c r="H52" s="461"/>
      <c r="I52" s="461"/>
      <c r="J52" s="461"/>
      <c r="K52" s="461"/>
      <c r="L52" s="20"/>
      <c r="AJ52" s="136"/>
      <c r="AP52" s="11"/>
      <c r="AQ52" s="15"/>
      <c r="AR52" s="8"/>
      <c r="AS52" s="8"/>
      <c r="AT52" s="8"/>
      <c r="AU52" s="8"/>
      <c r="AV52" s="9"/>
    </row>
    <row r="53" spans="2:48" ht="18.899999999999999" customHeight="1" x14ac:dyDescent="0.15">
      <c r="B53" s="460" t="s">
        <v>115</v>
      </c>
      <c r="C53" s="460"/>
      <c r="D53" s="460"/>
      <c r="E53" s="460"/>
      <c r="F53" s="460"/>
      <c r="G53" s="460"/>
      <c r="H53" s="460"/>
      <c r="I53" s="68"/>
      <c r="J53" s="69" t="str">
        <f t="shared" ref="J53:J59" si="2">"("&amp;TEXT(AQ33,"#,##0")&amp;")"</f>
        <v>(302)</v>
      </c>
      <c r="K53" s="68"/>
      <c r="L53" s="20"/>
      <c r="AJ53" s="136"/>
    </row>
    <row r="54" spans="2:48" ht="18.899999999999999" customHeight="1" x14ac:dyDescent="0.15">
      <c r="B54" s="460" t="s">
        <v>107</v>
      </c>
      <c r="C54" s="460"/>
      <c r="D54" s="460"/>
      <c r="E54" s="460"/>
      <c r="F54" s="460"/>
      <c r="G54" s="460"/>
      <c r="H54" s="460"/>
      <c r="I54" s="68"/>
      <c r="J54" s="69" t="str">
        <f t="shared" si="2"/>
        <v>(481)</v>
      </c>
      <c r="K54" s="68"/>
      <c r="L54" s="20"/>
      <c r="AJ54" s="136"/>
    </row>
    <row r="55" spans="2:48" ht="18.899999999999999" customHeight="1" x14ac:dyDescent="0.15">
      <c r="B55" s="460" t="s">
        <v>108</v>
      </c>
      <c r="C55" s="460"/>
      <c r="D55" s="460"/>
      <c r="E55" s="460"/>
      <c r="F55" s="460"/>
      <c r="G55" s="460"/>
      <c r="H55" s="460"/>
      <c r="I55" s="68"/>
      <c r="J55" s="69" t="str">
        <f t="shared" si="2"/>
        <v>(367)</v>
      </c>
      <c r="K55" s="68"/>
      <c r="L55" s="20"/>
      <c r="AJ55" s="136"/>
    </row>
    <row r="56" spans="2:48" ht="18.899999999999999" customHeight="1" x14ac:dyDescent="0.15">
      <c r="B56" s="460" t="s">
        <v>109</v>
      </c>
      <c r="C56" s="460"/>
      <c r="D56" s="460"/>
      <c r="E56" s="460"/>
      <c r="F56" s="460"/>
      <c r="G56" s="460"/>
      <c r="H56" s="460"/>
      <c r="I56" s="68"/>
      <c r="J56" s="69" t="str">
        <f t="shared" si="2"/>
        <v>(317)</v>
      </c>
      <c r="K56" s="68"/>
      <c r="L56" s="20"/>
      <c r="AJ56" s="136"/>
    </row>
    <row r="57" spans="2:48" ht="18.899999999999999" customHeight="1" x14ac:dyDescent="0.15">
      <c r="B57" s="460" t="s">
        <v>110</v>
      </c>
      <c r="C57" s="460"/>
      <c r="D57" s="460"/>
      <c r="E57" s="460"/>
      <c r="F57" s="460"/>
      <c r="G57" s="460"/>
      <c r="H57" s="460"/>
      <c r="I57" s="68"/>
      <c r="J57" s="69" t="str">
        <f t="shared" si="2"/>
        <v>(69)</v>
      </c>
      <c r="K57" s="68"/>
      <c r="L57" s="20"/>
      <c r="AJ57" s="136"/>
    </row>
    <row r="58" spans="2:48" ht="18.899999999999999" customHeight="1" x14ac:dyDescent="0.15">
      <c r="B58" s="460" t="s">
        <v>111</v>
      </c>
      <c r="C58" s="460"/>
      <c r="D58" s="460"/>
      <c r="E58" s="460"/>
      <c r="F58" s="460"/>
      <c r="G58" s="460"/>
      <c r="H58" s="460"/>
      <c r="I58" s="68"/>
      <c r="J58" s="69" t="str">
        <f t="shared" si="2"/>
        <v>(18)</v>
      </c>
      <c r="K58" s="68"/>
      <c r="L58" s="20"/>
      <c r="AJ58" s="136"/>
    </row>
    <row r="59" spans="2:48" ht="18.899999999999999" customHeight="1" x14ac:dyDescent="0.15">
      <c r="B59" s="460" t="s">
        <v>95</v>
      </c>
      <c r="C59" s="460"/>
      <c r="D59" s="460"/>
      <c r="E59" s="460"/>
      <c r="F59" s="460"/>
      <c r="G59" s="460"/>
      <c r="H59" s="460"/>
      <c r="I59" s="68"/>
      <c r="J59" s="69" t="str">
        <f t="shared" si="2"/>
        <v>(4)</v>
      </c>
      <c r="K59" s="68"/>
      <c r="L59" s="20"/>
      <c r="AJ59" s="136"/>
    </row>
    <row r="60" spans="2:48" ht="18.899999999999999" customHeight="1" x14ac:dyDescent="0.15">
      <c r="B60" s="461" t="s">
        <v>96</v>
      </c>
      <c r="C60" s="461"/>
      <c r="D60" s="461"/>
      <c r="E60" s="461"/>
      <c r="F60" s="461"/>
      <c r="G60" s="461"/>
      <c r="H60" s="461"/>
      <c r="I60" s="461"/>
      <c r="J60" s="461"/>
      <c r="K60" s="461"/>
      <c r="L60" s="20"/>
      <c r="AJ60" s="136"/>
    </row>
    <row r="61" spans="2:48" ht="18.899999999999999" customHeight="1" x14ac:dyDescent="0.15">
      <c r="B61" s="460" t="s">
        <v>97</v>
      </c>
      <c r="C61" s="460"/>
      <c r="D61" s="460"/>
      <c r="E61" s="460"/>
      <c r="F61" s="460"/>
      <c r="G61" s="460"/>
      <c r="H61" s="460"/>
      <c r="I61" s="68"/>
      <c r="J61" s="69" t="str">
        <f t="shared" ref="J61:J70" si="3">"("&amp;TEXT(AQ41,"#,##0")&amp;")"</f>
        <v>(614)</v>
      </c>
      <c r="K61" s="68"/>
      <c r="L61" s="20"/>
      <c r="AJ61" s="136"/>
    </row>
    <row r="62" spans="2:48" ht="18.899999999999999" customHeight="1" x14ac:dyDescent="0.15">
      <c r="B62" s="460" t="s">
        <v>98</v>
      </c>
      <c r="C62" s="460"/>
      <c r="D62" s="460"/>
      <c r="E62" s="460"/>
      <c r="F62" s="460"/>
      <c r="G62" s="460"/>
      <c r="H62" s="460"/>
      <c r="I62" s="68"/>
      <c r="J62" s="69" t="str">
        <f t="shared" si="3"/>
        <v>(351)</v>
      </c>
      <c r="K62" s="68"/>
      <c r="L62" s="20"/>
      <c r="AJ62" s="136"/>
    </row>
    <row r="63" spans="2:48" ht="18.899999999999999" customHeight="1" x14ac:dyDescent="0.15">
      <c r="B63" s="460" t="s">
        <v>99</v>
      </c>
      <c r="C63" s="460"/>
      <c r="D63" s="460"/>
      <c r="E63" s="460"/>
      <c r="F63" s="460"/>
      <c r="G63" s="460"/>
      <c r="H63" s="460"/>
      <c r="I63" s="68"/>
      <c r="J63" s="69" t="str">
        <f t="shared" si="3"/>
        <v>(19)</v>
      </c>
      <c r="K63" s="68"/>
      <c r="L63" s="20"/>
      <c r="AJ63" s="136"/>
    </row>
    <row r="64" spans="2:48" ht="18.899999999999999" customHeight="1" x14ac:dyDescent="0.15">
      <c r="B64" s="468" t="s">
        <v>113</v>
      </c>
      <c r="C64" s="468"/>
      <c r="D64" s="468"/>
      <c r="E64" s="468"/>
      <c r="F64" s="468"/>
      <c r="G64" s="468"/>
      <c r="H64" s="468"/>
      <c r="I64" s="68"/>
      <c r="J64" s="69" t="str">
        <f t="shared" si="3"/>
        <v>(45)</v>
      </c>
      <c r="K64" s="68"/>
      <c r="L64" s="20"/>
      <c r="AJ64" s="136"/>
    </row>
    <row r="65" spans="2:36" ht="18.899999999999999" customHeight="1" x14ac:dyDescent="0.15">
      <c r="B65" s="460" t="s">
        <v>100</v>
      </c>
      <c r="C65" s="460"/>
      <c r="D65" s="460"/>
      <c r="E65" s="460"/>
      <c r="F65" s="460"/>
      <c r="G65" s="460"/>
      <c r="H65" s="460"/>
      <c r="I65" s="68"/>
      <c r="J65" s="69" t="str">
        <f t="shared" si="3"/>
        <v>(6)</v>
      </c>
      <c r="K65" s="68"/>
      <c r="L65" s="20"/>
      <c r="AJ65" s="136"/>
    </row>
    <row r="66" spans="2:36" ht="18.899999999999999" customHeight="1" x14ac:dyDescent="0.15">
      <c r="B66" s="460" t="s">
        <v>101</v>
      </c>
      <c r="C66" s="460"/>
      <c r="D66" s="460"/>
      <c r="E66" s="460"/>
      <c r="F66" s="460"/>
      <c r="G66" s="460"/>
      <c r="H66" s="460"/>
      <c r="I66" s="68"/>
      <c r="J66" s="69" t="str">
        <f t="shared" si="3"/>
        <v>(406)</v>
      </c>
      <c r="K66" s="68"/>
      <c r="L66" s="20"/>
      <c r="AJ66" s="136"/>
    </row>
    <row r="67" spans="2:36" ht="18.899999999999999" customHeight="1" x14ac:dyDescent="0.15">
      <c r="B67" s="469" t="s">
        <v>114</v>
      </c>
      <c r="C67" s="470"/>
      <c r="D67" s="470"/>
      <c r="E67" s="470"/>
      <c r="F67" s="470"/>
      <c r="G67" s="470"/>
      <c r="H67" s="470"/>
      <c r="I67" s="68"/>
      <c r="J67" s="69" t="str">
        <f t="shared" si="3"/>
        <v>(43)</v>
      </c>
      <c r="K67" s="68"/>
      <c r="L67" s="20"/>
      <c r="AJ67" s="136"/>
    </row>
    <row r="68" spans="2:36" ht="18.899999999999999" customHeight="1" x14ac:dyDescent="0.15">
      <c r="B68" s="470" t="s">
        <v>103</v>
      </c>
      <c r="C68" s="470"/>
      <c r="D68" s="470"/>
      <c r="E68" s="470"/>
      <c r="F68" s="470"/>
      <c r="G68" s="470"/>
      <c r="H68" s="470"/>
      <c r="I68" s="68"/>
      <c r="J68" s="69" t="str">
        <f t="shared" si="3"/>
        <v>(44)</v>
      </c>
      <c r="K68" s="68"/>
      <c r="L68" s="20"/>
      <c r="AJ68" s="136"/>
    </row>
    <row r="69" spans="2:36" ht="18.899999999999999" customHeight="1" x14ac:dyDescent="0.15">
      <c r="B69" s="460" t="s">
        <v>104</v>
      </c>
      <c r="C69" s="460"/>
      <c r="D69" s="460"/>
      <c r="E69" s="460"/>
      <c r="F69" s="460"/>
      <c r="G69" s="460"/>
      <c r="H69" s="460"/>
      <c r="I69" s="68"/>
      <c r="J69" s="69" t="str">
        <f t="shared" si="3"/>
        <v>(2)</v>
      </c>
      <c r="K69" s="68"/>
      <c r="L69" s="20"/>
      <c r="AJ69" s="136"/>
    </row>
    <row r="70" spans="2:36" ht="18.899999999999999" customHeight="1" x14ac:dyDescent="0.15">
      <c r="B70" s="460" t="s">
        <v>112</v>
      </c>
      <c r="C70" s="460"/>
      <c r="D70" s="460"/>
      <c r="E70" s="460"/>
      <c r="F70" s="460"/>
      <c r="G70" s="460"/>
      <c r="H70" s="460"/>
      <c r="I70" s="68"/>
      <c r="J70" s="69" t="str">
        <f t="shared" si="3"/>
        <v>(28)</v>
      </c>
      <c r="K70" s="68"/>
      <c r="L70" s="20"/>
      <c r="AJ70" s="136"/>
    </row>
    <row r="71" spans="2:36" ht="18.899999999999999" customHeight="1" x14ac:dyDescent="0.15">
      <c r="B71" s="461"/>
      <c r="C71" s="461"/>
      <c r="D71" s="461"/>
      <c r="E71" s="461"/>
      <c r="F71" s="461"/>
      <c r="G71" s="461"/>
      <c r="H71" s="461"/>
      <c r="I71" s="461"/>
      <c r="J71" s="461"/>
      <c r="K71" s="461"/>
    </row>
    <row r="72" spans="2:36" x14ac:dyDescent="0.15">
      <c r="B72" s="460"/>
      <c r="C72" s="460"/>
      <c r="D72" s="460"/>
      <c r="E72" s="460"/>
      <c r="F72" s="460"/>
      <c r="G72" s="460"/>
      <c r="H72" s="460"/>
      <c r="I72" s="68"/>
      <c r="J72" s="69"/>
      <c r="K72" s="68"/>
    </row>
    <row r="73" spans="2:36" x14ac:dyDescent="0.15">
      <c r="B73" s="460"/>
      <c r="C73" s="460"/>
      <c r="D73" s="460"/>
      <c r="E73" s="460"/>
      <c r="F73" s="460"/>
      <c r="G73" s="460"/>
      <c r="H73" s="460"/>
      <c r="I73" s="68"/>
      <c r="J73" s="69"/>
      <c r="K73" s="68"/>
    </row>
  </sheetData>
  <mergeCells count="64">
    <mergeCell ref="B70:H70"/>
    <mergeCell ref="B71:K71"/>
    <mergeCell ref="B72:H72"/>
    <mergeCell ref="B73:H73"/>
    <mergeCell ref="B64:H64"/>
    <mergeCell ref="B65:H65"/>
    <mergeCell ref="B66:H66"/>
    <mergeCell ref="B67:H67"/>
    <mergeCell ref="B68:H68"/>
    <mergeCell ref="B69:H69"/>
    <mergeCell ref="B63:H63"/>
    <mergeCell ref="B52:K52"/>
    <mergeCell ref="B53:H53"/>
    <mergeCell ref="B54:H54"/>
    <mergeCell ref="B55:H55"/>
    <mergeCell ref="B56:H56"/>
    <mergeCell ref="B57:H57"/>
    <mergeCell ref="B58:H58"/>
    <mergeCell ref="B59:H59"/>
    <mergeCell ref="B60:K60"/>
    <mergeCell ref="B61:H61"/>
    <mergeCell ref="B62:H62"/>
    <mergeCell ref="B51:H51"/>
    <mergeCell ref="AF34:AJ39"/>
    <mergeCell ref="B41:H41"/>
    <mergeCell ref="B42:H42"/>
    <mergeCell ref="B43:K43"/>
    <mergeCell ref="B44:H44"/>
    <mergeCell ref="B45:H45"/>
    <mergeCell ref="AA34:AE39"/>
    <mergeCell ref="B46:H46"/>
    <mergeCell ref="B47:H47"/>
    <mergeCell ref="B48:H48"/>
    <mergeCell ref="B49:H49"/>
    <mergeCell ref="B50:H50"/>
    <mergeCell ref="B29:H29"/>
    <mergeCell ref="B30:H30"/>
    <mergeCell ref="L34:P39"/>
    <mergeCell ref="Q34:U39"/>
    <mergeCell ref="V34:Z39"/>
    <mergeCell ref="B28:H28"/>
    <mergeCell ref="B17:H17"/>
    <mergeCell ref="B18:H18"/>
    <mergeCell ref="B19:H19"/>
    <mergeCell ref="B20:H20"/>
    <mergeCell ref="B21:H21"/>
    <mergeCell ref="B22:H22"/>
    <mergeCell ref="B23:H23"/>
    <mergeCell ref="B24:K24"/>
    <mergeCell ref="B25:H25"/>
    <mergeCell ref="B26:H26"/>
    <mergeCell ref="B27:H27"/>
    <mergeCell ref="AF3:AJ8"/>
    <mergeCell ref="B10:H10"/>
    <mergeCell ref="B16:H16"/>
    <mergeCell ref="L3:P8"/>
    <mergeCell ref="Q3:U8"/>
    <mergeCell ref="V3:Z8"/>
    <mergeCell ref="AA3:AE8"/>
    <mergeCell ref="B11:H11"/>
    <mergeCell ref="B12:K12"/>
    <mergeCell ref="B13:H13"/>
    <mergeCell ref="B14:H14"/>
    <mergeCell ref="B15:K15"/>
  </mergeCells>
  <phoneticPr fontId="15"/>
  <pageMargins left="0.7" right="0.7" top="0.75"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37CB9-91F2-487C-A1A3-957CE931633F}">
  <sheetPr>
    <tabColor rgb="FFFFFF00"/>
  </sheetPr>
  <dimension ref="A1:AP18"/>
  <sheetViews>
    <sheetView showGridLines="0" zoomScaleNormal="100" workbookViewId="0">
      <selection activeCell="B3" sqref="B3:AG15"/>
    </sheetView>
  </sheetViews>
  <sheetFormatPr defaultColWidth="9.375" defaultRowHeight="13.2" x14ac:dyDescent="0.15"/>
  <cols>
    <col min="1" max="1" width="9.5" style="1" customWidth="1"/>
    <col min="2" max="11" width="3.5" style="1" customWidth="1"/>
    <col min="12" max="30" width="3.625" style="1" customWidth="1"/>
    <col min="31" max="34" width="3.5" style="1" customWidth="1"/>
    <col min="35" max="35" width="20.875" style="1" customWidth="1"/>
    <col min="36" max="36" width="40.875" style="3" customWidth="1"/>
    <col min="37" max="42" width="12.125" style="3" customWidth="1"/>
    <col min="43" max="16384" width="9.375" style="1"/>
  </cols>
  <sheetData>
    <row r="1" spans="1:42" x14ac:dyDescent="0.15">
      <c r="A1" s="14" t="s">
        <v>233</v>
      </c>
      <c r="AJ1" s="2"/>
    </row>
    <row r="2" spans="1:42" ht="120" customHeight="1" x14ac:dyDescent="0.15">
      <c r="AJ2" s="4"/>
      <c r="AK2" s="346" t="s">
        <v>5</v>
      </c>
      <c r="AL2" s="112" t="s">
        <v>241</v>
      </c>
      <c r="AM2" s="112" t="s">
        <v>242</v>
      </c>
      <c r="AN2" s="112" t="s">
        <v>243</v>
      </c>
      <c r="AO2" s="112" t="s">
        <v>244</v>
      </c>
      <c r="AP2" s="113" t="s">
        <v>132</v>
      </c>
    </row>
    <row r="3" spans="1:42" ht="13.05" customHeight="1" x14ac:dyDescent="0.15">
      <c r="L3" s="462" t="str">
        <f>AL2</f>
        <v>いつも
行っている</v>
      </c>
      <c r="M3" s="463"/>
      <c r="N3" s="463"/>
      <c r="O3" s="464"/>
      <c r="P3" s="462" t="str">
        <f>AM2</f>
        <v>時々
行っている</v>
      </c>
      <c r="Q3" s="463"/>
      <c r="R3" s="463"/>
      <c r="S3" s="464"/>
      <c r="T3" s="462" t="str">
        <f>AN2</f>
        <v>これから
行いたい</v>
      </c>
      <c r="U3" s="463"/>
      <c r="V3" s="463"/>
      <c r="W3" s="464"/>
      <c r="X3" s="462" t="str">
        <f>AO2</f>
        <v>行うつもりは
ない</v>
      </c>
      <c r="Y3" s="463"/>
      <c r="Z3" s="463"/>
      <c r="AA3" s="464"/>
      <c r="AB3" s="463" t="str">
        <f>AP2</f>
        <v>無回答</v>
      </c>
      <c r="AC3" s="463"/>
      <c r="AD3" s="463"/>
      <c r="AE3" s="464"/>
      <c r="AJ3" s="11" t="s">
        <v>3</v>
      </c>
      <c r="AK3" s="15" t="s">
        <v>116</v>
      </c>
      <c r="AL3" s="8">
        <f>100/COUNTA($AL$2:$AW$2)</f>
        <v>20</v>
      </c>
      <c r="AM3" s="8">
        <f>100/COUNTA($AL$2:$AW$2)</f>
        <v>20</v>
      </c>
      <c r="AN3" s="8">
        <f>100/COUNTA($AL$2:$AW$2)</f>
        <v>20</v>
      </c>
      <c r="AO3" s="8">
        <f>100/COUNTA($AL$2:$AW$2)</f>
        <v>20</v>
      </c>
      <c r="AP3" s="9">
        <f>100/COUNTA($AL$2:$AW$2)</f>
        <v>20</v>
      </c>
    </row>
    <row r="4" spans="1:42" ht="13.05" customHeight="1" x14ac:dyDescent="0.15">
      <c r="L4" s="462"/>
      <c r="M4" s="463"/>
      <c r="N4" s="463"/>
      <c r="O4" s="464"/>
      <c r="P4" s="462"/>
      <c r="Q4" s="463"/>
      <c r="R4" s="463"/>
      <c r="S4" s="464"/>
      <c r="T4" s="462"/>
      <c r="U4" s="463"/>
      <c r="V4" s="463"/>
      <c r="W4" s="464"/>
      <c r="X4" s="462"/>
      <c r="Y4" s="463"/>
      <c r="Z4" s="463"/>
      <c r="AA4" s="464"/>
      <c r="AB4" s="463"/>
      <c r="AC4" s="463"/>
      <c r="AD4" s="463"/>
      <c r="AE4" s="464"/>
      <c r="AJ4" s="11" t="str">
        <f>"("&amp;TEXT(AK4,"#,##0")&amp;")"</f>
        <v>(1,558)</v>
      </c>
      <c r="AK4" s="15">
        <v>1558</v>
      </c>
      <c r="AL4" s="8">
        <v>72.336328626444157</v>
      </c>
      <c r="AM4" s="8">
        <v>19.383825417201543</v>
      </c>
      <c r="AN4" s="8">
        <v>6.033376123234917</v>
      </c>
      <c r="AO4" s="8">
        <v>2.246469833119384</v>
      </c>
      <c r="AP4" s="9">
        <v>0</v>
      </c>
    </row>
    <row r="5" spans="1:42" ht="13.05" customHeight="1" x14ac:dyDescent="0.15">
      <c r="L5" s="462"/>
      <c r="M5" s="463"/>
      <c r="N5" s="463"/>
      <c r="O5" s="464"/>
      <c r="P5" s="462"/>
      <c r="Q5" s="463"/>
      <c r="R5" s="463"/>
      <c r="S5" s="464"/>
      <c r="T5" s="462"/>
      <c r="U5" s="463"/>
      <c r="V5" s="463"/>
      <c r="W5" s="464"/>
      <c r="X5" s="462"/>
      <c r="Y5" s="463"/>
      <c r="Z5" s="463"/>
      <c r="AA5" s="464"/>
      <c r="AB5" s="463"/>
      <c r="AC5" s="463"/>
      <c r="AD5" s="463"/>
      <c r="AE5" s="464"/>
      <c r="AJ5" s="11" t="str">
        <f>"("&amp;TEXT(AK5,"#,##0")&amp;")"</f>
        <v>(2,232)</v>
      </c>
      <c r="AK5" s="15">
        <v>2232</v>
      </c>
      <c r="AL5" s="8">
        <v>72.099999999999994</v>
      </c>
      <c r="AM5" s="8">
        <v>18.8</v>
      </c>
      <c r="AN5" s="8">
        <v>5.3</v>
      </c>
      <c r="AO5" s="8">
        <v>2.8</v>
      </c>
      <c r="AP5" s="9">
        <v>0.9</v>
      </c>
    </row>
    <row r="6" spans="1:42" ht="13.05" customHeight="1" x14ac:dyDescent="0.15">
      <c r="L6" s="462"/>
      <c r="M6" s="463"/>
      <c r="N6" s="463"/>
      <c r="O6" s="464"/>
      <c r="P6" s="462"/>
      <c r="Q6" s="463"/>
      <c r="R6" s="463"/>
      <c r="S6" s="464"/>
      <c r="T6" s="462"/>
      <c r="U6" s="463"/>
      <c r="V6" s="463"/>
      <c r="W6" s="464"/>
      <c r="X6" s="462"/>
      <c r="Y6" s="463"/>
      <c r="Z6" s="463"/>
      <c r="AA6" s="464"/>
      <c r="AB6" s="463"/>
      <c r="AC6" s="463"/>
      <c r="AD6" s="463"/>
      <c r="AE6" s="464"/>
      <c r="AJ6" s="11"/>
      <c r="AK6" s="15"/>
      <c r="AL6" s="8"/>
      <c r="AM6" s="8"/>
      <c r="AN6" s="8"/>
      <c r="AO6" s="8"/>
      <c r="AP6" s="9"/>
    </row>
    <row r="7" spans="1:42" ht="13.05" customHeight="1" x14ac:dyDescent="0.15">
      <c r="L7" s="462"/>
      <c r="M7" s="463"/>
      <c r="N7" s="463"/>
      <c r="O7" s="464"/>
      <c r="P7" s="462"/>
      <c r="Q7" s="463"/>
      <c r="R7" s="463"/>
      <c r="S7" s="464"/>
      <c r="T7" s="462"/>
      <c r="U7" s="463"/>
      <c r="V7" s="463"/>
      <c r="W7" s="464"/>
      <c r="X7" s="462"/>
      <c r="Y7" s="463"/>
      <c r="Z7" s="463"/>
      <c r="AA7" s="464"/>
      <c r="AB7" s="463"/>
      <c r="AC7" s="463"/>
      <c r="AD7" s="463"/>
      <c r="AE7" s="464"/>
      <c r="AJ7" s="11"/>
      <c r="AK7" s="15"/>
      <c r="AL7" s="8"/>
      <c r="AM7" s="8"/>
      <c r="AN7" s="8"/>
      <c r="AO7" s="8"/>
      <c r="AP7" s="9"/>
    </row>
    <row r="8" spans="1:42" ht="13.05" customHeight="1" x14ac:dyDescent="0.15">
      <c r="L8" s="462"/>
      <c r="M8" s="463"/>
      <c r="N8" s="463"/>
      <c r="O8" s="464"/>
      <c r="P8" s="462"/>
      <c r="Q8" s="463"/>
      <c r="R8" s="463"/>
      <c r="S8" s="464"/>
      <c r="T8" s="462"/>
      <c r="U8" s="463"/>
      <c r="V8" s="463"/>
      <c r="W8" s="464"/>
      <c r="X8" s="462"/>
      <c r="Y8" s="463"/>
      <c r="Z8" s="463"/>
      <c r="AA8" s="464"/>
      <c r="AB8" s="463"/>
      <c r="AC8" s="463"/>
      <c r="AD8" s="463"/>
      <c r="AE8" s="464"/>
      <c r="AJ8" s="64"/>
      <c r="AK8" s="15"/>
      <c r="AL8" s="65"/>
      <c r="AM8" s="65"/>
      <c r="AN8" s="65"/>
      <c r="AO8" s="65"/>
      <c r="AP8" s="66"/>
    </row>
    <row r="9" spans="1:42" ht="8.1" customHeight="1" x14ac:dyDescent="0.15">
      <c r="L9" s="128"/>
      <c r="M9" s="129"/>
      <c r="N9" s="129"/>
      <c r="O9" s="136"/>
      <c r="P9" s="128"/>
      <c r="Q9" s="129"/>
      <c r="R9" s="129"/>
      <c r="S9" s="136"/>
      <c r="T9" s="128"/>
      <c r="U9" s="129"/>
      <c r="V9" s="129"/>
      <c r="W9" s="136"/>
      <c r="X9" s="128"/>
      <c r="Y9" s="129"/>
      <c r="Z9" s="129"/>
      <c r="AA9" s="136"/>
      <c r="AB9" s="129"/>
      <c r="AC9" s="129"/>
      <c r="AE9" s="130"/>
      <c r="AJ9" s="11"/>
      <c r="AK9" s="15"/>
      <c r="AL9" s="8"/>
      <c r="AM9" s="8"/>
      <c r="AN9" s="8"/>
      <c r="AO9" s="8"/>
      <c r="AP9" s="9"/>
    </row>
    <row r="10" spans="1:42" ht="18.899999999999999" customHeight="1" x14ac:dyDescent="0.15">
      <c r="B10" s="460" t="s">
        <v>3</v>
      </c>
      <c r="C10" s="460"/>
      <c r="D10" s="460"/>
      <c r="E10" s="460"/>
      <c r="F10" s="460"/>
      <c r="G10" s="460"/>
      <c r="H10" s="460"/>
      <c r="I10" s="3"/>
      <c r="J10" s="3" t="s">
        <v>4</v>
      </c>
      <c r="K10" s="3"/>
      <c r="L10" s="20"/>
      <c r="AE10" s="136"/>
      <c r="AJ10" s="11"/>
      <c r="AK10" s="15"/>
      <c r="AL10" s="8"/>
      <c r="AM10" s="8"/>
      <c r="AN10" s="8"/>
      <c r="AO10" s="8"/>
      <c r="AP10" s="9"/>
    </row>
    <row r="11" spans="1:42" ht="18.899999999999999" customHeight="1" x14ac:dyDescent="0.15">
      <c r="K11" s="3"/>
      <c r="L11" s="20"/>
      <c r="AE11" s="136"/>
      <c r="AJ11" s="11"/>
      <c r="AK11" s="15"/>
      <c r="AL11" s="8"/>
      <c r="AM11" s="8"/>
      <c r="AN11" s="8"/>
      <c r="AO11" s="8"/>
      <c r="AP11" s="9"/>
    </row>
    <row r="12" spans="1:42" ht="18.899999999999999" customHeight="1" x14ac:dyDescent="0.15">
      <c r="B12" s="460" t="s">
        <v>224</v>
      </c>
      <c r="C12" s="460"/>
      <c r="D12" s="460"/>
      <c r="E12" s="460"/>
      <c r="F12" s="460"/>
      <c r="G12" s="460"/>
      <c r="H12" s="460"/>
      <c r="I12" s="3"/>
      <c r="J12" s="67" t="str">
        <f>AJ4</f>
        <v>(1,558)</v>
      </c>
      <c r="K12" s="3"/>
      <c r="L12" s="20"/>
      <c r="P12" s="10"/>
      <c r="T12" s="10"/>
      <c r="U12" s="10"/>
      <c r="V12" s="10"/>
      <c r="X12" s="10"/>
      <c r="Y12" s="10"/>
      <c r="Z12" s="10"/>
      <c r="AB12" s="10"/>
      <c r="AC12" s="10"/>
      <c r="AE12" s="137"/>
      <c r="AJ12" s="11"/>
      <c r="AK12" s="15"/>
      <c r="AL12" s="8"/>
      <c r="AM12" s="8"/>
      <c r="AN12" s="8"/>
      <c r="AO12" s="8"/>
      <c r="AP12" s="9"/>
    </row>
    <row r="13" spans="1:42" ht="18.899999999999999" customHeight="1" x14ac:dyDescent="0.15">
      <c r="K13" s="3"/>
      <c r="L13" s="20"/>
      <c r="P13" s="10"/>
      <c r="Q13" s="10"/>
      <c r="R13" s="10"/>
      <c r="V13" s="10"/>
      <c r="X13" s="10"/>
      <c r="Y13" s="10"/>
      <c r="Z13" s="10"/>
      <c r="AB13" s="12"/>
      <c r="AC13" s="10"/>
      <c r="AE13" s="137"/>
      <c r="AF13" s="10"/>
      <c r="AG13" s="10"/>
      <c r="AH13" s="10"/>
      <c r="AI13" s="16"/>
      <c r="AJ13" s="11"/>
      <c r="AK13" s="15"/>
      <c r="AL13" s="8"/>
      <c r="AM13" s="8"/>
      <c r="AN13" s="8"/>
      <c r="AO13" s="8"/>
      <c r="AP13" s="9"/>
    </row>
    <row r="14" spans="1:42" ht="18.899999999999999" customHeight="1" x14ac:dyDescent="0.15">
      <c r="B14" s="460" t="s">
        <v>161</v>
      </c>
      <c r="C14" s="460"/>
      <c r="D14" s="460"/>
      <c r="E14" s="460"/>
      <c r="F14" s="460"/>
      <c r="G14" s="460"/>
      <c r="H14" s="460"/>
      <c r="I14" s="3"/>
      <c r="J14" s="67" t="str">
        <f>AJ5</f>
        <v>(2,232)</v>
      </c>
      <c r="K14" s="3"/>
      <c r="L14" s="20"/>
      <c r="AE14" s="136"/>
      <c r="AF14" s="10"/>
      <c r="AG14" s="10"/>
      <c r="AH14" s="10"/>
      <c r="AI14" s="16"/>
      <c r="AJ14" s="11"/>
      <c r="AK14" s="15"/>
      <c r="AL14" s="8"/>
      <c r="AM14" s="8"/>
      <c r="AN14" s="8"/>
      <c r="AO14" s="8"/>
      <c r="AP14" s="9"/>
    </row>
    <row r="15" spans="1:42" ht="12" customHeight="1" x14ac:dyDescent="0.15">
      <c r="B15" s="461"/>
      <c r="C15" s="461"/>
      <c r="D15" s="461"/>
      <c r="E15" s="461"/>
      <c r="F15" s="461"/>
      <c r="G15" s="461"/>
      <c r="H15" s="461"/>
      <c r="I15" s="461"/>
      <c r="J15" s="461"/>
      <c r="K15" s="461"/>
      <c r="L15" s="20"/>
      <c r="AE15" s="136"/>
      <c r="AJ15" s="11"/>
      <c r="AK15" s="15"/>
      <c r="AL15" s="8"/>
      <c r="AM15" s="8"/>
      <c r="AN15" s="8"/>
      <c r="AO15" s="8"/>
      <c r="AP15" s="9"/>
    </row>
    <row r="16" spans="1:42"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208"/>
      <c r="AB16" s="208"/>
      <c r="AC16" s="208"/>
      <c r="AD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3">
    <mergeCell ref="AB3:AE8"/>
    <mergeCell ref="B10:H10"/>
    <mergeCell ref="L16:Z16"/>
    <mergeCell ref="B17:H17"/>
    <mergeCell ref="L3:O8"/>
    <mergeCell ref="P3:S8"/>
    <mergeCell ref="T3:W8"/>
    <mergeCell ref="X3:AA8"/>
    <mergeCell ref="B18:H18"/>
    <mergeCell ref="B12:H12"/>
    <mergeCell ref="B14:H14"/>
    <mergeCell ref="B15:K15"/>
    <mergeCell ref="B16:K16"/>
  </mergeCells>
  <phoneticPr fontId="15"/>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372F4-240B-4AD1-BC9C-F6753DAF1CE6}">
  <sheetPr>
    <tabColor rgb="FFFF0000"/>
  </sheetPr>
  <dimension ref="A1:AV73"/>
  <sheetViews>
    <sheetView showGridLines="0" topLeftCell="A50" zoomScaleNormal="100" workbookViewId="0">
      <selection activeCell="B34" sqref="B34:AL70"/>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48" width="12.125" style="3" customWidth="1"/>
    <col min="49" max="16384" width="9.375" style="1"/>
  </cols>
  <sheetData>
    <row r="1" spans="1:48" x14ac:dyDescent="0.15">
      <c r="A1" s="14" t="s">
        <v>234</v>
      </c>
      <c r="AP1" s="2"/>
    </row>
    <row r="2" spans="1:48" ht="120" customHeight="1" x14ac:dyDescent="0.15">
      <c r="AP2" s="4"/>
      <c r="AQ2" s="111" t="s">
        <v>2</v>
      </c>
      <c r="AR2" s="112" t="s">
        <v>241</v>
      </c>
      <c r="AS2" s="112" t="s">
        <v>242</v>
      </c>
      <c r="AT2" s="112" t="s">
        <v>243</v>
      </c>
      <c r="AU2" s="112" t="s">
        <v>244</v>
      </c>
      <c r="AV2" s="113" t="s">
        <v>132</v>
      </c>
    </row>
    <row r="3" spans="1:48" ht="12.9" customHeight="1" x14ac:dyDescent="0.15">
      <c r="L3" s="462" t="str">
        <f>AR2</f>
        <v>いつも
行っている</v>
      </c>
      <c r="M3" s="463"/>
      <c r="N3" s="463"/>
      <c r="O3" s="463"/>
      <c r="P3" s="464"/>
      <c r="Q3" s="463" t="str">
        <f>AS2</f>
        <v>時々
行っている</v>
      </c>
      <c r="R3" s="463"/>
      <c r="S3" s="463"/>
      <c r="T3" s="463"/>
      <c r="U3" s="464"/>
      <c r="V3" s="462" t="str">
        <f>AT2</f>
        <v>これから
行いたい</v>
      </c>
      <c r="W3" s="463"/>
      <c r="X3" s="463"/>
      <c r="Y3" s="463"/>
      <c r="Z3" s="464"/>
      <c r="AA3" s="462" t="str">
        <f>AU2</f>
        <v>行うつもりは
ない</v>
      </c>
      <c r="AB3" s="463"/>
      <c r="AC3" s="463"/>
      <c r="AD3" s="463"/>
      <c r="AE3" s="464"/>
      <c r="AF3" s="462" t="str">
        <f>AV2</f>
        <v>無回答</v>
      </c>
      <c r="AG3" s="463"/>
      <c r="AH3" s="463"/>
      <c r="AI3" s="463"/>
      <c r="AJ3" s="464"/>
      <c r="AK3" s="17"/>
      <c r="AP3" s="11" t="s">
        <v>3</v>
      </c>
      <c r="AQ3" s="15" t="s">
        <v>116</v>
      </c>
      <c r="AR3" s="8">
        <f>100/5</f>
        <v>20</v>
      </c>
      <c r="AS3" s="8">
        <f>100/5</f>
        <v>20</v>
      </c>
      <c r="AT3" s="8">
        <f>100/5</f>
        <v>20</v>
      </c>
      <c r="AU3" s="8">
        <f>100/5</f>
        <v>20</v>
      </c>
      <c r="AV3" s="9">
        <f>100/5</f>
        <v>20</v>
      </c>
    </row>
    <row r="4" spans="1:48" ht="12.9" customHeight="1" x14ac:dyDescent="0.15">
      <c r="L4" s="462"/>
      <c r="M4" s="463"/>
      <c r="N4" s="463"/>
      <c r="O4" s="463"/>
      <c r="P4" s="464"/>
      <c r="Q4" s="463"/>
      <c r="R4" s="463"/>
      <c r="S4" s="463"/>
      <c r="T4" s="463"/>
      <c r="U4" s="464"/>
      <c r="V4" s="462"/>
      <c r="W4" s="463"/>
      <c r="X4" s="463"/>
      <c r="Y4" s="463"/>
      <c r="Z4" s="464"/>
      <c r="AA4" s="462"/>
      <c r="AB4" s="463"/>
      <c r="AC4" s="463"/>
      <c r="AD4" s="463"/>
      <c r="AE4" s="464"/>
      <c r="AF4" s="462"/>
      <c r="AG4" s="463"/>
      <c r="AH4" s="463"/>
      <c r="AI4" s="463"/>
      <c r="AJ4" s="464"/>
      <c r="AK4" s="17"/>
      <c r="AP4" s="11" t="str">
        <f>"("&amp;TEXT(AQ4,"#,##0")&amp;")"</f>
        <v>(1,558)</v>
      </c>
      <c r="AQ4" s="15">
        <v>1558</v>
      </c>
      <c r="AR4" s="8">
        <v>68.035943517329912</v>
      </c>
      <c r="AS4" s="8">
        <v>28.04878048780488</v>
      </c>
      <c r="AT4" s="8">
        <v>2.8241335044929397</v>
      </c>
      <c r="AU4" s="8">
        <v>1.0269576379974326</v>
      </c>
      <c r="AV4" s="9">
        <v>6.4184852374839535E-2</v>
      </c>
    </row>
    <row r="5" spans="1:48" ht="12.9" customHeight="1" x14ac:dyDescent="0.15">
      <c r="L5" s="462"/>
      <c r="M5" s="463"/>
      <c r="N5" s="463"/>
      <c r="O5" s="463"/>
      <c r="P5" s="464"/>
      <c r="Q5" s="463"/>
      <c r="R5" s="463"/>
      <c r="S5" s="463"/>
      <c r="T5" s="463"/>
      <c r="U5" s="464"/>
      <c r="V5" s="462"/>
      <c r="W5" s="463"/>
      <c r="X5" s="463"/>
      <c r="Y5" s="463"/>
      <c r="Z5" s="464"/>
      <c r="AA5" s="462"/>
      <c r="AB5" s="463"/>
      <c r="AC5" s="463"/>
      <c r="AD5" s="463"/>
      <c r="AE5" s="464"/>
      <c r="AF5" s="462"/>
      <c r="AG5" s="463"/>
      <c r="AH5" s="463"/>
      <c r="AI5" s="463"/>
      <c r="AJ5" s="464"/>
      <c r="AK5" s="17"/>
      <c r="AP5" s="64" t="s">
        <v>78</v>
      </c>
      <c r="AQ5" s="15"/>
      <c r="AR5" s="65"/>
      <c r="AS5" s="65"/>
      <c r="AT5" s="65"/>
      <c r="AU5" s="65"/>
      <c r="AV5" s="66"/>
    </row>
    <row r="6" spans="1:48" ht="9.6" customHeight="1" x14ac:dyDescent="0.15">
      <c r="L6" s="462"/>
      <c r="M6" s="463"/>
      <c r="N6" s="463"/>
      <c r="O6" s="463"/>
      <c r="P6" s="464"/>
      <c r="Q6" s="463"/>
      <c r="R6" s="463"/>
      <c r="S6" s="463"/>
      <c r="T6" s="463"/>
      <c r="U6" s="464"/>
      <c r="V6" s="462"/>
      <c r="W6" s="463"/>
      <c r="X6" s="463"/>
      <c r="Y6" s="463"/>
      <c r="Z6" s="464"/>
      <c r="AA6" s="462"/>
      <c r="AB6" s="463"/>
      <c r="AC6" s="463"/>
      <c r="AD6" s="463"/>
      <c r="AE6" s="464"/>
      <c r="AF6" s="462"/>
      <c r="AG6" s="463"/>
      <c r="AH6" s="463"/>
      <c r="AI6" s="463"/>
      <c r="AJ6" s="464"/>
      <c r="AK6" s="17"/>
      <c r="AP6" s="11" t="s">
        <v>43</v>
      </c>
      <c r="AQ6" s="15">
        <v>703</v>
      </c>
      <c r="AR6" s="8">
        <v>73.541963015647227</v>
      </c>
      <c r="AS6" s="8">
        <v>22.190611664295876</v>
      </c>
      <c r="AT6" s="8">
        <v>2.8449502133712659</v>
      </c>
      <c r="AU6" s="8">
        <v>1.4224751066856329</v>
      </c>
      <c r="AV6" s="9">
        <v>0</v>
      </c>
    </row>
    <row r="7" spans="1:48" ht="9.6" customHeight="1" x14ac:dyDescent="0.15">
      <c r="L7" s="462"/>
      <c r="M7" s="463"/>
      <c r="N7" s="463"/>
      <c r="O7" s="463"/>
      <c r="P7" s="464"/>
      <c r="Q7" s="463"/>
      <c r="R7" s="463"/>
      <c r="S7" s="463"/>
      <c r="T7" s="463"/>
      <c r="U7" s="464"/>
      <c r="V7" s="462"/>
      <c r="W7" s="463"/>
      <c r="X7" s="463"/>
      <c r="Y7" s="463"/>
      <c r="Z7" s="464"/>
      <c r="AA7" s="462"/>
      <c r="AB7" s="463"/>
      <c r="AC7" s="463"/>
      <c r="AD7" s="463"/>
      <c r="AE7" s="464"/>
      <c r="AF7" s="462"/>
      <c r="AG7" s="463"/>
      <c r="AH7" s="463"/>
      <c r="AI7" s="463"/>
      <c r="AJ7" s="464"/>
      <c r="AK7" s="17"/>
      <c r="AP7" s="11" t="s">
        <v>44</v>
      </c>
      <c r="AQ7" s="15">
        <v>850</v>
      </c>
      <c r="AR7" s="8">
        <v>63.529411764705877</v>
      </c>
      <c r="AS7" s="8">
        <v>32.82352941176471</v>
      </c>
      <c r="AT7" s="8">
        <v>2.8235294117647061</v>
      </c>
      <c r="AU7" s="8">
        <v>0.70588235294117652</v>
      </c>
      <c r="AV7" s="9">
        <v>0.1176470588235294</v>
      </c>
    </row>
    <row r="8" spans="1:48" ht="9.6" customHeight="1" x14ac:dyDescent="0.15">
      <c r="L8" s="462"/>
      <c r="M8" s="463"/>
      <c r="N8" s="463"/>
      <c r="O8" s="463"/>
      <c r="P8" s="464"/>
      <c r="Q8" s="463"/>
      <c r="R8" s="463"/>
      <c r="S8" s="463"/>
      <c r="T8" s="463"/>
      <c r="U8" s="464"/>
      <c r="V8" s="462"/>
      <c r="W8" s="463"/>
      <c r="X8" s="463"/>
      <c r="Y8" s="463"/>
      <c r="Z8" s="464"/>
      <c r="AA8" s="462"/>
      <c r="AB8" s="463"/>
      <c r="AC8" s="463"/>
      <c r="AD8" s="463"/>
      <c r="AE8" s="464"/>
      <c r="AF8" s="462"/>
      <c r="AG8" s="463"/>
      <c r="AH8" s="463"/>
      <c r="AI8" s="463"/>
      <c r="AJ8" s="464"/>
      <c r="AK8" s="17"/>
      <c r="AP8" s="64" t="s">
        <v>79</v>
      </c>
      <c r="AQ8" s="15"/>
      <c r="AR8" s="65"/>
      <c r="AS8" s="65"/>
      <c r="AT8" s="65"/>
      <c r="AU8" s="65"/>
      <c r="AV8" s="66"/>
    </row>
    <row r="9" spans="1:48" ht="9" customHeight="1" x14ac:dyDescent="0.15">
      <c r="L9" s="128"/>
      <c r="M9" s="129"/>
      <c r="N9" s="129"/>
      <c r="O9" s="129"/>
      <c r="P9" s="130"/>
      <c r="Q9" s="129"/>
      <c r="R9" s="129"/>
      <c r="S9" s="129"/>
      <c r="T9" s="129"/>
      <c r="U9" s="130"/>
      <c r="V9" s="128"/>
      <c r="W9" s="129"/>
      <c r="X9" s="129"/>
      <c r="Y9" s="129"/>
      <c r="Z9" s="130"/>
      <c r="AA9" s="128"/>
      <c r="AB9" s="129"/>
      <c r="AC9" s="129"/>
      <c r="AD9" s="129"/>
      <c r="AE9" s="130"/>
      <c r="AF9" s="128"/>
      <c r="AG9" s="129"/>
      <c r="AH9" s="129"/>
      <c r="AI9" s="129"/>
      <c r="AJ9" s="130"/>
      <c r="AK9" s="17"/>
      <c r="AP9" s="11" t="s">
        <v>82</v>
      </c>
      <c r="AQ9" s="15">
        <v>26</v>
      </c>
      <c r="AR9" s="8">
        <v>76.923076923076934</v>
      </c>
      <c r="AS9" s="8">
        <v>19.230769230769234</v>
      </c>
      <c r="AT9" s="8">
        <v>0</v>
      </c>
      <c r="AU9" s="8">
        <v>3.8461538461538463</v>
      </c>
      <c r="AV9" s="9">
        <v>0</v>
      </c>
    </row>
    <row r="10" spans="1:48" ht="18.899999999999999" customHeight="1" x14ac:dyDescent="0.15">
      <c r="B10" s="460" t="s">
        <v>3</v>
      </c>
      <c r="C10" s="460"/>
      <c r="D10" s="460"/>
      <c r="E10" s="460"/>
      <c r="F10" s="460"/>
      <c r="G10" s="460"/>
      <c r="H10" s="460"/>
      <c r="I10" s="3"/>
      <c r="J10" s="3" t="s">
        <v>4</v>
      </c>
      <c r="K10" s="3"/>
      <c r="L10" s="20"/>
      <c r="AJ10" s="136"/>
      <c r="AK10" s="13" t="s">
        <v>141</v>
      </c>
      <c r="AP10" s="11" t="s">
        <v>80</v>
      </c>
      <c r="AQ10" s="15">
        <v>146</v>
      </c>
      <c r="AR10" s="8">
        <v>78.082191780821915</v>
      </c>
      <c r="AS10" s="8">
        <v>16.43835616438356</v>
      </c>
      <c r="AT10" s="8">
        <v>4.10958904109589</v>
      </c>
      <c r="AU10" s="8">
        <v>1.3698630136986301</v>
      </c>
      <c r="AV10" s="9">
        <v>0</v>
      </c>
    </row>
    <row r="11" spans="1:48" ht="18.899999999999999" customHeight="1" x14ac:dyDescent="0.15">
      <c r="B11" s="460" t="s">
        <v>5</v>
      </c>
      <c r="C11" s="460"/>
      <c r="D11" s="460"/>
      <c r="E11" s="460"/>
      <c r="F11" s="460"/>
      <c r="G11" s="460"/>
      <c r="H11" s="460"/>
      <c r="I11" s="3"/>
      <c r="J11" s="67" t="str">
        <f>AP4</f>
        <v>(1,558)</v>
      </c>
      <c r="K11" s="3"/>
      <c r="L11" s="20"/>
      <c r="AJ11" s="136"/>
      <c r="AP11" s="11" t="s">
        <v>81</v>
      </c>
      <c r="AQ11" s="15">
        <v>237</v>
      </c>
      <c r="AR11" s="8">
        <v>70.886075949367083</v>
      </c>
      <c r="AS11" s="8">
        <v>25.316455696202532</v>
      </c>
      <c r="AT11" s="8">
        <v>2.9535864978902953</v>
      </c>
      <c r="AU11" s="8">
        <v>0.8438818565400843</v>
      </c>
      <c r="AV11" s="9">
        <v>0</v>
      </c>
    </row>
    <row r="12" spans="1:48"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0"/>
      <c r="AG12" s="10"/>
      <c r="AH12" s="10"/>
      <c r="AI12" s="10"/>
      <c r="AJ12" s="137"/>
      <c r="AP12" s="11" t="s">
        <v>83</v>
      </c>
      <c r="AQ12" s="15">
        <v>342</v>
      </c>
      <c r="AR12" s="8">
        <v>61.988304093567251</v>
      </c>
      <c r="AS12" s="8">
        <v>31.871345029239766</v>
      </c>
      <c r="AT12" s="8">
        <v>4.3859649122807012</v>
      </c>
      <c r="AU12" s="8">
        <v>1.7543859649122806</v>
      </c>
      <c r="AV12" s="9">
        <v>0</v>
      </c>
    </row>
    <row r="13" spans="1:48"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0"/>
      <c r="AG13" s="10"/>
      <c r="AH13" s="10"/>
      <c r="AI13" s="10"/>
      <c r="AJ13" s="137"/>
      <c r="AK13" s="10"/>
      <c r="AL13" s="10"/>
      <c r="AM13" s="10"/>
      <c r="AN13" s="10"/>
      <c r="AO13" s="16"/>
      <c r="AP13" s="11" t="s">
        <v>84</v>
      </c>
      <c r="AQ13" s="15">
        <v>366</v>
      </c>
      <c r="AR13" s="8">
        <v>69.672131147540981</v>
      </c>
      <c r="AS13" s="8">
        <v>27.322404371584703</v>
      </c>
      <c r="AT13" s="8">
        <v>2.1857923497267762</v>
      </c>
      <c r="AU13" s="8">
        <v>0.81967213114754101</v>
      </c>
      <c r="AV13" s="9">
        <v>0</v>
      </c>
    </row>
    <row r="14" spans="1:48" ht="18.899999999999999" customHeight="1" x14ac:dyDescent="0.15">
      <c r="B14" s="460" t="s">
        <v>44</v>
      </c>
      <c r="C14" s="460"/>
      <c r="D14" s="460"/>
      <c r="E14" s="460"/>
      <c r="F14" s="460"/>
      <c r="G14" s="460"/>
      <c r="H14" s="460"/>
      <c r="I14" s="3"/>
      <c r="J14" s="69" t="str">
        <f>"("&amp;TEXT(AQ7,"#,##0")&amp;")"</f>
        <v>(850)</v>
      </c>
      <c r="K14" s="3"/>
      <c r="L14" s="20"/>
      <c r="AJ14" s="136"/>
      <c r="AK14" s="10"/>
      <c r="AL14" s="10"/>
      <c r="AM14" s="10"/>
      <c r="AN14" s="10"/>
      <c r="AO14" s="16"/>
      <c r="AP14" s="11" t="s">
        <v>85</v>
      </c>
      <c r="AQ14" s="15">
        <v>205</v>
      </c>
      <c r="AR14" s="8">
        <v>64.878048780487802</v>
      </c>
      <c r="AS14" s="8">
        <v>34.146341463414636</v>
      </c>
      <c r="AT14" s="8">
        <v>0.48780487804878048</v>
      </c>
      <c r="AU14" s="8">
        <v>0.48780487804878048</v>
      </c>
      <c r="AV14" s="9">
        <v>0</v>
      </c>
    </row>
    <row r="15" spans="1:48" ht="18.899999999999999" customHeight="1" x14ac:dyDescent="0.15">
      <c r="B15" s="461" t="s">
        <v>79</v>
      </c>
      <c r="C15" s="461"/>
      <c r="D15" s="461"/>
      <c r="E15" s="461"/>
      <c r="F15" s="461"/>
      <c r="G15" s="461"/>
      <c r="H15" s="461"/>
      <c r="I15" s="461"/>
      <c r="J15" s="461"/>
      <c r="K15" s="461"/>
      <c r="L15" s="20"/>
      <c r="AJ15" s="136"/>
      <c r="AP15" s="11" t="s">
        <v>50</v>
      </c>
      <c r="AQ15" s="15">
        <v>170</v>
      </c>
      <c r="AR15" s="8">
        <v>66.470588235294116</v>
      </c>
      <c r="AS15" s="8">
        <v>30</v>
      </c>
      <c r="AT15" s="8">
        <v>2.3529411764705883</v>
      </c>
      <c r="AU15" s="8">
        <v>0.58823529411764708</v>
      </c>
      <c r="AV15" s="9">
        <v>0.58823529411764708</v>
      </c>
    </row>
    <row r="16" spans="1:48" ht="18.899999999999999" customHeight="1" x14ac:dyDescent="0.15">
      <c r="B16" s="460" t="s">
        <v>82</v>
      </c>
      <c r="C16" s="460"/>
      <c r="D16" s="460"/>
      <c r="E16" s="460"/>
      <c r="F16" s="460"/>
      <c r="G16" s="460"/>
      <c r="H16" s="460"/>
      <c r="I16" s="68"/>
      <c r="J16" s="69" t="str">
        <f>"("&amp;TEXT(AQ9,"#,##0")&amp;")"</f>
        <v>(26)</v>
      </c>
      <c r="K16" s="68"/>
      <c r="L16" s="20"/>
      <c r="AJ16" s="136"/>
      <c r="AP16" s="11"/>
      <c r="AQ16" s="15">
        <v>66</v>
      </c>
      <c r="AR16" s="8">
        <v>68.181818181818173</v>
      </c>
      <c r="AS16" s="8">
        <v>27.27272727272727</v>
      </c>
      <c r="AT16" s="8">
        <v>4.5454545454545459</v>
      </c>
      <c r="AU16" s="8">
        <v>0</v>
      </c>
      <c r="AV16" s="9">
        <v>0</v>
      </c>
    </row>
    <row r="17" spans="2:48" ht="18.899999999999999" customHeight="1" x14ac:dyDescent="0.15">
      <c r="B17" s="460" t="s">
        <v>80</v>
      </c>
      <c r="C17" s="460"/>
      <c r="D17" s="460"/>
      <c r="E17" s="460"/>
      <c r="F17" s="460"/>
      <c r="G17" s="460"/>
      <c r="H17" s="460"/>
      <c r="I17" s="68"/>
      <c r="J17" s="69" t="str">
        <f t="shared" ref="J17:J23" si="0">"("&amp;TEXT(AQ10,"#,##0")&amp;")"</f>
        <v>(146)</v>
      </c>
      <c r="K17" s="68"/>
      <c r="L17" s="20"/>
      <c r="AJ17" s="136"/>
      <c r="AP17" s="64" t="s">
        <v>118</v>
      </c>
      <c r="AQ17" s="15"/>
      <c r="AR17" s="65"/>
      <c r="AS17" s="65"/>
      <c r="AT17" s="65"/>
      <c r="AU17" s="65"/>
      <c r="AV17" s="66"/>
    </row>
    <row r="18" spans="2:48" ht="18.899999999999999" customHeight="1" x14ac:dyDescent="0.15">
      <c r="B18" s="460" t="s">
        <v>81</v>
      </c>
      <c r="C18" s="460"/>
      <c r="D18" s="460"/>
      <c r="E18" s="460"/>
      <c r="F18" s="460"/>
      <c r="G18" s="460"/>
      <c r="H18" s="460"/>
      <c r="I18" s="68"/>
      <c r="J18" s="69" t="str">
        <f t="shared" si="0"/>
        <v>(237)</v>
      </c>
      <c r="K18" s="68"/>
      <c r="L18" s="20"/>
      <c r="AJ18" s="136"/>
      <c r="AP18" s="11" t="s">
        <v>38</v>
      </c>
      <c r="AQ18" s="15">
        <v>516</v>
      </c>
      <c r="AR18" s="8">
        <v>69.961240310077528</v>
      </c>
      <c r="AS18" s="8">
        <v>25</v>
      </c>
      <c r="AT18" s="8">
        <v>3.6821705426356592</v>
      </c>
      <c r="AU18" s="8">
        <v>1.1627906976744187</v>
      </c>
      <c r="AV18" s="9">
        <v>0.19379844961240311</v>
      </c>
    </row>
    <row r="19" spans="2:48" ht="18.899999999999999" customHeight="1" x14ac:dyDescent="0.15">
      <c r="B19" s="460" t="s">
        <v>83</v>
      </c>
      <c r="C19" s="460"/>
      <c r="D19" s="460"/>
      <c r="E19" s="460"/>
      <c r="F19" s="460"/>
      <c r="G19" s="460"/>
      <c r="H19" s="460"/>
      <c r="I19" s="68"/>
      <c r="J19" s="69" t="str">
        <f t="shared" si="0"/>
        <v>(342)</v>
      </c>
      <c r="K19" s="68"/>
      <c r="L19" s="20"/>
      <c r="AJ19" s="136"/>
      <c r="AP19" s="11" t="s">
        <v>121</v>
      </c>
      <c r="AQ19" s="15">
        <v>230</v>
      </c>
      <c r="AR19" s="8">
        <v>65.217391304347828</v>
      </c>
      <c r="AS19" s="8">
        <v>31.304347826086961</v>
      </c>
      <c r="AT19" s="8">
        <v>2.6086956521739131</v>
      </c>
      <c r="AU19" s="8">
        <v>0.86956521739130432</v>
      </c>
      <c r="AV19" s="9">
        <v>0</v>
      </c>
    </row>
    <row r="20" spans="2:48" ht="18.899999999999999" customHeight="1" x14ac:dyDescent="0.15">
      <c r="B20" s="460" t="s">
        <v>84</v>
      </c>
      <c r="C20" s="460"/>
      <c r="D20" s="460"/>
      <c r="E20" s="460"/>
      <c r="F20" s="460"/>
      <c r="G20" s="460"/>
      <c r="H20" s="460"/>
      <c r="I20" s="68"/>
      <c r="J20" s="69" t="str">
        <f t="shared" si="0"/>
        <v>(366)</v>
      </c>
      <c r="K20" s="68"/>
      <c r="L20" s="20"/>
      <c r="AJ20" s="136"/>
      <c r="AP20" s="11" t="s">
        <v>40</v>
      </c>
      <c r="AQ20" s="15">
        <v>356</v>
      </c>
      <c r="AR20" s="8">
        <v>63.202247191011239</v>
      </c>
      <c r="AS20" s="8">
        <v>33.426966292134829</v>
      </c>
      <c r="AT20" s="8">
        <v>1.9662921348314606</v>
      </c>
      <c r="AU20" s="8">
        <v>1.4044943820224718</v>
      </c>
      <c r="AV20" s="9">
        <v>0</v>
      </c>
    </row>
    <row r="21" spans="2:48" ht="18.899999999999999" customHeight="1" x14ac:dyDescent="0.15">
      <c r="B21" s="460" t="s">
        <v>85</v>
      </c>
      <c r="C21" s="460"/>
      <c r="D21" s="460"/>
      <c r="E21" s="460"/>
      <c r="F21" s="460"/>
      <c r="G21" s="460"/>
      <c r="H21" s="460"/>
      <c r="I21" s="68"/>
      <c r="J21" s="69" t="str">
        <f t="shared" si="0"/>
        <v>(205)</v>
      </c>
      <c r="K21" s="68"/>
      <c r="L21" s="20"/>
      <c r="AJ21" s="136"/>
      <c r="AP21" s="11" t="s">
        <v>123</v>
      </c>
      <c r="AQ21" s="15">
        <v>255</v>
      </c>
      <c r="AR21" s="8">
        <v>68.235294117647058</v>
      </c>
      <c r="AS21" s="8">
        <v>27.843137254901961</v>
      </c>
      <c r="AT21" s="8">
        <v>2.7450980392156863</v>
      </c>
      <c r="AU21" s="8">
        <v>1.1764705882352942</v>
      </c>
      <c r="AV21" s="9">
        <v>0</v>
      </c>
    </row>
    <row r="22" spans="2:48" ht="18.899999999999999" customHeight="1" x14ac:dyDescent="0.15">
      <c r="B22" s="460" t="s">
        <v>550</v>
      </c>
      <c r="C22" s="460"/>
      <c r="D22" s="460"/>
      <c r="E22" s="460"/>
      <c r="F22" s="460"/>
      <c r="G22" s="460"/>
      <c r="H22" s="460"/>
      <c r="I22" s="68"/>
      <c r="J22" s="69" t="str">
        <f t="shared" si="0"/>
        <v>(170)</v>
      </c>
      <c r="K22" s="68"/>
      <c r="L22" s="20"/>
      <c r="AJ22" s="136"/>
      <c r="AP22" s="11" t="s">
        <v>126</v>
      </c>
      <c r="AQ22" s="15">
        <v>199</v>
      </c>
      <c r="AR22" s="8">
        <v>74.371859296482413</v>
      </c>
      <c r="AS22" s="8">
        <v>23.115577889447238</v>
      </c>
      <c r="AT22" s="8">
        <v>2.512562814070352</v>
      </c>
      <c r="AU22" s="8">
        <v>0</v>
      </c>
      <c r="AV22" s="9">
        <v>0</v>
      </c>
    </row>
    <row r="23" spans="2:48" ht="18.899999999999999" customHeight="1" x14ac:dyDescent="0.15">
      <c r="B23" s="460" t="s">
        <v>549</v>
      </c>
      <c r="C23" s="460"/>
      <c r="D23" s="460"/>
      <c r="E23" s="460"/>
      <c r="F23" s="460"/>
      <c r="G23" s="460"/>
      <c r="H23" s="460"/>
      <c r="I23" s="68"/>
      <c r="J23" s="69" t="str">
        <f t="shared" si="0"/>
        <v>(66)</v>
      </c>
      <c r="K23" s="68"/>
      <c r="L23" s="20"/>
      <c r="AJ23" s="136"/>
      <c r="AP23" s="64" t="s">
        <v>86</v>
      </c>
      <c r="AQ23" s="15"/>
      <c r="AR23" s="65"/>
      <c r="AS23" s="65"/>
      <c r="AT23" s="65"/>
      <c r="AU23" s="65"/>
      <c r="AV23" s="66"/>
    </row>
    <row r="24" spans="2:48" ht="18.899999999999999" customHeight="1" x14ac:dyDescent="0.15">
      <c r="B24" s="461" t="s">
        <v>117</v>
      </c>
      <c r="C24" s="461"/>
      <c r="D24" s="461"/>
      <c r="E24" s="461"/>
      <c r="F24" s="461"/>
      <c r="G24" s="461"/>
      <c r="H24" s="461"/>
      <c r="I24" s="461"/>
      <c r="J24" s="461"/>
      <c r="K24" s="461"/>
      <c r="L24" s="20"/>
      <c r="AJ24" s="136"/>
      <c r="AP24" s="11" t="s">
        <v>178</v>
      </c>
      <c r="AQ24" s="15">
        <v>186</v>
      </c>
      <c r="AR24" s="8">
        <v>68.817204301075279</v>
      </c>
      <c r="AS24" s="8">
        <v>24.193548387096776</v>
      </c>
      <c r="AT24" s="8">
        <v>4.3010752688172049</v>
      </c>
      <c r="AU24" s="8">
        <v>2.6881720430107525</v>
      </c>
      <c r="AV24" s="9">
        <v>0</v>
      </c>
    </row>
    <row r="25" spans="2:48" ht="18.899999999999999" customHeight="1" x14ac:dyDescent="0.15">
      <c r="B25" s="460" t="s">
        <v>119</v>
      </c>
      <c r="C25" s="460"/>
      <c r="D25" s="460"/>
      <c r="E25" s="460"/>
      <c r="F25" s="460"/>
      <c r="G25" s="460"/>
      <c r="H25" s="460"/>
      <c r="I25" s="68"/>
      <c r="J25" s="69" t="str">
        <f>"("&amp;TEXT(AQ18,"#,##0")&amp;")"</f>
        <v>(516)</v>
      </c>
      <c r="K25" s="68"/>
      <c r="L25" s="20"/>
      <c r="AJ25" s="136"/>
      <c r="AP25" s="11" t="s">
        <v>179</v>
      </c>
      <c r="AQ25" s="15">
        <v>715</v>
      </c>
      <c r="AR25" s="8">
        <v>69.370629370629359</v>
      </c>
      <c r="AS25" s="8">
        <v>26.573426573426573</v>
      </c>
      <c r="AT25" s="8">
        <v>2.9370629370629371</v>
      </c>
      <c r="AU25" s="8">
        <v>1.118881118881119</v>
      </c>
      <c r="AV25" s="9">
        <v>0</v>
      </c>
    </row>
    <row r="26" spans="2:48" ht="18.899999999999999" customHeight="1" x14ac:dyDescent="0.15">
      <c r="B26" s="460" t="s">
        <v>120</v>
      </c>
      <c r="C26" s="460"/>
      <c r="D26" s="460"/>
      <c r="E26" s="460"/>
      <c r="F26" s="460"/>
      <c r="G26" s="460"/>
      <c r="H26" s="460"/>
      <c r="I26" s="68"/>
      <c r="J26" s="69" t="str">
        <f>"("&amp;TEXT(AQ19,"#,##0")&amp;")"</f>
        <v>(230)</v>
      </c>
      <c r="K26" s="68"/>
      <c r="L26" s="20"/>
      <c r="AJ26" s="136"/>
      <c r="AO26" s="143"/>
      <c r="AP26" s="11" t="s">
        <v>87</v>
      </c>
      <c r="AQ26" s="15">
        <v>219</v>
      </c>
      <c r="AR26" s="8">
        <v>64.38356164383562</v>
      </c>
      <c r="AS26" s="8">
        <v>33.333333333333329</v>
      </c>
      <c r="AT26" s="8">
        <v>1.8264840182648401</v>
      </c>
      <c r="AU26" s="8">
        <v>0</v>
      </c>
      <c r="AV26" s="9">
        <v>0.45662100456621002</v>
      </c>
    </row>
    <row r="27" spans="2:48" ht="18.899999999999999" customHeight="1" x14ac:dyDescent="0.15">
      <c r="B27" s="460" t="s">
        <v>124</v>
      </c>
      <c r="C27" s="460"/>
      <c r="D27" s="460"/>
      <c r="E27" s="460"/>
      <c r="F27" s="460"/>
      <c r="G27" s="460"/>
      <c r="H27" s="460"/>
      <c r="I27" s="68"/>
      <c r="J27" s="69" t="str">
        <f>"("&amp;TEXT(AQ20,"#,##0")&amp;")"</f>
        <v>(356)</v>
      </c>
      <c r="K27" s="68"/>
      <c r="L27" s="20"/>
      <c r="AJ27" s="136"/>
      <c r="AO27" s="143"/>
      <c r="AP27" s="11" t="s">
        <v>183</v>
      </c>
      <c r="AQ27" s="15">
        <v>7</v>
      </c>
      <c r="AR27" s="8">
        <v>100</v>
      </c>
      <c r="AS27" s="8">
        <v>0</v>
      </c>
      <c r="AT27" s="8">
        <v>0</v>
      </c>
      <c r="AU27" s="8">
        <v>0</v>
      </c>
      <c r="AV27" s="9">
        <v>0</v>
      </c>
    </row>
    <row r="28" spans="2:48" ht="18" customHeight="1" x14ac:dyDescent="0.15">
      <c r="B28" s="460" t="s">
        <v>122</v>
      </c>
      <c r="C28" s="460"/>
      <c r="D28" s="460"/>
      <c r="E28" s="460"/>
      <c r="F28" s="460"/>
      <c r="G28" s="460"/>
      <c r="H28" s="460"/>
      <c r="I28" s="68"/>
      <c r="J28" s="69" t="str">
        <f>"("&amp;TEXT(AQ21,"#,##0")&amp;")"</f>
        <v>(255)</v>
      </c>
      <c r="K28" s="68"/>
      <c r="L28" s="20"/>
      <c r="AJ28" s="136"/>
      <c r="AP28" s="11" t="s">
        <v>180</v>
      </c>
      <c r="AQ28" s="15">
        <v>180</v>
      </c>
      <c r="AR28" s="8">
        <v>57.777777777777771</v>
      </c>
      <c r="AS28" s="8">
        <v>39.444444444444443</v>
      </c>
      <c r="AT28" s="8">
        <v>2.2222222222222223</v>
      </c>
      <c r="AU28" s="8">
        <v>0.55555555555555558</v>
      </c>
      <c r="AV28" s="9">
        <v>0</v>
      </c>
    </row>
    <row r="29" spans="2:48" ht="18.899999999999999" customHeight="1" x14ac:dyDescent="0.15">
      <c r="B29" s="460" t="s">
        <v>125</v>
      </c>
      <c r="C29" s="460"/>
      <c r="D29" s="460"/>
      <c r="E29" s="460"/>
      <c r="F29" s="460"/>
      <c r="G29" s="460"/>
      <c r="H29" s="460"/>
      <c r="I29" s="68"/>
      <c r="J29" s="69" t="str">
        <f>"("&amp;TEXT(AQ22,"#,##0")&amp;")"</f>
        <v>(199)</v>
      </c>
      <c r="K29" s="68"/>
      <c r="L29" s="20"/>
      <c r="AJ29" s="136"/>
      <c r="AP29" s="11" t="s">
        <v>17</v>
      </c>
      <c r="AQ29" s="15">
        <v>63</v>
      </c>
      <c r="AR29" s="8">
        <v>82.539682539682531</v>
      </c>
      <c r="AS29" s="8">
        <v>14.285714285714285</v>
      </c>
      <c r="AT29" s="8">
        <v>1.5873015873015872</v>
      </c>
      <c r="AU29" s="8">
        <v>1.5873015873015872</v>
      </c>
      <c r="AV29" s="9">
        <v>0</v>
      </c>
    </row>
    <row r="30" spans="2:48" ht="15.9" customHeight="1" x14ac:dyDescent="0.15">
      <c r="B30" s="460"/>
      <c r="C30" s="460"/>
      <c r="D30" s="460"/>
      <c r="E30" s="460"/>
      <c r="F30" s="460"/>
      <c r="G30" s="460"/>
      <c r="H30" s="460"/>
      <c r="I30" s="68"/>
      <c r="J30" s="69"/>
      <c r="K30" s="68"/>
      <c r="AP30" s="11" t="s">
        <v>181</v>
      </c>
      <c r="AQ30" s="15">
        <v>151</v>
      </c>
      <c r="AR30" s="8">
        <v>68.874172185430467</v>
      </c>
      <c r="AS30" s="8">
        <v>27.814569536423839</v>
      </c>
      <c r="AT30" s="8">
        <v>3.3112582781456954</v>
      </c>
      <c r="AU30" s="8">
        <v>0</v>
      </c>
      <c r="AV30" s="9">
        <v>0</v>
      </c>
    </row>
    <row r="31" spans="2:48" ht="15.9" customHeight="1" x14ac:dyDescent="0.15">
      <c r="AP31" s="11" t="s">
        <v>21</v>
      </c>
      <c r="AQ31" s="15">
        <v>37</v>
      </c>
      <c r="AR31" s="8">
        <v>75.675675675675677</v>
      </c>
      <c r="AS31" s="8">
        <v>18.918918918918919</v>
      </c>
      <c r="AT31" s="8">
        <v>2.7027027027027026</v>
      </c>
      <c r="AU31" s="8">
        <v>2.7027027027027026</v>
      </c>
      <c r="AV31" s="9">
        <v>0</v>
      </c>
    </row>
    <row r="32" spans="2:48" ht="15.9" customHeight="1" x14ac:dyDescent="0.15">
      <c r="AP32" s="64" t="s">
        <v>88</v>
      </c>
      <c r="AQ32" s="15"/>
      <c r="AR32" s="65"/>
      <c r="AS32" s="65"/>
      <c r="AT32" s="65"/>
      <c r="AU32" s="65"/>
      <c r="AV32" s="66"/>
    </row>
    <row r="33" spans="2:48" ht="15.9" customHeight="1" x14ac:dyDescent="0.15">
      <c r="AP33" s="11" t="s">
        <v>89</v>
      </c>
      <c r="AQ33" s="15">
        <v>302</v>
      </c>
      <c r="AR33" s="8">
        <v>71.854304635761594</v>
      </c>
      <c r="AS33" s="8">
        <v>24.503311258278146</v>
      </c>
      <c r="AT33" s="8">
        <v>2.6490066225165565</v>
      </c>
      <c r="AU33" s="8">
        <v>0.99337748344370869</v>
      </c>
      <c r="AV33" s="9">
        <v>0</v>
      </c>
    </row>
    <row r="34" spans="2:48" ht="12.9" customHeight="1" x14ac:dyDescent="0.15">
      <c r="L34" s="462" t="str">
        <f>AR2</f>
        <v>いつも
行っている</v>
      </c>
      <c r="M34" s="465"/>
      <c r="N34" s="465"/>
      <c r="O34" s="465"/>
      <c r="P34" s="466"/>
      <c r="Q34" s="462" t="str">
        <f>AS2</f>
        <v>時々
行っている</v>
      </c>
      <c r="R34" s="465"/>
      <c r="S34" s="465"/>
      <c r="T34" s="465"/>
      <c r="U34" s="466"/>
      <c r="V34" s="462" t="str">
        <f>AT2</f>
        <v>これから
行いたい</v>
      </c>
      <c r="W34" s="465"/>
      <c r="X34" s="465"/>
      <c r="Y34" s="465"/>
      <c r="Z34" s="466"/>
      <c r="AA34" s="462" t="str">
        <f>AU2</f>
        <v>行うつもりは
ない</v>
      </c>
      <c r="AB34" s="465"/>
      <c r="AC34" s="465"/>
      <c r="AD34" s="465"/>
      <c r="AE34" s="466"/>
      <c r="AF34" s="462" t="str">
        <f>AV2</f>
        <v>無回答</v>
      </c>
      <c r="AG34" s="465"/>
      <c r="AH34" s="465"/>
      <c r="AI34" s="465"/>
      <c r="AJ34" s="466"/>
      <c r="AP34" s="11" t="s">
        <v>90</v>
      </c>
      <c r="AQ34" s="15">
        <v>481</v>
      </c>
      <c r="AR34" s="8">
        <v>70.686070686070693</v>
      </c>
      <c r="AS34" s="8">
        <v>26.195426195426197</v>
      </c>
      <c r="AT34" s="8">
        <v>2.4948024948024949</v>
      </c>
      <c r="AU34" s="8">
        <v>0.62370062370062374</v>
      </c>
      <c r="AV34" s="9">
        <v>0</v>
      </c>
    </row>
    <row r="35" spans="2:48" ht="12.9" customHeight="1" x14ac:dyDescent="0.15">
      <c r="L35" s="467"/>
      <c r="M35" s="465"/>
      <c r="N35" s="465"/>
      <c r="O35" s="465"/>
      <c r="P35" s="466"/>
      <c r="Q35" s="467"/>
      <c r="R35" s="465"/>
      <c r="S35" s="465"/>
      <c r="T35" s="465"/>
      <c r="U35" s="466"/>
      <c r="V35" s="467"/>
      <c r="W35" s="465"/>
      <c r="X35" s="465"/>
      <c r="Y35" s="465"/>
      <c r="Z35" s="466"/>
      <c r="AA35" s="467"/>
      <c r="AB35" s="465"/>
      <c r="AC35" s="465"/>
      <c r="AD35" s="465"/>
      <c r="AE35" s="466"/>
      <c r="AF35" s="467"/>
      <c r="AG35" s="465"/>
      <c r="AH35" s="465"/>
      <c r="AI35" s="465"/>
      <c r="AJ35" s="466"/>
      <c r="AP35" s="11" t="s">
        <v>91</v>
      </c>
      <c r="AQ35" s="15">
        <v>367</v>
      </c>
      <c r="AR35" s="8">
        <v>65.395095367847418</v>
      </c>
      <c r="AS35" s="8">
        <v>31.062670299727518</v>
      </c>
      <c r="AT35" s="8">
        <v>2.1798365122615802</v>
      </c>
      <c r="AU35" s="8">
        <v>1.0899182561307901</v>
      </c>
      <c r="AV35" s="9">
        <v>0.27247956403269752</v>
      </c>
    </row>
    <row r="36" spans="2:48" ht="12.9" customHeight="1" x14ac:dyDescent="0.15">
      <c r="L36" s="467"/>
      <c r="M36" s="465"/>
      <c r="N36" s="465"/>
      <c r="O36" s="465"/>
      <c r="P36" s="466"/>
      <c r="Q36" s="467"/>
      <c r="R36" s="465"/>
      <c r="S36" s="465"/>
      <c r="T36" s="465"/>
      <c r="U36" s="466"/>
      <c r="V36" s="467"/>
      <c r="W36" s="465"/>
      <c r="X36" s="465"/>
      <c r="Y36" s="465"/>
      <c r="Z36" s="466"/>
      <c r="AA36" s="467"/>
      <c r="AB36" s="465"/>
      <c r="AC36" s="465"/>
      <c r="AD36" s="465"/>
      <c r="AE36" s="466"/>
      <c r="AF36" s="467"/>
      <c r="AG36" s="465"/>
      <c r="AH36" s="465"/>
      <c r="AI36" s="465"/>
      <c r="AJ36" s="466"/>
      <c r="AP36" s="11" t="s">
        <v>92</v>
      </c>
      <c r="AQ36" s="15">
        <v>317</v>
      </c>
      <c r="AR36" s="8">
        <v>63.40694006309149</v>
      </c>
      <c r="AS36" s="8">
        <v>31.545741324921135</v>
      </c>
      <c r="AT36" s="8">
        <v>4.1009463722397479</v>
      </c>
      <c r="AU36" s="8">
        <v>0.94637223974763407</v>
      </c>
      <c r="AV36" s="9">
        <v>0</v>
      </c>
    </row>
    <row r="37" spans="2:48" ht="12.9" customHeight="1" x14ac:dyDescent="0.15">
      <c r="L37" s="467"/>
      <c r="M37" s="465"/>
      <c r="N37" s="465"/>
      <c r="O37" s="465"/>
      <c r="P37" s="466"/>
      <c r="Q37" s="467"/>
      <c r="R37" s="465"/>
      <c r="S37" s="465"/>
      <c r="T37" s="465"/>
      <c r="U37" s="466"/>
      <c r="V37" s="467"/>
      <c r="W37" s="465"/>
      <c r="X37" s="465"/>
      <c r="Y37" s="465"/>
      <c r="Z37" s="466"/>
      <c r="AA37" s="467"/>
      <c r="AB37" s="465"/>
      <c r="AC37" s="465"/>
      <c r="AD37" s="465"/>
      <c r="AE37" s="466"/>
      <c r="AF37" s="467"/>
      <c r="AG37" s="465"/>
      <c r="AH37" s="465"/>
      <c r="AI37" s="465"/>
      <c r="AJ37" s="466"/>
      <c r="AP37" s="11" t="s">
        <v>93</v>
      </c>
      <c r="AQ37" s="15">
        <v>69</v>
      </c>
      <c r="AR37" s="8">
        <v>68.115942028985515</v>
      </c>
      <c r="AS37" s="8">
        <v>24.637681159420293</v>
      </c>
      <c r="AT37" s="8">
        <v>2.8985507246376812</v>
      </c>
      <c r="AU37" s="8">
        <v>4.3478260869565215</v>
      </c>
      <c r="AV37" s="9">
        <v>0</v>
      </c>
    </row>
    <row r="38" spans="2:48" ht="12.9" customHeight="1" x14ac:dyDescent="0.15">
      <c r="L38" s="467"/>
      <c r="M38" s="465"/>
      <c r="N38" s="465"/>
      <c r="O38" s="465"/>
      <c r="P38" s="466"/>
      <c r="Q38" s="467"/>
      <c r="R38" s="465"/>
      <c r="S38" s="465"/>
      <c r="T38" s="465"/>
      <c r="U38" s="466"/>
      <c r="V38" s="467"/>
      <c r="W38" s="465"/>
      <c r="X38" s="465"/>
      <c r="Y38" s="465"/>
      <c r="Z38" s="466"/>
      <c r="AA38" s="467"/>
      <c r="AB38" s="465"/>
      <c r="AC38" s="465"/>
      <c r="AD38" s="465"/>
      <c r="AE38" s="466"/>
      <c r="AF38" s="467"/>
      <c r="AG38" s="465"/>
      <c r="AH38" s="465"/>
      <c r="AI38" s="465"/>
      <c r="AJ38" s="466"/>
      <c r="AP38" s="11" t="s">
        <v>94</v>
      </c>
      <c r="AQ38" s="15">
        <v>18</v>
      </c>
      <c r="AR38" s="8">
        <v>61.111111111111114</v>
      </c>
      <c r="AS38" s="8">
        <v>33.333333333333329</v>
      </c>
      <c r="AT38" s="8">
        <v>5.5555555555555554</v>
      </c>
      <c r="AU38" s="8">
        <v>0</v>
      </c>
      <c r="AV38" s="9">
        <v>0</v>
      </c>
    </row>
    <row r="39" spans="2:48" ht="12.9" customHeight="1" x14ac:dyDescent="0.15">
      <c r="L39" s="467"/>
      <c r="M39" s="465"/>
      <c r="N39" s="465"/>
      <c r="O39" s="465"/>
      <c r="P39" s="466"/>
      <c r="Q39" s="467"/>
      <c r="R39" s="465"/>
      <c r="S39" s="465"/>
      <c r="T39" s="465"/>
      <c r="U39" s="466"/>
      <c r="V39" s="467"/>
      <c r="W39" s="465"/>
      <c r="X39" s="465"/>
      <c r="Y39" s="465"/>
      <c r="Z39" s="466"/>
      <c r="AA39" s="467"/>
      <c r="AB39" s="465"/>
      <c r="AC39" s="465"/>
      <c r="AD39" s="465"/>
      <c r="AE39" s="466"/>
      <c r="AF39" s="467"/>
      <c r="AG39" s="465"/>
      <c r="AH39" s="465"/>
      <c r="AI39" s="465"/>
      <c r="AJ39" s="466"/>
      <c r="AP39" s="11" t="s">
        <v>95</v>
      </c>
      <c r="AQ39" s="15">
        <v>4</v>
      </c>
      <c r="AR39" s="8">
        <v>100</v>
      </c>
      <c r="AS39" s="8">
        <v>0</v>
      </c>
      <c r="AT39" s="8">
        <v>0</v>
      </c>
      <c r="AU39" s="8">
        <v>0</v>
      </c>
      <c r="AV39" s="9">
        <v>0</v>
      </c>
    </row>
    <row r="40" spans="2:48" ht="8.1" customHeight="1" x14ac:dyDescent="0.15">
      <c r="L40" s="133"/>
      <c r="M40" s="131"/>
      <c r="N40" s="131"/>
      <c r="O40" s="131"/>
      <c r="P40" s="132"/>
      <c r="Q40" s="131"/>
      <c r="R40" s="131"/>
      <c r="S40" s="131"/>
      <c r="T40" s="131"/>
      <c r="U40" s="132"/>
      <c r="V40" s="131"/>
      <c r="W40" s="131"/>
      <c r="X40" s="131"/>
      <c r="Y40" s="131"/>
      <c r="Z40" s="132"/>
      <c r="AA40" s="131"/>
      <c r="AB40" s="131"/>
      <c r="AC40" s="131"/>
      <c r="AD40" s="131"/>
      <c r="AE40" s="132"/>
      <c r="AF40" s="131"/>
      <c r="AG40" s="131"/>
      <c r="AH40" s="131"/>
      <c r="AI40" s="131"/>
      <c r="AJ40" s="132"/>
      <c r="AP40" s="64" t="s">
        <v>96</v>
      </c>
      <c r="AQ40" s="15"/>
      <c r="AR40" s="65"/>
      <c r="AS40" s="65"/>
      <c r="AT40" s="65"/>
      <c r="AU40" s="65"/>
      <c r="AV40" s="66"/>
    </row>
    <row r="41" spans="2:48" ht="18.899999999999999" customHeight="1" x14ac:dyDescent="0.15">
      <c r="B41" s="460" t="s">
        <v>3</v>
      </c>
      <c r="C41" s="460"/>
      <c r="D41" s="460"/>
      <c r="E41" s="460"/>
      <c r="F41" s="460"/>
      <c r="G41" s="460"/>
      <c r="H41" s="460"/>
      <c r="I41" s="3"/>
      <c r="J41" s="3" t="s">
        <v>4</v>
      </c>
      <c r="K41" s="3"/>
      <c r="L41" s="20"/>
      <c r="AJ41" s="136"/>
      <c r="AK41" s="13" t="s">
        <v>141</v>
      </c>
      <c r="AP41" s="11" t="s">
        <v>97</v>
      </c>
      <c r="AQ41" s="15">
        <v>614</v>
      </c>
      <c r="AR41" s="8">
        <v>65.146579804560261</v>
      </c>
      <c r="AS41" s="8">
        <v>30.781758957654727</v>
      </c>
      <c r="AT41" s="8">
        <v>2.9315960912052117</v>
      </c>
      <c r="AU41" s="8">
        <v>0.97719869706840379</v>
      </c>
      <c r="AV41" s="9">
        <v>0.16286644951140067</v>
      </c>
    </row>
    <row r="42" spans="2:48" ht="18.899999999999999" customHeight="1" x14ac:dyDescent="0.15">
      <c r="B42" s="460" t="s">
        <v>5</v>
      </c>
      <c r="C42" s="460"/>
      <c r="D42" s="460"/>
      <c r="E42" s="460"/>
      <c r="F42" s="460"/>
      <c r="G42" s="460"/>
      <c r="H42" s="460"/>
      <c r="I42" s="3"/>
      <c r="J42" s="67" t="str">
        <f>AP4</f>
        <v>(1,558)</v>
      </c>
      <c r="K42" s="3"/>
      <c r="L42" s="20"/>
      <c r="AJ42" s="136"/>
      <c r="AP42" s="11" t="s">
        <v>98</v>
      </c>
      <c r="AQ42" s="15">
        <v>351</v>
      </c>
      <c r="AR42" s="8">
        <v>69.800569800569804</v>
      </c>
      <c r="AS42" s="8">
        <v>27.350427350427353</v>
      </c>
      <c r="AT42" s="8">
        <v>1.7094017094017095</v>
      </c>
      <c r="AU42" s="8">
        <v>1.1396011396011396</v>
      </c>
      <c r="AV42" s="9">
        <v>0</v>
      </c>
    </row>
    <row r="43" spans="2:48" ht="18.899999999999999" customHeight="1" x14ac:dyDescent="0.15">
      <c r="B43" s="461" t="s">
        <v>86</v>
      </c>
      <c r="C43" s="461"/>
      <c r="D43" s="461"/>
      <c r="E43" s="461"/>
      <c r="F43" s="461"/>
      <c r="G43" s="461"/>
      <c r="H43" s="461"/>
      <c r="I43" s="461"/>
      <c r="J43" s="461"/>
      <c r="K43" s="461"/>
      <c r="L43" s="20"/>
      <c r="AJ43" s="136"/>
      <c r="AP43" s="11" t="s">
        <v>99</v>
      </c>
      <c r="AQ43" s="15">
        <v>19</v>
      </c>
      <c r="AR43" s="8">
        <v>68.421052631578945</v>
      </c>
      <c r="AS43" s="8">
        <v>26.315789473684209</v>
      </c>
      <c r="AT43" s="8">
        <v>0</v>
      </c>
      <c r="AU43" s="8">
        <v>5.2631578947368416</v>
      </c>
      <c r="AV43" s="9">
        <v>0</v>
      </c>
    </row>
    <row r="44" spans="2:48" ht="18.899999999999999" customHeight="1" x14ac:dyDescent="0.15">
      <c r="B44" s="460" t="s">
        <v>178</v>
      </c>
      <c r="C44" s="460"/>
      <c r="D44" s="460"/>
      <c r="E44" s="460"/>
      <c r="F44" s="460"/>
      <c r="G44" s="460"/>
      <c r="H44" s="460"/>
      <c r="I44" s="68"/>
      <c r="J44" s="69" t="str">
        <f t="shared" ref="J44:J51" si="1">"("&amp;TEXT(AQ24,"#,##0")&amp;")"</f>
        <v>(186)</v>
      </c>
      <c r="K44" s="68"/>
      <c r="L44" s="20"/>
      <c r="AJ44" s="136"/>
      <c r="AP44" s="11" t="s">
        <v>113</v>
      </c>
      <c r="AQ44" s="15">
        <v>45</v>
      </c>
      <c r="AR44" s="8">
        <v>60</v>
      </c>
      <c r="AS44" s="8">
        <v>33.333333333333329</v>
      </c>
      <c r="AT44" s="8">
        <v>4.4444444444444446</v>
      </c>
      <c r="AU44" s="8">
        <v>2.2222222222222223</v>
      </c>
      <c r="AV44" s="9">
        <v>0</v>
      </c>
    </row>
    <row r="45" spans="2:48" ht="18.899999999999999" customHeight="1" x14ac:dyDescent="0.15">
      <c r="B45" s="460" t="s">
        <v>179</v>
      </c>
      <c r="C45" s="460"/>
      <c r="D45" s="460"/>
      <c r="E45" s="460"/>
      <c r="F45" s="460"/>
      <c r="G45" s="460"/>
      <c r="H45" s="460"/>
      <c r="I45" s="68"/>
      <c r="J45" s="69" t="str">
        <f t="shared" si="1"/>
        <v>(715)</v>
      </c>
      <c r="K45" s="68"/>
      <c r="L45" s="20"/>
      <c r="AJ45" s="136"/>
      <c r="AP45" s="11" t="s">
        <v>100</v>
      </c>
      <c r="AQ45" s="15">
        <v>6</v>
      </c>
      <c r="AR45" s="8">
        <v>83.333333333333343</v>
      </c>
      <c r="AS45" s="8">
        <v>16.666666666666664</v>
      </c>
      <c r="AT45" s="8">
        <v>0</v>
      </c>
      <c r="AU45" s="8">
        <v>0</v>
      </c>
      <c r="AV45" s="9">
        <v>0</v>
      </c>
    </row>
    <row r="46" spans="2:48" ht="18.899999999999999" customHeight="1" x14ac:dyDescent="0.15">
      <c r="B46" s="460" t="s">
        <v>87</v>
      </c>
      <c r="C46" s="460"/>
      <c r="D46" s="460"/>
      <c r="E46" s="460"/>
      <c r="F46" s="460"/>
      <c r="G46" s="460"/>
      <c r="H46" s="460"/>
      <c r="I46" s="68"/>
      <c r="J46" s="69" t="str">
        <f t="shared" si="1"/>
        <v>(219)</v>
      </c>
      <c r="K46" s="68"/>
      <c r="L46" s="20"/>
      <c r="AJ46" s="136"/>
      <c r="AP46" s="11" t="s">
        <v>101</v>
      </c>
      <c r="AQ46" s="15">
        <v>406</v>
      </c>
      <c r="AR46" s="8">
        <v>70.935960591133011</v>
      </c>
      <c r="AS46" s="8">
        <v>24.876847290640395</v>
      </c>
      <c r="AT46" s="8">
        <v>3.4482758620689653</v>
      </c>
      <c r="AU46" s="8">
        <v>0.73891625615763545</v>
      </c>
      <c r="AV46" s="9">
        <v>0</v>
      </c>
    </row>
    <row r="47" spans="2:48" ht="18.899999999999999" customHeight="1" x14ac:dyDescent="0.15">
      <c r="B47" s="460" t="s">
        <v>183</v>
      </c>
      <c r="C47" s="460"/>
      <c r="D47" s="460"/>
      <c r="E47" s="460"/>
      <c r="F47" s="460"/>
      <c r="G47" s="460"/>
      <c r="H47" s="460"/>
      <c r="I47" s="68"/>
      <c r="J47" s="69" t="str">
        <f t="shared" si="1"/>
        <v>(7)</v>
      </c>
      <c r="K47" s="68"/>
      <c r="L47" s="20"/>
      <c r="AJ47" s="136"/>
      <c r="AP47" s="11" t="s">
        <v>102</v>
      </c>
      <c r="AQ47" s="15">
        <v>43</v>
      </c>
      <c r="AR47" s="8">
        <v>81.395348837209298</v>
      </c>
      <c r="AS47" s="8">
        <v>18.604651162790699</v>
      </c>
      <c r="AT47" s="8">
        <v>0</v>
      </c>
      <c r="AU47" s="8">
        <v>0</v>
      </c>
      <c r="AV47" s="9">
        <v>0</v>
      </c>
    </row>
    <row r="48" spans="2:48" ht="18.899999999999999" customHeight="1" x14ac:dyDescent="0.15">
      <c r="B48" s="460" t="s">
        <v>180</v>
      </c>
      <c r="C48" s="460"/>
      <c r="D48" s="460"/>
      <c r="E48" s="460"/>
      <c r="F48" s="460"/>
      <c r="G48" s="460"/>
      <c r="H48" s="460"/>
      <c r="I48" s="68"/>
      <c r="J48" s="69" t="str">
        <f t="shared" si="1"/>
        <v>(180)</v>
      </c>
      <c r="K48" s="68"/>
      <c r="L48" s="20"/>
      <c r="AJ48" s="136"/>
      <c r="AP48" s="11" t="s">
        <v>103</v>
      </c>
      <c r="AQ48" s="15">
        <v>44</v>
      </c>
      <c r="AR48" s="8">
        <v>63.636363636363633</v>
      </c>
      <c r="AS48" s="8">
        <v>29.545454545454547</v>
      </c>
      <c r="AT48" s="8">
        <v>4.5454545454545459</v>
      </c>
      <c r="AU48" s="8">
        <v>2.2727272727272729</v>
      </c>
      <c r="AV48" s="9">
        <v>0</v>
      </c>
    </row>
    <row r="49" spans="2:48" ht="18.899999999999999" customHeight="1" x14ac:dyDescent="0.15">
      <c r="B49" s="460" t="s">
        <v>17</v>
      </c>
      <c r="C49" s="460"/>
      <c r="D49" s="460"/>
      <c r="E49" s="460"/>
      <c r="F49" s="460"/>
      <c r="G49" s="460"/>
      <c r="H49" s="460"/>
      <c r="I49" s="68"/>
      <c r="J49" s="69" t="str">
        <f t="shared" si="1"/>
        <v>(63)</v>
      </c>
      <c r="K49" s="68"/>
      <c r="L49" s="20"/>
      <c r="AJ49" s="136"/>
      <c r="AP49" s="11" t="s">
        <v>104</v>
      </c>
      <c r="AQ49" s="15">
        <v>2</v>
      </c>
      <c r="AR49" s="8">
        <v>100</v>
      </c>
      <c r="AS49" s="8">
        <v>0</v>
      </c>
      <c r="AT49" s="8">
        <v>0</v>
      </c>
      <c r="AU49" s="8">
        <v>0</v>
      </c>
      <c r="AV49" s="9">
        <v>0</v>
      </c>
    </row>
    <row r="50" spans="2:48" ht="18.899999999999999" customHeight="1" x14ac:dyDescent="0.15">
      <c r="B50" s="460" t="s">
        <v>181</v>
      </c>
      <c r="C50" s="460"/>
      <c r="D50" s="460"/>
      <c r="E50" s="460"/>
      <c r="F50" s="460"/>
      <c r="G50" s="460"/>
      <c r="H50" s="460"/>
      <c r="I50" s="68"/>
      <c r="J50" s="69" t="str">
        <f t="shared" si="1"/>
        <v>(151)</v>
      </c>
      <c r="K50" s="68"/>
      <c r="L50" s="20"/>
      <c r="AJ50" s="136"/>
      <c r="AP50" s="11" t="s">
        <v>21</v>
      </c>
      <c r="AQ50" s="15">
        <v>28</v>
      </c>
      <c r="AR50" s="8">
        <v>60.714285714285708</v>
      </c>
      <c r="AS50" s="8">
        <v>32.142857142857146</v>
      </c>
      <c r="AT50" s="8">
        <v>7.1428571428571423</v>
      </c>
      <c r="AU50" s="8">
        <v>0</v>
      </c>
      <c r="AV50" s="9">
        <v>0</v>
      </c>
    </row>
    <row r="51" spans="2:48" ht="18.899999999999999" customHeight="1" x14ac:dyDescent="0.15">
      <c r="B51" s="460" t="s">
        <v>21</v>
      </c>
      <c r="C51" s="460"/>
      <c r="D51" s="460"/>
      <c r="E51" s="460"/>
      <c r="F51" s="460"/>
      <c r="G51" s="460"/>
      <c r="H51" s="460"/>
      <c r="I51" s="68"/>
      <c r="J51" s="69" t="str">
        <f t="shared" si="1"/>
        <v>(37)</v>
      </c>
      <c r="K51" s="68"/>
      <c r="L51" s="20"/>
      <c r="AJ51" s="136"/>
      <c r="AP51" s="11"/>
      <c r="AQ51" s="15"/>
      <c r="AR51" s="8"/>
      <c r="AS51" s="8"/>
      <c r="AT51" s="8"/>
      <c r="AU51" s="8"/>
      <c r="AV51" s="9"/>
    </row>
    <row r="52" spans="2:48" ht="18.899999999999999" customHeight="1" x14ac:dyDescent="0.15">
      <c r="B52" s="461" t="s">
        <v>88</v>
      </c>
      <c r="C52" s="461"/>
      <c r="D52" s="461"/>
      <c r="E52" s="461"/>
      <c r="F52" s="461"/>
      <c r="G52" s="461"/>
      <c r="H52" s="461"/>
      <c r="I52" s="461"/>
      <c r="J52" s="461"/>
      <c r="K52" s="461"/>
      <c r="L52" s="20"/>
      <c r="AJ52" s="136"/>
      <c r="AP52" s="11"/>
      <c r="AQ52" s="15"/>
      <c r="AR52" s="8"/>
      <c r="AS52" s="8"/>
      <c r="AT52" s="8"/>
      <c r="AU52" s="8"/>
      <c r="AV52" s="9"/>
    </row>
    <row r="53" spans="2:48" ht="18.899999999999999" customHeight="1" x14ac:dyDescent="0.15">
      <c r="B53" s="460" t="s">
        <v>115</v>
      </c>
      <c r="C53" s="460"/>
      <c r="D53" s="460"/>
      <c r="E53" s="460"/>
      <c r="F53" s="460"/>
      <c r="G53" s="460"/>
      <c r="H53" s="460"/>
      <c r="I53" s="68"/>
      <c r="J53" s="69" t="str">
        <f t="shared" ref="J53:J59" si="2">"("&amp;TEXT(AQ33,"#,##0")&amp;")"</f>
        <v>(302)</v>
      </c>
      <c r="K53" s="68"/>
      <c r="L53" s="20"/>
      <c r="AJ53" s="136"/>
    </row>
    <row r="54" spans="2:48" ht="18.899999999999999" customHeight="1" x14ac:dyDescent="0.15">
      <c r="B54" s="460" t="s">
        <v>107</v>
      </c>
      <c r="C54" s="460"/>
      <c r="D54" s="460"/>
      <c r="E54" s="460"/>
      <c r="F54" s="460"/>
      <c r="G54" s="460"/>
      <c r="H54" s="460"/>
      <c r="I54" s="68"/>
      <c r="J54" s="69" t="str">
        <f t="shared" si="2"/>
        <v>(481)</v>
      </c>
      <c r="K54" s="68"/>
      <c r="L54" s="20"/>
      <c r="AJ54" s="136"/>
    </row>
    <row r="55" spans="2:48" ht="18.899999999999999" customHeight="1" x14ac:dyDescent="0.15">
      <c r="B55" s="460" t="s">
        <v>108</v>
      </c>
      <c r="C55" s="460"/>
      <c r="D55" s="460"/>
      <c r="E55" s="460"/>
      <c r="F55" s="460"/>
      <c r="G55" s="460"/>
      <c r="H55" s="460"/>
      <c r="I55" s="68"/>
      <c r="J55" s="69" t="str">
        <f t="shared" si="2"/>
        <v>(367)</v>
      </c>
      <c r="K55" s="68"/>
      <c r="L55" s="20"/>
      <c r="AJ55" s="136"/>
    </row>
    <row r="56" spans="2:48" ht="18.899999999999999" customHeight="1" x14ac:dyDescent="0.15">
      <c r="B56" s="460" t="s">
        <v>109</v>
      </c>
      <c r="C56" s="460"/>
      <c r="D56" s="460"/>
      <c r="E56" s="460"/>
      <c r="F56" s="460"/>
      <c r="G56" s="460"/>
      <c r="H56" s="460"/>
      <c r="I56" s="68"/>
      <c r="J56" s="69" t="str">
        <f t="shared" si="2"/>
        <v>(317)</v>
      </c>
      <c r="K56" s="68"/>
      <c r="L56" s="20"/>
      <c r="AJ56" s="136"/>
    </row>
    <row r="57" spans="2:48" ht="18.899999999999999" customHeight="1" x14ac:dyDescent="0.15">
      <c r="B57" s="460" t="s">
        <v>110</v>
      </c>
      <c r="C57" s="460"/>
      <c r="D57" s="460"/>
      <c r="E57" s="460"/>
      <c r="F57" s="460"/>
      <c r="G57" s="460"/>
      <c r="H57" s="460"/>
      <c r="I57" s="68"/>
      <c r="J57" s="69" t="str">
        <f t="shared" si="2"/>
        <v>(69)</v>
      </c>
      <c r="K57" s="68"/>
      <c r="L57" s="20"/>
      <c r="AJ57" s="136"/>
    </row>
    <row r="58" spans="2:48" ht="18.899999999999999" customHeight="1" x14ac:dyDescent="0.15">
      <c r="B58" s="460" t="s">
        <v>111</v>
      </c>
      <c r="C58" s="460"/>
      <c r="D58" s="460"/>
      <c r="E58" s="460"/>
      <c r="F58" s="460"/>
      <c r="G58" s="460"/>
      <c r="H58" s="460"/>
      <c r="I58" s="68"/>
      <c r="J58" s="69" t="str">
        <f t="shared" si="2"/>
        <v>(18)</v>
      </c>
      <c r="K58" s="68"/>
      <c r="L58" s="20"/>
      <c r="AJ58" s="136"/>
    </row>
    <row r="59" spans="2:48" ht="18.899999999999999" customHeight="1" x14ac:dyDescent="0.15">
      <c r="B59" s="460" t="s">
        <v>95</v>
      </c>
      <c r="C59" s="460"/>
      <c r="D59" s="460"/>
      <c r="E59" s="460"/>
      <c r="F59" s="460"/>
      <c r="G59" s="460"/>
      <c r="H59" s="460"/>
      <c r="I59" s="68"/>
      <c r="J59" s="69" t="str">
        <f t="shared" si="2"/>
        <v>(4)</v>
      </c>
      <c r="K59" s="68"/>
      <c r="L59" s="20"/>
      <c r="AJ59" s="136"/>
    </row>
    <row r="60" spans="2:48" ht="18.899999999999999" customHeight="1" x14ac:dyDescent="0.15">
      <c r="B60" s="461" t="s">
        <v>96</v>
      </c>
      <c r="C60" s="461"/>
      <c r="D60" s="461"/>
      <c r="E60" s="461"/>
      <c r="F60" s="461"/>
      <c r="G60" s="461"/>
      <c r="H60" s="461"/>
      <c r="I60" s="461"/>
      <c r="J60" s="461"/>
      <c r="K60" s="461"/>
      <c r="L60" s="20"/>
      <c r="AJ60" s="136"/>
    </row>
    <row r="61" spans="2:48" ht="18.899999999999999" customHeight="1" x14ac:dyDescent="0.15">
      <c r="B61" s="460" t="s">
        <v>97</v>
      </c>
      <c r="C61" s="460"/>
      <c r="D61" s="460"/>
      <c r="E61" s="460"/>
      <c r="F61" s="460"/>
      <c r="G61" s="460"/>
      <c r="H61" s="460"/>
      <c r="I61" s="68"/>
      <c r="J61" s="69" t="str">
        <f t="shared" ref="J61:J70" si="3">"("&amp;TEXT(AQ41,"#,##0")&amp;")"</f>
        <v>(614)</v>
      </c>
      <c r="K61" s="68"/>
      <c r="L61" s="20"/>
      <c r="AJ61" s="136"/>
    </row>
    <row r="62" spans="2:48" ht="18.899999999999999" customHeight="1" x14ac:dyDescent="0.15">
      <c r="B62" s="460" t="s">
        <v>98</v>
      </c>
      <c r="C62" s="460"/>
      <c r="D62" s="460"/>
      <c r="E62" s="460"/>
      <c r="F62" s="460"/>
      <c r="G62" s="460"/>
      <c r="H62" s="460"/>
      <c r="I62" s="68"/>
      <c r="J62" s="69" t="str">
        <f t="shared" si="3"/>
        <v>(351)</v>
      </c>
      <c r="K62" s="68"/>
      <c r="L62" s="20"/>
      <c r="AJ62" s="136"/>
    </row>
    <row r="63" spans="2:48" ht="18.899999999999999" customHeight="1" x14ac:dyDescent="0.15">
      <c r="B63" s="460" t="s">
        <v>99</v>
      </c>
      <c r="C63" s="460"/>
      <c r="D63" s="460"/>
      <c r="E63" s="460"/>
      <c r="F63" s="460"/>
      <c r="G63" s="460"/>
      <c r="H63" s="460"/>
      <c r="I63" s="68"/>
      <c r="J63" s="69" t="str">
        <f t="shared" si="3"/>
        <v>(19)</v>
      </c>
      <c r="K63" s="68"/>
      <c r="L63" s="20"/>
      <c r="AJ63" s="136"/>
    </row>
    <row r="64" spans="2:48" ht="18.899999999999999" customHeight="1" x14ac:dyDescent="0.15">
      <c r="B64" s="468" t="s">
        <v>113</v>
      </c>
      <c r="C64" s="468"/>
      <c r="D64" s="468"/>
      <c r="E64" s="468"/>
      <c r="F64" s="468"/>
      <c r="G64" s="468"/>
      <c r="H64" s="468"/>
      <c r="I64" s="68"/>
      <c r="J64" s="69" t="str">
        <f t="shared" si="3"/>
        <v>(45)</v>
      </c>
      <c r="K64" s="68"/>
      <c r="L64" s="20"/>
      <c r="AJ64" s="136"/>
    </row>
    <row r="65" spans="2:36" ht="18.899999999999999" customHeight="1" x14ac:dyDescent="0.15">
      <c r="B65" s="460" t="s">
        <v>100</v>
      </c>
      <c r="C65" s="460"/>
      <c r="D65" s="460"/>
      <c r="E65" s="460"/>
      <c r="F65" s="460"/>
      <c r="G65" s="460"/>
      <c r="H65" s="460"/>
      <c r="I65" s="68"/>
      <c r="J65" s="69" t="str">
        <f t="shared" si="3"/>
        <v>(6)</v>
      </c>
      <c r="K65" s="68"/>
      <c r="L65" s="20"/>
      <c r="AJ65" s="136"/>
    </row>
    <row r="66" spans="2:36" ht="18.899999999999999" customHeight="1" x14ac:dyDescent="0.15">
      <c r="B66" s="460" t="s">
        <v>101</v>
      </c>
      <c r="C66" s="460"/>
      <c r="D66" s="460"/>
      <c r="E66" s="460"/>
      <c r="F66" s="460"/>
      <c r="G66" s="460"/>
      <c r="H66" s="460"/>
      <c r="I66" s="68"/>
      <c r="J66" s="69" t="str">
        <f t="shared" si="3"/>
        <v>(406)</v>
      </c>
      <c r="K66" s="68"/>
      <c r="L66" s="20"/>
      <c r="AJ66" s="136"/>
    </row>
    <row r="67" spans="2:36" ht="18.899999999999999" customHeight="1" x14ac:dyDescent="0.15">
      <c r="B67" s="469" t="s">
        <v>114</v>
      </c>
      <c r="C67" s="470"/>
      <c r="D67" s="470"/>
      <c r="E67" s="470"/>
      <c r="F67" s="470"/>
      <c r="G67" s="470"/>
      <c r="H67" s="470"/>
      <c r="I67" s="68"/>
      <c r="J67" s="69" t="str">
        <f t="shared" si="3"/>
        <v>(43)</v>
      </c>
      <c r="K67" s="68"/>
      <c r="L67" s="20"/>
      <c r="AJ67" s="136"/>
    </row>
    <row r="68" spans="2:36" ht="18.899999999999999" customHeight="1" x14ac:dyDescent="0.15">
      <c r="B68" s="470" t="s">
        <v>103</v>
      </c>
      <c r="C68" s="470"/>
      <c r="D68" s="470"/>
      <c r="E68" s="470"/>
      <c r="F68" s="470"/>
      <c r="G68" s="470"/>
      <c r="H68" s="470"/>
      <c r="I68" s="68"/>
      <c r="J68" s="69" t="str">
        <f t="shared" si="3"/>
        <v>(44)</v>
      </c>
      <c r="K68" s="68"/>
      <c r="L68" s="20"/>
      <c r="AJ68" s="136"/>
    </row>
    <row r="69" spans="2:36" ht="18.899999999999999" customHeight="1" x14ac:dyDescent="0.15">
      <c r="B69" s="460" t="s">
        <v>104</v>
      </c>
      <c r="C69" s="460"/>
      <c r="D69" s="460"/>
      <c r="E69" s="460"/>
      <c r="F69" s="460"/>
      <c r="G69" s="460"/>
      <c r="H69" s="460"/>
      <c r="I69" s="68"/>
      <c r="J69" s="69" t="str">
        <f t="shared" si="3"/>
        <v>(2)</v>
      </c>
      <c r="K69" s="68"/>
      <c r="L69" s="20"/>
      <c r="AJ69" s="136"/>
    </row>
    <row r="70" spans="2:36" ht="18.899999999999999" customHeight="1" x14ac:dyDescent="0.15">
      <c r="B70" s="460" t="s">
        <v>112</v>
      </c>
      <c r="C70" s="460"/>
      <c r="D70" s="460"/>
      <c r="E70" s="460"/>
      <c r="F70" s="460"/>
      <c r="G70" s="460"/>
      <c r="H70" s="460"/>
      <c r="I70" s="68"/>
      <c r="J70" s="69" t="str">
        <f t="shared" si="3"/>
        <v>(28)</v>
      </c>
      <c r="K70" s="68"/>
      <c r="L70" s="20"/>
      <c r="AJ70" s="136"/>
    </row>
    <row r="71" spans="2:36" ht="18.899999999999999" customHeight="1" x14ac:dyDescent="0.15">
      <c r="B71" s="461"/>
      <c r="C71" s="461"/>
      <c r="D71" s="461"/>
      <c r="E71" s="461"/>
      <c r="F71" s="461"/>
      <c r="G71" s="461"/>
      <c r="H71" s="461"/>
      <c r="I71" s="461"/>
      <c r="J71" s="461"/>
      <c r="K71" s="461"/>
    </row>
    <row r="72" spans="2:36" x14ac:dyDescent="0.15">
      <c r="B72" s="460"/>
      <c r="C72" s="460"/>
      <c r="D72" s="460"/>
      <c r="E72" s="460"/>
      <c r="F72" s="460"/>
      <c r="G72" s="460"/>
      <c r="H72" s="460"/>
      <c r="I72" s="68"/>
      <c r="J72" s="69"/>
      <c r="K72" s="68"/>
    </row>
    <row r="73" spans="2:36" x14ac:dyDescent="0.15">
      <c r="B73" s="460"/>
      <c r="C73" s="460"/>
      <c r="D73" s="460"/>
      <c r="E73" s="460"/>
      <c r="F73" s="460"/>
      <c r="G73" s="460"/>
      <c r="H73" s="460"/>
      <c r="I73" s="68"/>
      <c r="J73" s="69"/>
      <c r="K73" s="68"/>
    </row>
  </sheetData>
  <mergeCells count="64">
    <mergeCell ref="B70:H70"/>
    <mergeCell ref="B71:K71"/>
    <mergeCell ref="B72:H72"/>
    <mergeCell ref="B73:H73"/>
    <mergeCell ref="B64:H64"/>
    <mergeCell ref="B65:H65"/>
    <mergeCell ref="B66:H66"/>
    <mergeCell ref="B67:H67"/>
    <mergeCell ref="B68:H68"/>
    <mergeCell ref="B69:H69"/>
    <mergeCell ref="B63:H63"/>
    <mergeCell ref="B52:K52"/>
    <mergeCell ref="B53:H53"/>
    <mergeCell ref="B54:H54"/>
    <mergeCell ref="B55:H55"/>
    <mergeCell ref="B56:H56"/>
    <mergeCell ref="B57:H57"/>
    <mergeCell ref="B58:H58"/>
    <mergeCell ref="B59:H59"/>
    <mergeCell ref="B60:K60"/>
    <mergeCell ref="B61:H61"/>
    <mergeCell ref="B62:H62"/>
    <mergeCell ref="B51:H51"/>
    <mergeCell ref="AF34:AJ39"/>
    <mergeCell ref="B41:H41"/>
    <mergeCell ref="B42:H42"/>
    <mergeCell ref="B43:K43"/>
    <mergeCell ref="B44:H44"/>
    <mergeCell ref="B45:H45"/>
    <mergeCell ref="AA34:AE39"/>
    <mergeCell ref="B46:H46"/>
    <mergeCell ref="B47:H47"/>
    <mergeCell ref="B48:H48"/>
    <mergeCell ref="B49:H49"/>
    <mergeCell ref="B50:H50"/>
    <mergeCell ref="B29:H29"/>
    <mergeCell ref="B30:H30"/>
    <mergeCell ref="L34:P39"/>
    <mergeCell ref="Q34:U39"/>
    <mergeCell ref="V34:Z39"/>
    <mergeCell ref="B28:H28"/>
    <mergeCell ref="B17:H17"/>
    <mergeCell ref="B18:H18"/>
    <mergeCell ref="B19:H19"/>
    <mergeCell ref="B20:H20"/>
    <mergeCell ref="B21:H21"/>
    <mergeCell ref="B22:H22"/>
    <mergeCell ref="B23:H23"/>
    <mergeCell ref="B24:K24"/>
    <mergeCell ref="B25:H25"/>
    <mergeCell ref="B26:H26"/>
    <mergeCell ref="B27:H27"/>
    <mergeCell ref="AF3:AJ8"/>
    <mergeCell ref="B10:H10"/>
    <mergeCell ref="B16:H16"/>
    <mergeCell ref="L3:P8"/>
    <mergeCell ref="Q3:U8"/>
    <mergeCell ref="V3:Z8"/>
    <mergeCell ref="AA3:AE8"/>
    <mergeCell ref="B11:H11"/>
    <mergeCell ref="B12:K12"/>
    <mergeCell ref="B13:H13"/>
    <mergeCell ref="B14:H14"/>
    <mergeCell ref="B15:K15"/>
  </mergeCells>
  <phoneticPr fontId="15"/>
  <pageMargins left="0.7" right="0.7" top="0.75" bottom="0.75" header="0.3" footer="0.3"/>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702FA-5BBC-4B2E-97A1-9BE4049EB4DB}">
  <sheetPr>
    <tabColor rgb="FFFFFF00"/>
  </sheetPr>
  <dimension ref="A1:AP18"/>
  <sheetViews>
    <sheetView showGridLines="0" zoomScaleNormal="100" workbookViewId="0">
      <selection activeCell="B3" sqref="B3:AG15"/>
    </sheetView>
  </sheetViews>
  <sheetFormatPr defaultColWidth="9.375" defaultRowHeight="13.2" x14ac:dyDescent="0.15"/>
  <cols>
    <col min="1" max="1" width="9.5" style="1" customWidth="1"/>
    <col min="2" max="11" width="3.5" style="1" customWidth="1"/>
    <col min="12" max="30" width="3.625" style="1" customWidth="1"/>
    <col min="31" max="34" width="3.5" style="1" customWidth="1"/>
    <col min="35" max="35" width="20.875" style="1" customWidth="1"/>
    <col min="36" max="36" width="40.875" style="3" customWidth="1"/>
    <col min="37" max="42" width="12.125" style="3" customWidth="1"/>
    <col min="43" max="16384" width="9.375" style="1"/>
  </cols>
  <sheetData>
    <row r="1" spans="1:42" x14ac:dyDescent="0.15">
      <c r="A1" s="14" t="s">
        <v>234</v>
      </c>
      <c r="AJ1" s="2"/>
    </row>
    <row r="2" spans="1:42" ht="120" customHeight="1" x14ac:dyDescent="0.15">
      <c r="AJ2" s="4"/>
      <c r="AK2" s="346" t="s">
        <v>5</v>
      </c>
      <c r="AL2" s="112" t="s">
        <v>241</v>
      </c>
      <c r="AM2" s="112" t="s">
        <v>242</v>
      </c>
      <c r="AN2" s="112" t="s">
        <v>243</v>
      </c>
      <c r="AO2" s="112" t="s">
        <v>244</v>
      </c>
      <c r="AP2" s="113" t="s">
        <v>132</v>
      </c>
    </row>
    <row r="3" spans="1:42" ht="13.05" customHeight="1" x14ac:dyDescent="0.15">
      <c r="L3" s="462" t="str">
        <f>AL2</f>
        <v>いつも
行っている</v>
      </c>
      <c r="M3" s="463"/>
      <c r="N3" s="463"/>
      <c r="O3" s="464"/>
      <c r="P3" s="462" t="str">
        <f>AM2</f>
        <v>時々
行っている</v>
      </c>
      <c r="Q3" s="463"/>
      <c r="R3" s="463"/>
      <c r="S3" s="464"/>
      <c r="T3" s="462" t="str">
        <f>AN2</f>
        <v>これから
行いたい</v>
      </c>
      <c r="U3" s="463"/>
      <c r="V3" s="463"/>
      <c r="W3" s="464"/>
      <c r="X3" s="462" t="str">
        <f>AO2</f>
        <v>行うつもりは
ない</v>
      </c>
      <c r="Y3" s="463"/>
      <c r="Z3" s="463"/>
      <c r="AA3" s="464"/>
      <c r="AB3" s="463" t="str">
        <f>AP2</f>
        <v>無回答</v>
      </c>
      <c r="AC3" s="463"/>
      <c r="AD3" s="463"/>
      <c r="AE3" s="464"/>
      <c r="AJ3" s="11" t="s">
        <v>3</v>
      </c>
      <c r="AK3" s="15" t="s">
        <v>116</v>
      </c>
      <c r="AL3" s="8">
        <f>100/COUNTA($AL$2:$AW$2)</f>
        <v>20</v>
      </c>
      <c r="AM3" s="8">
        <f>100/COUNTA($AL$2:$AW$2)</f>
        <v>20</v>
      </c>
      <c r="AN3" s="8">
        <f>100/COUNTA($AL$2:$AW$2)</f>
        <v>20</v>
      </c>
      <c r="AO3" s="8">
        <f>100/COUNTA($AL$2:$AW$2)</f>
        <v>20</v>
      </c>
      <c r="AP3" s="9">
        <f>100/COUNTA($AL$2:$AW$2)</f>
        <v>20</v>
      </c>
    </row>
    <row r="4" spans="1:42" ht="13.05" customHeight="1" x14ac:dyDescent="0.15">
      <c r="L4" s="462"/>
      <c r="M4" s="463"/>
      <c r="N4" s="463"/>
      <c r="O4" s="464"/>
      <c r="P4" s="462"/>
      <c r="Q4" s="463"/>
      <c r="R4" s="463"/>
      <c r="S4" s="464"/>
      <c r="T4" s="462"/>
      <c r="U4" s="463"/>
      <c r="V4" s="463"/>
      <c r="W4" s="464"/>
      <c r="X4" s="462"/>
      <c r="Y4" s="463"/>
      <c r="Z4" s="463"/>
      <c r="AA4" s="464"/>
      <c r="AB4" s="463"/>
      <c r="AC4" s="463"/>
      <c r="AD4" s="463"/>
      <c r="AE4" s="464"/>
      <c r="AJ4" s="11" t="str">
        <f>"("&amp;TEXT(AK4,"#,##0")&amp;")"</f>
        <v>(1,558)</v>
      </c>
      <c r="AK4" s="15">
        <v>1558</v>
      </c>
      <c r="AL4" s="8">
        <v>68.035943517329912</v>
      </c>
      <c r="AM4" s="8">
        <v>28.04878048780488</v>
      </c>
      <c r="AN4" s="8">
        <v>2.8241335044929397</v>
      </c>
      <c r="AO4" s="8">
        <v>1.0269576379974326</v>
      </c>
      <c r="AP4" s="9">
        <v>6.4184852374839535E-2</v>
      </c>
    </row>
    <row r="5" spans="1:42" ht="13.05" customHeight="1" x14ac:dyDescent="0.15">
      <c r="L5" s="462"/>
      <c r="M5" s="463"/>
      <c r="N5" s="463"/>
      <c r="O5" s="464"/>
      <c r="P5" s="462"/>
      <c r="Q5" s="463"/>
      <c r="R5" s="463"/>
      <c r="S5" s="464"/>
      <c r="T5" s="462"/>
      <c r="U5" s="463"/>
      <c r="V5" s="463"/>
      <c r="W5" s="464"/>
      <c r="X5" s="462"/>
      <c r="Y5" s="463"/>
      <c r="Z5" s="463"/>
      <c r="AA5" s="464"/>
      <c r="AB5" s="463"/>
      <c r="AC5" s="463"/>
      <c r="AD5" s="463"/>
      <c r="AE5" s="464"/>
      <c r="AJ5" s="11" t="str">
        <f>"("&amp;TEXT(AK5,"#,##0")&amp;")"</f>
        <v>(2,232)</v>
      </c>
      <c r="AK5" s="15">
        <v>2232</v>
      </c>
      <c r="AL5" s="8">
        <v>56.9</v>
      </c>
      <c r="AM5" s="8">
        <v>34</v>
      </c>
      <c r="AN5" s="8">
        <v>6.4</v>
      </c>
      <c r="AO5" s="8">
        <v>1.8</v>
      </c>
      <c r="AP5" s="9">
        <v>0.9</v>
      </c>
    </row>
    <row r="6" spans="1:42" ht="13.05" customHeight="1" x14ac:dyDescent="0.15">
      <c r="L6" s="462"/>
      <c r="M6" s="463"/>
      <c r="N6" s="463"/>
      <c r="O6" s="464"/>
      <c r="P6" s="462"/>
      <c r="Q6" s="463"/>
      <c r="R6" s="463"/>
      <c r="S6" s="464"/>
      <c r="T6" s="462"/>
      <c r="U6" s="463"/>
      <c r="V6" s="463"/>
      <c r="W6" s="464"/>
      <c r="X6" s="462"/>
      <c r="Y6" s="463"/>
      <c r="Z6" s="463"/>
      <c r="AA6" s="464"/>
      <c r="AB6" s="463"/>
      <c r="AC6" s="463"/>
      <c r="AD6" s="463"/>
      <c r="AE6" s="464"/>
      <c r="AJ6" s="11"/>
      <c r="AK6" s="15"/>
      <c r="AL6" s="8"/>
      <c r="AM6" s="8"/>
      <c r="AN6" s="8"/>
      <c r="AO6" s="8"/>
      <c r="AP6" s="9"/>
    </row>
    <row r="7" spans="1:42" ht="13.05" customHeight="1" x14ac:dyDescent="0.15">
      <c r="L7" s="462"/>
      <c r="M7" s="463"/>
      <c r="N7" s="463"/>
      <c r="O7" s="464"/>
      <c r="P7" s="462"/>
      <c r="Q7" s="463"/>
      <c r="R7" s="463"/>
      <c r="S7" s="464"/>
      <c r="T7" s="462"/>
      <c r="U7" s="463"/>
      <c r="V7" s="463"/>
      <c r="W7" s="464"/>
      <c r="X7" s="462"/>
      <c r="Y7" s="463"/>
      <c r="Z7" s="463"/>
      <c r="AA7" s="464"/>
      <c r="AB7" s="463"/>
      <c r="AC7" s="463"/>
      <c r="AD7" s="463"/>
      <c r="AE7" s="464"/>
      <c r="AJ7" s="11"/>
      <c r="AK7" s="15"/>
      <c r="AL7" s="8"/>
      <c r="AM7" s="8"/>
      <c r="AN7" s="8"/>
      <c r="AO7" s="8"/>
      <c r="AP7" s="9"/>
    </row>
    <row r="8" spans="1:42" ht="13.05" customHeight="1" x14ac:dyDescent="0.15">
      <c r="L8" s="462"/>
      <c r="M8" s="463"/>
      <c r="N8" s="463"/>
      <c r="O8" s="464"/>
      <c r="P8" s="462"/>
      <c r="Q8" s="463"/>
      <c r="R8" s="463"/>
      <c r="S8" s="464"/>
      <c r="T8" s="462"/>
      <c r="U8" s="463"/>
      <c r="V8" s="463"/>
      <c r="W8" s="464"/>
      <c r="X8" s="462"/>
      <c r="Y8" s="463"/>
      <c r="Z8" s="463"/>
      <c r="AA8" s="464"/>
      <c r="AB8" s="463"/>
      <c r="AC8" s="463"/>
      <c r="AD8" s="463"/>
      <c r="AE8" s="464"/>
      <c r="AJ8" s="64"/>
      <c r="AK8" s="15"/>
      <c r="AL8" s="65"/>
      <c r="AM8" s="65"/>
      <c r="AN8" s="65"/>
      <c r="AO8" s="65"/>
      <c r="AP8" s="66"/>
    </row>
    <row r="9" spans="1:42" ht="8.1" customHeight="1" x14ac:dyDescent="0.15">
      <c r="L9" s="128"/>
      <c r="M9" s="129"/>
      <c r="N9" s="129"/>
      <c r="O9" s="136"/>
      <c r="P9" s="128"/>
      <c r="Q9" s="129"/>
      <c r="R9" s="129"/>
      <c r="S9" s="136"/>
      <c r="T9" s="128"/>
      <c r="U9" s="129"/>
      <c r="V9" s="129"/>
      <c r="W9" s="136"/>
      <c r="X9" s="128"/>
      <c r="Y9" s="129"/>
      <c r="Z9" s="129"/>
      <c r="AA9" s="136"/>
      <c r="AB9" s="129"/>
      <c r="AC9" s="129"/>
      <c r="AE9" s="130"/>
      <c r="AJ9" s="11"/>
      <c r="AK9" s="15"/>
      <c r="AL9" s="8"/>
      <c r="AM9" s="8"/>
      <c r="AN9" s="8"/>
      <c r="AO9" s="8"/>
      <c r="AP9" s="9"/>
    </row>
    <row r="10" spans="1:42" ht="18.899999999999999" customHeight="1" x14ac:dyDescent="0.15">
      <c r="B10" s="460" t="s">
        <v>3</v>
      </c>
      <c r="C10" s="460"/>
      <c r="D10" s="460"/>
      <c r="E10" s="460"/>
      <c r="F10" s="460"/>
      <c r="G10" s="460"/>
      <c r="H10" s="460"/>
      <c r="I10" s="3"/>
      <c r="J10" s="3" t="s">
        <v>4</v>
      </c>
      <c r="K10" s="3"/>
      <c r="L10" s="20"/>
      <c r="AE10" s="136"/>
      <c r="AJ10" s="11"/>
      <c r="AK10" s="15"/>
      <c r="AL10" s="8"/>
      <c r="AM10" s="8"/>
      <c r="AN10" s="8"/>
      <c r="AO10" s="8"/>
      <c r="AP10" s="9"/>
    </row>
    <row r="11" spans="1:42" ht="18.899999999999999" customHeight="1" x14ac:dyDescent="0.15">
      <c r="K11" s="3"/>
      <c r="L11" s="20"/>
      <c r="AE11" s="136"/>
      <c r="AJ11" s="11"/>
      <c r="AK11" s="15"/>
      <c r="AL11" s="8"/>
      <c r="AM11" s="8"/>
      <c r="AN11" s="8"/>
      <c r="AO11" s="8"/>
      <c r="AP11" s="9"/>
    </row>
    <row r="12" spans="1:42" ht="18.899999999999999" customHeight="1" x14ac:dyDescent="0.15">
      <c r="B12" s="460" t="s">
        <v>224</v>
      </c>
      <c r="C12" s="460"/>
      <c r="D12" s="460"/>
      <c r="E12" s="460"/>
      <c r="F12" s="460"/>
      <c r="G12" s="460"/>
      <c r="H12" s="460"/>
      <c r="I12" s="3"/>
      <c r="J12" s="67" t="str">
        <f>AJ4</f>
        <v>(1,558)</v>
      </c>
      <c r="K12" s="3"/>
      <c r="L12" s="20"/>
      <c r="P12" s="10"/>
      <c r="T12" s="10"/>
      <c r="U12" s="10"/>
      <c r="V12" s="10"/>
      <c r="X12" s="10"/>
      <c r="Y12" s="10"/>
      <c r="Z12" s="10"/>
      <c r="AB12" s="10"/>
      <c r="AC12" s="10"/>
      <c r="AE12" s="137"/>
      <c r="AJ12" s="11"/>
      <c r="AK12" s="15"/>
      <c r="AL12" s="8"/>
      <c r="AM12" s="8"/>
      <c r="AN12" s="8"/>
      <c r="AO12" s="8"/>
      <c r="AP12" s="9"/>
    </row>
    <row r="13" spans="1:42" ht="18.899999999999999" customHeight="1" x14ac:dyDescent="0.15">
      <c r="K13" s="3"/>
      <c r="L13" s="20"/>
      <c r="P13" s="10"/>
      <c r="Q13" s="10"/>
      <c r="R13" s="10"/>
      <c r="V13" s="10"/>
      <c r="X13" s="10"/>
      <c r="Y13" s="10"/>
      <c r="Z13" s="10"/>
      <c r="AB13" s="12"/>
      <c r="AC13" s="10"/>
      <c r="AE13" s="137"/>
      <c r="AF13" s="10"/>
      <c r="AG13" s="10"/>
      <c r="AH13" s="10"/>
      <c r="AI13" s="16"/>
      <c r="AJ13" s="11"/>
      <c r="AK13" s="15"/>
      <c r="AL13" s="8"/>
      <c r="AM13" s="8"/>
      <c r="AN13" s="8"/>
      <c r="AO13" s="8"/>
      <c r="AP13" s="9"/>
    </row>
    <row r="14" spans="1:42" ht="18.899999999999999" customHeight="1" x14ac:dyDescent="0.15">
      <c r="B14" s="460" t="s">
        <v>161</v>
      </c>
      <c r="C14" s="460"/>
      <c r="D14" s="460"/>
      <c r="E14" s="460"/>
      <c r="F14" s="460"/>
      <c r="G14" s="460"/>
      <c r="H14" s="460"/>
      <c r="I14" s="3"/>
      <c r="J14" s="67" t="str">
        <f>AJ5</f>
        <v>(2,232)</v>
      </c>
      <c r="K14" s="3"/>
      <c r="L14" s="20"/>
      <c r="AE14" s="136"/>
      <c r="AF14" s="10"/>
      <c r="AG14" s="10"/>
      <c r="AH14" s="10"/>
      <c r="AI14" s="16"/>
      <c r="AJ14" s="11"/>
      <c r="AK14" s="15"/>
      <c r="AL14" s="8"/>
      <c r="AM14" s="8"/>
      <c r="AN14" s="8"/>
      <c r="AO14" s="8"/>
      <c r="AP14" s="9"/>
    </row>
    <row r="15" spans="1:42" ht="12" customHeight="1" x14ac:dyDescent="0.15">
      <c r="B15" s="461"/>
      <c r="C15" s="461"/>
      <c r="D15" s="461"/>
      <c r="E15" s="461"/>
      <c r="F15" s="461"/>
      <c r="G15" s="461"/>
      <c r="H15" s="461"/>
      <c r="I15" s="461"/>
      <c r="J15" s="461"/>
      <c r="K15" s="461"/>
      <c r="L15" s="20"/>
      <c r="AE15" s="136"/>
      <c r="AJ15" s="11"/>
      <c r="AK15" s="15"/>
      <c r="AL15" s="8"/>
      <c r="AM15" s="8"/>
      <c r="AN15" s="8"/>
      <c r="AO15" s="8"/>
      <c r="AP15" s="9"/>
    </row>
    <row r="16" spans="1:42"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208"/>
      <c r="AB16" s="208"/>
      <c r="AC16" s="208"/>
      <c r="AD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3">
    <mergeCell ref="AB3:AE8"/>
    <mergeCell ref="B10:H10"/>
    <mergeCell ref="L16:Z16"/>
    <mergeCell ref="B17:H17"/>
    <mergeCell ref="L3:O8"/>
    <mergeCell ref="P3:S8"/>
    <mergeCell ref="T3:W8"/>
    <mergeCell ref="X3:AA8"/>
    <mergeCell ref="B18:H18"/>
    <mergeCell ref="B12:H12"/>
    <mergeCell ref="B14:H14"/>
    <mergeCell ref="B15:K15"/>
    <mergeCell ref="B16:K16"/>
  </mergeCells>
  <phoneticPr fontId="15"/>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6A865-3652-4C8E-BE13-C280F309CC67}">
  <sheetPr>
    <tabColor rgb="FFFF0000"/>
  </sheetPr>
  <dimension ref="A1:AV73"/>
  <sheetViews>
    <sheetView showGridLines="0" topLeftCell="A50" zoomScaleNormal="100" workbookViewId="0">
      <selection activeCell="B34" sqref="B34:AL70"/>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48" width="12.125" style="3" customWidth="1"/>
    <col min="49" max="16384" width="9.375" style="1"/>
  </cols>
  <sheetData>
    <row r="1" spans="1:48" x14ac:dyDescent="0.15">
      <c r="A1" s="14" t="s">
        <v>235</v>
      </c>
      <c r="AP1" s="2"/>
    </row>
    <row r="2" spans="1:48" ht="120" customHeight="1" x14ac:dyDescent="0.15">
      <c r="AP2" s="4"/>
      <c r="AQ2" s="111" t="s">
        <v>2</v>
      </c>
      <c r="AR2" s="112" t="s">
        <v>241</v>
      </c>
      <c r="AS2" s="112" t="s">
        <v>242</v>
      </c>
      <c r="AT2" s="112" t="s">
        <v>243</v>
      </c>
      <c r="AU2" s="112" t="s">
        <v>244</v>
      </c>
      <c r="AV2" s="113" t="s">
        <v>132</v>
      </c>
    </row>
    <row r="3" spans="1:48" ht="12.9" customHeight="1" x14ac:dyDescent="0.15">
      <c r="L3" s="462" t="str">
        <f>AR2</f>
        <v>いつも
行っている</v>
      </c>
      <c r="M3" s="463"/>
      <c r="N3" s="463"/>
      <c r="O3" s="463"/>
      <c r="P3" s="464"/>
      <c r="Q3" s="463" t="str">
        <f>AS2</f>
        <v>時々
行っている</v>
      </c>
      <c r="R3" s="463"/>
      <c r="S3" s="463"/>
      <c r="T3" s="463"/>
      <c r="U3" s="464"/>
      <c r="V3" s="462" t="str">
        <f>AT2</f>
        <v>これから
行いたい</v>
      </c>
      <c r="W3" s="463"/>
      <c r="X3" s="463"/>
      <c r="Y3" s="463"/>
      <c r="Z3" s="464"/>
      <c r="AA3" s="462" t="str">
        <f>AU2</f>
        <v>行うつもりは
ない</v>
      </c>
      <c r="AB3" s="463"/>
      <c r="AC3" s="463"/>
      <c r="AD3" s="463"/>
      <c r="AE3" s="464"/>
      <c r="AF3" s="462" t="str">
        <f>AV2</f>
        <v>無回答</v>
      </c>
      <c r="AG3" s="463"/>
      <c r="AH3" s="463"/>
      <c r="AI3" s="463"/>
      <c r="AJ3" s="464"/>
      <c r="AK3" s="17"/>
      <c r="AP3" s="11" t="s">
        <v>3</v>
      </c>
      <c r="AQ3" s="15" t="s">
        <v>116</v>
      </c>
      <c r="AR3" s="8">
        <f>100/5</f>
        <v>20</v>
      </c>
      <c r="AS3" s="8">
        <f>100/5</f>
        <v>20</v>
      </c>
      <c r="AT3" s="8">
        <f>100/5</f>
        <v>20</v>
      </c>
      <c r="AU3" s="8">
        <f>100/5</f>
        <v>20</v>
      </c>
      <c r="AV3" s="9">
        <f>100/5</f>
        <v>20</v>
      </c>
    </row>
    <row r="4" spans="1:48" ht="12.9" customHeight="1" x14ac:dyDescent="0.15">
      <c r="L4" s="462"/>
      <c r="M4" s="463"/>
      <c r="N4" s="463"/>
      <c r="O4" s="463"/>
      <c r="P4" s="464"/>
      <c r="Q4" s="463"/>
      <c r="R4" s="463"/>
      <c r="S4" s="463"/>
      <c r="T4" s="463"/>
      <c r="U4" s="464"/>
      <c r="V4" s="462"/>
      <c r="W4" s="463"/>
      <c r="X4" s="463"/>
      <c r="Y4" s="463"/>
      <c r="Z4" s="464"/>
      <c r="AA4" s="462"/>
      <c r="AB4" s="463"/>
      <c r="AC4" s="463"/>
      <c r="AD4" s="463"/>
      <c r="AE4" s="464"/>
      <c r="AF4" s="462"/>
      <c r="AG4" s="463"/>
      <c r="AH4" s="463"/>
      <c r="AI4" s="463"/>
      <c r="AJ4" s="464"/>
      <c r="AK4" s="17"/>
      <c r="AP4" s="11" t="str">
        <f>"("&amp;TEXT(AQ4,"#,##0")&amp;")"</f>
        <v>(1,558)</v>
      </c>
      <c r="AQ4" s="15">
        <v>1558</v>
      </c>
      <c r="AR4" s="8">
        <v>29.268292682926827</v>
      </c>
      <c r="AS4" s="8">
        <v>46.148908857509632</v>
      </c>
      <c r="AT4" s="8">
        <v>9.6277278562259294</v>
      </c>
      <c r="AU4" s="8">
        <v>14.955070603337612</v>
      </c>
      <c r="AV4" s="9">
        <v>0</v>
      </c>
    </row>
    <row r="5" spans="1:48" ht="12.9" customHeight="1" x14ac:dyDescent="0.15">
      <c r="L5" s="462"/>
      <c r="M5" s="463"/>
      <c r="N5" s="463"/>
      <c r="O5" s="463"/>
      <c r="P5" s="464"/>
      <c r="Q5" s="463"/>
      <c r="R5" s="463"/>
      <c r="S5" s="463"/>
      <c r="T5" s="463"/>
      <c r="U5" s="464"/>
      <c r="V5" s="462"/>
      <c r="W5" s="463"/>
      <c r="X5" s="463"/>
      <c r="Y5" s="463"/>
      <c r="Z5" s="464"/>
      <c r="AA5" s="462"/>
      <c r="AB5" s="463"/>
      <c r="AC5" s="463"/>
      <c r="AD5" s="463"/>
      <c r="AE5" s="464"/>
      <c r="AF5" s="462"/>
      <c r="AG5" s="463"/>
      <c r="AH5" s="463"/>
      <c r="AI5" s="463"/>
      <c r="AJ5" s="464"/>
      <c r="AK5" s="17"/>
      <c r="AP5" s="64" t="s">
        <v>78</v>
      </c>
      <c r="AQ5" s="15"/>
      <c r="AR5" s="65"/>
      <c r="AS5" s="65"/>
      <c r="AT5" s="65"/>
      <c r="AU5" s="65"/>
      <c r="AV5" s="66"/>
    </row>
    <row r="6" spans="1:48" ht="9.6" customHeight="1" x14ac:dyDescent="0.15">
      <c r="L6" s="462"/>
      <c r="M6" s="463"/>
      <c r="N6" s="463"/>
      <c r="O6" s="463"/>
      <c r="P6" s="464"/>
      <c r="Q6" s="463"/>
      <c r="R6" s="463"/>
      <c r="S6" s="463"/>
      <c r="T6" s="463"/>
      <c r="U6" s="464"/>
      <c r="V6" s="462"/>
      <c r="W6" s="463"/>
      <c r="X6" s="463"/>
      <c r="Y6" s="463"/>
      <c r="Z6" s="464"/>
      <c r="AA6" s="462"/>
      <c r="AB6" s="463"/>
      <c r="AC6" s="463"/>
      <c r="AD6" s="463"/>
      <c r="AE6" s="464"/>
      <c r="AF6" s="462"/>
      <c r="AG6" s="463"/>
      <c r="AH6" s="463"/>
      <c r="AI6" s="463"/>
      <c r="AJ6" s="464"/>
      <c r="AK6" s="17"/>
      <c r="AP6" s="11" t="s">
        <v>43</v>
      </c>
      <c r="AQ6" s="15">
        <v>703</v>
      </c>
      <c r="AR6" s="8">
        <v>30.867709815078236</v>
      </c>
      <c r="AS6" s="8">
        <v>40.682788051209101</v>
      </c>
      <c r="AT6" s="8">
        <v>9.6728307254623047</v>
      </c>
      <c r="AU6" s="8">
        <v>18.776671408250355</v>
      </c>
      <c r="AV6" s="9">
        <v>0</v>
      </c>
    </row>
    <row r="7" spans="1:48" ht="9.6" customHeight="1" x14ac:dyDescent="0.15">
      <c r="L7" s="462"/>
      <c r="M7" s="463"/>
      <c r="N7" s="463"/>
      <c r="O7" s="463"/>
      <c r="P7" s="464"/>
      <c r="Q7" s="463"/>
      <c r="R7" s="463"/>
      <c r="S7" s="463"/>
      <c r="T7" s="463"/>
      <c r="U7" s="464"/>
      <c r="V7" s="462"/>
      <c r="W7" s="463"/>
      <c r="X7" s="463"/>
      <c r="Y7" s="463"/>
      <c r="Z7" s="464"/>
      <c r="AA7" s="462"/>
      <c r="AB7" s="463"/>
      <c r="AC7" s="463"/>
      <c r="AD7" s="463"/>
      <c r="AE7" s="464"/>
      <c r="AF7" s="462"/>
      <c r="AG7" s="463"/>
      <c r="AH7" s="463"/>
      <c r="AI7" s="463"/>
      <c r="AJ7" s="464"/>
      <c r="AK7" s="17"/>
      <c r="AP7" s="11" t="s">
        <v>44</v>
      </c>
      <c r="AQ7" s="15">
        <v>850</v>
      </c>
      <c r="AR7" s="8">
        <v>27.764705882352942</v>
      </c>
      <c r="AS7" s="8">
        <v>50.823529411764703</v>
      </c>
      <c r="AT7" s="8">
        <v>9.5294117647058822</v>
      </c>
      <c r="AU7" s="8">
        <v>11.882352941176471</v>
      </c>
      <c r="AV7" s="9">
        <v>0</v>
      </c>
    </row>
    <row r="8" spans="1:48" ht="9.6" customHeight="1" x14ac:dyDescent="0.15">
      <c r="L8" s="462"/>
      <c r="M8" s="463"/>
      <c r="N8" s="463"/>
      <c r="O8" s="463"/>
      <c r="P8" s="464"/>
      <c r="Q8" s="463"/>
      <c r="R8" s="463"/>
      <c r="S8" s="463"/>
      <c r="T8" s="463"/>
      <c r="U8" s="464"/>
      <c r="V8" s="462"/>
      <c r="W8" s="463"/>
      <c r="X8" s="463"/>
      <c r="Y8" s="463"/>
      <c r="Z8" s="464"/>
      <c r="AA8" s="462"/>
      <c r="AB8" s="463"/>
      <c r="AC8" s="463"/>
      <c r="AD8" s="463"/>
      <c r="AE8" s="464"/>
      <c r="AF8" s="462"/>
      <c r="AG8" s="463"/>
      <c r="AH8" s="463"/>
      <c r="AI8" s="463"/>
      <c r="AJ8" s="464"/>
      <c r="AK8" s="17"/>
      <c r="AP8" s="64" t="s">
        <v>79</v>
      </c>
      <c r="AQ8" s="15"/>
      <c r="AR8" s="65"/>
      <c r="AS8" s="65"/>
      <c r="AT8" s="65"/>
      <c r="AU8" s="65"/>
      <c r="AV8" s="66"/>
    </row>
    <row r="9" spans="1:48" ht="9" customHeight="1" x14ac:dyDescent="0.15">
      <c r="L9" s="128"/>
      <c r="M9" s="129"/>
      <c r="N9" s="129"/>
      <c r="O9" s="129"/>
      <c r="P9" s="130"/>
      <c r="Q9" s="129"/>
      <c r="R9" s="129"/>
      <c r="S9" s="129"/>
      <c r="T9" s="129"/>
      <c r="U9" s="130"/>
      <c r="V9" s="128"/>
      <c r="W9" s="129"/>
      <c r="X9" s="129"/>
      <c r="Y9" s="129"/>
      <c r="Z9" s="130"/>
      <c r="AA9" s="128"/>
      <c r="AB9" s="129"/>
      <c r="AC9" s="129"/>
      <c r="AD9" s="129"/>
      <c r="AE9" s="130"/>
      <c r="AF9" s="128"/>
      <c r="AG9" s="129"/>
      <c r="AH9" s="129"/>
      <c r="AI9" s="129"/>
      <c r="AJ9" s="130"/>
      <c r="AK9" s="17"/>
      <c r="AP9" s="11" t="s">
        <v>82</v>
      </c>
      <c r="AQ9" s="15">
        <v>26</v>
      </c>
      <c r="AR9" s="8">
        <v>53.846153846153847</v>
      </c>
      <c r="AS9" s="8">
        <v>26.923076923076923</v>
      </c>
      <c r="AT9" s="8">
        <v>7.6923076923076925</v>
      </c>
      <c r="AU9" s="8">
        <v>11.538461538461538</v>
      </c>
      <c r="AV9" s="9">
        <v>0</v>
      </c>
    </row>
    <row r="10" spans="1:48" ht="18.899999999999999" customHeight="1" x14ac:dyDescent="0.15">
      <c r="B10" s="460" t="s">
        <v>3</v>
      </c>
      <c r="C10" s="460"/>
      <c r="D10" s="460"/>
      <c r="E10" s="460"/>
      <c r="F10" s="460"/>
      <c r="G10" s="460"/>
      <c r="H10" s="460"/>
      <c r="I10" s="3"/>
      <c r="J10" s="3" t="s">
        <v>4</v>
      </c>
      <c r="K10" s="3"/>
      <c r="L10" s="20"/>
      <c r="AJ10" s="136"/>
      <c r="AK10" s="13" t="s">
        <v>141</v>
      </c>
      <c r="AP10" s="11" t="s">
        <v>80</v>
      </c>
      <c r="AQ10" s="15">
        <v>146</v>
      </c>
      <c r="AR10" s="8">
        <v>36.986301369863014</v>
      </c>
      <c r="AS10" s="8">
        <v>36.986301369863014</v>
      </c>
      <c r="AT10" s="8">
        <v>12.328767123287671</v>
      </c>
      <c r="AU10" s="8">
        <v>13.698630136986301</v>
      </c>
      <c r="AV10" s="9">
        <v>0</v>
      </c>
    </row>
    <row r="11" spans="1:48" ht="18.899999999999999" customHeight="1" x14ac:dyDescent="0.15">
      <c r="B11" s="460" t="s">
        <v>5</v>
      </c>
      <c r="C11" s="460"/>
      <c r="D11" s="460"/>
      <c r="E11" s="460"/>
      <c r="F11" s="460"/>
      <c r="G11" s="460"/>
      <c r="H11" s="460"/>
      <c r="I11" s="3"/>
      <c r="J11" s="67" t="str">
        <f>AP4</f>
        <v>(1,558)</v>
      </c>
      <c r="K11" s="3"/>
      <c r="L11" s="20"/>
      <c r="AJ11" s="136"/>
      <c r="AP11" s="11" t="s">
        <v>81</v>
      </c>
      <c r="AQ11" s="15">
        <v>237</v>
      </c>
      <c r="AR11" s="8">
        <v>39.662447257383967</v>
      </c>
      <c r="AS11" s="8">
        <v>39.662447257383967</v>
      </c>
      <c r="AT11" s="8">
        <v>6.3291139240506329</v>
      </c>
      <c r="AU11" s="8">
        <v>14.345991561181433</v>
      </c>
      <c r="AV11" s="9">
        <v>0</v>
      </c>
    </row>
    <row r="12" spans="1:48"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0"/>
      <c r="AG12" s="10"/>
      <c r="AH12" s="10"/>
      <c r="AI12" s="10"/>
      <c r="AJ12" s="137"/>
      <c r="AP12" s="11" t="s">
        <v>83</v>
      </c>
      <c r="AQ12" s="15">
        <v>342</v>
      </c>
      <c r="AR12" s="8">
        <v>34.795321637426902</v>
      </c>
      <c r="AS12" s="8">
        <v>43.567251461988306</v>
      </c>
      <c r="AT12" s="8">
        <v>6.4327485380116958</v>
      </c>
      <c r="AU12" s="8">
        <v>15.204678362573098</v>
      </c>
      <c r="AV12" s="9">
        <v>0</v>
      </c>
    </row>
    <row r="13" spans="1:48"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0"/>
      <c r="AG13" s="10"/>
      <c r="AH13" s="10"/>
      <c r="AI13" s="10"/>
      <c r="AJ13" s="137"/>
      <c r="AK13" s="10"/>
      <c r="AL13" s="10"/>
      <c r="AM13" s="10"/>
      <c r="AN13" s="10"/>
      <c r="AO13" s="16"/>
      <c r="AP13" s="11" t="s">
        <v>84</v>
      </c>
      <c r="AQ13" s="15">
        <v>366</v>
      </c>
      <c r="AR13" s="8">
        <v>23.497267759562842</v>
      </c>
      <c r="AS13" s="8">
        <v>53.005464480874323</v>
      </c>
      <c r="AT13" s="8">
        <v>10.10928961748634</v>
      </c>
      <c r="AU13" s="8">
        <v>13.387978142076504</v>
      </c>
      <c r="AV13" s="9">
        <v>0</v>
      </c>
    </row>
    <row r="14" spans="1:48" ht="18.899999999999999" customHeight="1" x14ac:dyDescent="0.15">
      <c r="B14" s="460" t="s">
        <v>44</v>
      </c>
      <c r="C14" s="460"/>
      <c r="D14" s="460"/>
      <c r="E14" s="460"/>
      <c r="F14" s="460"/>
      <c r="G14" s="460"/>
      <c r="H14" s="460"/>
      <c r="I14" s="3"/>
      <c r="J14" s="69" t="str">
        <f>"("&amp;TEXT(AQ7,"#,##0")&amp;")"</f>
        <v>(850)</v>
      </c>
      <c r="K14" s="3"/>
      <c r="L14" s="20"/>
      <c r="AJ14" s="136"/>
      <c r="AK14" s="10"/>
      <c r="AL14" s="10"/>
      <c r="AM14" s="10"/>
      <c r="AN14" s="10"/>
      <c r="AO14" s="16"/>
      <c r="AP14" s="11" t="s">
        <v>85</v>
      </c>
      <c r="AQ14" s="15">
        <v>205</v>
      </c>
      <c r="AR14" s="8">
        <v>18.536585365853657</v>
      </c>
      <c r="AS14" s="8">
        <v>50.243902439024389</v>
      </c>
      <c r="AT14" s="8">
        <v>11.707317073170733</v>
      </c>
      <c r="AU14" s="8">
        <v>19.512195121951219</v>
      </c>
      <c r="AV14" s="9">
        <v>0</v>
      </c>
    </row>
    <row r="15" spans="1:48" ht="18.899999999999999" customHeight="1" x14ac:dyDescent="0.15">
      <c r="B15" s="461" t="s">
        <v>79</v>
      </c>
      <c r="C15" s="461"/>
      <c r="D15" s="461"/>
      <c r="E15" s="461"/>
      <c r="F15" s="461"/>
      <c r="G15" s="461"/>
      <c r="H15" s="461"/>
      <c r="I15" s="461"/>
      <c r="J15" s="461"/>
      <c r="K15" s="461"/>
      <c r="L15" s="20"/>
      <c r="AJ15" s="136"/>
      <c r="AP15" s="11" t="s">
        <v>50</v>
      </c>
      <c r="AQ15" s="15">
        <v>170</v>
      </c>
      <c r="AR15" s="8">
        <v>21.764705882352942</v>
      </c>
      <c r="AS15" s="8">
        <v>52.941176470588239</v>
      </c>
      <c r="AT15" s="8">
        <v>8.8235294117647065</v>
      </c>
      <c r="AU15" s="8">
        <v>16.470588235294116</v>
      </c>
      <c r="AV15" s="9">
        <v>0</v>
      </c>
    </row>
    <row r="16" spans="1:48" ht="18.899999999999999" customHeight="1" x14ac:dyDescent="0.15">
      <c r="B16" s="460" t="s">
        <v>82</v>
      </c>
      <c r="C16" s="460"/>
      <c r="D16" s="460"/>
      <c r="E16" s="460"/>
      <c r="F16" s="460"/>
      <c r="G16" s="460"/>
      <c r="H16" s="460"/>
      <c r="I16" s="68"/>
      <c r="J16" s="69" t="str">
        <f>"("&amp;TEXT(AQ9,"#,##0")&amp;")"</f>
        <v>(26)</v>
      </c>
      <c r="K16" s="68"/>
      <c r="L16" s="20"/>
      <c r="AJ16" s="136"/>
      <c r="AP16" s="11"/>
      <c r="AQ16" s="15">
        <v>66</v>
      </c>
      <c r="AR16" s="8">
        <v>21.212121212121211</v>
      </c>
      <c r="AS16" s="8">
        <v>42.424242424242422</v>
      </c>
      <c r="AT16" s="8">
        <v>25.757575757575758</v>
      </c>
      <c r="AU16" s="8">
        <v>10.606060606060606</v>
      </c>
      <c r="AV16" s="9">
        <v>0</v>
      </c>
    </row>
    <row r="17" spans="2:48" ht="18.899999999999999" customHeight="1" x14ac:dyDescent="0.15">
      <c r="B17" s="460" t="s">
        <v>80</v>
      </c>
      <c r="C17" s="460"/>
      <c r="D17" s="460"/>
      <c r="E17" s="460"/>
      <c r="F17" s="460"/>
      <c r="G17" s="460"/>
      <c r="H17" s="460"/>
      <c r="I17" s="68"/>
      <c r="J17" s="69" t="str">
        <f t="shared" ref="J17:J23" si="0">"("&amp;TEXT(AQ10,"#,##0")&amp;")"</f>
        <v>(146)</v>
      </c>
      <c r="K17" s="68"/>
      <c r="L17" s="20"/>
      <c r="AJ17" s="136"/>
      <c r="AP17" s="64" t="s">
        <v>118</v>
      </c>
      <c r="AQ17" s="15"/>
      <c r="AR17" s="65"/>
      <c r="AS17" s="65"/>
      <c r="AT17" s="65"/>
      <c r="AU17" s="65"/>
      <c r="AV17" s="66"/>
    </row>
    <row r="18" spans="2:48" ht="18.899999999999999" customHeight="1" x14ac:dyDescent="0.15">
      <c r="B18" s="460" t="s">
        <v>81</v>
      </c>
      <c r="C18" s="460"/>
      <c r="D18" s="460"/>
      <c r="E18" s="460"/>
      <c r="F18" s="460"/>
      <c r="G18" s="460"/>
      <c r="H18" s="460"/>
      <c r="I18" s="68"/>
      <c r="J18" s="69" t="str">
        <f t="shared" si="0"/>
        <v>(237)</v>
      </c>
      <c r="K18" s="68"/>
      <c r="L18" s="20"/>
      <c r="AJ18" s="136"/>
      <c r="AP18" s="11" t="s">
        <v>38</v>
      </c>
      <c r="AQ18" s="15">
        <v>516</v>
      </c>
      <c r="AR18" s="8">
        <v>29.651162790697676</v>
      </c>
      <c r="AS18" s="8">
        <v>46.124031007751938</v>
      </c>
      <c r="AT18" s="8">
        <v>9.1085271317829459</v>
      </c>
      <c r="AU18" s="8">
        <v>15.11627906976744</v>
      </c>
      <c r="AV18" s="9">
        <v>0</v>
      </c>
    </row>
    <row r="19" spans="2:48" ht="18.899999999999999" customHeight="1" x14ac:dyDescent="0.15">
      <c r="B19" s="460" t="s">
        <v>83</v>
      </c>
      <c r="C19" s="460"/>
      <c r="D19" s="460"/>
      <c r="E19" s="460"/>
      <c r="F19" s="460"/>
      <c r="G19" s="460"/>
      <c r="H19" s="460"/>
      <c r="I19" s="68"/>
      <c r="J19" s="69" t="str">
        <f t="shared" si="0"/>
        <v>(342)</v>
      </c>
      <c r="K19" s="68"/>
      <c r="L19" s="20"/>
      <c r="AJ19" s="136"/>
      <c r="AP19" s="11" t="s">
        <v>121</v>
      </c>
      <c r="AQ19" s="15">
        <v>230</v>
      </c>
      <c r="AR19" s="8">
        <v>29.565217391304348</v>
      </c>
      <c r="AS19" s="8">
        <v>43.478260869565219</v>
      </c>
      <c r="AT19" s="8">
        <v>10</v>
      </c>
      <c r="AU19" s="8">
        <v>16.956521739130434</v>
      </c>
      <c r="AV19" s="9">
        <v>0</v>
      </c>
    </row>
    <row r="20" spans="2:48" ht="18.899999999999999" customHeight="1" x14ac:dyDescent="0.15">
      <c r="B20" s="460" t="s">
        <v>84</v>
      </c>
      <c r="C20" s="460"/>
      <c r="D20" s="460"/>
      <c r="E20" s="460"/>
      <c r="F20" s="460"/>
      <c r="G20" s="460"/>
      <c r="H20" s="460"/>
      <c r="I20" s="68"/>
      <c r="J20" s="69" t="str">
        <f t="shared" si="0"/>
        <v>(366)</v>
      </c>
      <c r="K20" s="68"/>
      <c r="L20" s="20"/>
      <c r="AJ20" s="136"/>
      <c r="AP20" s="11" t="s">
        <v>40</v>
      </c>
      <c r="AQ20" s="15">
        <v>356</v>
      </c>
      <c r="AR20" s="8">
        <v>27.247191011235955</v>
      </c>
      <c r="AS20" s="8">
        <v>47.191011235955052</v>
      </c>
      <c r="AT20" s="8">
        <v>11.51685393258427</v>
      </c>
      <c r="AU20" s="8">
        <v>14.04494382022472</v>
      </c>
      <c r="AV20" s="9">
        <v>0</v>
      </c>
    </row>
    <row r="21" spans="2:48" ht="18.899999999999999" customHeight="1" x14ac:dyDescent="0.15">
      <c r="B21" s="460" t="s">
        <v>85</v>
      </c>
      <c r="C21" s="460"/>
      <c r="D21" s="460"/>
      <c r="E21" s="460"/>
      <c r="F21" s="460"/>
      <c r="G21" s="460"/>
      <c r="H21" s="460"/>
      <c r="I21" s="68"/>
      <c r="J21" s="69" t="str">
        <f t="shared" si="0"/>
        <v>(205)</v>
      </c>
      <c r="K21" s="68"/>
      <c r="L21" s="20"/>
      <c r="AJ21" s="136"/>
      <c r="AP21" s="11" t="s">
        <v>123</v>
      </c>
      <c r="AQ21" s="15">
        <v>255</v>
      </c>
      <c r="AR21" s="8">
        <v>30.588235294117649</v>
      </c>
      <c r="AS21" s="8">
        <v>45.882352941176471</v>
      </c>
      <c r="AT21" s="8">
        <v>9.4117647058823533</v>
      </c>
      <c r="AU21" s="8">
        <v>14.117647058823529</v>
      </c>
      <c r="AV21" s="9">
        <v>0</v>
      </c>
    </row>
    <row r="22" spans="2:48" ht="18.899999999999999" customHeight="1" x14ac:dyDescent="0.15">
      <c r="B22" s="460" t="s">
        <v>550</v>
      </c>
      <c r="C22" s="460"/>
      <c r="D22" s="460"/>
      <c r="E22" s="460"/>
      <c r="F22" s="460"/>
      <c r="G22" s="460"/>
      <c r="H22" s="460"/>
      <c r="I22" s="68"/>
      <c r="J22" s="69" t="str">
        <f t="shared" si="0"/>
        <v>(170)</v>
      </c>
      <c r="K22" s="68"/>
      <c r="L22" s="20"/>
      <c r="AJ22" s="136"/>
      <c r="AP22" s="11" t="s">
        <v>126</v>
      </c>
      <c r="AQ22" s="15">
        <v>199</v>
      </c>
      <c r="AR22" s="8">
        <v>29.64824120603015</v>
      </c>
      <c r="AS22" s="8">
        <v>47.738693467336688</v>
      </c>
      <c r="AT22" s="8">
        <v>7.5376884422110546</v>
      </c>
      <c r="AU22" s="8">
        <v>15.075376884422109</v>
      </c>
      <c r="AV22" s="9">
        <v>0</v>
      </c>
    </row>
    <row r="23" spans="2:48" ht="18.899999999999999" customHeight="1" x14ac:dyDescent="0.15">
      <c r="B23" s="460" t="s">
        <v>549</v>
      </c>
      <c r="C23" s="460"/>
      <c r="D23" s="460"/>
      <c r="E23" s="460"/>
      <c r="F23" s="460"/>
      <c r="G23" s="460"/>
      <c r="H23" s="460"/>
      <c r="I23" s="68"/>
      <c r="J23" s="69" t="str">
        <f t="shared" si="0"/>
        <v>(66)</v>
      </c>
      <c r="K23" s="68"/>
      <c r="L23" s="20"/>
      <c r="AJ23" s="136"/>
      <c r="AP23" s="64" t="s">
        <v>86</v>
      </c>
      <c r="AQ23" s="15"/>
      <c r="AR23" s="65"/>
      <c r="AS23" s="65"/>
      <c r="AT23" s="65"/>
      <c r="AU23" s="65"/>
      <c r="AV23" s="66"/>
    </row>
    <row r="24" spans="2:48" ht="18.899999999999999" customHeight="1" x14ac:dyDescent="0.15">
      <c r="B24" s="461" t="s">
        <v>117</v>
      </c>
      <c r="C24" s="461"/>
      <c r="D24" s="461"/>
      <c r="E24" s="461"/>
      <c r="F24" s="461"/>
      <c r="G24" s="461"/>
      <c r="H24" s="461"/>
      <c r="I24" s="461"/>
      <c r="J24" s="461"/>
      <c r="K24" s="461"/>
      <c r="L24" s="20"/>
      <c r="AJ24" s="136"/>
      <c r="AP24" s="11" t="s">
        <v>178</v>
      </c>
      <c r="AQ24" s="15">
        <v>186</v>
      </c>
      <c r="AR24" s="8">
        <v>29.56989247311828</v>
      </c>
      <c r="AS24" s="8">
        <v>40.86021505376344</v>
      </c>
      <c r="AT24" s="8">
        <v>9.1397849462365599</v>
      </c>
      <c r="AU24" s="8">
        <v>20.43010752688172</v>
      </c>
      <c r="AV24" s="9">
        <v>0</v>
      </c>
    </row>
    <row r="25" spans="2:48" ht="18.899999999999999" customHeight="1" x14ac:dyDescent="0.15">
      <c r="B25" s="460" t="s">
        <v>119</v>
      </c>
      <c r="C25" s="460"/>
      <c r="D25" s="460"/>
      <c r="E25" s="460"/>
      <c r="F25" s="460"/>
      <c r="G25" s="460"/>
      <c r="H25" s="460"/>
      <c r="I25" s="68"/>
      <c r="J25" s="69" t="str">
        <f>"("&amp;TEXT(AQ18,"#,##0")&amp;")"</f>
        <v>(516)</v>
      </c>
      <c r="K25" s="68"/>
      <c r="L25" s="20"/>
      <c r="AJ25" s="136"/>
      <c r="AP25" s="11" t="s">
        <v>179</v>
      </c>
      <c r="AQ25" s="15">
        <v>715</v>
      </c>
      <c r="AR25" s="8">
        <v>32.727272727272727</v>
      </c>
      <c r="AS25" s="8">
        <v>43.4965034965035</v>
      </c>
      <c r="AT25" s="8">
        <v>8.3916083916083917</v>
      </c>
      <c r="AU25" s="8">
        <v>15.384615384615385</v>
      </c>
      <c r="AV25" s="9">
        <v>0</v>
      </c>
    </row>
    <row r="26" spans="2:48" ht="18.899999999999999" customHeight="1" x14ac:dyDescent="0.15">
      <c r="B26" s="460" t="s">
        <v>120</v>
      </c>
      <c r="C26" s="460"/>
      <c r="D26" s="460"/>
      <c r="E26" s="460"/>
      <c r="F26" s="460"/>
      <c r="G26" s="460"/>
      <c r="H26" s="460"/>
      <c r="I26" s="68"/>
      <c r="J26" s="69" t="str">
        <f>"("&amp;TEXT(AQ19,"#,##0")&amp;")"</f>
        <v>(230)</v>
      </c>
      <c r="K26" s="68"/>
      <c r="L26" s="20"/>
      <c r="AJ26" s="136"/>
      <c r="AO26" s="143"/>
      <c r="AP26" s="11" t="s">
        <v>87</v>
      </c>
      <c r="AQ26" s="15">
        <v>219</v>
      </c>
      <c r="AR26" s="8">
        <v>25.11415525114155</v>
      </c>
      <c r="AS26" s="8">
        <v>53.881278538812779</v>
      </c>
      <c r="AT26" s="8">
        <v>7.7625570776255701</v>
      </c>
      <c r="AU26" s="8">
        <v>13.24200913242009</v>
      </c>
      <c r="AV26" s="9">
        <v>0</v>
      </c>
    </row>
    <row r="27" spans="2:48" ht="18.899999999999999" customHeight="1" x14ac:dyDescent="0.15">
      <c r="B27" s="460" t="s">
        <v>124</v>
      </c>
      <c r="C27" s="460"/>
      <c r="D27" s="460"/>
      <c r="E27" s="460"/>
      <c r="F27" s="460"/>
      <c r="G27" s="460"/>
      <c r="H27" s="460"/>
      <c r="I27" s="68"/>
      <c r="J27" s="69" t="str">
        <f>"("&amp;TEXT(AQ20,"#,##0")&amp;")"</f>
        <v>(356)</v>
      </c>
      <c r="K27" s="68"/>
      <c r="L27" s="20"/>
      <c r="AJ27" s="136"/>
      <c r="AO27" s="143"/>
      <c r="AP27" s="11" t="s">
        <v>183</v>
      </c>
      <c r="AQ27" s="15">
        <v>7</v>
      </c>
      <c r="AR27" s="8">
        <v>14.285714285714285</v>
      </c>
      <c r="AS27" s="8">
        <v>42.857142857142854</v>
      </c>
      <c r="AT27" s="8">
        <v>14.285714285714285</v>
      </c>
      <c r="AU27" s="8">
        <v>28.571428571428569</v>
      </c>
      <c r="AV27" s="9">
        <v>0</v>
      </c>
    </row>
    <row r="28" spans="2:48" ht="18" customHeight="1" x14ac:dyDescent="0.15">
      <c r="B28" s="460" t="s">
        <v>122</v>
      </c>
      <c r="C28" s="460"/>
      <c r="D28" s="460"/>
      <c r="E28" s="460"/>
      <c r="F28" s="460"/>
      <c r="G28" s="460"/>
      <c r="H28" s="460"/>
      <c r="I28" s="68"/>
      <c r="J28" s="69" t="str">
        <f>"("&amp;TEXT(AQ21,"#,##0")&amp;")"</f>
        <v>(255)</v>
      </c>
      <c r="K28" s="68"/>
      <c r="L28" s="20"/>
      <c r="AJ28" s="136"/>
      <c r="AP28" s="11" t="s">
        <v>180</v>
      </c>
      <c r="AQ28" s="15">
        <v>180</v>
      </c>
      <c r="AR28" s="8">
        <v>21.111111111111111</v>
      </c>
      <c r="AS28" s="8">
        <v>55.555555555555557</v>
      </c>
      <c r="AT28" s="8">
        <v>12.222222222222221</v>
      </c>
      <c r="AU28" s="8">
        <v>11.111111111111111</v>
      </c>
      <c r="AV28" s="9">
        <v>0</v>
      </c>
    </row>
    <row r="29" spans="2:48" ht="18.899999999999999" customHeight="1" x14ac:dyDescent="0.15">
      <c r="B29" s="460" t="s">
        <v>125</v>
      </c>
      <c r="C29" s="460"/>
      <c r="D29" s="460"/>
      <c r="E29" s="460"/>
      <c r="F29" s="460"/>
      <c r="G29" s="460"/>
      <c r="H29" s="460"/>
      <c r="I29" s="68"/>
      <c r="J29" s="69" t="str">
        <f>"("&amp;TEXT(AQ22,"#,##0")&amp;")"</f>
        <v>(199)</v>
      </c>
      <c r="K29" s="68"/>
      <c r="L29" s="20"/>
      <c r="AJ29" s="136"/>
      <c r="AP29" s="11" t="s">
        <v>17</v>
      </c>
      <c r="AQ29" s="15">
        <v>63</v>
      </c>
      <c r="AR29" s="8">
        <v>49.206349206349202</v>
      </c>
      <c r="AS29" s="8">
        <v>34.920634920634917</v>
      </c>
      <c r="AT29" s="8">
        <v>9.5238095238095237</v>
      </c>
      <c r="AU29" s="8">
        <v>6.3492063492063489</v>
      </c>
      <c r="AV29" s="9">
        <v>0</v>
      </c>
    </row>
    <row r="30" spans="2:48" ht="15.9" customHeight="1" x14ac:dyDescent="0.15">
      <c r="B30" s="460"/>
      <c r="C30" s="460"/>
      <c r="D30" s="460"/>
      <c r="E30" s="460"/>
      <c r="F30" s="460"/>
      <c r="G30" s="460"/>
      <c r="H30" s="460"/>
      <c r="I30" s="68"/>
      <c r="J30" s="69"/>
      <c r="K30" s="68"/>
      <c r="AP30" s="11" t="s">
        <v>181</v>
      </c>
      <c r="AQ30" s="15">
        <v>151</v>
      </c>
      <c r="AR30" s="8">
        <v>17.880794701986755</v>
      </c>
      <c r="AS30" s="8">
        <v>47.682119205298015</v>
      </c>
      <c r="AT30" s="8">
        <v>16.556291390728479</v>
      </c>
      <c r="AU30" s="8">
        <v>17.880794701986755</v>
      </c>
      <c r="AV30" s="9">
        <v>0</v>
      </c>
    </row>
    <row r="31" spans="2:48" ht="15.9" customHeight="1" x14ac:dyDescent="0.15">
      <c r="AP31" s="11" t="s">
        <v>21</v>
      </c>
      <c r="AQ31" s="15">
        <v>37</v>
      </c>
      <c r="AR31" s="8">
        <v>40.54054054054054</v>
      </c>
      <c r="AS31" s="8">
        <v>45.945945945945951</v>
      </c>
      <c r="AT31" s="8">
        <v>5.4054054054054053</v>
      </c>
      <c r="AU31" s="8">
        <v>8.1081081081081088</v>
      </c>
      <c r="AV31" s="9">
        <v>0</v>
      </c>
    </row>
    <row r="32" spans="2:48" ht="15.9" customHeight="1" x14ac:dyDescent="0.15">
      <c r="AP32" s="64" t="s">
        <v>88</v>
      </c>
      <c r="AQ32" s="15"/>
      <c r="AR32" s="65"/>
      <c r="AS32" s="65"/>
      <c r="AT32" s="65"/>
      <c r="AU32" s="65"/>
      <c r="AV32" s="66"/>
    </row>
    <row r="33" spans="2:48" ht="15.9" customHeight="1" x14ac:dyDescent="0.15">
      <c r="AP33" s="11" t="s">
        <v>89</v>
      </c>
      <c r="AQ33" s="15">
        <v>302</v>
      </c>
      <c r="AR33" s="8">
        <v>26.490066225165563</v>
      </c>
      <c r="AS33" s="8">
        <v>47.682119205298015</v>
      </c>
      <c r="AT33" s="8">
        <v>9.2715231788079464</v>
      </c>
      <c r="AU33" s="8">
        <v>16.556291390728479</v>
      </c>
      <c r="AV33" s="9">
        <v>0</v>
      </c>
    </row>
    <row r="34" spans="2:48" ht="12.9" customHeight="1" x14ac:dyDescent="0.15">
      <c r="L34" s="462" t="str">
        <f>AR2</f>
        <v>いつも
行っている</v>
      </c>
      <c r="M34" s="465"/>
      <c r="N34" s="465"/>
      <c r="O34" s="465"/>
      <c r="P34" s="466"/>
      <c r="Q34" s="462" t="str">
        <f>AS2</f>
        <v>時々
行っている</v>
      </c>
      <c r="R34" s="465"/>
      <c r="S34" s="465"/>
      <c r="T34" s="465"/>
      <c r="U34" s="466"/>
      <c r="V34" s="462" t="str">
        <f>AT2</f>
        <v>これから
行いたい</v>
      </c>
      <c r="W34" s="465"/>
      <c r="X34" s="465"/>
      <c r="Y34" s="465"/>
      <c r="Z34" s="466"/>
      <c r="AA34" s="462" t="str">
        <f>AU2</f>
        <v>行うつもりは
ない</v>
      </c>
      <c r="AB34" s="465"/>
      <c r="AC34" s="465"/>
      <c r="AD34" s="465"/>
      <c r="AE34" s="466"/>
      <c r="AF34" s="462" t="str">
        <f>AV2</f>
        <v>無回答</v>
      </c>
      <c r="AG34" s="465"/>
      <c r="AH34" s="465"/>
      <c r="AI34" s="465"/>
      <c r="AJ34" s="466"/>
      <c r="AP34" s="11" t="s">
        <v>90</v>
      </c>
      <c r="AQ34" s="15">
        <v>481</v>
      </c>
      <c r="AR34" s="8">
        <v>26.611226611226613</v>
      </c>
      <c r="AS34" s="8">
        <v>45.530145530145532</v>
      </c>
      <c r="AT34" s="8">
        <v>11.850311850311851</v>
      </c>
      <c r="AU34" s="8">
        <v>16.008316008316008</v>
      </c>
      <c r="AV34" s="9">
        <v>0</v>
      </c>
    </row>
    <row r="35" spans="2:48" ht="12.9" customHeight="1" x14ac:dyDescent="0.15">
      <c r="L35" s="467"/>
      <c r="M35" s="465"/>
      <c r="N35" s="465"/>
      <c r="O35" s="465"/>
      <c r="P35" s="466"/>
      <c r="Q35" s="467"/>
      <c r="R35" s="465"/>
      <c r="S35" s="465"/>
      <c r="T35" s="465"/>
      <c r="U35" s="466"/>
      <c r="V35" s="467"/>
      <c r="W35" s="465"/>
      <c r="X35" s="465"/>
      <c r="Y35" s="465"/>
      <c r="Z35" s="466"/>
      <c r="AA35" s="467"/>
      <c r="AB35" s="465"/>
      <c r="AC35" s="465"/>
      <c r="AD35" s="465"/>
      <c r="AE35" s="466"/>
      <c r="AF35" s="467"/>
      <c r="AG35" s="465"/>
      <c r="AH35" s="465"/>
      <c r="AI35" s="465"/>
      <c r="AJ35" s="466"/>
      <c r="AP35" s="11" t="s">
        <v>91</v>
      </c>
      <c r="AQ35" s="15">
        <v>367</v>
      </c>
      <c r="AR35" s="8">
        <v>30.245231607629432</v>
      </c>
      <c r="AS35" s="8">
        <v>43.869209809264305</v>
      </c>
      <c r="AT35" s="8">
        <v>8.4468664850136239</v>
      </c>
      <c r="AU35" s="8">
        <v>17.438692098092641</v>
      </c>
      <c r="AV35" s="9">
        <v>0</v>
      </c>
    </row>
    <row r="36" spans="2:48" ht="12.9" customHeight="1" x14ac:dyDescent="0.15">
      <c r="L36" s="467"/>
      <c r="M36" s="465"/>
      <c r="N36" s="465"/>
      <c r="O36" s="465"/>
      <c r="P36" s="466"/>
      <c r="Q36" s="467"/>
      <c r="R36" s="465"/>
      <c r="S36" s="465"/>
      <c r="T36" s="465"/>
      <c r="U36" s="466"/>
      <c r="V36" s="467"/>
      <c r="W36" s="465"/>
      <c r="X36" s="465"/>
      <c r="Y36" s="465"/>
      <c r="Z36" s="466"/>
      <c r="AA36" s="467"/>
      <c r="AB36" s="465"/>
      <c r="AC36" s="465"/>
      <c r="AD36" s="465"/>
      <c r="AE36" s="466"/>
      <c r="AF36" s="467"/>
      <c r="AG36" s="465"/>
      <c r="AH36" s="465"/>
      <c r="AI36" s="465"/>
      <c r="AJ36" s="466"/>
      <c r="AP36" s="11" t="s">
        <v>92</v>
      </c>
      <c r="AQ36" s="15">
        <v>317</v>
      </c>
      <c r="AR36" s="8">
        <v>35.01577287066246</v>
      </c>
      <c r="AS36" s="8">
        <v>47.318611987381701</v>
      </c>
      <c r="AT36" s="8">
        <v>8.8328075709779181</v>
      </c>
      <c r="AU36" s="8">
        <v>8.8328075709779181</v>
      </c>
      <c r="AV36" s="9">
        <v>0</v>
      </c>
    </row>
    <row r="37" spans="2:48" ht="12.9" customHeight="1" x14ac:dyDescent="0.15">
      <c r="L37" s="467"/>
      <c r="M37" s="465"/>
      <c r="N37" s="465"/>
      <c r="O37" s="465"/>
      <c r="P37" s="466"/>
      <c r="Q37" s="467"/>
      <c r="R37" s="465"/>
      <c r="S37" s="465"/>
      <c r="T37" s="465"/>
      <c r="U37" s="466"/>
      <c r="V37" s="467"/>
      <c r="W37" s="465"/>
      <c r="X37" s="465"/>
      <c r="Y37" s="465"/>
      <c r="Z37" s="466"/>
      <c r="AA37" s="467"/>
      <c r="AB37" s="465"/>
      <c r="AC37" s="465"/>
      <c r="AD37" s="465"/>
      <c r="AE37" s="466"/>
      <c r="AF37" s="467"/>
      <c r="AG37" s="465"/>
      <c r="AH37" s="465"/>
      <c r="AI37" s="465"/>
      <c r="AJ37" s="466"/>
      <c r="AP37" s="11" t="s">
        <v>93</v>
      </c>
      <c r="AQ37" s="15">
        <v>69</v>
      </c>
      <c r="AR37" s="8">
        <v>31.884057971014489</v>
      </c>
      <c r="AS37" s="8">
        <v>42.028985507246375</v>
      </c>
      <c r="AT37" s="8">
        <v>8.695652173913043</v>
      </c>
      <c r="AU37" s="8">
        <v>17.391304347826086</v>
      </c>
      <c r="AV37" s="9">
        <v>0</v>
      </c>
    </row>
    <row r="38" spans="2:48" ht="12.9" customHeight="1" x14ac:dyDescent="0.15">
      <c r="L38" s="467"/>
      <c r="M38" s="465"/>
      <c r="N38" s="465"/>
      <c r="O38" s="465"/>
      <c r="P38" s="466"/>
      <c r="Q38" s="467"/>
      <c r="R38" s="465"/>
      <c r="S38" s="465"/>
      <c r="T38" s="465"/>
      <c r="U38" s="466"/>
      <c r="V38" s="467"/>
      <c r="W38" s="465"/>
      <c r="X38" s="465"/>
      <c r="Y38" s="465"/>
      <c r="Z38" s="466"/>
      <c r="AA38" s="467"/>
      <c r="AB38" s="465"/>
      <c r="AC38" s="465"/>
      <c r="AD38" s="465"/>
      <c r="AE38" s="466"/>
      <c r="AF38" s="467"/>
      <c r="AG38" s="465"/>
      <c r="AH38" s="465"/>
      <c r="AI38" s="465"/>
      <c r="AJ38" s="466"/>
      <c r="AP38" s="11" t="s">
        <v>94</v>
      </c>
      <c r="AQ38" s="15">
        <v>18</v>
      </c>
      <c r="AR38" s="8">
        <v>16.666666666666664</v>
      </c>
      <c r="AS38" s="8">
        <v>72.222222222222214</v>
      </c>
      <c r="AT38" s="8">
        <v>0</v>
      </c>
      <c r="AU38" s="8">
        <v>11.111111111111111</v>
      </c>
      <c r="AV38" s="9">
        <v>0</v>
      </c>
    </row>
    <row r="39" spans="2:48" ht="12.9" customHeight="1" x14ac:dyDescent="0.15">
      <c r="L39" s="467"/>
      <c r="M39" s="465"/>
      <c r="N39" s="465"/>
      <c r="O39" s="465"/>
      <c r="P39" s="466"/>
      <c r="Q39" s="467"/>
      <c r="R39" s="465"/>
      <c r="S39" s="465"/>
      <c r="T39" s="465"/>
      <c r="U39" s="466"/>
      <c r="V39" s="467"/>
      <c r="W39" s="465"/>
      <c r="X39" s="465"/>
      <c r="Y39" s="465"/>
      <c r="Z39" s="466"/>
      <c r="AA39" s="467"/>
      <c r="AB39" s="465"/>
      <c r="AC39" s="465"/>
      <c r="AD39" s="465"/>
      <c r="AE39" s="466"/>
      <c r="AF39" s="467"/>
      <c r="AG39" s="465"/>
      <c r="AH39" s="465"/>
      <c r="AI39" s="465"/>
      <c r="AJ39" s="466"/>
      <c r="AP39" s="11" t="s">
        <v>95</v>
      </c>
      <c r="AQ39" s="15">
        <v>4</v>
      </c>
      <c r="AR39" s="8">
        <v>25</v>
      </c>
      <c r="AS39" s="8">
        <v>75</v>
      </c>
      <c r="AT39" s="8">
        <v>0</v>
      </c>
      <c r="AU39" s="8">
        <v>0</v>
      </c>
      <c r="AV39" s="9">
        <v>0</v>
      </c>
    </row>
    <row r="40" spans="2:48" ht="8.1" customHeight="1" x14ac:dyDescent="0.15">
      <c r="L40" s="133"/>
      <c r="M40" s="131"/>
      <c r="N40" s="131"/>
      <c r="O40" s="131"/>
      <c r="P40" s="132"/>
      <c r="Q40" s="131"/>
      <c r="R40" s="131"/>
      <c r="S40" s="131"/>
      <c r="T40" s="131"/>
      <c r="U40" s="132"/>
      <c r="V40" s="131"/>
      <c r="W40" s="131"/>
      <c r="X40" s="131"/>
      <c r="Y40" s="131"/>
      <c r="Z40" s="132"/>
      <c r="AA40" s="131"/>
      <c r="AB40" s="131"/>
      <c r="AC40" s="131"/>
      <c r="AD40" s="131"/>
      <c r="AE40" s="132"/>
      <c r="AF40" s="131"/>
      <c r="AG40" s="131"/>
      <c r="AH40" s="131"/>
      <c r="AI40" s="131"/>
      <c r="AJ40" s="132"/>
      <c r="AP40" s="64" t="s">
        <v>96</v>
      </c>
      <c r="AQ40" s="15"/>
      <c r="AR40" s="65"/>
      <c r="AS40" s="65"/>
      <c r="AT40" s="65"/>
      <c r="AU40" s="65"/>
      <c r="AV40" s="66"/>
    </row>
    <row r="41" spans="2:48" ht="18.899999999999999" customHeight="1" x14ac:dyDescent="0.15">
      <c r="B41" s="460" t="s">
        <v>3</v>
      </c>
      <c r="C41" s="460"/>
      <c r="D41" s="460"/>
      <c r="E41" s="460"/>
      <c r="F41" s="460"/>
      <c r="G41" s="460"/>
      <c r="H41" s="460"/>
      <c r="I41" s="3"/>
      <c r="J41" s="3" t="s">
        <v>4</v>
      </c>
      <c r="K41" s="3"/>
      <c r="L41" s="20"/>
      <c r="AJ41" s="136"/>
      <c r="AK41" s="13" t="s">
        <v>141</v>
      </c>
      <c r="AP41" s="11" t="s">
        <v>97</v>
      </c>
      <c r="AQ41" s="15">
        <v>614</v>
      </c>
      <c r="AR41" s="8">
        <v>27.035830618892508</v>
      </c>
      <c r="AS41" s="8">
        <v>47.068403908794785</v>
      </c>
      <c r="AT41" s="8">
        <v>10.749185667752444</v>
      </c>
      <c r="AU41" s="8">
        <v>15.146579804560261</v>
      </c>
      <c r="AV41" s="9">
        <v>0</v>
      </c>
    </row>
    <row r="42" spans="2:48" ht="18.899999999999999" customHeight="1" x14ac:dyDescent="0.15">
      <c r="B42" s="460" t="s">
        <v>5</v>
      </c>
      <c r="C42" s="460"/>
      <c r="D42" s="460"/>
      <c r="E42" s="460"/>
      <c r="F42" s="460"/>
      <c r="G42" s="460"/>
      <c r="H42" s="460"/>
      <c r="I42" s="3"/>
      <c r="J42" s="67" t="str">
        <f>AP4</f>
        <v>(1,558)</v>
      </c>
      <c r="K42" s="3"/>
      <c r="L42" s="20"/>
      <c r="AJ42" s="136"/>
      <c r="AP42" s="11" t="s">
        <v>98</v>
      </c>
      <c r="AQ42" s="15">
        <v>351</v>
      </c>
      <c r="AR42" s="8">
        <v>25.071225071225072</v>
      </c>
      <c r="AS42" s="8">
        <v>51.851851851851848</v>
      </c>
      <c r="AT42" s="8">
        <v>7.9772079772079767</v>
      </c>
      <c r="AU42" s="8">
        <v>15.0997150997151</v>
      </c>
      <c r="AV42" s="9">
        <v>0</v>
      </c>
    </row>
    <row r="43" spans="2:48" ht="18.899999999999999" customHeight="1" x14ac:dyDescent="0.15">
      <c r="B43" s="461" t="s">
        <v>86</v>
      </c>
      <c r="C43" s="461"/>
      <c r="D43" s="461"/>
      <c r="E43" s="461"/>
      <c r="F43" s="461"/>
      <c r="G43" s="461"/>
      <c r="H43" s="461"/>
      <c r="I43" s="461"/>
      <c r="J43" s="461"/>
      <c r="K43" s="461"/>
      <c r="L43" s="20"/>
      <c r="AJ43" s="136"/>
      <c r="AP43" s="11" t="s">
        <v>99</v>
      </c>
      <c r="AQ43" s="15">
        <v>19</v>
      </c>
      <c r="AR43" s="8">
        <v>15.789473684210526</v>
      </c>
      <c r="AS43" s="8">
        <v>47.368421052631575</v>
      </c>
      <c r="AT43" s="8">
        <v>21.052631578947366</v>
      </c>
      <c r="AU43" s="8">
        <v>15.789473684210526</v>
      </c>
      <c r="AV43" s="9">
        <v>0</v>
      </c>
    </row>
    <row r="44" spans="2:48" ht="18.899999999999999" customHeight="1" x14ac:dyDescent="0.15">
      <c r="B44" s="460" t="s">
        <v>178</v>
      </c>
      <c r="C44" s="460"/>
      <c r="D44" s="460"/>
      <c r="E44" s="460"/>
      <c r="F44" s="460"/>
      <c r="G44" s="460"/>
      <c r="H44" s="460"/>
      <c r="I44" s="68"/>
      <c r="J44" s="69" t="str">
        <f t="shared" ref="J44:J51" si="1">"("&amp;TEXT(AQ24,"#,##0")&amp;")"</f>
        <v>(186)</v>
      </c>
      <c r="K44" s="68"/>
      <c r="L44" s="20"/>
      <c r="AJ44" s="136"/>
      <c r="AP44" s="11" t="s">
        <v>113</v>
      </c>
      <c r="AQ44" s="15">
        <v>45</v>
      </c>
      <c r="AR44" s="8">
        <v>40</v>
      </c>
      <c r="AS44" s="8">
        <v>44.444444444444443</v>
      </c>
      <c r="AT44" s="8">
        <v>2.2222222222222223</v>
      </c>
      <c r="AU44" s="8">
        <v>13.333333333333334</v>
      </c>
      <c r="AV44" s="9">
        <v>0</v>
      </c>
    </row>
    <row r="45" spans="2:48" ht="18.899999999999999" customHeight="1" x14ac:dyDescent="0.15">
      <c r="B45" s="460" t="s">
        <v>179</v>
      </c>
      <c r="C45" s="460"/>
      <c r="D45" s="460"/>
      <c r="E45" s="460"/>
      <c r="F45" s="460"/>
      <c r="G45" s="460"/>
      <c r="H45" s="460"/>
      <c r="I45" s="68"/>
      <c r="J45" s="69" t="str">
        <f t="shared" si="1"/>
        <v>(715)</v>
      </c>
      <c r="K45" s="68"/>
      <c r="L45" s="20"/>
      <c r="AJ45" s="136"/>
      <c r="AP45" s="11" t="s">
        <v>100</v>
      </c>
      <c r="AQ45" s="15">
        <v>6</v>
      </c>
      <c r="AR45" s="8">
        <v>0</v>
      </c>
      <c r="AS45" s="8">
        <v>100</v>
      </c>
      <c r="AT45" s="8">
        <v>0</v>
      </c>
      <c r="AU45" s="8">
        <v>0</v>
      </c>
      <c r="AV45" s="9">
        <v>0</v>
      </c>
    </row>
    <row r="46" spans="2:48" ht="18.899999999999999" customHeight="1" x14ac:dyDescent="0.15">
      <c r="B46" s="460" t="s">
        <v>87</v>
      </c>
      <c r="C46" s="460"/>
      <c r="D46" s="460"/>
      <c r="E46" s="460"/>
      <c r="F46" s="460"/>
      <c r="G46" s="460"/>
      <c r="H46" s="460"/>
      <c r="I46" s="68"/>
      <c r="J46" s="69" t="str">
        <f t="shared" si="1"/>
        <v>(219)</v>
      </c>
      <c r="K46" s="68"/>
      <c r="L46" s="20"/>
      <c r="AJ46" s="136"/>
      <c r="AP46" s="11" t="s">
        <v>101</v>
      </c>
      <c r="AQ46" s="15">
        <v>406</v>
      </c>
      <c r="AR46" s="8">
        <v>35.221674876847295</v>
      </c>
      <c r="AS46" s="8">
        <v>41.379310344827587</v>
      </c>
      <c r="AT46" s="8">
        <v>9.6059113300492598</v>
      </c>
      <c r="AU46" s="8">
        <v>13.793103448275861</v>
      </c>
      <c r="AV46" s="9">
        <v>0</v>
      </c>
    </row>
    <row r="47" spans="2:48" ht="18.899999999999999" customHeight="1" x14ac:dyDescent="0.15">
      <c r="B47" s="460" t="s">
        <v>183</v>
      </c>
      <c r="C47" s="460"/>
      <c r="D47" s="460"/>
      <c r="E47" s="460"/>
      <c r="F47" s="460"/>
      <c r="G47" s="460"/>
      <c r="H47" s="460"/>
      <c r="I47" s="68"/>
      <c r="J47" s="69" t="str">
        <f t="shared" si="1"/>
        <v>(7)</v>
      </c>
      <c r="K47" s="68"/>
      <c r="L47" s="20"/>
      <c r="AJ47" s="136"/>
      <c r="AP47" s="11" t="s">
        <v>102</v>
      </c>
      <c r="AQ47" s="15">
        <v>43</v>
      </c>
      <c r="AR47" s="8">
        <v>30.232558139534881</v>
      </c>
      <c r="AS47" s="8">
        <v>41.860465116279073</v>
      </c>
      <c r="AT47" s="8">
        <v>11.627906976744185</v>
      </c>
      <c r="AU47" s="8">
        <v>16.279069767441861</v>
      </c>
      <c r="AV47" s="9">
        <v>0</v>
      </c>
    </row>
    <row r="48" spans="2:48" ht="18.899999999999999" customHeight="1" x14ac:dyDescent="0.15">
      <c r="B48" s="460" t="s">
        <v>180</v>
      </c>
      <c r="C48" s="460"/>
      <c r="D48" s="460"/>
      <c r="E48" s="460"/>
      <c r="F48" s="460"/>
      <c r="G48" s="460"/>
      <c r="H48" s="460"/>
      <c r="I48" s="68"/>
      <c r="J48" s="69" t="str">
        <f t="shared" si="1"/>
        <v>(180)</v>
      </c>
      <c r="K48" s="68"/>
      <c r="L48" s="20"/>
      <c r="AJ48" s="136"/>
      <c r="AP48" s="11" t="s">
        <v>103</v>
      </c>
      <c r="AQ48" s="15">
        <v>44</v>
      </c>
      <c r="AR48" s="8">
        <v>38.636363636363633</v>
      </c>
      <c r="AS48" s="8">
        <v>34.090909090909086</v>
      </c>
      <c r="AT48" s="8">
        <v>6.8181818181818175</v>
      </c>
      <c r="AU48" s="8">
        <v>20.454545454545457</v>
      </c>
      <c r="AV48" s="9">
        <v>0</v>
      </c>
    </row>
    <row r="49" spans="2:48" ht="18.899999999999999" customHeight="1" x14ac:dyDescent="0.15">
      <c r="B49" s="460" t="s">
        <v>17</v>
      </c>
      <c r="C49" s="460"/>
      <c r="D49" s="460"/>
      <c r="E49" s="460"/>
      <c r="F49" s="460"/>
      <c r="G49" s="460"/>
      <c r="H49" s="460"/>
      <c r="I49" s="68"/>
      <c r="J49" s="69" t="str">
        <f t="shared" si="1"/>
        <v>(63)</v>
      </c>
      <c r="K49" s="68"/>
      <c r="L49" s="20"/>
      <c r="AJ49" s="136"/>
      <c r="AP49" s="11" t="s">
        <v>104</v>
      </c>
      <c r="AQ49" s="15">
        <v>2</v>
      </c>
      <c r="AR49" s="8">
        <v>50</v>
      </c>
      <c r="AS49" s="8">
        <v>0</v>
      </c>
      <c r="AT49" s="8">
        <v>0</v>
      </c>
      <c r="AU49" s="8">
        <v>50</v>
      </c>
      <c r="AV49" s="9">
        <v>0</v>
      </c>
    </row>
    <row r="50" spans="2:48" ht="18.899999999999999" customHeight="1" x14ac:dyDescent="0.15">
      <c r="B50" s="460" t="s">
        <v>181</v>
      </c>
      <c r="C50" s="460"/>
      <c r="D50" s="460"/>
      <c r="E50" s="460"/>
      <c r="F50" s="460"/>
      <c r="G50" s="460"/>
      <c r="H50" s="460"/>
      <c r="I50" s="68"/>
      <c r="J50" s="69" t="str">
        <f t="shared" si="1"/>
        <v>(151)</v>
      </c>
      <c r="K50" s="68"/>
      <c r="L50" s="20"/>
      <c r="AJ50" s="136"/>
      <c r="AP50" s="11" t="s">
        <v>21</v>
      </c>
      <c r="AQ50" s="15">
        <v>28</v>
      </c>
      <c r="AR50" s="8">
        <v>25</v>
      </c>
      <c r="AS50" s="8">
        <v>42.857142857142854</v>
      </c>
      <c r="AT50" s="8">
        <v>14.285714285714285</v>
      </c>
      <c r="AU50" s="8">
        <v>17.857142857142858</v>
      </c>
      <c r="AV50" s="9">
        <v>0</v>
      </c>
    </row>
    <row r="51" spans="2:48" ht="18.899999999999999" customHeight="1" x14ac:dyDescent="0.15">
      <c r="B51" s="460" t="s">
        <v>21</v>
      </c>
      <c r="C51" s="460"/>
      <c r="D51" s="460"/>
      <c r="E51" s="460"/>
      <c r="F51" s="460"/>
      <c r="G51" s="460"/>
      <c r="H51" s="460"/>
      <c r="I51" s="68"/>
      <c r="J51" s="69" t="str">
        <f t="shared" si="1"/>
        <v>(37)</v>
      </c>
      <c r="K51" s="68"/>
      <c r="L51" s="20"/>
      <c r="AJ51" s="136"/>
      <c r="AP51" s="11"/>
      <c r="AQ51" s="15"/>
      <c r="AR51" s="8"/>
      <c r="AS51" s="8"/>
      <c r="AT51" s="8"/>
      <c r="AU51" s="8"/>
      <c r="AV51" s="9"/>
    </row>
    <row r="52" spans="2:48" ht="18.899999999999999" customHeight="1" x14ac:dyDescent="0.15">
      <c r="B52" s="461" t="s">
        <v>88</v>
      </c>
      <c r="C52" s="461"/>
      <c r="D52" s="461"/>
      <c r="E52" s="461"/>
      <c r="F52" s="461"/>
      <c r="G52" s="461"/>
      <c r="H52" s="461"/>
      <c r="I52" s="461"/>
      <c r="J52" s="461"/>
      <c r="K52" s="461"/>
      <c r="L52" s="20"/>
      <c r="AJ52" s="136"/>
      <c r="AP52" s="11"/>
      <c r="AQ52" s="15"/>
      <c r="AR52" s="8"/>
      <c r="AS52" s="8"/>
      <c r="AT52" s="8"/>
      <c r="AU52" s="8"/>
      <c r="AV52" s="9"/>
    </row>
    <row r="53" spans="2:48" ht="18.899999999999999" customHeight="1" x14ac:dyDescent="0.15">
      <c r="B53" s="460" t="s">
        <v>115</v>
      </c>
      <c r="C53" s="460"/>
      <c r="D53" s="460"/>
      <c r="E53" s="460"/>
      <c r="F53" s="460"/>
      <c r="G53" s="460"/>
      <c r="H53" s="460"/>
      <c r="I53" s="68"/>
      <c r="J53" s="69" t="str">
        <f t="shared" ref="J53:J59" si="2">"("&amp;TEXT(AQ33,"#,##0")&amp;")"</f>
        <v>(302)</v>
      </c>
      <c r="K53" s="68"/>
      <c r="L53" s="20"/>
      <c r="AJ53" s="136"/>
    </row>
    <row r="54" spans="2:48" ht="18.899999999999999" customHeight="1" x14ac:dyDescent="0.15">
      <c r="B54" s="460" t="s">
        <v>107</v>
      </c>
      <c r="C54" s="460"/>
      <c r="D54" s="460"/>
      <c r="E54" s="460"/>
      <c r="F54" s="460"/>
      <c r="G54" s="460"/>
      <c r="H54" s="460"/>
      <c r="I54" s="68"/>
      <c r="J54" s="69" t="str">
        <f t="shared" si="2"/>
        <v>(481)</v>
      </c>
      <c r="K54" s="68"/>
      <c r="L54" s="20"/>
      <c r="AJ54" s="136"/>
    </row>
    <row r="55" spans="2:48" ht="18.899999999999999" customHeight="1" x14ac:dyDescent="0.15">
      <c r="B55" s="460" t="s">
        <v>108</v>
      </c>
      <c r="C55" s="460"/>
      <c r="D55" s="460"/>
      <c r="E55" s="460"/>
      <c r="F55" s="460"/>
      <c r="G55" s="460"/>
      <c r="H55" s="460"/>
      <c r="I55" s="68"/>
      <c r="J55" s="69" t="str">
        <f t="shared" si="2"/>
        <v>(367)</v>
      </c>
      <c r="K55" s="68"/>
      <c r="L55" s="20"/>
      <c r="AJ55" s="136"/>
    </row>
    <row r="56" spans="2:48" ht="18.899999999999999" customHeight="1" x14ac:dyDescent="0.15">
      <c r="B56" s="460" t="s">
        <v>109</v>
      </c>
      <c r="C56" s="460"/>
      <c r="D56" s="460"/>
      <c r="E56" s="460"/>
      <c r="F56" s="460"/>
      <c r="G56" s="460"/>
      <c r="H56" s="460"/>
      <c r="I56" s="68"/>
      <c r="J56" s="69" t="str">
        <f t="shared" si="2"/>
        <v>(317)</v>
      </c>
      <c r="K56" s="68"/>
      <c r="L56" s="20"/>
      <c r="AJ56" s="136"/>
    </row>
    <row r="57" spans="2:48" ht="18.899999999999999" customHeight="1" x14ac:dyDescent="0.15">
      <c r="B57" s="460" t="s">
        <v>110</v>
      </c>
      <c r="C57" s="460"/>
      <c r="D57" s="460"/>
      <c r="E57" s="460"/>
      <c r="F57" s="460"/>
      <c r="G57" s="460"/>
      <c r="H57" s="460"/>
      <c r="I57" s="68"/>
      <c r="J57" s="69" t="str">
        <f t="shared" si="2"/>
        <v>(69)</v>
      </c>
      <c r="K57" s="68"/>
      <c r="L57" s="20"/>
      <c r="AJ57" s="136"/>
    </row>
    <row r="58" spans="2:48" ht="18.899999999999999" customHeight="1" x14ac:dyDescent="0.15">
      <c r="B58" s="460" t="s">
        <v>111</v>
      </c>
      <c r="C58" s="460"/>
      <c r="D58" s="460"/>
      <c r="E58" s="460"/>
      <c r="F58" s="460"/>
      <c r="G58" s="460"/>
      <c r="H58" s="460"/>
      <c r="I58" s="68"/>
      <c r="J58" s="69" t="str">
        <f t="shared" si="2"/>
        <v>(18)</v>
      </c>
      <c r="K58" s="68"/>
      <c r="L58" s="20"/>
      <c r="AJ58" s="136"/>
    </row>
    <row r="59" spans="2:48" ht="18.899999999999999" customHeight="1" x14ac:dyDescent="0.15">
      <c r="B59" s="460" t="s">
        <v>95</v>
      </c>
      <c r="C59" s="460"/>
      <c r="D59" s="460"/>
      <c r="E59" s="460"/>
      <c r="F59" s="460"/>
      <c r="G59" s="460"/>
      <c r="H59" s="460"/>
      <c r="I59" s="68"/>
      <c r="J59" s="69" t="str">
        <f t="shared" si="2"/>
        <v>(4)</v>
      </c>
      <c r="K59" s="68"/>
      <c r="L59" s="20"/>
      <c r="AJ59" s="136"/>
    </row>
    <row r="60" spans="2:48" ht="18.899999999999999" customHeight="1" x14ac:dyDescent="0.15">
      <c r="B60" s="461" t="s">
        <v>96</v>
      </c>
      <c r="C60" s="461"/>
      <c r="D60" s="461"/>
      <c r="E60" s="461"/>
      <c r="F60" s="461"/>
      <c r="G60" s="461"/>
      <c r="H60" s="461"/>
      <c r="I60" s="461"/>
      <c r="J60" s="461"/>
      <c r="K60" s="461"/>
      <c r="L60" s="20"/>
      <c r="AJ60" s="136"/>
    </row>
    <row r="61" spans="2:48" ht="18.899999999999999" customHeight="1" x14ac:dyDescent="0.15">
      <c r="B61" s="460" t="s">
        <v>97</v>
      </c>
      <c r="C61" s="460"/>
      <c r="D61" s="460"/>
      <c r="E61" s="460"/>
      <c r="F61" s="460"/>
      <c r="G61" s="460"/>
      <c r="H61" s="460"/>
      <c r="I61" s="68"/>
      <c r="J61" s="69" t="str">
        <f t="shared" ref="J61:J70" si="3">"("&amp;TEXT(AQ41,"#,##0")&amp;")"</f>
        <v>(614)</v>
      </c>
      <c r="K61" s="68"/>
      <c r="L61" s="20"/>
      <c r="AJ61" s="136"/>
    </row>
    <row r="62" spans="2:48" ht="18.899999999999999" customHeight="1" x14ac:dyDescent="0.15">
      <c r="B62" s="460" t="s">
        <v>98</v>
      </c>
      <c r="C62" s="460"/>
      <c r="D62" s="460"/>
      <c r="E62" s="460"/>
      <c r="F62" s="460"/>
      <c r="G62" s="460"/>
      <c r="H62" s="460"/>
      <c r="I62" s="68"/>
      <c r="J62" s="69" t="str">
        <f t="shared" si="3"/>
        <v>(351)</v>
      </c>
      <c r="K62" s="68"/>
      <c r="L62" s="20"/>
      <c r="AJ62" s="136"/>
    </row>
    <row r="63" spans="2:48" ht="18.899999999999999" customHeight="1" x14ac:dyDescent="0.15">
      <c r="B63" s="460" t="s">
        <v>99</v>
      </c>
      <c r="C63" s="460"/>
      <c r="D63" s="460"/>
      <c r="E63" s="460"/>
      <c r="F63" s="460"/>
      <c r="G63" s="460"/>
      <c r="H63" s="460"/>
      <c r="I63" s="68"/>
      <c r="J63" s="69" t="str">
        <f t="shared" si="3"/>
        <v>(19)</v>
      </c>
      <c r="K63" s="68"/>
      <c r="L63" s="20"/>
      <c r="AJ63" s="136"/>
    </row>
    <row r="64" spans="2:48" ht="18.899999999999999" customHeight="1" x14ac:dyDescent="0.15">
      <c r="B64" s="468" t="s">
        <v>113</v>
      </c>
      <c r="C64" s="468"/>
      <c r="D64" s="468"/>
      <c r="E64" s="468"/>
      <c r="F64" s="468"/>
      <c r="G64" s="468"/>
      <c r="H64" s="468"/>
      <c r="I64" s="68"/>
      <c r="J64" s="69" t="str">
        <f t="shared" si="3"/>
        <v>(45)</v>
      </c>
      <c r="K64" s="68"/>
      <c r="L64" s="20"/>
      <c r="AJ64" s="136"/>
    </row>
    <row r="65" spans="2:36" ht="18.899999999999999" customHeight="1" x14ac:dyDescent="0.15">
      <c r="B65" s="460" t="s">
        <v>100</v>
      </c>
      <c r="C65" s="460"/>
      <c r="D65" s="460"/>
      <c r="E65" s="460"/>
      <c r="F65" s="460"/>
      <c r="G65" s="460"/>
      <c r="H65" s="460"/>
      <c r="I65" s="68"/>
      <c r="J65" s="69" t="str">
        <f t="shared" si="3"/>
        <v>(6)</v>
      </c>
      <c r="K65" s="68"/>
      <c r="L65" s="20"/>
      <c r="AJ65" s="136"/>
    </row>
    <row r="66" spans="2:36" ht="18.899999999999999" customHeight="1" x14ac:dyDescent="0.15">
      <c r="B66" s="460" t="s">
        <v>101</v>
      </c>
      <c r="C66" s="460"/>
      <c r="D66" s="460"/>
      <c r="E66" s="460"/>
      <c r="F66" s="460"/>
      <c r="G66" s="460"/>
      <c r="H66" s="460"/>
      <c r="I66" s="68"/>
      <c r="J66" s="69" t="str">
        <f t="shared" si="3"/>
        <v>(406)</v>
      </c>
      <c r="K66" s="68"/>
      <c r="L66" s="20"/>
      <c r="AJ66" s="136"/>
    </row>
    <row r="67" spans="2:36" ht="18.899999999999999" customHeight="1" x14ac:dyDescent="0.15">
      <c r="B67" s="469" t="s">
        <v>114</v>
      </c>
      <c r="C67" s="470"/>
      <c r="D67" s="470"/>
      <c r="E67" s="470"/>
      <c r="F67" s="470"/>
      <c r="G67" s="470"/>
      <c r="H67" s="470"/>
      <c r="I67" s="68"/>
      <c r="J67" s="69" t="str">
        <f t="shared" si="3"/>
        <v>(43)</v>
      </c>
      <c r="K67" s="68"/>
      <c r="L67" s="20"/>
      <c r="AJ67" s="136"/>
    </row>
    <row r="68" spans="2:36" ht="18.899999999999999" customHeight="1" x14ac:dyDescent="0.15">
      <c r="B68" s="470" t="s">
        <v>103</v>
      </c>
      <c r="C68" s="470"/>
      <c r="D68" s="470"/>
      <c r="E68" s="470"/>
      <c r="F68" s="470"/>
      <c r="G68" s="470"/>
      <c r="H68" s="470"/>
      <c r="I68" s="68"/>
      <c r="J68" s="69" t="str">
        <f t="shared" si="3"/>
        <v>(44)</v>
      </c>
      <c r="K68" s="68"/>
      <c r="L68" s="20"/>
      <c r="AJ68" s="136"/>
    </row>
    <row r="69" spans="2:36" ht="18.899999999999999" customHeight="1" x14ac:dyDescent="0.15">
      <c r="B69" s="460" t="s">
        <v>104</v>
      </c>
      <c r="C69" s="460"/>
      <c r="D69" s="460"/>
      <c r="E69" s="460"/>
      <c r="F69" s="460"/>
      <c r="G69" s="460"/>
      <c r="H69" s="460"/>
      <c r="I69" s="68"/>
      <c r="J69" s="69" t="str">
        <f t="shared" si="3"/>
        <v>(2)</v>
      </c>
      <c r="K69" s="68"/>
      <c r="L69" s="20"/>
      <c r="AJ69" s="136"/>
    </row>
    <row r="70" spans="2:36" ht="18.899999999999999" customHeight="1" x14ac:dyDescent="0.15">
      <c r="B70" s="460" t="s">
        <v>112</v>
      </c>
      <c r="C70" s="460"/>
      <c r="D70" s="460"/>
      <c r="E70" s="460"/>
      <c r="F70" s="460"/>
      <c r="G70" s="460"/>
      <c r="H70" s="460"/>
      <c r="I70" s="68"/>
      <c r="J70" s="69" t="str">
        <f t="shared" si="3"/>
        <v>(28)</v>
      </c>
      <c r="K70" s="68"/>
      <c r="L70" s="20"/>
      <c r="AJ70" s="136"/>
    </row>
    <row r="71" spans="2:36" ht="18.899999999999999" customHeight="1" x14ac:dyDescent="0.15">
      <c r="B71" s="461"/>
      <c r="C71" s="461"/>
      <c r="D71" s="461"/>
      <c r="E71" s="461"/>
      <c r="F71" s="461"/>
      <c r="G71" s="461"/>
      <c r="H71" s="461"/>
      <c r="I71" s="461"/>
      <c r="J71" s="461"/>
      <c r="K71" s="461"/>
    </row>
    <row r="72" spans="2:36" x14ac:dyDescent="0.15">
      <c r="B72" s="460"/>
      <c r="C72" s="460"/>
      <c r="D72" s="460"/>
      <c r="E72" s="460"/>
      <c r="F72" s="460"/>
      <c r="G72" s="460"/>
      <c r="H72" s="460"/>
      <c r="I72" s="68"/>
      <c r="J72" s="69"/>
      <c r="K72" s="68"/>
    </row>
    <row r="73" spans="2:36" x14ac:dyDescent="0.15">
      <c r="B73" s="460"/>
      <c r="C73" s="460"/>
      <c r="D73" s="460"/>
      <c r="E73" s="460"/>
      <c r="F73" s="460"/>
      <c r="G73" s="460"/>
      <c r="H73" s="460"/>
      <c r="I73" s="68"/>
      <c r="J73" s="69"/>
      <c r="K73" s="68"/>
    </row>
  </sheetData>
  <mergeCells count="64">
    <mergeCell ref="B70:H70"/>
    <mergeCell ref="B71:K71"/>
    <mergeCell ref="B72:H72"/>
    <mergeCell ref="B73:H73"/>
    <mergeCell ref="B64:H64"/>
    <mergeCell ref="B65:H65"/>
    <mergeCell ref="B66:H66"/>
    <mergeCell ref="B67:H67"/>
    <mergeCell ref="B68:H68"/>
    <mergeCell ref="B69:H69"/>
    <mergeCell ref="B63:H63"/>
    <mergeCell ref="B52:K52"/>
    <mergeCell ref="B53:H53"/>
    <mergeCell ref="B54:H54"/>
    <mergeCell ref="B55:H55"/>
    <mergeCell ref="B56:H56"/>
    <mergeCell ref="B57:H57"/>
    <mergeCell ref="B58:H58"/>
    <mergeCell ref="B59:H59"/>
    <mergeCell ref="B60:K60"/>
    <mergeCell ref="B61:H61"/>
    <mergeCell ref="B62:H62"/>
    <mergeCell ref="B51:H51"/>
    <mergeCell ref="AF34:AJ39"/>
    <mergeCell ref="B41:H41"/>
    <mergeCell ref="B42:H42"/>
    <mergeCell ref="B43:K43"/>
    <mergeCell ref="B44:H44"/>
    <mergeCell ref="B45:H45"/>
    <mergeCell ref="AA34:AE39"/>
    <mergeCell ref="B46:H46"/>
    <mergeCell ref="B47:H47"/>
    <mergeCell ref="B48:H48"/>
    <mergeCell ref="B49:H49"/>
    <mergeCell ref="B50:H50"/>
    <mergeCell ref="B29:H29"/>
    <mergeCell ref="B30:H30"/>
    <mergeCell ref="L34:P39"/>
    <mergeCell ref="Q34:U39"/>
    <mergeCell ref="V34:Z39"/>
    <mergeCell ref="B28:H28"/>
    <mergeCell ref="B17:H17"/>
    <mergeCell ref="B18:H18"/>
    <mergeCell ref="B19:H19"/>
    <mergeCell ref="B20:H20"/>
    <mergeCell ref="B21:H21"/>
    <mergeCell ref="B22:H22"/>
    <mergeCell ref="B23:H23"/>
    <mergeCell ref="B24:K24"/>
    <mergeCell ref="B25:H25"/>
    <mergeCell ref="B26:H26"/>
    <mergeCell ref="B27:H27"/>
    <mergeCell ref="AF3:AJ8"/>
    <mergeCell ref="B10:H10"/>
    <mergeCell ref="B16:H16"/>
    <mergeCell ref="L3:P8"/>
    <mergeCell ref="Q3:U8"/>
    <mergeCell ref="V3:Z8"/>
    <mergeCell ref="AA3:AE8"/>
    <mergeCell ref="B11:H11"/>
    <mergeCell ref="B12:K12"/>
    <mergeCell ref="B13:H13"/>
    <mergeCell ref="B14:H14"/>
    <mergeCell ref="B15:K15"/>
  </mergeCells>
  <phoneticPr fontId="15"/>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DC177-F3C9-4805-95D9-A9FC287D37F4}">
  <sheetPr>
    <tabColor rgb="FFFF0000"/>
  </sheetPr>
  <dimension ref="A1:AV73"/>
  <sheetViews>
    <sheetView showGridLines="0" topLeftCell="A8" zoomScaleNormal="100" workbookViewId="0">
      <selection activeCell="B3" sqref="B3:AL29"/>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48" width="12.125" style="3" customWidth="1"/>
    <col min="49" max="16384" width="9.375" style="1"/>
  </cols>
  <sheetData>
    <row r="1" spans="1:48" x14ac:dyDescent="0.15">
      <c r="A1" s="14" t="s">
        <v>236</v>
      </c>
      <c r="AP1" s="2"/>
    </row>
    <row r="2" spans="1:48" ht="120" customHeight="1" x14ac:dyDescent="0.15">
      <c r="AP2" s="4"/>
      <c r="AQ2" s="111" t="s">
        <v>2</v>
      </c>
      <c r="AR2" s="112" t="s">
        <v>241</v>
      </c>
      <c r="AS2" s="112" t="s">
        <v>242</v>
      </c>
      <c r="AT2" s="112" t="s">
        <v>243</v>
      </c>
      <c r="AU2" s="112" t="s">
        <v>244</v>
      </c>
      <c r="AV2" s="113" t="s">
        <v>132</v>
      </c>
    </row>
    <row r="3" spans="1:48" ht="12.9" customHeight="1" x14ac:dyDescent="0.15">
      <c r="L3" s="462" t="str">
        <f>AR2</f>
        <v>いつも
行っている</v>
      </c>
      <c r="M3" s="463"/>
      <c r="N3" s="463"/>
      <c r="O3" s="463"/>
      <c r="P3" s="464"/>
      <c r="Q3" s="463" t="str">
        <f>AS2</f>
        <v>時々
行っている</v>
      </c>
      <c r="R3" s="463"/>
      <c r="S3" s="463"/>
      <c r="T3" s="463"/>
      <c r="U3" s="464"/>
      <c r="V3" s="462" t="str">
        <f>AT2</f>
        <v>これから
行いたい</v>
      </c>
      <c r="W3" s="463"/>
      <c r="X3" s="463"/>
      <c r="Y3" s="463"/>
      <c r="Z3" s="464"/>
      <c r="AA3" s="462" t="str">
        <f>AU2</f>
        <v>行うつもりは
ない</v>
      </c>
      <c r="AB3" s="463"/>
      <c r="AC3" s="463"/>
      <c r="AD3" s="463"/>
      <c r="AE3" s="464"/>
      <c r="AF3" s="462" t="str">
        <f>AV2</f>
        <v>無回答</v>
      </c>
      <c r="AG3" s="463"/>
      <c r="AH3" s="463"/>
      <c r="AI3" s="463"/>
      <c r="AJ3" s="464"/>
      <c r="AK3" s="17"/>
      <c r="AP3" s="11" t="s">
        <v>3</v>
      </c>
      <c r="AQ3" s="15" t="s">
        <v>116</v>
      </c>
      <c r="AR3" s="8">
        <f>100/5</f>
        <v>20</v>
      </c>
      <c r="AS3" s="8">
        <f>100/5</f>
        <v>20</v>
      </c>
      <c r="AT3" s="8">
        <f>100/5</f>
        <v>20</v>
      </c>
      <c r="AU3" s="8">
        <f>100/5</f>
        <v>20</v>
      </c>
      <c r="AV3" s="9">
        <f>100/5</f>
        <v>20</v>
      </c>
    </row>
    <row r="4" spans="1:48" ht="12.9" customHeight="1" x14ac:dyDescent="0.15">
      <c r="L4" s="462"/>
      <c r="M4" s="463"/>
      <c r="N4" s="463"/>
      <c r="O4" s="463"/>
      <c r="P4" s="464"/>
      <c r="Q4" s="463"/>
      <c r="R4" s="463"/>
      <c r="S4" s="463"/>
      <c r="T4" s="463"/>
      <c r="U4" s="464"/>
      <c r="V4" s="462"/>
      <c r="W4" s="463"/>
      <c r="X4" s="463"/>
      <c r="Y4" s="463"/>
      <c r="Z4" s="464"/>
      <c r="AA4" s="462"/>
      <c r="AB4" s="463"/>
      <c r="AC4" s="463"/>
      <c r="AD4" s="463"/>
      <c r="AE4" s="464"/>
      <c r="AF4" s="462"/>
      <c r="AG4" s="463"/>
      <c r="AH4" s="463"/>
      <c r="AI4" s="463"/>
      <c r="AJ4" s="464"/>
      <c r="AK4" s="17"/>
      <c r="AP4" s="11" t="str">
        <f>"("&amp;TEXT(AQ4,"#,##0")&amp;")"</f>
        <v>(1,558)</v>
      </c>
      <c r="AQ4" s="15">
        <v>1558</v>
      </c>
      <c r="AR4" s="8">
        <v>63.735558408215667</v>
      </c>
      <c r="AS4" s="8">
        <v>30.166880616174584</v>
      </c>
      <c r="AT4" s="8">
        <v>4.3003851091142495</v>
      </c>
      <c r="AU4" s="8">
        <v>1.7971758664955071</v>
      </c>
      <c r="AV4" s="9">
        <v>0</v>
      </c>
    </row>
    <row r="5" spans="1:48" ht="12.9" customHeight="1" x14ac:dyDescent="0.15">
      <c r="L5" s="462"/>
      <c r="M5" s="463"/>
      <c r="N5" s="463"/>
      <c r="O5" s="463"/>
      <c r="P5" s="464"/>
      <c r="Q5" s="463"/>
      <c r="R5" s="463"/>
      <c r="S5" s="463"/>
      <c r="T5" s="463"/>
      <c r="U5" s="464"/>
      <c r="V5" s="462"/>
      <c r="W5" s="463"/>
      <c r="X5" s="463"/>
      <c r="Y5" s="463"/>
      <c r="Z5" s="464"/>
      <c r="AA5" s="462"/>
      <c r="AB5" s="463"/>
      <c r="AC5" s="463"/>
      <c r="AD5" s="463"/>
      <c r="AE5" s="464"/>
      <c r="AF5" s="462"/>
      <c r="AG5" s="463"/>
      <c r="AH5" s="463"/>
      <c r="AI5" s="463"/>
      <c r="AJ5" s="464"/>
      <c r="AK5" s="17"/>
      <c r="AP5" s="64" t="s">
        <v>78</v>
      </c>
      <c r="AQ5" s="15"/>
      <c r="AR5" s="65"/>
      <c r="AS5" s="65"/>
      <c r="AT5" s="65"/>
      <c r="AU5" s="65"/>
      <c r="AV5" s="66"/>
    </row>
    <row r="6" spans="1:48" ht="9.6" customHeight="1" x14ac:dyDescent="0.15">
      <c r="L6" s="462"/>
      <c r="M6" s="463"/>
      <c r="N6" s="463"/>
      <c r="O6" s="463"/>
      <c r="P6" s="464"/>
      <c r="Q6" s="463"/>
      <c r="R6" s="463"/>
      <c r="S6" s="463"/>
      <c r="T6" s="463"/>
      <c r="U6" s="464"/>
      <c r="V6" s="462"/>
      <c r="W6" s="463"/>
      <c r="X6" s="463"/>
      <c r="Y6" s="463"/>
      <c r="Z6" s="464"/>
      <c r="AA6" s="462"/>
      <c r="AB6" s="463"/>
      <c r="AC6" s="463"/>
      <c r="AD6" s="463"/>
      <c r="AE6" s="464"/>
      <c r="AF6" s="462"/>
      <c r="AG6" s="463"/>
      <c r="AH6" s="463"/>
      <c r="AI6" s="463"/>
      <c r="AJ6" s="464"/>
      <c r="AK6" s="17"/>
      <c r="AP6" s="11" t="s">
        <v>43</v>
      </c>
      <c r="AQ6" s="15">
        <v>703</v>
      </c>
      <c r="AR6" s="8">
        <v>63.300142247510671</v>
      </c>
      <c r="AS6" s="8">
        <v>29.871977240398294</v>
      </c>
      <c r="AT6" s="8">
        <v>4.6941678520625887</v>
      </c>
      <c r="AU6" s="8">
        <v>2.1337126600284493</v>
      </c>
      <c r="AV6" s="9">
        <v>0</v>
      </c>
    </row>
    <row r="7" spans="1:48" ht="9.6" customHeight="1" x14ac:dyDescent="0.15">
      <c r="L7" s="462"/>
      <c r="M7" s="463"/>
      <c r="N7" s="463"/>
      <c r="O7" s="463"/>
      <c r="P7" s="464"/>
      <c r="Q7" s="463"/>
      <c r="R7" s="463"/>
      <c r="S7" s="463"/>
      <c r="T7" s="463"/>
      <c r="U7" s="464"/>
      <c r="V7" s="462"/>
      <c r="W7" s="463"/>
      <c r="X7" s="463"/>
      <c r="Y7" s="463"/>
      <c r="Z7" s="464"/>
      <c r="AA7" s="462"/>
      <c r="AB7" s="463"/>
      <c r="AC7" s="463"/>
      <c r="AD7" s="463"/>
      <c r="AE7" s="464"/>
      <c r="AF7" s="462"/>
      <c r="AG7" s="463"/>
      <c r="AH7" s="463"/>
      <c r="AI7" s="463"/>
      <c r="AJ7" s="464"/>
      <c r="AK7" s="17"/>
      <c r="AP7" s="11" t="s">
        <v>44</v>
      </c>
      <c r="AQ7" s="15">
        <v>850</v>
      </c>
      <c r="AR7" s="8">
        <v>64.117647058823536</v>
      </c>
      <c r="AS7" s="8">
        <v>30.352941176470587</v>
      </c>
      <c r="AT7" s="8">
        <v>4</v>
      </c>
      <c r="AU7" s="8">
        <v>1.5294117647058825</v>
      </c>
      <c r="AV7" s="9">
        <v>0</v>
      </c>
    </row>
    <row r="8" spans="1:48" ht="9.6" customHeight="1" x14ac:dyDescent="0.15">
      <c r="L8" s="462"/>
      <c r="M8" s="463"/>
      <c r="N8" s="463"/>
      <c r="O8" s="463"/>
      <c r="P8" s="464"/>
      <c r="Q8" s="463"/>
      <c r="R8" s="463"/>
      <c r="S8" s="463"/>
      <c r="T8" s="463"/>
      <c r="U8" s="464"/>
      <c r="V8" s="462"/>
      <c r="W8" s="463"/>
      <c r="X8" s="463"/>
      <c r="Y8" s="463"/>
      <c r="Z8" s="464"/>
      <c r="AA8" s="462"/>
      <c r="AB8" s="463"/>
      <c r="AC8" s="463"/>
      <c r="AD8" s="463"/>
      <c r="AE8" s="464"/>
      <c r="AF8" s="462"/>
      <c r="AG8" s="463"/>
      <c r="AH8" s="463"/>
      <c r="AI8" s="463"/>
      <c r="AJ8" s="464"/>
      <c r="AK8" s="17"/>
      <c r="AP8" s="64" t="s">
        <v>79</v>
      </c>
      <c r="AQ8" s="15"/>
      <c r="AR8" s="65"/>
      <c r="AS8" s="65"/>
      <c r="AT8" s="65"/>
      <c r="AU8" s="65"/>
      <c r="AV8" s="66"/>
    </row>
    <row r="9" spans="1:48" ht="9" customHeight="1" x14ac:dyDescent="0.15">
      <c r="L9" s="128"/>
      <c r="M9" s="129"/>
      <c r="N9" s="129"/>
      <c r="O9" s="129"/>
      <c r="P9" s="130"/>
      <c r="Q9" s="129"/>
      <c r="R9" s="129"/>
      <c r="S9" s="129"/>
      <c r="T9" s="129"/>
      <c r="U9" s="130"/>
      <c r="V9" s="128"/>
      <c r="W9" s="129"/>
      <c r="X9" s="129"/>
      <c r="Y9" s="129"/>
      <c r="Z9" s="130"/>
      <c r="AA9" s="128"/>
      <c r="AB9" s="129"/>
      <c r="AC9" s="129"/>
      <c r="AD9" s="129"/>
      <c r="AE9" s="130"/>
      <c r="AF9" s="128"/>
      <c r="AG9" s="129"/>
      <c r="AH9" s="129"/>
      <c r="AI9" s="129"/>
      <c r="AJ9" s="130"/>
      <c r="AK9" s="17"/>
      <c r="AP9" s="11" t="s">
        <v>82</v>
      </c>
      <c r="AQ9" s="15">
        <v>26</v>
      </c>
      <c r="AR9" s="8">
        <v>53.846153846153847</v>
      </c>
      <c r="AS9" s="8">
        <v>15.384615384615385</v>
      </c>
      <c r="AT9" s="8">
        <v>23.076923076923077</v>
      </c>
      <c r="AU9" s="8">
        <v>7.6923076923076925</v>
      </c>
      <c r="AV9" s="9">
        <v>0</v>
      </c>
    </row>
    <row r="10" spans="1:48" ht="18.899999999999999" customHeight="1" x14ac:dyDescent="0.15">
      <c r="B10" s="460" t="s">
        <v>3</v>
      </c>
      <c r="C10" s="460"/>
      <c r="D10" s="460"/>
      <c r="E10" s="460"/>
      <c r="F10" s="460"/>
      <c r="G10" s="460"/>
      <c r="H10" s="460"/>
      <c r="I10" s="3"/>
      <c r="J10" s="3" t="s">
        <v>4</v>
      </c>
      <c r="K10" s="3"/>
      <c r="L10" s="20"/>
      <c r="AJ10" s="136"/>
      <c r="AK10" s="13" t="s">
        <v>141</v>
      </c>
      <c r="AP10" s="11" t="s">
        <v>80</v>
      </c>
      <c r="AQ10" s="15">
        <v>146</v>
      </c>
      <c r="AR10" s="8">
        <v>65.06849315068493</v>
      </c>
      <c r="AS10" s="8">
        <v>24.657534246575342</v>
      </c>
      <c r="AT10" s="8">
        <v>8.2191780821917799</v>
      </c>
      <c r="AU10" s="8">
        <v>2.054794520547945</v>
      </c>
      <c r="AV10" s="9">
        <v>0</v>
      </c>
    </row>
    <row r="11" spans="1:48" ht="18.899999999999999" customHeight="1" x14ac:dyDescent="0.15">
      <c r="B11" s="460" t="s">
        <v>5</v>
      </c>
      <c r="C11" s="460"/>
      <c r="D11" s="460"/>
      <c r="E11" s="460"/>
      <c r="F11" s="460"/>
      <c r="G11" s="460"/>
      <c r="H11" s="460"/>
      <c r="I11" s="3"/>
      <c r="J11" s="67" t="str">
        <f>AP4</f>
        <v>(1,558)</v>
      </c>
      <c r="K11" s="3"/>
      <c r="L11" s="20"/>
      <c r="AJ11" s="136"/>
      <c r="AP11" s="11" t="s">
        <v>81</v>
      </c>
      <c r="AQ11" s="15">
        <v>237</v>
      </c>
      <c r="AR11" s="8">
        <v>67.510548523206751</v>
      </c>
      <c r="AS11" s="8">
        <v>27.426160337552741</v>
      </c>
      <c r="AT11" s="8">
        <v>2.109704641350211</v>
      </c>
      <c r="AU11" s="8">
        <v>2.9535864978902953</v>
      </c>
      <c r="AV11" s="9">
        <v>0</v>
      </c>
    </row>
    <row r="12" spans="1:48"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0"/>
      <c r="AG12" s="10"/>
      <c r="AH12" s="10"/>
      <c r="AI12" s="10"/>
      <c r="AJ12" s="137"/>
      <c r="AP12" s="11" t="s">
        <v>83</v>
      </c>
      <c r="AQ12" s="15">
        <v>342</v>
      </c>
      <c r="AR12" s="8">
        <v>66.081871345029242</v>
      </c>
      <c r="AS12" s="8">
        <v>27.777777777777779</v>
      </c>
      <c r="AT12" s="8">
        <v>4.3859649122807012</v>
      </c>
      <c r="AU12" s="8">
        <v>1.7543859649122806</v>
      </c>
      <c r="AV12" s="9">
        <v>0</v>
      </c>
    </row>
    <row r="13" spans="1:48"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0"/>
      <c r="AG13" s="10"/>
      <c r="AH13" s="10"/>
      <c r="AI13" s="10"/>
      <c r="AJ13" s="137"/>
      <c r="AK13" s="10"/>
      <c r="AL13" s="10"/>
      <c r="AM13" s="10"/>
      <c r="AN13" s="10"/>
      <c r="AO13" s="16"/>
      <c r="AP13" s="11" t="s">
        <v>84</v>
      </c>
      <c r="AQ13" s="15">
        <v>366</v>
      </c>
      <c r="AR13" s="8">
        <v>62.841530054644814</v>
      </c>
      <c r="AS13" s="8">
        <v>32.240437158469945</v>
      </c>
      <c r="AT13" s="8">
        <v>4.3715846994535523</v>
      </c>
      <c r="AU13" s="8">
        <v>0.54644808743169404</v>
      </c>
      <c r="AV13" s="9">
        <v>0</v>
      </c>
    </row>
    <row r="14" spans="1:48" ht="18.899999999999999" customHeight="1" x14ac:dyDescent="0.15">
      <c r="B14" s="460" t="s">
        <v>44</v>
      </c>
      <c r="C14" s="460"/>
      <c r="D14" s="460"/>
      <c r="E14" s="460"/>
      <c r="F14" s="460"/>
      <c r="G14" s="460"/>
      <c r="H14" s="460"/>
      <c r="I14" s="3"/>
      <c r="J14" s="69" t="str">
        <f>"("&amp;TEXT(AQ7,"#,##0")&amp;")"</f>
        <v>(850)</v>
      </c>
      <c r="K14" s="3"/>
      <c r="L14" s="20"/>
      <c r="AJ14" s="136"/>
      <c r="AK14" s="10"/>
      <c r="AL14" s="10"/>
      <c r="AM14" s="10"/>
      <c r="AN14" s="10"/>
      <c r="AO14" s="16"/>
      <c r="AP14" s="11" t="s">
        <v>85</v>
      </c>
      <c r="AQ14" s="15">
        <v>205</v>
      </c>
      <c r="AR14" s="8">
        <v>61.951219512195124</v>
      </c>
      <c r="AS14" s="8">
        <v>33.658536585365859</v>
      </c>
      <c r="AT14" s="8">
        <v>2.9268292682926833</v>
      </c>
      <c r="AU14" s="8">
        <v>1.4634146341463417</v>
      </c>
      <c r="AV14" s="9">
        <v>0</v>
      </c>
    </row>
    <row r="15" spans="1:48" ht="18.899999999999999" customHeight="1" x14ac:dyDescent="0.15">
      <c r="B15" s="461" t="s">
        <v>79</v>
      </c>
      <c r="C15" s="461"/>
      <c r="D15" s="461"/>
      <c r="E15" s="461"/>
      <c r="F15" s="461"/>
      <c r="G15" s="461"/>
      <c r="H15" s="461"/>
      <c r="I15" s="461"/>
      <c r="J15" s="461"/>
      <c r="K15" s="461"/>
      <c r="L15" s="20"/>
      <c r="AJ15" s="136"/>
      <c r="AP15" s="11" t="s">
        <v>50</v>
      </c>
      <c r="AQ15" s="15">
        <v>170</v>
      </c>
      <c r="AR15" s="8">
        <v>60.588235294117645</v>
      </c>
      <c r="AS15" s="8">
        <v>34.705882352941174</v>
      </c>
      <c r="AT15" s="8">
        <v>3.5294117647058822</v>
      </c>
      <c r="AU15" s="8">
        <v>1.1764705882352942</v>
      </c>
      <c r="AV15" s="9">
        <v>0</v>
      </c>
    </row>
    <row r="16" spans="1:48" ht="18.899999999999999" customHeight="1" x14ac:dyDescent="0.15">
      <c r="B16" s="460" t="s">
        <v>82</v>
      </c>
      <c r="C16" s="460"/>
      <c r="D16" s="460"/>
      <c r="E16" s="460"/>
      <c r="F16" s="460"/>
      <c r="G16" s="460"/>
      <c r="H16" s="460"/>
      <c r="I16" s="68"/>
      <c r="J16" s="69" t="str">
        <f>"("&amp;TEXT(AQ9,"#,##0")&amp;")"</f>
        <v>(26)</v>
      </c>
      <c r="K16" s="68"/>
      <c r="L16" s="20"/>
      <c r="AJ16" s="136"/>
      <c r="AP16" s="11"/>
      <c r="AQ16" s="15">
        <v>66</v>
      </c>
      <c r="AR16" s="8">
        <v>57.575757575757578</v>
      </c>
      <c r="AS16" s="8">
        <v>36.363636363636367</v>
      </c>
      <c r="AT16" s="8">
        <v>1.5151515151515151</v>
      </c>
      <c r="AU16" s="8">
        <v>4.5454545454545459</v>
      </c>
      <c r="AV16" s="9">
        <v>0</v>
      </c>
    </row>
    <row r="17" spans="2:48" ht="18.899999999999999" customHeight="1" x14ac:dyDescent="0.15">
      <c r="B17" s="460" t="s">
        <v>80</v>
      </c>
      <c r="C17" s="460"/>
      <c r="D17" s="460"/>
      <c r="E17" s="460"/>
      <c r="F17" s="460"/>
      <c r="G17" s="460"/>
      <c r="H17" s="460"/>
      <c r="I17" s="68"/>
      <c r="J17" s="69" t="str">
        <f t="shared" ref="J17:J23" si="0">"("&amp;TEXT(AQ10,"#,##0")&amp;")"</f>
        <v>(146)</v>
      </c>
      <c r="K17" s="68"/>
      <c r="L17" s="20"/>
      <c r="AJ17" s="136"/>
      <c r="AP17" s="64" t="s">
        <v>118</v>
      </c>
      <c r="AQ17" s="15"/>
      <c r="AR17" s="65"/>
      <c r="AS17" s="65"/>
      <c r="AT17" s="65"/>
      <c r="AU17" s="65"/>
      <c r="AV17" s="66"/>
    </row>
    <row r="18" spans="2:48" ht="18.899999999999999" customHeight="1" x14ac:dyDescent="0.15">
      <c r="B18" s="460" t="s">
        <v>81</v>
      </c>
      <c r="C18" s="460"/>
      <c r="D18" s="460"/>
      <c r="E18" s="460"/>
      <c r="F18" s="460"/>
      <c r="G18" s="460"/>
      <c r="H18" s="460"/>
      <c r="I18" s="68"/>
      <c r="J18" s="69" t="str">
        <f t="shared" si="0"/>
        <v>(237)</v>
      </c>
      <c r="K18" s="68"/>
      <c r="L18" s="20"/>
      <c r="AJ18" s="136"/>
      <c r="AP18" s="11" t="s">
        <v>38</v>
      </c>
      <c r="AQ18" s="15">
        <v>516</v>
      </c>
      <c r="AR18" s="8">
        <v>61.434108527131784</v>
      </c>
      <c r="AS18" s="8">
        <v>32.558139534883722</v>
      </c>
      <c r="AT18" s="8">
        <v>4.2635658914728678</v>
      </c>
      <c r="AU18" s="8">
        <v>1.7441860465116279</v>
      </c>
      <c r="AV18" s="9">
        <v>0</v>
      </c>
    </row>
    <row r="19" spans="2:48" ht="18.899999999999999" customHeight="1" x14ac:dyDescent="0.15">
      <c r="B19" s="460" t="s">
        <v>83</v>
      </c>
      <c r="C19" s="460"/>
      <c r="D19" s="460"/>
      <c r="E19" s="460"/>
      <c r="F19" s="460"/>
      <c r="G19" s="460"/>
      <c r="H19" s="460"/>
      <c r="I19" s="68"/>
      <c r="J19" s="69" t="str">
        <f t="shared" si="0"/>
        <v>(342)</v>
      </c>
      <c r="K19" s="68"/>
      <c r="L19" s="20"/>
      <c r="AJ19" s="136"/>
      <c r="AP19" s="11" t="s">
        <v>121</v>
      </c>
      <c r="AQ19" s="15">
        <v>230</v>
      </c>
      <c r="AR19" s="8">
        <v>64.347826086956516</v>
      </c>
      <c r="AS19" s="8">
        <v>29.130434782608695</v>
      </c>
      <c r="AT19" s="8">
        <v>3.0434782608695654</v>
      </c>
      <c r="AU19" s="8">
        <v>3.4782608695652173</v>
      </c>
      <c r="AV19" s="9">
        <v>0</v>
      </c>
    </row>
    <row r="20" spans="2:48" ht="18.899999999999999" customHeight="1" x14ac:dyDescent="0.15">
      <c r="B20" s="460" t="s">
        <v>84</v>
      </c>
      <c r="C20" s="460"/>
      <c r="D20" s="460"/>
      <c r="E20" s="460"/>
      <c r="F20" s="460"/>
      <c r="G20" s="460"/>
      <c r="H20" s="460"/>
      <c r="I20" s="68"/>
      <c r="J20" s="69" t="str">
        <f t="shared" si="0"/>
        <v>(366)</v>
      </c>
      <c r="K20" s="68"/>
      <c r="L20" s="20"/>
      <c r="AJ20" s="136"/>
      <c r="AP20" s="11" t="s">
        <v>40</v>
      </c>
      <c r="AQ20" s="15">
        <v>356</v>
      </c>
      <c r="AR20" s="8">
        <v>65.168539325842701</v>
      </c>
      <c r="AS20" s="8">
        <v>28.370786516853936</v>
      </c>
      <c r="AT20" s="8">
        <v>4.4943820224719104</v>
      </c>
      <c r="AU20" s="8">
        <v>1.9662921348314606</v>
      </c>
      <c r="AV20" s="9">
        <v>0</v>
      </c>
    </row>
    <row r="21" spans="2:48" ht="18.899999999999999" customHeight="1" x14ac:dyDescent="0.15">
      <c r="B21" s="460" t="s">
        <v>85</v>
      </c>
      <c r="C21" s="460"/>
      <c r="D21" s="460"/>
      <c r="E21" s="460"/>
      <c r="F21" s="460"/>
      <c r="G21" s="460"/>
      <c r="H21" s="460"/>
      <c r="I21" s="68"/>
      <c r="J21" s="69" t="str">
        <f t="shared" si="0"/>
        <v>(205)</v>
      </c>
      <c r="K21" s="68"/>
      <c r="L21" s="20"/>
      <c r="AJ21" s="136"/>
      <c r="AP21" s="11" t="s">
        <v>123</v>
      </c>
      <c r="AQ21" s="15">
        <v>255</v>
      </c>
      <c r="AR21" s="8">
        <v>61.176470588235297</v>
      </c>
      <c r="AS21" s="8">
        <v>33.333333333333329</v>
      </c>
      <c r="AT21" s="8">
        <v>5.0980392156862742</v>
      </c>
      <c r="AU21" s="8">
        <v>0.39215686274509803</v>
      </c>
      <c r="AV21" s="9">
        <v>0</v>
      </c>
    </row>
    <row r="22" spans="2:48" ht="18.899999999999999" customHeight="1" x14ac:dyDescent="0.15">
      <c r="B22" s="460" t="s">
        <v>550</v>
      </c>
      <c r="C22" s="460"/>
      <c r="D22" s="460"/>
      <c r="E22" s="460"/>
      <c r="F22" s="460"/>
      <c r="G22" s="460"/>
      <c r="H22" s="460"/>
      <c r="I22" s="68"/>
      <c r="J22" s="69" t="str">
        <f t="shared" si="0"/>
        <v>(170)</v>
      </c>
      <c r="K22" s="68"/>
      <c r="L22" s="20"/>
      <c r="AJ22" s="136"/>
      <c r="AP22" s="11" t="s">
        <v>126</v>
      </c>
      <c r="AQ22" s="15">
        <v>199</v>
      </c>
      <c r="AR22" s="8">
        <v>69.849246231155774</v>
      </c>
      <c r="AS22" s="8">
        <v>24.120603015075375</v>
      </c>
      <c r="AT22" s="8">
        <v>4.5226130653266337</v>
      </c>
      <c r="AU22" s="8">
        <v>1.5075376884422109</v>
      </c>
      <c r="AV22" s="9">
        <v>0</v>
      </c>
    </row>
    <row r="23" spans="2:48" ht="18.899999999999999" customHeight="1" x14ac:dyDescent="0.15">
      <c r="B23" s="460" t="s">
        <v>549</v>
      </c>
      <c r="C23" s="460"/>
      <c r="D23" s="460"/>
      <c r="E23" s="460"/>
      <c r="F23" s="460"/>
      <c r="G23" s="460"/>
      <c r="H23" s="460"/>
      <c r="I23" s="68"/>
      <c r="J23" s="69" t="str">
        <f t="shared" si="0"/>
        <v>(66)</v>
      </c>
      <c r="K23" s="68"/>
      <c r="L23" s="20"/>
      <c r="AJ23" s="136"/>
      <c r="AP23" s="64" t="s">
        <v>86</v>
      </c>
      <c r="AQ23" s="15"/>
      <c r="AR23" s="65"/>
      <c r="AS23" s="65"/>
      <c r="AT23" s="65"/>
      <c r="AU23" s="65"/>
      <c r="AV23" s="66"/>
    </row>
    <row r="24" spans="2:48" ht="18.899999999999999" customHeight="1" x14ac:dyDescent="0.15">
      <c r="B24" s="461" t="s">
        <v>117</v>
      </c>
      <c r="C24" s="461"/>
      <c r="D24" s="461"/>
      <c r="E24" s="461"/>
      <c r="F24" s="461"/>
      <c r="G24" s="461"/>
      <c r="H24" s="461"/>
      <c r="I24" s="461"/>
      <c r="J24" s="461"/>
      <c r="K24" s="461"/>
      <c r="L24" s="20"/>
      <c r="AJ24" s="136"/>
      <c r="AP24" s="11" t="s">
        <v>178</v>
      </c>
      <c r="AQ24" s="15">
        <v>186</v>
      </c>
      <c r="AR24" s="8">
        <v>62.903225806451616</v>
      </c>
      <c r="AS24" s="8">
        <v>29.56989247311828</v>
      </c>
      <c r="AT24" s="8">
        <v>4.3010752688172049</v>
      </c>
      <c r="AU24" s="8">
        <v>3.225806451612903</v>
      </c>
      <c r="AV24" s="9">
        <v>0</v>
      </c>
    </row>
    <row r="25" spans="2:48" ht="18.899999999999999" customHeight="1" x14ac:dyDescent="0.15">
      <c r="B25" s="460" t="s">
        <v>119</v>
      </c>
      <c r="C25" s="460"/>
      <c r="D25" s="460"/>
      <c r="E25" s="460"/>
      <c r="F25" s="460"/>
      <c r="G25" s="460"/>
      <c r="H25" s="460"/>
      <c r="I25" s="68"/>
      <c r="J25" s="69" t="str">
        <f>"("&amp;TEXT(AQ18,"#,##0")&amp;")"</f>
        <v>(516)</v>
      </c>
      <c r="K25" s="68"/>
      <c r="L25" s="20"/>
      <c r="AJ25" s="136"/>
      <c r="AP25" s="11" t="s">
        <v>179</v>
      </c>
      <c r="AQ25" s="15">
        <v>715</v>
      </c>
      <c r="AR25" s="8">
        <v>66.853146853146853</v>
      </c>
      <c r="AS25" s="8">
        <v>27.83216783216783</v>
      </c>
      <c r="AT25" s="8">
        <v>3.3566433566433567</v>
      </c>
      <c r="AU25" s="8">
        <v>1.9580419580419581</v>
      </c>
      <c r="AV25" s="9">
        <v>0</v>
      </c>
    </row>
    <row r="26" spans="2:48" ht="18.899999999999999" customHeight="1" x14ac:dyDescent="0.15">
      <c r="B26" s="460" t="s">
        <v>120</v>
      </c>
      <c r="C26" s="460"/>
      <c r="D26" s="460"/>
      <c r="E26" s="460"/>
      <c r="F26" s="460"/>
      <c r="G26" s="460"/>
      <c r="H26" s="460"/>
      <c r="I26" s="68"/>
      <c r="J26" s="69" t="str">
        <f>"("&amp;TEXT(AQ19,"#,##0")&amp;")"</f>
        <v>(230)</v>
      </c>
      <c r="K26" s="68"/>
      <c r="L26" s="20"/>
      <c r="AJ26" s="136"/>
      <c r="AO26" s="143"/>
      <c r="AP26" s="11" t="s">
        <v>87</v>
      </c>
      <c r="AQ26" s="15">
        <v>219</v>
      </c>
      <c r="AR26" s="8">
        <v>64.38356164383562</v>
      </c>
      <c r="AS26" s="8">
        <v>31.963470319634702</v>
      </c>
      <c r="AT26" s="8">
        <v>2.7397260273972601</v>
      </c>
      <c r="AU26" s="8">
        <v>0.91324200913242004</v>
      </c>
      <c r="AV26" s="9">
        <v>0</v>
      </c>
    </row>
    <row r="27" spans="2:48" ht="18.899999999999999" customHeight="1" x14ac:dyDescent="0.15">
      <c r="B27" s="460" t="s">
        <v>124</v>
      </c>
      <c r="C27" s="460"/>
      <c r="D27" s="460"/>
      <c r="E27" s="460"/>
      <c r="F27" s="460"/>
      <c r="G27" s="460"/>
      <c r="H27" s="460"/>
      <c r="I27" s="68"/>
      <c r="J27" s="69" t="str">
        <f>"("&amp;TEXT(AQ20,"#,##0")&amp;")"</f>
        <v>(356)</v>
      </c>
      <c r="K27" s="68"/>
      <c r="L27" s="20"/>
      <c r="AJ27" s="136"/>
      <c r="AO27" s="143"/>
      <c r="AP27" s="11" t="s">
        <v>183</v>
      </c>
      <c r="AQ27" s="15">
        <v>7</v>
      </c>
      <c r="AR27" s="8">
        <v>57.142857142857139</v>
      </c>
      <c r="AS27" s="8">
        <v>42.857142857142854</v>
      </c>
      <c r="AT27" s="8">
        <v>0</v>
      </c>
      <c r="AU27" s="8">
        <v>0</v>
      </c>
      <c r="AV27" s="9">
        <v>0</v>
      </c>
    </row>
    <row r="28" spans="2:48" ht="18" customHeight="1" x14ac:dyDescent="0.15">
      <c r="B28" s="460" t="s">
        <v>122</v>
      </c>
      <c r="C28" s="460"/>
      <c r="D28" s="460"/>
      <c r="E28" s="460"/>
      <c r="F28" s="460"/>
      <c r="G28" s="460"/>
      <c r="H28" s="460"/>
      <c r="I28" s="68"/>
      <c r="J28" s="69" t="str">
        <f>"("&amp;TEXT(AQ21,"#,##0")&amp;")"</f>
        <v>(255)</v>
      </c>
      <c r="K28" s="68"/>
      <c r="L28" s="20"/>
      <c r="AJ28" s="136"/>
      <c r="AP28" s="11" t="s">
        <v>180</v>
      </c>
      <c r="AQ28" s="15">
        <v>180</v>
      </c>
      <c r="AR28" s="8">
        <v>57.222222222222221</v>
      </c>
      <c r="AS28" s="8">
        <v>37.777777777777779</v>
      </c>
      <c r="AT28" s="8">
        <v>4.4444444444444446</v>
      </c>
      <c r="AU28" s="8">
        <v>0.55555555555555558</v>
      </c>
      <c r="AV28" s="9">
        <v>0</v>
      </c>
    </row>
    <row r="29" spans="2:48" ht="18.899999999999999" customHeight="1" x14ac:dyDescent="0.15">
      <c r="B29" s="460" t="s">
        <v>125</v>
      </c>
      <c r="C29" s="460"/>
      <c r="D29" s="460"/>
      <c r="E29" s="460"/>
      <c r="F29" s="460"/>
      <c r="G29" s="460"/>
      <c r="H29" s="460"/>
      <c r="I29" s="68"/>
      <c r="J29" s="69" t="str">
        <f>"("&amp;TEXT(AQ22,"#,##0")&amp;")"</f>
        <v>(199)</v>
      </c>
      <c r="K29" s="68"/>
      <c r="L29" s="20"/>
      <c r="AJ29" s="136"/>
      <c r="AP29" s="11" t="s">
        <v>17</v>
      </c>
      <c r="AQ29" s="15">
        <v>63</v>
      </c>
      <c r="AR29" s="8">
        <v>61.904761904761905</v>
      </c>
      <c r="AS29" s="8">
        <v>17.460317460317459</v>
      </c>
      <c r="AT29" s="8">
        <v>19.047619047619047</v>
      </c>
      <c r="AU29" s="8">
        <v>1.5873015873015872</v>
      </c>
      <c r="AV29" s="9">
        <v>0</v>
      </c>
    </row>
    <row r="30" spans="2:48" ht="15.9" customHeight="1" x14ac:dyDescent="0.15">
      <c r="B30" s="460"/>
      <c r="C30" s="460"/>
      <c r="D30" s="460"/>
      <c r="E30" s="460"/>
      <c r="F30" s="460"/>
      <c r="G30" s="460"/>
      <c r="H30" s="460"/>
      <c r="I30" s="68"/>
      <c r="J30" s="69"/>
      <c r="K30" s="68"/>
      <c r="AP30" s="11" t="s">
        <v>181</v>
      </c>
      <c r="AQ30" s="15">
        <v>151</v>
      </c>
      <c r="AR30" s="8">
        <v>59.602649006622521</v>
      </c>
      <c r="AS30" s="8">
        <v>34.437086092715234</v>
      </c>
      <c r="AT30" s="8">
        <v>3.3112582781456954</v>
      </c>
      <c r="AU30" s="8">
        <v>2.6490066225165565</v>
      </c>
      <c r="AV30" s="9">
        <v>0</v>
      </c>
    </row>
    <row r="31" spans="2:48" ht="15.9" customHeight="1" x14ac:dyDescent="0.15">
      <c r="AP31" s="11" t="s">
        <v>21</v>
      </c>
      <c r="AQ31" s="15">
        <v>37</v>
      </c>
      <c r="AR31" s="8">
        <v>56.756756756756758</v>
      </c>
      <c r="AS31" s="8">
        <v>32.432432432432435</v>
      </c>
      <c r="AT31" s="8">
        <v>10.810810810810811</v>
      </c>
      <c r="AU31" s="8">
        <v>0</v>
      </c>
      <c r="AV31" s="9">
        <v>0</v>
      </c>
    </row>
    <row r="32" spans="2:48" ht="15.9" customHeight="1" x14ac:dyDescent="0.15">
      <c r="AP32" s="64" t="s">
        <v>88</v>
      </c>
      <c r="AQ32" s="15"/>
      <c r="AR32" s="65"/>
      <c r="AS32" s="65"/>
      <c r="AT32" s="65"/>
      <c r="AU32" s="65"/>
      <c r="AV32" s="66"/>
    </row>
    <row r="33" spans="2:48" ht="15.9" customHeight="1" x14ac:dyDescent="0.15">
      <c r="AP33" s="11" t="s">
        <v>89</v>
      </c>
      <c r="AQ33" s="15">
        <v>302</v>
      </c>
      <c r="AR33" s="8">
        <v>71.854304635761594</v>
      </c>
      <c r="AS33" s="8">
        <v>23.841059602649008</v>
      </c>
      <c r="AT33" s="8">
        <v>1.6556291390728477</v>
      </c>
      <c r="AU33" s="8">
        <v>2.6490066225165565</v>
      </c>
      <c r="AV33" s="9">
        <v>0</v>
      </c>
    </row>
    <row r="34" spans="2:48" ht="12.9" customHeight="1" x14ac:dyDescent="0.15">
      <c r="L34" s="462" t="str">
        <f>AR2</f>
        <v>いつも
行っている</v>
      </c>
      <c r="M34" s="465"/>
      <c r="N34" s="465"/>
      <c r="O34" s="465"/>
      <c r="P34" s="466"/>
      <c r="Q34" s="462" t="str">
        <f>AS2</f>
        <v>時々
行っている</v>
      </c>
      <c r="R34" s="465"/>
      <c r="S34" s="465"/>
      <c r="T34" s="465"/>
      <c r="U34" s="466"/>
      <c r="V34" s="462" t="str">
        <f>AT2</f>
        <v>これから
行いたい</v>
      </c>
      <c r="W34" s="465"/>
      <c r="X34" s="465"/>
      <c r="Y34" s="465"/>
      <c r="Z34" s="466"/>
      <c r="AA34" s="462" t="str">
        <f>AU2</f>
        <v>行うつもりは
ない</v>
      </c>
      <c r="AB34" s="465"/>
      <c r="AC34" s="465"/>
      <c r="AD34" s="465"/>
      <c r="AE34" s="466"/>
      <c r="AF34" s="462" t="str">
        <f>AV2</f>
        <v>無回答</v>
      </c>
      <c r="AG34" s="465"/>
      <c r="AH34" s="465"/>
      <c r="AI34" s="465"/>
      <c r="AJ34" s="466"/>
      <c r="AP34" s="11" t="s">
        <v>90</v>
      </c>
      <c r="AQ34" s="15">
        <v>481</v>
      </c>
      <c r="AR34" s="8">
        <v>63.617463617463621</v>
      </c>
      <c r="AS34" s="8">
        <v>31.185031185031185</v>
      </c>
      <c r="AT34" s="8">
        <v>3.3264033264033266</v>
      </c>
      <c r="AU34" s="8">
        <v>1.8711018711018712</v>
      </c>
      <c r="AV34" s="9">
        <v>0</v>
      </c>
    </row>
    <row r="35" spans="2:48" ht="12.9" customHeight="1" x14ac:dyDescent="0.15">
      <c r="L35" s="467"/>
      <c r="M35" s="465"/>
      <c r="N35" s="465"/>
      <c r="O35" s="465"/>
      <c r="P35" s="466"/>
      <c r="Q35" s="467"/>
      <c r="R35" s="465"/>
      <c r="S35" s="465"/>
      <c r="T35" s="465"/>
      <c r="U35" s="466"/>
      <c r="V35" s="467"/>
      <c r="W35" s="465"/>
      <c r="X35" s="465"/>
      <c r="Y35" s="465"/>
      <c r="Z35" s="466"/>
      <c r="AA35" s="467"/>
      <c r="AB35" s="465"/>
      <c r="AC35" s="465"/>
      <c r="AD35" s="465"/>
      <c r="AE35" s="466"/>
      <c r="AF35" s="467"/>
      <c r="AG35" s="465"/>
      <c r="AH35" s="465"/>
      <c r="AI35" s="465"/>
      <c r="AJ35" s="466"/>
      <c r="AP35" s="11" t="s">
        <v>91</v>
      </c>
      <c r="AQ35" s="15">
        <v>367</v>
      </c>
      <c r="AR35" s="8">
        <v>61.307901907356943</v>
      </c>
      <c r="AS35" s="8">
        <v>32.697547683923709</v>
      </c>
      <c r="AT35" s="8">
        <v>4.9046321525885563</v>
      </c>
      <c r="AU35" s="8">
        <v>1.0899182561307901</v>
      </c>
      <c r="AV35" s="9">
        <v>0</v>
      </c>
    </row>
    <row r="36" spans="2:48" ht="12.9" customHeight="1" x14ac:dyDescent="0.15">
      <c r="L36" s="467"/>
      <c r="M36" s="465"/>
      <c r="N36" s="465"/>
      <c r="O36" s="465"/>
      <c r="P36" s="466"/>
      <c r="Q36" s="467"/>
      <c r="R36" s="465"/>
      <c r="S36" s="465"/>
      <c r="T36" s="465"/>
      <c r="U36" s="466"/>
      <c r="V36" s="467"/>
      <c r="W36" s="465"/>
      <c r="X36" s="465"/>
      <c r="Y36" s="465"/>
      <c r="Z36" s="466"/>
      <c r="AA36" s="467"/>
      <c r="AB36" s="465"/>
      <c r="AC36" s="465"/>
      <c r="AD36" s="465"/>
      <c r="AE36" s="466"/>
      <c r="AF36" s="467"/>
      <c r="AG36" s="465"/>
      <c r="AH36" s="465"/>
      <c r="AI36" s="465"/>
      <c r="AJ36" s="466"/>
      <c r="AP36" s="11" t="s">
        <v>92</v>
      </c>
      <c r="AQ36" s="15">
        <v>317</v>
      </c>
      <c r="AR36" s="8">
        <v>62.145110410094638</v>
      </c>
      <c r="AS36" s="8">
        <v>30.914826498422716</v>
      </c>
      <c r="AT36" s="8">
        <v>5.9936908517350158</v>
      </c>
      <c r="AU36" s="8">
        <v>0.94637223974763407</v>
      </c>
      <c r="AV36" s="9">
        <v>0</v>
      </c>
    </row>
    <row r="37" spans="2:48" ht="12.9" customHeight="1" x14ac:dyDescent="0.15">
      <c r="L37" s="467"/>
      <c r="M37" s="465"/>
      <c r="N37" s="465"/>
      <c r="O37" s="465"/>
      <c r="P37" s="466"/>
      <c r="Q37" s="467"/>
      <c r="R37" s="465"/>
      <c r="S37" s="465"/>
      <c r="T37" s="465"/>
      <c r="U37" s="466"/>
      <c r="V37" s="467"/>
      <c r="W37" s="465"/>
      <c r="X37" s="465"/>
      <c r="Y37" s="465"/>
      <c r="Z37" s="466"/>
      <c r="AA37" s="467"/>
      <c r="AB37" s="465"/>
      <c r="AC37" s="465"/>
      <c r="AD37" s="465"/>
      <c r="AE37" s="466"/>
      <c r="AF37" s="467"/>
      <c r="AG37" s="465"/>
      <c r="AH37" s="465"/>
      <c r="AI37" s="465"/>
      <c r="AJ37" s="466"/>
      <c r="AP37" s="11" t="s">
        <v>93</v>
      </c>
      <c r="AQ37" s="15">
        <v>69</v>
      </c>
      <c r="AR37" s="8">
        <v>47.826086956521742</v>
      </c>
      <c r="AS37" s="8">
        <v>37.681159420289859</v>
      </c>
      <c r="AT37" s="8">
        <v>10.144927536231885</v>
      </c>
      <c r="AU37" s="8">
        <v>4.3478260869565215</v>
      </c>
      <c r="AV37" s="9">
        <v>0</v>
      </c>
    </row>
    <row r="38" spans="2:48" ht="12.9" customHeight="1" x14ac:dyDescent="0.15">
      <c r="L38" s="467"/>
      <c r="M38" s="465"/>
      <c r="N38" s="465"/>
      <c r="O38" s="465"/>
      <c r="P38" s="466"/>
      <c r="Q38" s="467"/>
      <c r="R38" s="465"/>
      <c r="S38" s="465"/>
      <c r="T38" s="465"/>
      <c r="U38" s="466"/>
      <c r="V38" s="467"/>
      <c r="W38" s="465"/>
      <c r="X38" s="465"/>
      <c r="Y38" s="465"/>
      <c r="Z38" s="466"/>
      <c r="AA38" s="467"/>
      <c r="AB38" s="465"/>
      <c r="AC38" s="465"/>
      <c r="AD38" s="465"/>
      <c r="AE38" s="466"/>
      <c r="AF38" s="467"/>
      <c r="AG38" s="465"/>
      <c r="AH38" s="465"/>
      <c r="AI38" s="465"/>
      <c r="AJ38" s="466"/>
      <c r="AP38" s="11" t="s">
        <v>94</v>
      </c>
      <c r="AQ38" s="15">
        <v>18</v>
      </c>
      <c r="AR38" s="8">
        <v>66.666666666666657</v>
      </c>
      <c r="AS38" s="8">
        <v>16.666666666666664</v>
      </c>
      <c r="AT38" s="8">
        <v>11.111111111111111</v>
      </c>
      <c r="AU38" s="8">
        <v>5.5555555555555554</v>
      </c>
      <c r="AV38" s="9">
        <v>0</v>
      </c>
    </row>
    <row r="39" spans="2:48" ht="12.9" customHeight="1" x14ac:dyDescent="0.15">
      <c r="L39" s="467"/>
      <c r="M39" s="465"/>
      <c r="N39" s="465"/>
      <c r="O39" s="465"/>
      <c r="P39" s="466"/>
      <c r="Q39" s="467"/>
      <c r="R39" s="465"/>
      <c r="S39" s="465"/>
      <c r="T39" s="465"/>
      <c r="U39" s="466"/>
      <c r="V39" s="467"/>
      <c r="W39" s="465"/>
      <c r="X39" s="465"/>
      <c r="Y39" s="465"/>
      <c r="Z39" s="466"/>
      <c r="AA39" s="467"/>
      <c r="AB39" s="465"/>
      <c r="AC39" s="465"/>
      <c r="AD39" s="465"/>
      <c r="AE39" s="466"/>
      <c r="AF39" s="467"/>
      <c r="AG39" s="465"/>
      <c r="AH39" s="465"/>
      <c r="AI39" s="465"/>
      <c r="AJ39" s="466"/>
      <c r="AP39" s="11" t="s">
        <v>95</v>
      </c>
      <c r="AQ39" s="15">
        <v>4</v>
      </c>
      <c r="AR39" s="8">
        <v>75</v>
      </c>
      <c r="AS39" s="8">
        <v>25</v>
      </c>
      <c r="AT39" s="8">
        <v>0</v>
      </c>
      <c r="AU39" s="8">
        <v>0</v>
      </c>
      <c r="AV39" s="9">
        <v>0</v>
      </c>
    </row>
    <row r="40" spans="2:48" ht="8.1" customHeight="1" x14ac:dyDescent="0.15">
      <c r="L40" s="133"/>
      <c r="M40" s="131"/>
      <c r="N40" s="131"/>
      <c r="O40" s="131"/>
      <c r="P40" s="132"/>
      <c r="Q40" s="131"/>
      <c r="R40" s="131"/>
      <c r="S40" s="131"/>
      <c r="T40" s="131"/>
      <c r="U40" s="132"/>
      <c r="V40" s="131"/>
      <c r="W40" s="131"/>
      <c r="X40" s="131"/>
      <c r="Y40" s="131"/>
      <c r="Z40" s="132"/>
      <c r="AA40" s="131"/>
      <c r="AB40" s="131"/>
      <c r="AC40" s="131"/>
      <c r="AD40" s="131"/>
      <c r="AE40" s="132"/>
      <c r="AF40" s="131"/>
      <c r="AG40" s="131"/>
      <c r="AH40" s="131"/>
      <c r="AI40" s="131"/>
      <c r="AJ40" s="132"/>
      <c r="AP40" s="64" t="s">
        <v>96</v>
      </c>
      <c r="AQ40" s="15"/>
      <c r="AR40" s="65"/>
      <c r="AS40" s="65"/>
      <c r="AT40" s="65"/>
      <c r="AU40" s="65"/>
      <c r="AV40" s="66"/>
    </row>
    <row r="41" spans="2:48" ht="18.899999999999999" customHeight="1" x14ac:dyDescent="0.15">
      <c r="B41" s="460" t="s">
        <v>3</v>
      </c>
      <c r="C41" s="460"/>
      <c r="D41" s="460"/>
      <c r="E41" s="460"/>
      <c r="F41" s="460"/>
      <c r="G41" s="460"/>
      <c r="H41" s="460"/>
      <c r="I41" s="3"/>
      <c r="J41" s="3" t="s">
        <v>4</v>
      </c>
      <c r="K41" s="3"/>
      <c r="L41" s="20"/>
      <c r="AJ41" s="136"/>
      <c r="AK41" s="13" t="s">
        <v>141</v>
      </c>
      <c r="AP41" s="11" t="s">
        <v>97</v>
      </c>
      <c r="AQ41" s="15">
        <v>614</v>
      </c>
      <c r="AR41" s="8">
        <v>59.446254071661244</v>
      </c>
      <c r="AS41" s="8">
        <v>31.921824104234524</v>
      </c>
      <c r="AT41" s="8">
        <v>6.3517915309446256</v>
      </c>
      <c r="AU41" s="8">
        <v>2.2801302931596092</v>
      </c>
      <c r="AV41" s="9">
        <v>0</v>
      </c>
    </row>
    <row r="42" spans="2:48" ht="18.899999999999999" customHeight="1" x14ac:dyDescent="0.15">
      <c r="B42" s="460" t="s">
        <v>5</v>
      </c>
      <c r="C42" s="460"/>
      <c r="D42" s="460"/>
      <c r="E42" s="460"/>
      <c r="F42" s="460"/>
      <c r="G42" s="460"/>
      <c r="H42" s="460"/>
      <c r="I42" s="3"/>
      <c r="J42" s="67" t="str">
        <f>AP4</f>
        <v>(1,558)</v>
      </c>
      <c r="K42" s="3"/>
      <c r="L42" s="20"/>
      <c r="AJ42" s="136"/>
      <c r="AP42" s="11" t="s">
        <v>98</v>
      </c>
      <c r="AQ42" s="15">
        <v>351</v>
      </c>
      <c r="AR42" s="8">
        <v>68.091168091168086</v>
      </c>
      <c r="AS42" s="8">
        <v>28.774928774928775</v>
      </c>
      <c r="AT42" s="8">
        <v>2.5641025641025639</v>
      </c>
      <c r="AU42" s="8">
        <v>0.56980056980056981</v>
      </c>
      <c r="AV42" s="9">
        <v>0</v>
      </c>
    </row>
    <row r="43" spans="2:48" ht="18.899999999999999" customHeight="1" x14ac:dyDescent="0.15">
      <c r="B43" s="461" t="s">
        <v>86</v>
      </c>
      <c r="C43" s="461"/>
      <c r="D43" s="461"/>
      <c r="E43" s="461"/>
      <c r="F43" s="461"/>
      <c r="G43" s="461"/>
      <c r="H43" s="461"/>
      <c r="I43" s="461"/>
      <c r="J43" s="461"/>
      <c r="K43" s="461"/>
      <c r="L43" s="20"/>
      <c r="AJ43" s="136"/>
      <c r="AP43" s="11" t="s">
        <v>99</v>
      </c>
      <c r="AQ43" s="15">
        <v>19</v>
      </c>
      <c r="AR43" s="8">
        <v>63.157894736842103</v>
      </c>
      <c r="AS43" s="8">
        <v>36.84210526315789</v>
      </c>
      <c r="AT43" s="8">
        <v>0</v>
      </c>
      <c r="AU43" s="8">
        <v>0</v>
      </c>
      <c r="AV43" s="9">
        <v>0</v>
      </c>
    </row>
    <row r="44" spans="2:48" ht="18.899999999999999" customHeight="1" x14ac:dyDescent="0.15">
      <c r="B44" s="460" t="s">
        <v>178</v>
      </c>
      <c r="C44" s="460"/>
      <c r="D44" s="460"/>
      <c r="E44" s="460"/>
      <c r="F44" s="460"/>
      <c r="G44" s="460"/>
      <c r="H44" s="460"/>
      <c r="I44" s="68"/>
      <c r="J44" s="69" t="str">
        <f t="shared" ref="J44:J51" si="1">"("&amp;TEXT(AQ24,"#,##0")&amp;")"</f>
        <v>(186)</v>
      </c>
      <c r="K44" s="68"/>
      <c r="L44" s="20"/>
      <c r="AJ44" s="136"/>
      <c r="AP44" s="11" t="s">
        <v>113</v>
      </c>
      <c r="AQ44" s="15">
        <v>45</v>
      </c>
      <c r="AR44" s="8">
        <v>48.888888888888886</v>
      </c>
      <c r="AS44" s="8">
        <v>42.222222222222221</v>
      </c>
      <c r="AT44" s="8">
        <v>6.666666666666667</v>
      </c>
      <c r="AU44" s="8">
        <v>2.2222222222222223</v>
      </c>
      <c r="AV44" s="9">
        <v>0</v>
      </c>
    </row>
    <row r="45" spans="2:48" ht="18.899999999999999" customHeight="1" x14ac:dyDescent="0.15">
      <c r="B45" s="460" t="s">
        <v>179</v>
      </c>
      <c r="C45" s="460"/>
      <c r="D45" s="460"/>
      <c r="E45" s="460"/>
      <c r="F45" s="460"/>
      <c r="G45" s="460"/>
      <c r="H45" s="460"/>
      <c r="I45" s="68"/>
      <c r="J45" s="69" t="str">
        <f t="shared" si="1"/>
        <v>(715)</v>
      </c>
      <c r="K45" s="68"/>
      <c r="L45" s="20"/>
      <c r="AJ45" s="136"/>
      <c r="AP45" s="11" t="s">
        <v>100</v>
      </c>
      <c r="AQ45" s="15">
        <v>6</v>
      </c>
      <c r="AR45" s="8">
        <v>66.666666666666657</v>
      </c>
      <c r="AS45" s="8">
        <v>33.333333333333329</v>
      </c>
      <c r="AT45" s="8">
        <v>0</v>
      </c>
      <c r="AU45" s="8">
        <v>0</v>
      </c>
      <c r="AV45" s="9">
        <v>0</v>
      </c>
    </row>
    <row r="46" spans="2:48" ht="18.899999999999999" customHeight="1" x14ac:dyDescent="0.15">
      <c r="B46" s="460" t="s">
        <v>87</v>
      </c>
      <c r="C46" s="460"/>
      <c r="D46" s="460"/>
      <c r="E46" s="460"/>
      <c r="F46" s="460"/>
      <c r="G46" s="460"/>
      <c r="H46" s="460"/>
      <c r="I46" s="68"/>
      <c r="J46" s="69" t="str">
        <f t="shared" si="1"/>
        <v>(219)</v>
      </c>
      <c r="K46" s="68"/>
      <c r="L46" s="20"/>
      <c r="AJ46" s="136"/>
      <c r="AP46" s="11" t="s">
        <v>101</v>
      </c>
      <c r="AQ46" s="15">
        <v>406</v>
      </c>
      <c r="AR46" s="8">
        <v>69.70443349753694</v>
      </c>
      <c r="AS46" s="8">
        <v>26.108374384236456</v>
      </c>
      <c r="AT46" s="8">
        <v>1.9704433497536946</v>
      </c>
      <c r="AU46" s="8">
        <v>2.2167487684729066</v>
      </c>
      <c r="AV46" s="9">
        <v>0</v>
      </c>
    </row>
    <row r="47" spans="2:48" ht="18.899999999999999" customHeight="1" x14ac:dyDescent="0.15">
      <c r="B47" s="460" t="s">
        <v>183</v>
      </c>
      <c r="C47" s="460"/>
      <c r="D47" s="460"/>
      <c r="E47" s="460"/>
      <c r="F47" s="460"/>
      <c r="G47" s="460"/>
      <c r="H47" s="460"/>
      <c r="I47" s="68"/>
      <c r="J47" s="69" t="str">
        <f t="shared" si="1"/>
        <v>(7)</v>
      </c>
      <c r="K47" s="68"/>
      <c r="L47" s="20"/>
      <c r="AJ47" s="136"/>
      <c r="AP47" s="11" t="s">
        <v>102</v>
      </c>
      <c r="AQ47" s="15">
        <v>43</v>
      </c>
      <c r="AR47" s="8">
        <v>65.116279069767444</v>
      </c>
      <c r="AS47" s="8">
        <v>27.906976744186046</v>
      </c>
      <c r="AT47" s="8">
        <v>6.9767441860465116</v>
      </c>
      <c r="AU47" s="8">
        <v>0</v>
      </c>
      <c r="AV47" s="9">
        <v>0</v>
      </c>
    </row>
    <row r="48" spans="2:48" ht="18.899999999999999" customHeight="1" x14ac:dyDescent="0.15">
      <c r="B48" s="460" t="s">
        <v>180</v>
      </c>
      <c r="C48" s="460"/>
      <c r="D48" s="460"/>
      <c r="E48" s="460"/>
      <c r="F48" s="460"/>
      <c r="G48" s="460"/>
      <c r="H48" s="460"/>
      <c r="I48" s="68"/>
      <c r="J48" s="69" t="str">
        <f t="shared" si="1"/>
        <v>(180)</v>
      </c>
      <c r="K48" s="68"/>
      <c r="L48" s="20"/>
      <c r="AJ48" s="136"/>
      <c r="AP48" s="11" t="s">
        <v>103</v>
      </c>
      <c r="AQ48" s="15">
        <v>44</v>
      </c>
      <c r="AR48" s="8">
        <v>52.272727272727273</v>
      </c>
      <c r="AS48" s="8">
        <v>34.090909090909086</v>
      </c>
      <c r="AT48" s="8">
        <v>9.0909090909090917</v>
      </c>
      <c r="AU48" s="8">
        <v>4.5454545454545459</v>
      </c>
      <c r="AV48" s="9">
        <v>0</v>
      </c>
    </row>
    <row r="49" spans="2:48" ht="18.899999999999999" customHeight="1" x14ac:dyDescent="0.15">
      <c r="B49" s="460" t="s">
        <v>17</v>
      </c>
      <c r="C49" s="460"/>
      <c r="D49" s="460"/>
      <c r="E49" s="460"/>
      <c r="F49" s="460"/>
      <c r="G49" s="460"/>
      <c r="H49" s="460"/>
      <c r="I49" s="68"/>
      <c r="J49" s="69" t="str">
        <f t="shared" si="1"/>
        <v>(63)</v>
      </c>
      <c r="K49" s="68"/>
      <c r="L49" s="20"/>
      <c r="AJ49" s="136"/>
      <c r="AP49" s="11" t="s">
        <v>104</v>
      </c>
      <c r="AQ49" s="15">
        <v>2</v>
      </c>
      <c r="AR49" s="8">
        <v>100</v>
      </c>
      <c r="AS49" s="8">
        <v>0</v>
      </c>
      <c r="AT49" s="8">
        <v>0</v>
      </c>
      <c r="AU49" s="8">
        <v>0</v>
      </c>
      <c r="AV49" s="9">
        <v>0</v>
      </c>
    </row>
    <row r="50" spans="2:48" ht="18.899999999999999" customHeight="1" x14ac:dyDescent="0.15">
      <c r="B50" s="460" t="s">
        <v>181</v>
      </c>
      <c r="C50" s="460"/>
      <c r="D50" s="460"/>
      <c r="E50" s="460"/>
      <c r="F50" s="460"/>
      <c r="G50" s="460"/>
      <c r="H50" s="460"/>
      <c r="I50" s="68"/>
      <c r="J50" s="69" t="str">
        <f t="shared" si="1"/>
        <v>(151)</v>
      </c>
      <c r="K50" s="68"/>
      <c r="L50" s="20"/>
      <c r="AJ50" s="136"/>
      <c r="AP50" s="11" t="s">
        <v>21</v>
      </c>
      <c r="AQ50" s="15">
        <v>28</v>
      </c>
      <c r="AR50" s="8">
        <v>53.571428571428569</v>
      </c>
      <c r="AS50" s="8">
        <v>42.857142857142854</v>
      </c>
      <c r="AT50" s="8">
        <v>3.5714285714285712</v>
      </c>
      <c r="AU50" s="8">
        <v>0</v>
      </c>
      <c r="AV50" s="9">
        <v>0</v>
      </c>
    </row>
    <row r="51" spans="2:48" ht="18.899999999999999" customHeight="1" x14ac:dyDescent="0.15">
      <c r="B51" s="460" t="s">
        <v>21</v>
      </c>
      <c r="C51" s="460"/>
      <c r="D51" s="460"/>
      <c r="E51" s="460"/>
      <c r="F51" s="460"/>
      <c r="G51" s="460"/>
      <c r="H51" s="460"/>
      <c r="I51" s="68"/>
      <c r="J51" s="69" t="str">
        <f t="shared" si="1"/>
        <v>(37)</v>
      </c>
      <c r="K51" s="68"/>
      <c r="L51" s="20"/>
      <c r="AJ51" s="136"/>
      <c r="AP51" s="11"/>
      <c r="AQ51" s="15"/>
      <c r="AR51" s="8"/>
      <c r="AS51" s="8"/>
      <c r="AT51" s="8"/>
      <c r="AU51" s="8"/>
      <c r="AV51" s="9"/>
    </row>
    <row r="52" spans="2:48" ht="18.899999999999999" customHeight="1" x14ac:dyDescent="0.15">
      <c r="B52" s="461" t="s">
        <v>88</v>
      </c>
      <c r="C52" s="461"/>
      <c r="D52" s="461"/>
      <c r="E52" s="461"/>
      <c r="F52" s="461"/>
      <c r="G52" s="461"/>
      <c r="H52" s="461"/>
      <c r="I52" s="461"/>
      <c r="J52" s="461"/>
      <c r="K52" s="461"/>
      <c r="L52" s="20"/>
      <c r="AJ52" s="136"/>
      <c r="AP52" s="11"/>
      <c r="AQ52" s="15"/>
      <c r="AR52" s="8"/>
      <c r="AS52" s="8"/>
      <c r="AT52" s="8"/>
      <c r="AU52" s="8"/>
      <c r="AV52" s="9"/>
    </row>
    <row r="53" spans="2:48" ht="18.899999999999999" customHeight="1" x14ac:dyDescent="0.15">
      <c r="B53" s="460" t="s">
        <v>115</v>
      </c>
      <c r="C53" s="460"/>
      <c r="D53" s="460"/>
      <c r="E53" s="460"/>
      <c r="F53" s="460"/>
      <c r="G53" s="460"/>
      <c r="H53" s="460"/>
      <c r="I53" s="68"/>
      <c r="J53" s="69" t="str">
        <f t="shared" ref="J53:J59" si="2">"("&amp;TEXT(AQ33,"#,##0")&amp;")"</f>
        <v>(302)</v>
      </c>
      <c r="K53" s="68"/>
      <c r="L53" s="20"/>
      <c r="AJ53" s="136"/>
    </row>
    <row r="54" spans="2:48" ht="18.899999999999999" customHeight="1" x14ac:dyDescent="0.15">
      <c r="B54" s="460" t="s">
        <v>107</v>
      </c>
      <c r="C54" s="460"/>
      <c r="D54" s="460"/>
      <c r="E54" s="460"/>
      <c r="F54" s="460"/>
      <c r="G54" s="460"/>
      <c r="H54" s="460"/>
      <c r="I54" s="68"/>
      <c r="J54" s="69" t="str">
        <f t="shared" si="2"/>
        <v>(481)</v>
      </c>
      <c r="K54" s="68"/>
      <c r="L54" s="20"/>
      <c r="AJ54" s="136"/>
    </row>
    <row r="55" spans="2:48" ht="18.899999999999999" customHeight="1" x14ac:dyDescent="0.15">
      <c r="B55" s="460" t="s">
        <v>108</v>
      </c>
      <c r="C55" s="460"/>
      <c r="D55" s="460"/>
      <c r="E55" s="460"/>
      <c r="F55" s="460"/>
      <c r="G55" s="460"/>
      <c r="H55" s="460"/>
      <c r="I55" s="68"/>
      <c r="J55" s="69" t="str">
        <f t="shared" si="2"/>
        <v>(367)</v>
      </c>
      <c r="K55" s="68"/>
      <c r="L55" s="20"/>
      <c r="AJ55" s="136"/>
    </row>
    <row r="56" spans="2:48" ht="18.899999999999999" customHeight="1" x14ac:dyDescent="0.15">
      <c r="B56" s="460" t="s">
        <v>109</v>
      </c>
      <c r="C56" s="460"/>
      <c r="D56" s="460"/>
      <c r="E56" s="460"/>
      <c r="F56" s="460"/>
      <c r="G56" s="460"/>
      <c r="H56" s="460"/>
      <c r="I56" s="68"/>
      <c r="J56" s="69" t="str">
        <f t="shared" si="2"/>
        <v>(317)</v>
      </c>
      <c r="K56" s="68"/>
      <c r="L56" s="20"/>
      <c r="AJ56" s="136"/>
    </row>
    <row r="57" spans="2:48" ht="18.899999999999999" customHeight="1" x14ac:dyDescent="0.15">
      <c r="B57" s="460" t="s">
        <v>110</v>
      </c>
      <c r="C57" s="460"/>
      <c r="D57" s="460"/>
      <c r="E57" s="460"/>
      <c r="F57" s="460"/>
      <c r="G57" s="460"/>
      <c r="H57" s="460"/>
      <c r="I57" s="68"/>
      <c r="J57" s="69" t="str">
        <f t="shared" si="2"/>
        <v>(69)</v>
      </c>
      <c r="K57" s="68"/>
      <c r="L57" s="20"/>
      <c r="AJ57" s="136"/>
    </row>
    <row r="58" spans="2:48" ht="18.899999999999999" customHeight="1" x14ac:dyDescent="0.15">
      <c r="B58" s="460" t="s">
        <v>111</v>
      </c>
      <c r="C58" s="460"/>
      <c r="D58" s="460"/>
      <c r="E58" s="460"/>
      <c r="F58" s="460"/>
      <c r="G58" s="460"/>
      <c r="H58" s="460"/>
      <c r="I58" s="68"/>
      <c r="J58" s="69" t="str">
        <f t="shared" si="2"/>
        <v>(18)</v>
      </c>
      <c r="K58" s="68"/>
      <c r="L58" s="20"/>
      <c r="AJ58" s="136"/>
    </row>
    <row r="59" spans="2:48" ht="18.899999999999999" customHeight="1" x14ac:dyDescent="0.15">
      <c r="B59" s="460" t="s">
        <v>95</v>
      </c>
      <c r="C59" s="460"/>
      <c r="D59" s="460"/>
      <c r="E59" s="460"/>
      <c r="F59" s="460"/>
      <c r="G59" s="460"/>
      <c r="H59" s="460"/>
      <c r="I59" s="68"/>
      <c r="J59" s="69" t="str">
        <f t="shared" si="2"/>
        <v>(4)</v>
      </c>
      <c r="K59" s="68"/>
      <c r="L59" s="20"/>
      <c r="AJ59" s="136"/>
    </row>
    <row r="60" spans="2:48" ht="18.899999999999999" customHeight="1" x14ac:dyDescent="0.15">
      <c r="B60" s="461" t="s">
        <v>96</v>
      </c>
      <c r="C60" s="461"/>
      <c r="D60" s="461"/>
      <c r="E60" s="461"/>
      <c r="F60" s="461"/>
      <c r="G60" s="461"/>
      <c r="H60" s="461"/>
      <c r="I60" s="461"/>
      <c r="J60" s="461"/>
      <c r="K60" s="461"/>
      <c r="L60" s="20"/>
      <c r="AJ60" s="136"/>
    </row>
    <row r="61" spans="2:48" ht="18.899999999999999" customHeight="1" x14ac:dyDescent="0.15">
      <c r="B61" s="460" t="s">
        <v>97</v>
      </c>
      <c r="C61" s="460"/>
      <c r="D61" s="460"/>
      <c r="E61" s="460"/>
      <c r="F61" s="460"/>
      <c r="G61" s="460"/>
      <c r="H61" s="460"/>
      <c r="I61" s="68"/>
      <c r="J61" s="69" t="str">
        <f t="shared" ref="J61:J70" si="3">"("&amp;TEXT(AQ41,"#,##0")&amp;")"</f>
        <v>(614)</v>
      </c>
      <c r="K61" s="68"/>
      <c r="L61" s="20"/>
      <c r="AJ61" s="136"/>
    </row>
    <row r="62" spans="2:48" ht="18.899999999999999" customHeight="1" x14ac:dyDescent="0.15">
      <c r="B62" s="460" t="s">
        <v>98</v>
      </c>
      <c r="C62" s="460"/>
      <c r="D62" s="460"/>
      <c r="E62" s="460"/>
      <c r="F62" s="460"/>
      <c r="G62" s="460"/>
      <c r="H62" s="460"/>
      <c r="I62" s="68"/>
      <c r="J62" s="69" t="str">
        <f t="shared" si="3"/>
        <v>(351)</v>
      </c>
      <c r="K62" s="68"/>
      <c r="L62" s="20"/>
      <c r="AJ62" s="136"/>
    </row>
    <row r="63" spans="2:48" ht="18.899999999999999" customHeight="1" x14ac:dyDescent="0.15">
      <c r="B63" s="460" t="s">
        <v>99</v>
      </c>
      <c r="C63" s="460"/>
      <c r="D63" s="460"/>
      <c r="E63" s="460"/>
      <c r="F63" s="460"/>
      <c r="G63" s="460"/>
      <c r="H63" s="460"/>
      <c r="I63" s="68"/>
      <c r="J63" s="69" t="str">
        <f t="shared" si="3"/>
        <v>(19)</v>
      </c>
      <c r="K63" s="68"/>
      <c r="L63" s="20"/>
      <c r="AJ63" s="136"/>
    </row>
    <row r="64" spans="2:48" ht="18.899999999999999" customHeight="1" x14ac:dyDescent="0.15">
      <c r="B64" s="468" t="s">
        <v>113</v>
      </c>
      <c r="C64" s="468"/>
      <c r="D64" s="468"/>
      <c r="E64" s="468"/>
      <c r="F64" s="468"/>
      <c r="G64" s="468"/>
      <c r="H64" s="468"/>
      <c r="I64" s="68"/>
      <c r="J64" s="69" t="str">
        <f t="shared" si="3"/>
        <v>(45)</v>
      </c>
      <c r="K64" s="68"/>
      <c r="L64" s="20"/>
      <c r="AJ64" s="136"/>
    </row>
    <row r="65" spans="2:36" ht="18.899999999999999" customHeight="1" x14ac:dyDescent="0.15">
      <c r="B65" s="460" t="s">
        <v>100</v>
      </c>
      <c r="C65" s="460"/>
      <c r="D65" s="460"/>
      <c r="E65" s="460"/>
      <c r="F65" s="460"/>
      <c r="G65" s="460"/>
      <c r="H65" s="460"/>
      <c r="I65" s="68"/>
      <c r="J65" s="69" t="str">
        <f t="shared" si="3"/>
        <v>(6)</v>
      </c>
      <c r="K65" s="68"/>
      <c r="L65" s="20"/>
      <c r="AJ65" s="136"/>
    </row>
    <row r="66" spans="2:36" ht="18.899999999999999" customHeight="1" x14ac:dyDescent="0.15">
      <c r="B66" s="460" t="s">
        <v>101</v>
      </c>
      <c r="C66" s="460"/>
      <c r="D66" s="460"/>
      <c r="E66" s="460"/>
      <c r="F66" s="460"/>
      <c r="G66" s="460"/>
      <c r="H66" s="460"/>
      <c r="I66" s="68"/>
      <c r="J66" s="69" t="str">
        <f t="shared" si="3"/>
        <v>(406)</v>
      </c>
      <c r="K66" s="68"/>
      <c r="L66" s="20"/>
      <c r="AJ66" s="136"/>
    </row>
    <row r="67" spans="2:36" ht="18.899999999999999" customHeight="1" x14ac:dyDescent="0.15">
      <c r="B67" s="469" t="s">
        <v>114</v>
      </c>
      <c r="C67" s="470"/>
      <c r="D67" s="470"/>
      <c r="E67" s="470"/>
      <c r="F67" s="470"/>
      <c r="G67" s="470"/>
      <c r="H67" s="470"/>
      <c r="I67" s="68"/>
      <c r="J67" s="69" t="str">
        <f t="shared" si="3"/>
        <v>(43)</v>
      </c>
      <c r="K67" s="68"/>
      <c r="L67" s="20"/>
      <c r="AJ67" s="136"/>
    </row>
    <row r="68" spans="2:36" ht="18.899999999999999" customHeight="1" x14ac:dyDescent="0.15">
      <c r="B68" s="470" t="s">
        <v>103</v>
      </c>
      <c r="C68" s="470"/>
      <c r="D68" s="470"/>
      <c r="E68" s="470"/>
      <c r="F68" s="470"/>
      <c r="G68" s="470"/>
      <c r="H68" s="470"/>
      <c r="I68" s="68"/>
      <c r="J68" s="69" t="str">
        <f t="shared" si="3"/>
        <v>(44)</v>
      </c>
      <c r="K68" s="68"/>
      <c r="L68" s="20"/>
      <c r="AJ68" s="136"/>
    </row>
    <row r="69" spans="2:36" ht="18.899999999999999" customHeight="1" x14ac:dyDescent="0.15">
      <c r="B69" s="460" t="s">
        <v>104</v>
      </c>
      <c r="C69" s="460"/>
      <c r="D69" s="460"/>
      <c r="E69" s="460"/>
      <c r="F69" s="460"/>
      <c r="G69" s="460"/>
      <c r="H69" s="460"/>
      <c r="I69" s="68"/>
      <c r="J69" s="69" t="str">
        <f t="shared" si="3"/>
        <v>(2)</v>
      </c>
      <c r="K69" s="68"/>
      <c r="L69" s="20"/>
      <c r="AJ69" s="136"/>
    </row>
    <row r="70" spans="2:36" ht="18.899999999999999" customHeight="1" x14ac:dyDescent="0.15">
      <c r="B70" s="460" t="s">
        <v>112</v>
      </c>
      <c r="C70" s="460"/>
      <c r="D70" s="460"/>
      <c r="E70" s="460"/>
      <c r="F70" s="460"/>
      <c r="G70" s="460"/>
      <c r="H70" s="460"/>
      <c r="I70" s="68"/>
      <c r="J70" s="69" t="str">
        <f t="shared" si="3"/>
        <v>(28)</v>
      </c>
      <c r="K70" s="68"/>
      <c r="L70" s="20"/>
      <c r="AJ70" s="136"/>
    </row>
    <row r="71" spans="2:36" ht="18.899999999999999" customHeight="1" x14ac:dyDescent="0.15">
      <c r="B71" s="461"/>
      <c r="C71" s="461"/>
      <c r="D71" s="461"/>
      <c r="E71" s="461"/>
      <c r="F71" s="461"/>
      <c r="G71" s="461"/>
      <c r="H71" s="461"/>
      <c r="I71" s="461"/>
      <c r="J71" s="461"/>
      <c r="K71" s="461"/>
    </row>
    <row r="72" spans="2:36" x14ac:dyDescent="0.15">
      <c r="B72" s="460"/>
      <c r="C72" s="460"/>
      <c r="D72" s="460"/>
      <c r="E72" s="460"/>
      <c r="F72" s="460"/>
      <c r="G72" s="460"/>
      <c r="H72" s="460"/>
      <c r="I72" s="68"/>
      <c r="J72" s="69"/>
      <c r="K72" s="68"/>
    </row>
    <row r="73" spans="2:36" x14ac:dyDescent="0.15">
      <c r="B73" s="460"/>
      <c r="C73" s="460"/>
      <c r="D73" s="460"/>
      <c r="E73" s="460"/>
      <c r="F73" s="460"/>
      <c r="G73" s="460"/>
      <c r="H73" s="460"/>
      <c r="I73" s="68"/>
      <c r="J73" s="69"/>
      <c r="K73" s="68"/>
    </row>
  </sheetData>
  <mergeCells count="64">
    <mergeCell ref="B70:H70"/>
    <mergeCell ref="B71:K71"/>
    <mergeCell ref="B72:H72"/>
    <mergeCell ref="B73:H73"/>
    <mergeCell ref="B64:H64"/>
    <mergeCell ref="B65:H65"/>
    <mergeCell ref="B66:H66"/>
    <mergeCell ref="B67:H67"/>
    <mergeCell ref="B68:H68"/>
    <mergeCell ref="B69:H69"/>
    <mergeCell ref="B63:H63"/>
    <mergeCell ref="B52:K52"/>
    <mergeCell ref="B53:H53"/>
    <mergeCell ref="B54:H54"/>
    <mergeCell ref="B55:H55"/>
    <mergeCell ref="B56:H56"/>
    <mergeCell ref="B57:H57"/>
    <mergeCell ref="B58:H58"/>
    <mergeCell ref="B59:H59"/>
    <mergeCell ref="B60:K60"/>
    <mergeCell ref="B61:H61"/>
    <mergeCell ref="B62:H62"/>
    <mergeCell ref="B51:H51"/>
    <mergeCell ref="AF34:AJ39"/>
    <mergeCell ref="B41:H41"/>
    <mergeCell ref="B42:H42"/>
    <mergeCell ref="B43:K43"/>
    <mergeCell ref="B44:H44"/>
    <mergeCell ref="B45:H45"/>
    <mergeCell ref="AA34:AE39"/>
    <mergeCell ref="B46:H46"/>
    <mergeCell ref="B47:H47"/>
    <mergeCell ref="B48:H48"/>
    <mergeCell ref="B49:H49"/>
    <mergeCell ref="B50:H50"/>
    <mergeCell ref="B29:H29"/>
    <mergeCell ref="B30:H30"/>
    <mergeCell ref="L34:P39"/>
    <mergeCell ref="Q34:U39"/>
    <mergeCell ref="V34:Z39"/>
    <mergeCell ref="B28:H28"/>
    <mergeCell ref="B17:H17"/>
    <mergeCell ref="B18:H18"/>
    <mergeCell ref="B19:H19"/>
    <mergeCell ref="B20:H20"/>
    <mergeCell ref="B21:H21"/>
    <mergeCell ref="B22:H22"/>
    <mergeCell ref="B23:H23"/>
    <mergeCell ref="B24:K24"/>
    <mergeCell ref="B25:H25"/>
    <mergeCell ref="B26:H26"/>
    <mergeCell ref="B27:H27"/>
    <mergeCell ref="AF3:AJ8"/>
    <mergeCell ref="B10:H10"/>
    <mergeCell ref="B16:H16"/>
    <mergeCell ref="L3:P8"/>
    <mergeCell ref="Q3:U8"/>
    <mergeCell ref="V3:Z8"/>
    <mergeCell ref="AA3:AE8"/>
    <mergeCell ref="B11:H11"/>
    <mergeCell ref="B12:K12"/>
    <mergeCell ref="B13:H13"/>
    <mergeCell ref="B14:H14"/>
    <mergeCell ref="B15:K15"/>
  </mergeCells>
  <phoneticPr fontId="15"/>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1235D-9560-411E-ABD9-A034CE9717CF}">
  <sheetPr>
    <tabColor rgb="FFFFFF00"/>
  </sheetPr>
  <dimension ref="A1:AP18"/>
  <sheetViews>
    <sheetView showGridLines="0" topLeftCell="A2" zoomScaleNormal="100" workbookViewId="0">
      <selection activeCell="B3" sqref="B3:AG16"/>
    </sheetView>
  </sheetViews>
  <sheetFormatPr defaultColWidth="9.375" defaultRowHeight="13.2" x14ac:dyDescent="0.15"/>
  <cols>
    <col min="1" max="1" width="9.5" style="1" customWidth="1"/>
    <col min="2" max="11" width="3.5" style="1" customWidth="1"/>
    <col min="12" max="30" width="3.625" style="1" customWidth="1"/>
    <col min="31" max="34" width="3.5" style="1" customWidth="1"/>
    <col min="35" max="35" width="20.875" style="1" customWidth="1"/>
    <col min="36" max="36" width="40.875" style="3" customWidth="1"/>
    <col min="37" max="42" width="12.125" style="3" customWidth="1"/>
    <col min="43" max="16384" width="9.375" style="1"/>
  </cols>
  <sheetData>
    <row r="1" spans="1:42" x14ac:dyDescent="0.15">
      <c r="A1" s="14" t="s">
        <v>236</v>
      </c>
      <c r="AJ1" s="2"/>
    </row>
    <row r="2" spans="1:42" ht="120" customHeight="1" x14ac:dyDescent="0.15">
      <c r="AJ2" s="4"/>
      <c r="AK2" s="346" t="s">
        <v>5</v>
      </c>
      <c r="AL2" s="112" t="s">
        <v>241</v>
      </c>
      <c r="AM2" s="112" t="s">
        <v>242</v>
      </c>
      <c r="AN2" s="112" t="s">
        <v>243</v>
      </c>
      <c r="AO2" s="112" t="s">
        <v>244</v>
      </c>
      <c r="AP2" s="113" t="s">
        <v>132</v>
      </c>
    </row>
    <row r="3" spans="1:42" ht="13.05" customHeight="1" x14ac:dyDescent="0.15">
      <c r="L3" s="462" t="str">
        <f>AL2</f>
        <v>いつも
行っている</v>
      </c>
      <c r="M3" s="463"/>
      <c r="N3" s="463"/>
      <c r="O3" s="464"/>
      <c r="P3" s="462" t="str">
        <f>AM2</f>
        <v>時々
行っている</v>
      </c>
      <c r="Q3" s="463"/>
      <c r="R3" s="463"/>
      <c r="S3" s="464"/>
      <c r="T3" s="462" t="str">
        <f>AN2</f>
        <v>これから
行いたい</v>
      </c>
      <c r="U3" s="463"/>
      <c r="V3" s="463"/>
      <c r="W3" s="464"/>
      <c r="X3" s="462" t="str">
        <f>AO2</f>
        <v>行うつもりは
ない</v>
      </c>
      <c r="Y3" s="463"/>
      <c r="Z3" s="463"/>
      <c r="AA3" s="464"/>
      <c r="AB3" s="463" t="str">
        <f>AP2</f>
        <v>無回答</v>
      </c>
      <c r="AC3" s="463"/>
      <c r="AD3" s="463"/>
      <c r="AE3" s="464"/>
      <c r="AJ3" s="11" t="s">
        <v>3</v>
      </c>
      <c r="AK3" s="15" t="s">
        <v>116</v>
      </c>
      <c r="AL3" s="8">
        <f>100/COUNTA($AL$2:$AW$2)</f>
        <v>20</v>
      </c>
      <c r="AM3" s="8">
        <f>100/COUNTA($AL$2:$AW$2)</f>
        <v>20</v>
      </c>
      <c r="AN3" s="8">
        <f>100/COUNTA($AL$2:$AW$2)</f>
        <v>20</v>
      </c>
      <c r="AO3" s="8">
        <f>100/COUNTA($AL$2:$AW$2)</f>
        <v>20</v>
      </c>
      <c r="AP3" s="9">
        <f>100/COUNTA($AL$2:$AW$2)</f>
        <v>20</v>
      </c>
    </row>
    <row r="4" spans="1:42" ht="13.05" customHeight="1" x14ac:dyDescent="0.15">
      <c r="L4" s="462"/>
      <c r="M4" s="463"/>
      <c r="N4" s="463"/>
      <c r="O4" s="464"/>
      <c r="P4" s="462"/>
      <c r="Q4" s="463"/>
      <c r="R4" s="463"/>
      <c r="S4" s="464"/>
      <c r="T4" s="462"/>
      <c r="U4" s="463"/>
      <c r="V4" s="463"/>
      <c r="W4" s="464"/>
      <c r="X4" s="462"/>
      <c r="Y4" s="463"/>
      <c r="Z4" s="463"/>
      <c r="AA4" s="464"/>
      <c r="AB4" s="463"/>
      <c r="AC4" s="463"/>
      <c r="AD4" s="463"/>
      <c r="AE4" s="464"/>
      <c r="AJ4" s="11" t="str">
        <f>"("&amp;TEXT(AK4,"#,##0")&amp;")"</f>
        <v>(1,558)</v>
      </c>
      <c r="AK4" s="15">
        <v>1558</v>
      </c>
      <c r="AL4" s="8">
        <v>63.735558408215667</v>
      </c>
      <c r="AM4" s="8">
        <v>30.166880616174584</v>
      </c>
      <c r="AN4" s="8">
        <v>4.3003851091142495</v>
      </c>
      <c r="AO4" s="8">
        <v>1.7971758664955071</v>
      </c>
      <c r="AP4" s="9">
        <v>0</v>
      </c>
    </row>
    <row r="5" spans="1:42" ht="13.05" customHeight="1" x14ac:dyDescent="0.15">
      <c r="L5" s="462"/>
      <c r="M5" s="463"/>
      <c r="N5" s="463"/>
      <c r="O5" s="464"/>
      <c r="P5" s="462"/>
      <c r="Q5" s="463"/>
      <c r="R5" s="463"/>
      <c r="S5" s="464"/>
      <c r="T5" s="462"/>
      <c r="U5" s="463"/>
      <c r="V5" s="463"/>
      <c r="W5" s="464"/>
      <c r="X5" s="462"/>
      <c r="Y5" s="463"/>
      <c r="Z5" s="463"/>
      <c r="AA5" s="464"/>
      <c r="AB5" s="463"/>
      <c r="AC5" s="463"/>
      <c r="AD5" s="463"/>
      <c r="AE5" s="464"/>
      <c r="AJ5" s="11" t="str">
        <f>"("&amp;TEXT(AK5,"#,##0")&amp;")"</f>
        <v>(2,232)</v>
      </c>
      <c r="AK5" s="15">
        <v>2232</v>
      </c>
      <c r="AL5" s="8">
        <v>63.9</v>
      </c>
      <c r="AM5" s="8">
        <v>30.1</v>
      </c>
      <c r="AN5" s="8">
        <v>4.4000000000000004</v>
      </c>
      <c r="AO5" s="8">
        <v>0.6</v>
      </c>
      <c r="AP5" s="9">
        <v>1</v>
      </c>
    </row>
    <row r="6" spans="1:42" ht="13.05" customHeight="1" x14ac:dyDescent="0.15">
      <c r="L6" s="462"/>
      <c r="M6" s="463"/>
      <c r="N6" s="463"/>
      <c r="O6" s="464"/>
      <c r="P6" s="462"/>
      <c r="Q6" s="463"/>
      <c r="R6" s="463"/>
      <c r="S6" s="464"/>
      <c r="T6" s="462"/>
      <c r="U6" s="463"/>
      <c r="V6" s="463"/>
      <c r="W6" s="464"/>
      <c r="X6" s="462"/>
      <c r="Y6" s="463"/>
      <c r="Z6" s="463"/>
      <c r="AA6" s="464"/>
      <c r="AB6" s="463"/>
      <c r="AC6" s="463"/>
      <c r="AD6" s="463"/>
      <c r="AE6" s="464"/>
      <c r="AJ6" s="11"/>
      <c r="AK6" s="15"/>
      <c r="AL6" s="8"/>
      <c r="AM6" s="8"/>
      <c r="AN6" s="8"/>
      <c r="AO6" s="8"/>
      <c r="AP6" s="9"/>
    </row>
    <row r="7" spans="1:42" ht="13.05" customHeight="1" x14ac:dyDescent="0.15">
      <c r="L7" s="462"/>
      <c r="M7" s="463"/>
      <c r="N7" s="463"/>
      <c r="O7" s="464"/>
      <c r="P7" s="462"/>
      <c r="Q7" s="463"/>
      <c r="R7" s="463"/>
      <c r="S7" s="464"/>
      <c r="T7" s="462"/>
      <c r="U7" s="463"/>
      <c r="V7" s="463"/>
      <c r="W7" s="464"/>
      <c r="X7" s="462"/>
      <c r="Y7" s="463"/>
      <c r="Z7" s="463"/>
      <c r="AA7" s="464"/>
      <c r="AB7" s="463"/>
      <c r="AC7" s="463"/>
      <c r="AD7" s="463"/>
      <c r="AE7" s="464"/>
      <c r="AJ7" s="11"/>
      <c r="AK7" s="15"/>
      <c r="AL7" s="8"/>
      <c r="AM7" s="8"/>
      <c r="AN7" s="8"/>
      <c r="AO7" s="8"/>
      <c r="AP7" s="9"/>
    </row>
    <row r="8" spans="1:42" ht="13.05" customHeight="1" x14ac:dyDescent="0.15">
      <c r="L8" s="462"/>
      <c r="M8" s="463"/>
      <c r="N8" s="463"/>
      <c r="O8" s="464"/>
      <c r="P8" s="462"/>
      <c r="Q8" s="463"/>
      <c r="R8" s="463"/>
      <c r="S8" s="464"/>
      <c r="T8" s="462"/>
      <c r="U8" s="463"/>
      <c r="V8" s="463"/>
      <c r="W8" s="464"/>
      <c r="X8" s="462"/>
      <c r="Y8" s="463"/>
      <c r="Z8" s="463"/>
      <c r="AA8" s="464"/>
      <c r="AB8" s="463"/>
      <c r="AC8" s="463"/>
      <c r="AD8" s="463"/>
      <c r="AE8" s="464"/>
      <c r="AJ8" s="64"/>
      <c r="AK8" s="15"/>
      <c r="AL8" s="65"/>
      <c r="AM8" s="65"/>
      <c r="AN8" s="65"/>
      <c r="AO8" s="65"/>
      <c r="AP8" s="66"/>
    </row>
    <row r="9" spans="1:42" ht="8.1" customHeight="1" x14ac:dyDescent="0.15">
      <c r="L9" s="128"/>
      <c r="M9" s="129"/>
      <c r="N9" s="129"/>
      <c r="O9" s="136"/>
      <c r="P9" s="128"/>
      <c r="Q9" s="129"/>
      <c r="R9" s="129"/>
      <c r="S9" s="136"/>
      <c r="T9" s="128"/>
      <c r="U9" s="129"/>
      <c r="V9" s="129"/>
      <c r="W9" s="136"/>
      <c r="X9" s="128"/>
      <c r="Y9" s="129"/>
      <c r="Z9" s="129"/>
      <c r="AA9" s="136"/>
      <c r="AB9" s="129"/>
      <c r="AC9" s="129"/>
      <c r="AE9" s="130"/>
      <c r="AJ9" s="11"/>
      <c r="AK9" s="15"/>
      <c r="AL9" s="8"/>
      <c r="AM9" s="8"/>
      <c r="AN9" s="8"/>
      <c r="AO9" s="8"/>
      <c r="AP9" s="9"/>
    </row>
    <row r="10" spans="1:42" ht="18.899999999999999" customHeight="1" x14ac:dyDescent="0.15">
      <c r="B10" s="460" t="s">
        <v>3</v>
      </c>
      <c r="C10" s="460"/>
      <c r="D10" s="460"/>
      <c r="E10" s="460"/>
      <c r="F10" s="460"/>
      <c r="G10" s="460"/>
      <c r="H10" s="460"/>
      <c r="I10" s="3"/>
      <c r="J10" s="3" t="s">
        <v>4</v>
      </c>
      <c r="K10" s="3"/>
      <c r="L10" s="20"/>
      <c r="AE10" s="136"/>
      <c r="AJ10" s="11"/>
      <c r="AK10" s="15"/>
      <c r="AL10" s="8"/>
      <c r="AM10" s="8"/>
      <c r="AN10" s="8"/>
      <c r="AO10" s="8"/>
      <c r="AP10" s="9"/>
    </row>
    <row r="11" spans="1:42" ht="18.899999999999999" customHeight="1" x14ac:dyDescent="0.15">
      <c r="K11" s="3"/>
      <c r="L11" s="20"/>
      <c r="AE11" s="136"/>
      <c r="AJ11" s="11"/>
      <c r="AK11" s="15"/>
      <c r="AL11" s="8"/>
      <c r="AM11" s="8"/>
      <c r="AN11" s="8"/>
      <c r="AO11" s="8"/>
      <c r="AP11" s="9"/>
    </row>
    <row r="12" spans="1:42" ht="18.899999999999999" customHeight="1" x14ac:dyDescent="0.15">
      <c r="B12" s="460" t="s">
        <v>224</v>
      </c>
      <c r="C12" s="460"/>
      <c r="D12" s="460"/>
      <c r="E12" s="460"/>
      <c r="F12" s="460"/>
      <c r="G12" s="460"/>
      <c r="H12" s="460"/>
      <c r="I12" s="3"/>
      <c r="J12" s="67" t="str">
        <f>AJ4</f>
        <v>(1,558)</v>
      </c>
      <c r="K12" s="3"/>
      <c r="L12" s="20"/>
      <c r="P12" s="10"/>
      <c r="T12" s="10"/>
      <c r="U12" s="10"/>
      <c r="V12" s="10"/>
      <c r="X12" s="10"/>
      <c r="Y12" s="10"/>
      <c r="Z12" s="10"/>
      <c r="AB12" s="10"/>
      <c r="AC12" s="10"/>
      <c r="AE12" s="137"/>
      <c r="AJ12" s="11"/>
      <c r="AK12" s="15"/>
      <c r="AL12" s="8"/>
      <c r="AM12" s="8"/>
      <c r="AN12" s="8"/>
      <c r="AO12" s="8"/>
      <c r="AP12" s="9"/>
    </row>
    <row r="13" spans="1:42" ht="18.899999999999999" customHeight="1" x14ac:dyDescent="0.15">
      <c r="K13" s="3"/>
      <c r="L13" s="20"/>
      <c r="P13" s="10"/>
      <c r="Q13" s="10"/>
      <c r="R13" s="10"/>
      <c r="V13" s="10"/>
      <c r="X13" s="10"/>
      <c r="Y13" s="10"/>
      <c r="Z13" s="10"/>
      <c r="AB13" s="12"/>
      <c r="AC13" s="10"/>
      <c r="AE13" s="137"/>
      <c r="AF13" s="10"/>
      <c r="AG13" s="10"/>
      <c r="AH13" s="10"/>
      <c r="AI13" s="16"/>
      <c r="AJ13" s="11"/>
      <c r="AK13" s="15"/>
      <c r="AL13" s="8"/>
      <c r="AM13" s="8"/>
      <c r="AN13" s="8"/>
      <c r="AO13" s="8"/>
      <c r="AP13" s="9"/>
    </row>
    <row r="14" spans="1:42" ht="18.899999999999999" customHeight="1" x14ac:dyDescent="0.15">
      <c r="B14" s="460" t="s">
        <v>161</v>
      </c>
      <c r="C14" s="460"/>
      <c r="D14" s="460"/>
      <c r="E14" s="460"/>
      <c r="F14" s="460"/>
      <c r="G14" s="460"/>
      <c r="H14" s="460"/>
      <c r="I14" s="3"/>
      <c r="J14" s="67" t="str">
        <f>AJ5</f>
        <v>(2,232)</v>
      </c>
      <c r="K14" s="3"/>
      <c r="L14" s="20"/>
      <c r="AE14" s="136"/>
      <c r="AF14" s="10"/>
      <c r="AG14" s="10"/>
      <c r="AH14" s="10"/>
      <c r="AI14" s="16"/>
      <c r="AJ14" s="11"/>
      <c r="AK14" s="15"/>
      <c r="AL14" s="8"/>
      <c r="AM14" s="8"/>
      <c r="AN14" s="8"/>
      <c r="AO14" s="8"/>
      <c r="AP14" s="9"/>
    </row>
    <row r="15" spans="1:42" ht="12" customHeight="1" x14ac:dyDescent="0.15">
      <c r="B15" s="461"/>
      <c r="C15" s="461"/>
      <c r="D15" s="461"/>
      <c r="E15" s="461"/>
      <c r="F15" s="461"/>
      <c r="G15" s="461"/>
      <c r="H15" s="461"/>
      <c r="I15" s="461"/>
      <c r="J15" s="461"/>
      <c r="K15" s="461"/>
      <c r="L15" s="20"/>
      <c r="AE15" s="136"/>
      <c r="AJ15" s="11"/>
      <c r="AK15" s="15"/>
      <c r="AL15" s="8"/>
      <c r="AM15" s="8"/>
      <c r="AN15" s="8"/>
      <c r="AO15" s="8"/>
      <c r="AP15" s="9"/>
    </row>
    <row r="16" spans="1:42" x14ac:dyDescent="0.15">
      <c r="B16" s="461"/>
      <c r="C16" s="461"/>
      <c r="D16" s="461"/>
      <c r="E16" s="461"/>
      <c r="F16" s="461"/>
      <c r="G16" s="461"/>
      <c r="H16" s="461"/>
      <c r="I16" s="461"/>
      <c r="J16" s="461"/>
      <c r="K16" s="461"/>
      <c r="L16" s="488" t="s">
        <v>572</v>
      </c>
      <c r="M16" s="488"/>
      <c r="N16" s="488"/>
      <c r="O16" s="488"/>
      <c r="P16" s="488"/>
      <c r="Q16" s="488"/>
      <c r="R16" s="488"/>
      <c r="S16" s="488"/>
      <c r="T16" s="488"/>
      <c r="U16" s="488"/>
      <c r="V16" s="488"/>
      <c r="W16" s="488"/>
      <c r="X16" s="488"/>
      <c r="Y16" s="488"/>
      <c r="Z16" s="488"/>
      <c r="AA16" s="488"/>
      <c r="AB16" s="488"/>
      <c r="AC16" s="488"/>
      <c r="AD16" s="488"/>
      <c r="AE16" s="48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3">
    <mergeCell ref="AB3:AE8"/>
    <mergeCell ref="B10:H10"/>
    <mergeCell ref="B17:H17"/>
    <mergeCell ref="L3:O8"/>
    <mergeCell ref="P3:S8"/>
    <mergeCell ref="T3:W8"/>
    <mergeCell ref="X3:AA8"/>
    <mergeCell ref="L16:AE16"/>
    <mergeCell ref="B18:H18"/>
    <mergeCell ref="B12:H12"/>
    <mergeCell ref="B14:H14"/>
    <mergeCell ref="B15:K15"/>
    <mergeCell ref="B16:K16"/>
  </mergeCells>
  <phoneticPr fontId="15"/>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CFD34-2CCB-456D-A181-C0492557CB28}">
  <sheetPr>
    <tabColor rgb="FFFF0000"/>
  </sheetPr>
  <dimension ref="A1:AV73"/>
  <sheetViews>
    <sheetView showGridLines="0" topLeftCell="B50" zoomScaleNormal="100" workbookViewId="0">
      <selection activeCell="B34" sqref="B34:AL70"/>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48" width="12.125" style="3" customWidth="1"/>
    <col min="49" max="16384" width="9.375" style="1"/>
  </cols>
  <sheetData>
    <row r="1" spans="1:48" x14ac:dyDescent="0.15">
      <c r="A1" s="14" t="s">
        <v>237</v>
      </c>
      <c r="AP1" s="2"/>
    </row>
    <row r="2" spans="1:48" ht="120" customHeight="1" x14ac:dyDescent="0.15">
      <c r="AP2" s="4"/>
      <c r="AQ2" s="111" t="s">
        <v>2</v>
      </c>
      <c r="AR2" s="112" t="s">
        <v>241</v>
      </c>
      <c r="AS2" s="112" t="s">
        <v>242</v>
      </c>
      <c r="AT2" s="112" t="s">
        <v>243</v>
      </c>
      <c r="AU2" s="112" t="s">
        <v>244</v>
      </c>
      <c r="AV2" s="113" t="s">
        <v>132</v>
      </c>
    </row>
    <row r="3" spans="1:48" ht="12.9" customHeight="1" x14ac:dyDescent="0.15">
      <c r="L3" s="462" t="str">
        <f>AR2</f>
        <v>いつも
行っている</v>
      </c>
      <c r="M3" s="463"/>
      <c r="N3" s="463"/>
      <c r="O3" s="463"/>
      <c r="P3" s="464"/>
      <c r="Q3" s="463" t="str">
        <f>AS2</f>
        <v>時々
行っている</v>
      </c>
      <c r="R3" s="463"/>
      <c r="S3" s="463"/>
      <c r="T3" s="463"/>
      <c r="U3" s="464"/>
      <c r="V3" s="462" t="str">
        <f>AT2</f>
        <v>これから
行いたい</v>
      </c>
      <c r="W3" s="463"/>
      <c r="X3" s="463"/>
      <c r="Y3" s="463"/>
      <c r="Z3" s="464"/>
      <c r="AA3" s="462" t="str">
        <f>AU2</f>
        <v>行うつもりは
ない</v>
      </c>
      <c r="AB3" s="463"/>
      <c r="AC3" s="463"/>
      <c r="AD3" s="463"/>
      <c r="AE3" s="464"/>
      <c r="AF3" s="462" t="str">
        <f>AV2</f>
        <v>無回答</v>
      </c>
      <c r="AG3" s="463"/>
      <c r="AH3" s="463"/>
      <c r="AI3" s="463"/>
      <c r="AJ3" s="464"/>
      <c r="AK3" s="17"/>
      <c r="AP3" s="11" t="s">
        <v>3</v>
      </c>
      <c r="AQ3" s="15" t="s">
        <v>116</v>
      </c>
      <c r="AR3" s="8">
        <f>100/5</f>
        <v>20</v>
      </c>
      <c r="AS3" s="8">
        <f>100/5</f>
        <v>20</v>
      </c>
      <c r="AT3" s="8">
        <f>100/5</f>
        <v>20</v>
      </c>
      <c r="AU3" s="8">
        <f>100/5</f>
        <v>20</v>
      </c>
      <c r="AV3" s="9">
        <f>100/5</f>
        <v>20</v>
      </c>
    </row>
    <row r="4" spans="1:48" ht="12.9" customHeight="1" x14ac:dyDescent="0.15">
      <c r="L4" s="462"/>
      <c r="M4" s="463"/>
      <c r="N4" s="463"/>
      <c r="O4" s="463"/>
      <c r="P4" s="464"/>
      <c r="Q4" s="463"/>
      <c r="R4" s="463"/>
      <c r="S4" s="463"/>
      <c r="T4" s="463"/>
      <c r="U4" s="464"/>
      <c r="V4" s="462"/>
      <c r="W4" s="463"/>
      <c r="X4" s="463"/>
      <c r="Y4" s="463"/>
      <c r="Z4" s="464"/>
      <c r="AA4" s="462"/>
      <c r="AB4" s="463"/>
      <c r="AC4" s="463"/>
      <c r="AD4" s="463"/>
      <c r="AE4" s="464"/>
      <c r="AF4" s="462"/>
      <c r="AG4" s="463"/>
      <c r="AH4" s="463"/>
      <c r="AI4" s="463"/>
      <c r="AJ4" s="464"/>
      <c r="AK4" s="17"/>
      <c r="AP4" s="11" t="str">
        <f>"("&amp;TEXT(AQ4,"#,##0")&amp;")"</f>
        <v>(1,558)</v>
      </c>
      <c r="AQ4" s="15">
        <v>1558</v>
      </c>
      <c r="AR4" s="8">
        <v>43.966623876765084</v>
      </c>
      <c r="AS4" s="8">
        <v>29.525032092426191</v>
      </c>
      <c r="AT4" s="8">
        <v>10.847240051347882</v>
      </c>
      <c r="AU4" s="8">
        <v>15.661103979460847</v>
      </c>
      <c r="AV4" s="9">
        <v>0</v>
      </c>
    </row>
    <row r="5" spans="1:48" ht="12.9" customHeight="1" x14ac:dyDescent="0.15">
      <c r="L5" s="462"/>
      <c r="M5" s="463"/>
      <c r="N5" s="463"/>
      <c r="O5" s="463"/>
      <c r="P5" s="464"/>
      <c r="Q5" s="463"/>
      <c r="R5" s="463"/>
      <c r="S5" s="463"/>
      <c r="T5" s="463"/>
      <c r="U5" s="464"/>
      <c r="V5" s="462"/>
      <c r="W5" s="463"/>
      <c r="X5" s="463"/>
      <c r="Y5" s="463"/>
      <c r="Z5" s="464"/>
      <c r="AA5" s="462"/>
      <c r="AB5" s="463"/>
      <c r="AC5" s="463"/>
      <c r="AD5" s="463"/>
      <c r="AE5" s="464"/>
      <c r="AF5" s="462"/>
      <c r="AG5" s="463"/>
      <c r="AH5" s="463"/>
      <c r="AI5" s="463"/>
      <c r="AJ5" s="464"/>
      <c r="AK5" s="17"/>
      <c r="AP5" s="64" t="s">
        <v>78</v>
      </c>
      <c r="AQ5" s="15"/>
      <c r="AR5" s="65"/>
      <c r="AS5" s="65"/>
      <c r="AT5" s="65"/>
      <c r="AU5" s="65"/>
      <c r="AV5" s="66"/>
    </row>
    <row r="6" spans="1:48" ht="9.6" customHeight="1" x14ac:dyDescent="0.15">
      <c r="L6" s="462"/>
      <c r="M6" s="463"/>
      <c r="N6" s="463"/>
      <c r="O6" s="463"/>
      <c r="P6" s="464"/>
      <c r="Q6" s="463"/>
      <c r="R6" s="463"/>
      <c r="S6" s="463"/>
      <c r="T6" s="463"/>
      <c r="U6" s="464"/>
      <c r="V6" s="462"/>
      <c r="W6" s="463"/>
      <c r="X6" s="463"/>
      <c r="Y6" s="463"/>
      <c r="Z6" s="464"/>
      <c r="AA6" s="462"/>
      <c r="AB6" s="463"/>
      <c r="AC6" s="463"/>
      <c r="AD6" s="463"/>
      <c r="AE6" s="464"/>
      <c r="AF6" s="462"/>
      <c r="AG6" s="463"/>
      <c r="AH6" s="463"/>
      <c r="AI6" s="463"/>
      <c r="AJ6" s="464"/>
      <c r="AK6" s="17"/>
      <c r="AP6" s="11" t="s">
        <v>43</v>
      </c>
      <c r="AQ6" s="15">
        <v>703</v>
      </c>
      <c r="AR6" s="8">
        <v>41.536273115220482</v>
      </c>
      <c r="AS6" s="8">
        <v>28.733997155049785</v>
      </c>
      <c r="AT6" s="8">
        <v>10.810810810810811</v>
      </c>
      <c r="AU6" s="8">
        <v>18.918918918918919</v>
      </c>
      <c r="AV6" s="9">
        <v>0</v>
      </c>
    </row>
    <row r="7" spans="1:48" ht="9.6" customHeight="1" x14ac:dyDescent="0.15">
      <c r="L7" s="462"/>
      <c r="M7" s="463"/>
      <c r="N7" s="463"/>
      <c r="O7" s="463"/>
      <c r="P7" s="464"/>
      <c r="Q7" s="463"/>
      <c r="R7" s="463"/>
      <c r="S7" s="463"/>
      <c r="T7" s="463"/>
      <c r="U7" s="464"/>
      <c r="V7" s="462"/>
      <c r="W7" s="463"/>
      <c r="X7" s="463"/>
      <c r="Y7" s="463"/>
      <c r="Z7" s="464"/>
      <c r="AA7" s="462"/>
      <c r="AB7" s="463"/>
      <c r="AC7" s="463"/>
      <c r="AD7" s="463"/>
      <c r="AE7" s="464"/>
      <c r="AF7" s="462"/>
      <c r="AG7" s="463"/>
      <c r="AH7" s="463"/>
      <c r="AI7" s="463"/>
      <c r="AJ7" s="464"/>
      <c r="AK7" s="17"/>
      <c r="AP7" s="11" t="s">
        <v>44</v>
      </c>
      <c r="AQ7" s="15">
        <v>850</v>
      </c>
      <c r="AR7" s="8">
        <v>46</v>
      </c>
      <c r="AS7" s="8">
        <v>30.352941176470587</v>
      </c>
      <c r="AT7" s="8">
        <v>10.588235294117647</v>
      </c>
      <c r="AU7" s="8">
        <v>13.058823529411764</v>
      </c>
      <c r="AV7" s="9">
        <v>0</v>
      </c>
    </row>
    <row r="8" spans="1:48" ht="9.6" customHeight="1" x14ac:dyDescent="0.15">
      <c r="L8" s="462"/>
      <c r="M8" s="463"/>
      <c r="N8" s="463"/>
      <c r="O8" s="463"/>
      <c r="P8" s="464"/>
      <c r="Q8" s="463"/>
      <c r="R8" s="463"/>
      <c r="S8" s="463"/>
      <c r="T8" s="463"/>
      <c r="U8" s="464"/>
      <c r="V8" s="462"/>
      <c r="W8" s="463"/>
      <c r="X8" s="463"/>
      <c r="Y8" s="463"/>
      <c r="Z8" s="464"/>
      <c r="AA8" s="462"/>
      <c r="AB8" s="463"/>
      <c r="AC8" s="463"/>
      <c r="AD8" s="463"/>
      <c r="AE8" s="464"/>
      <c r="AF8" s="462"/>
      <c r="AG8" s="463"/>
      <c r="AH8" s="463"/>
      <c r="AI8" s="463"/>
      <c r="AJ8" s="464"/>
      <c r="AK8" s="17"/>
      <c r="AP8" s="64" t="s">
        <v>79</v>
      </c>
      <c r="AQ8" s="15"/>
      <c r="AR8" s="65"/>
      <c r="AS8" s="65"/>
      <c r="AT8" s="65"/>
      <c r="AU8" s="65"/>
      <c r="AV8" s="66"/>
    </row>
    <row r="9" spans="1:48" ht="9" customHeight="1" x14ac:dyDescent="0.15">
      <c r="L9" s="128"/>
      <c r="M9" s="129"/>
      <c r="N9" s="129"/>
      <c r="O9" s="129"/>
      <c r="P9" s="130"/>
      <c r="Q9" s="129"/>
      <c r="R9" s="129"/>
      <c r="S9" s="129"/>
      <c r="T9" s="129"/>
      <c r="U9" s="130"/>
      <c r="V9" s="128"/>
      <c r="W9" s="129"/>
      <c r="X9" s="129"/>
      <c r="Y9" s="129"/>
      <c r="Z9" s="130"/>
      <c r="AA9" s="128"/>
      <c r="AB9" s="129"/>
      <c r="AC9" s="129"/>
      <c r="AD9" s="129"/>
      <c r="AE9" s="130"/>
      <c r="AF9" s="128"/>
      <c r="AG9" s="129"/>
      <c r="AH9" s="129"/>
      <c r="AI9" s="129"/>
      <c r="AJ9" s="130"/>
      <c r="AK9" s="17"/>
      <c r="AP9" s="11" t="s">
        <v>82</v>
      </c>
      <c r="AQ9" s="15">
        <v>26</v>
      </c>
      <c r="AR9" s="8">
        <v>34.615384615384613</v>
      </c>
      <c r="AS9" s="8">
        <v>19.230769230769234</v>
      </c>
      <c r="AT9" s="8">
        <v>19.230769230769234</v>
      </c>
      <c r="AU9" s="8">
        <v>26.923076923076923</v>
      </c>
      <c r="AV9" s="9">
        <v>0</v>
      </c>
    </row>
    <row r="10" spans="1:48" ht="18.899999999999999" customHeight="1" x14ac:dyDescent="0.15">
      <c r="B10" s="460" t="s">
        <v>3</v>
      </c>
      <c r="C10" s="460"/>
      <c r="D10" s="460"/>
      <c r="E10" s="460"/>
      <c r="F10" s="460"/>
      <c r="G10" s="460"/>
      <c r="H10" s="460"/>
      <c r="I10" s="3"/>
      <c r="J10" s="3" t="s">
        <v>4</v>
      </c>
      <c r="K10" s="3"/>
      <c r="L10" s="20"/>
      <c r="AJ10" s="136"/>
      <c r="AK10" s="13" t="s">
        <v>141</v>
      </c>
      <c r="AP10" s="11" t="s">
        <v>80</v>
      </c>
      <c r="AQ10" s="15">
        <v>146</v>
      </c>
      <c r="AR10" s="8">
        <v>41.095890410958901</v>
      </c>
      <c r="AS10" s="8">
        <v>23.972602739726025</v>
      </c>
      <c r="AT10" s="8">
        <v>17.123287671232877</v>
      </c>
      <c r="AU10" s="8">
        <v>17.80821917808219</v>
      </c>
      <c r="AV10" s="9">
        <v>0</v>
      </c>
    </row>
    <row r="11" spans="1:48" ht="18.899999999999999" customHeight="1" x14ac:dyDescent="0.15">
      <c r="B11" s="460" t="s">
        <v>5</v>
      </c>
      <c r="C11" s="460"/>
      <c r="D11" s="460"/>
      <c r="E11" s="460"/>
      <c r="F11" s="460"/>
      <c r="G11" s="460"/>
      <c r="H11" s="460"/>
      <c r="I11" s="3"/>
      <c r="J11" s="67" t="str">
        <f>AP4</f>
        <v>(1,558)</v>
      </c>
      <c r="K11" s="3"/>
      <c r="L11" s="20"/>
      <c r="AJ11" s="136"/>
      <c r="AP11" s="11" t="s">
        <v>81</v>
      </c>
      <c r="AQ11" s="15">
        <v>237</v>
      </c>
      <c r="AR11" s="8">
        <v>36.708860759493675</v>
      </c>
      <c r="AS11" s="8">
        <v>31.223628691983123</v>
      </c>
      <c r="AT11" s="8">
        <v>10.548523206751055</v>
      </c>
      <c r="AU11" s="8">
        <v>21.518987341772153</v>
      </c>
      <c r="AV11" s="9">
        <v>0</v>
      </c>
    </row>
    <row r="12" spans="1:48"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0"/>
      <c r="AG12" s="10"/>
      <c r="AH12" s="10"/>
      <c r="AI12" s="10"/>
      <c r="AJ12" s="137"/>
      <c r="AP12" s="11" t="s">
        <v>83</v>
      </c>
      <c r="AQ12" s="15">
        <v>342</v>
      </c>
      <c r="AR12" s="8">
        <v>38.011695906432749</v>
      </c>
      <c r="AS12" s="8">
        <v>33.333333333333329</v>
      </c>
      <c r="AT12" s="8">
        <v>11.695906432748536</v>
      </c>
      <c r="AU12" s="8">
        <v>16.959064327485379</v>
      </c>
      <c r="AV12" s="9">
        <v>0</v>
      </c>
    </row>
    <row r="13" spans="1:48"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0"/>
      <c r="AG13" s="10"/>
      <c r="AH13" s="10"/>
      <c r="AI13" s="10"/>
      <c r="AJ13" s="137"/>
      <c r="AK13" s="10"/>
      <c r="AL13" s="10"/>
      <c r="AM13" s="10"/>
      <c r="AN13" s="10"/>
      <c r="AO13" s="16"/>
      <c r="AP13" s="11" t="s">
        <v>84</v>
      </c>
      <c r="AQ13" s="15">
        <v>366</v>
      </c>
      <c r="AR13" s="8">
        <v>46.994535519125684</v>
      </c>
      <c r="AS13" s="8">
        <v>28.688524590163933</v>
      </c>
      <c r="AT13" s="8">
        <v>9.8360655737704921</v>
      </c>
      <c r="AU13" s="8">
        <v>14.480874316939889</v>
      </c>
      <c r="AV13" s="9">
        <v>0</v>
      </c>
    </row>
    <row r="14" spans="1:48" ht="18.899999999999999" customHeight="1" x14ac:dyDescent="0.15">
      <c r="B14" s="460" t="s">
        <v>44</v>
      </c>
      <c r="C14" s="460"/>
      <c r="D14" s="460"/>
      <c r="E14" s="460"/>
      <c r="F14" s="460"/>
      <c r="G14" s="460"/>
      <c r="H14" s="460"/>
      <c r="I14" s="3"/>
      <c r="J14" s="69" t="str">
        <f>"("&amp;TEXT(AQ7,"#,##0")&amp;")"</f>
        <v>(850)</v>
      </c>
      <c r="K14" s="3"/>
      <c r="L14" s="20"/>
      <c r="AJ14" s="136"/>
      <c r="AK14" s="10"/>
      <c r="AL14" s="10"/>
      <c r="AM14" s="10"/>
      <c r="AN14" s="10"/>
      <c r="AO14" s="16"/>
      <c r="AP14" s="11" t="s">
        <v>85</v>
      </c>
      <c r="AQ14" s="15">
        <v>205</v>
      </c>
      <c r="AR14" s="8">
        <v>46.341463414634148</v>
      </c>
      <c r="AS14" s="8">
        <v>34.146341463414636</v>
      </c>
      <c r="AT14" s="8">
        <v>7.3170731707317067</v>
      </c>
      <c r="AU14" s="8">
        <v>12.195121951219512</v>
      </c>
      <c r="AV14" s="9">
        <v>0</v>
      </c>
    </row>
    <row r="15" spans="1:48" ht="18.899999999999999" customHeight="1" x14ac:dyDescent="0.15">
      <c r="B15" s="461" t="s">
        <v>79</v>
      </c>
      <c r="C15" s="461"/>
      <c r="D15" s="461"/>
      <c r="E15" s="461"/>
      <c r="F15" s="461"/>
      <c r="G15" s="461"/>
      <c r="H15" s="461"/>
      <c r="I15" s="461"/>
      <c r="J15" s="461"/>
      <c r="K15" s="461"/>
      <c r="L15" s="20"/>
      <c r="AJ15" s="136"/>
      <c r="AP15" s="11" t="s">
        <v>50</v>
      </c>
      <c r="AQ15" s="15">
        <v>170</v>
      </c>
      <c r="AR15" s="8">
        <v>51.17647058823529</v>
      </c>
      <c r="AS15" s="8">
        <v>26.47058823529412</v>
      </c>
      <c r="AT15" s="8">
        <v>11.176470588235295</v>
      </c>
      <c r="AU15" s="8">
        <v>11.176470588235295</v>
      </c>
      <c r="AV15" s="9">
        <v>0</v>
      </c>
    </row>
    <row r="16" spans="1:48" ht="18.899999999999999" customHeight="1" x14ac:dyDescent="0.15">
      <c r="B16" s="460" t="s">
        <v>82</v>
      </c>
      <c r="C16" s="460"/>
      <c r="D16" s="460"/>
      <c r="E16" s="460"/>
      <c r="F16" s="460"/>
      <c r="G16" s="460"/>
      <c r="H16" s="460"/>
      <c r="I16" s="68"/>
      <c r="J16" s="69" t="str">
        <f>"("&amp;TEXT(AQ9,"#,##0")&amp;")"</f>
        <v>(26)</v>
      </c>
      <c r="K16" s="68"/>
      <c r="L16" s="20"/>
      <c r="AJ16" s="136"/>
      <c r="AP16" s="11"/>
      <c r="AQ16" s="15">
        <v>66</v>
      </c>
      <c r="AR16" s="8">
        <v>68.181818181818173</v>
      </c>
      <c r="AS16" s="8">
        <v>18.181818181818183</v>
      </c>
      <c r="AT16" s="8">
        <v>6.0606060606060606</v>
      </c>
      <c r="AU16" s="8">
        <v>7.5757575757575761</v>
      </c>
      <c r="AV16" s="9">
        <v>0</v>
      </c>
    </row>
    <row r="17" spans="2:48" ht="18.899999999999999" customHeight="1" x14ac:dyDescent="0.15">
      <c r="B17" s="460" t="s">
        <v>80</v>
      </c>
      <c r="C17" s="460"/>
      <c r="D17" s="460"/>
      <c r="E17" s="460"/>
      <c r="F17" s="460"/>
      <c r="G17" s="460"/>
      <c r="H17" s="460"/>
      <c r="I17" s="68"/>
      <c r="J17" s="69" t="str">
        <f t="shared" ref="J17:J23" si="0">"("&amp;TEXT(AQ10,"#,##0")&amp;")"</f>
        <v>(146)</v>
      </c>
      <c r="K17" s="68"/>
      <c r="L17" s="20"/>
      <c r="AJ17" s="136"/>
      <c r="AP17" s="64" t="s">
        <v>118</v>
      </c>
      <c r="AQ17" s="15"/>
      <c r="AR17" s="65"/>
      <c r="AS17" s="65"/>
      <c r="AT17" s="65"/>
      <c r="AU17" s="65"/>
      <c r="AV17" s="66"/>
    </row>
    <row r="18" spans="2:48" ht="18.899999999999999" customHeight="1" x14ac:dyDescent="0.15">
      <c r="B18" s="460" t="s">
        <v>81</v>
      </c>
      <c r="C18" s="460"/>
      <c r="D18" s="460"/>
      <c r="E18" s="460"/>
      <c r="F18" s="460"/>
      <c r="G18" s="460"/>
      <c r="H18" s="460"/>
      <c r="I18" s="68"/>
      <c r="J18" s="69" t="str">
        <f t="shared" si="0"/>
        <v>(237)</v>
      </c>
      <c r="K18" s="68"/>
      <c r="L18" s="20"/>
      <c r="AJ18" s="136"/>
      <c r="AP18" s="11" t="s">
        <v>38</v>
      </c>
      <c r="AQ18" s="15">
        <v>516</v>
      </c>
      <c r="AR18" s="8">
        <v>43.992248062015506</v>
      </c>
      <c r="AS18" s="8">
        <v>27.906976744186046</v>
      </c>
      <c r="AT18" s="8">
        <v>12.015503875968992</v>
      </c>
      <c r="AU18" s="8">
        <v>16.085271317829459</v>
      </c>
      <c r="AV18" s="9">
        <v>0</v>
      </c>
    </row>
    <row r="19" spans="2:48" ht="18.899999999999999" customHeight="1" x14ac:dyDescent="0.15">
      <c r="B19" s="460" t="s">
        <v>83</v>
      </c>
      <c r="C19" s="460"/>
      <c r="D19" s="460"/>
      <c r="E19" s="460"/>
      <c r="F19" s="460"/>
      <c r="G19" s="460"/>
      <c r="H19" s="460"/>
      <c r="I19" s="68"/>
      <c r="J19" s="69" t="str">
        <f t="shared" si="0"/>
        <v>(342)</v>
      </c>
      <c r="K19" s="68"/>
      <c r="L19" s="20"/>
      <c r="AJ19" s="136"/>
      <c r="AP19" s="11" t="s">
        <v>121</v>
      </c>
      <c r="AQ19" s="15">
        <v>230</v>
      </c>
      <c r="AR19" s="8">
        <v>40.869565217391305</v>
      </c>
      <c r="AS19" s="8">
        <v>30</v>
      </c>
      <c r="AT19" s="8">
        <v>9.5652173913043477</v>
      </c>
      <c r="AU19" s="8">
        <v>19.565217391304348</v>
      </c>
      <c r="AV19" s="9">
        <v>0</v>
      </c>
    </row>
    <row r="20" spans="2:48" ht="18.899999999999999" customHeight="1" x14ac:dyDescent="0.15">
      <c r="B20" s="460" t="s">
        <v>84</v>
      </c>
      <c r="C20" s="460"/>
      <c r="D20" s="460"/>
      <c r="E20" s="460"/>
      <c r="F20" s="460"/>
      <c r="G20" s="460"/>
      <c r="H20" s="460"/>
      <c r="I20" s="68"/>
      <c r="J20" s="69" t="str">
        <f t="shared" si="0"/>
        <v>(366)</v>
      </c>
      <c r="K20" s="68"/>
      <c r="L20" s="20"/>
      <c r="AJ20" s="136"/>
      <c r="AP20" s="11" t="s">
        <v>40</v>
      </c>
      <c r="AQ20" s="15">
        <v>356</v>
      </c>
      <c r="AR20" s="8">
        <v>48.033707865168537</v>
      </c>
      <c r="AS20" s="8">
        <v>27.808988764044944</v>
      </c>
      <c r="AT20" s="8">
        <v>10.955056179775282</v>
      </c>
      <c r="AU20" s="8">
        <v>13.202247191011235</v>
      </c>
      <c r="AV20" s="9">
        <v>0</v>
      </c>
    </row>
    <row r="21" spans="2:48" ht="18.899999999999999" customHeight="1" x14ac:dyDescent="0.15">
      <c r="B21" s="460" t="s">
        <v>85</v>
      </c>
      <c r="C21" s="460"/>
      <c r="D21" s="460"/>
      <c r="E21" s="460"/>
      <c r="F21" s="460"/>
      <c r="G21" s="460"/>
      <c r="H21" s="460"/>
      <c r="I21" s="68"/>
      <c r="J21" s="69" t="str">
        <f t="shared" si="0"/>
        <v>(205)</v>
      </c>
      <c r="K21" s="68"/>
      <c r="L21" s="20"/>
      <c r="AJ21" s="136"/>
      <c r="AP21" s="11" t="s">
        <v>123</v>
      </c>
      <c r="AQ21" s="15">
        <v>255</v>
      </c>
      <c r="AR21" s="8">
        <v>45.490196078431374</v>
      </c>
      <c r="AS21" s="8">
        <v>30.196078431372548</v>
      </c>
      <c r="AT21" s="8">
        <v>10.980392156862745</v>
      </c>
      <c r="AU21" s="8">
        <v>13.333333333333334</v>
      </c>
      <c r="AV21" s="9">
        <v>0</v>
      </c>
    </row>
    <row r="22" spans="2:48" ht="18.899999999999999" customHeight="1" x14ac:dyDescent="0.15">
      <c r="B22" s="460" t="s">
        <v>550</v>
      </c>
      <c r="C22" s="460"/>
      <c r="D22" s="460"/>
      <c r="E22" s="460"/>
      <c r="F22" s="460"/>
      <c r="G22" s="460"/>
      <c r="H22" s="460"/>
      <c r="I22" s="68"/>
      <c r="J22" s="69" t="str">
        <f t="shared" si="0"/>
        <v>(170)</v>
      </c>
      <c r="K22" s="68"/>
      <c r="L22" s="20"/>
      <c r="AJ22" s="136"/>
      <c r="AP22" s="11" t="s">
        <v>126</v>
      </c>
      <c r="AQ22" s="15">
        <v>199</v>
      </c>
      <c r="AR22" s="8">
        <v>37.688442211055282</v>
      </c>
      <c r="AS22" s="8">
        <v>35.678391959798994</v>
      </c>
      <c r="AT22" s="8">
        <v>9.0452261306532673</v>
      </c>
      <c r="AU22" s="8">
        <v>17.587939698492463</v>
      </c>
      <c r="AV22" s="9">
        <v>0</v>
      </c>
    </row>
    <row r="23" spans="2:48" ht="18.899999999999999" customHeight="1" x14ac:dyDescent="0.15">
      <c r="B23" s="460" t="s">
        <v>549</v>
      </c>
      <c r="C23" s="460"/>
      <c r="D23" s="460"/>
      <c r="E23" s="460"/>
      <c r="F23" s="460"/>
      <c r="G23" s="460"/>
      <c r="H23" s="460"/>
      <c r="I23" s="68"/>
      <c r="J23" s="69" t="str">
        <f t="shared" si="0"/>
        <v>(66)</v>
      </c>
      <c r="K23" s="68"/>
      <c r="L23" s="20"/>
      <c r="AJ23" s="136"/>
      <c r="AP23" s="64" t="s">
        <v>86</v>
      </c>
      <c r="AQ23" s="15"/>
      <c r="AR23" s="65"/>
      <c r="AS23" s="65"/>
      <c r="AT23" s="65"/>
      <c r="AU23" s="65"/>
      <c r="AV23" s="66"/>
    </row>
    <row r="24" spans="2:48" ht="18.899999999999999" customHeight="1" x14ac:dyDescent="0.15">
      <c r="B24" s="461" t="s">
        <v>117</v>
      </c>
      <c r="C24" s="461"/>
      <c r="D24" s="461"/>
      <c r="E24" s="461"/>
      <c r="F24" s="461"/>
      <c r="G24" s="461"/>
      <c r="H24" s="461"/>
      <c r="I24" s="461"/>
      <c r="J24" s="461"/>
      <c r="K24" s="461"/>
      <c r="L24" s="20"/>
      <c r="AJ24" s="136"/>
      <c r="AP24" s="11" t="s">
        <v>178</v>
      </c>
      <c r="AQ24" s="15">
        <v>186</v>
      </c>
      <c r="AR24" s="8">
        <v>40.86021505376344</v>
      </c>
      <c r="AS24" s="8">
        <v>25.806451612903224</v>
      </c>
      <c r="AT24" s="8">
        <v>12.903225806451612</v>
      </c>
      <c r="AU24" s="8">
        <v>20.43010752688172</v>
      </c>
      <c r="AV24" s="9">
        <v>0</v>
      </c>
    </row>
    <row r="25" spans="2:48" ht="18.899999999999999" customHeight="1" x14ac:dyDescent="0.15">
      <c r="B25" s="460" t="s">
        <v>119</v>
      </c>
      <c r="C25" s="460"/>
      <c r="D25" s="460"/>
      <c r="E25" s="460"/>
      <c r="F25" s="460"/>
      <c r="G25" s="460"/>
      <c r="H25" s="460"/>
      <c r="I25" s="68"/>
      <c r="J25" s="69" t="str">
        <f>"("&amp;TEXT(AQ18,"#,##0")&amp;")"</f>
        <v>(516)</v>
      </c>
      <c r="K25" s="68"/>
      <c r="L25" s="20"/>
      <c r="AJ25" s="136"/>
      <c r="AP25" s="11" t="s">
        <v>179</v>
      </c>
      <c r="AQ25" s="15">
        <v>715</v>
      </c>
      <c r="AR25" s="8">
        <v>38.88111888111888</v>
      </c>
      <c r="AS25" s="8">
        <v>33.286713286713287</v>
      </c>
      <c r="AT25" s="8">
        <v>10.06993006993007</v>
      </c>
      <c r="AU25" s="8">
        <v>17.762237762237763</v>
      </c>
      <c r="AV25" s="9">
        <v>0</v>
      </c>
    </row>
    <row r="26" spans="2:48" ht="18.899999999999999" customHeight="1" x14ac:dyDescent="0.15">
      <c r="B26" s="460" t="s">
        <v>120</v>
      </c>
      <c r="C26" s="460"/>
      <c r="D26" s="460"/>
      <c r="E26" s="460"/>
      <c r="F26" s="460"/>
      <c r="G26" s="460"/>
      <c r="H26" s="460"/>
      <c r="I26" s="68"/>
      <c r="J26" s="69" t="str">
        <f>"("&amp;TEXT(AQ19,"#,##0")&amp;")"</f>
        <v>(230)</v>
      </c>
      <c r="K26" s="68"/>
      <c r="L26" s="20"/>
      <c r="AJ26" s="136"/>
      <c r="AO26" s="143"/>
      <c r="AP26" s="11" t="s">
        <v>87</v>
      </c>
      <c r="AQ26" s="15">
        <v>219</v>
      </c>
      <c r="AR26" s="8">
        <v>50.684931506849317</v>
      </c>
      <c r="AS26" s="8">
        <v>29.223744292237441</v>
      </c>
      <c r="AT26" s="8">
        <v>9.5890410958904102</v>
      </c>
      <c r="AU26" s="8">
        <v>10.50228310502283</v>
      </c>
      <c r="AV26" s="9">
        <v>0</v>
      </c>
    </row>
    <row r="27" spans="2:48" ht="18.899999999999999" customHeight="1" x14ac:dyDescent="0.15">
      <c r="B27" s="460" t="s">
        <v>124</v>
      </c>
      <c r="C27" s="460"/>
      <c r="D27" s="460"/>
      <c r="E27" s="460"/>
      <c r="F27" s="460"/>
      <c r="G27" s="460"/>
      <c r="H27" s="460"/>
      <c r="I27" s="68"/>
      <c r="J27" s="69" t="str">
        <f>"("&amp;TEXT(AQ20,"#,##0")&amp;")"</f>
        <v>(356)</v>
      </c>
      <c r="K27" s="68"/>
      <c r="L27" s="20"/>
      <c r="AJ27" s="136"/>
      <c r="AO27" s="143"/>
      <c r="AP27" s="11" t="s">
        <v>183</v>
      </c>
      <c r="AQ27" s="15">
        <v>7</v>
      </c>
      <c r="AR27" s="8">
        <v>42.857142857142854</v>
      </c>
      <c r="AS27" s="8">
        <v>28.571428571428569</v>
      </c>
      <c r="AT27" s="8">
        <v>14.285714285714285</v>
      </c>
      <c r="AU27" s="8">
        <v>14.285714285714285</v>
      </c>
      <c r="AV27" s="9">
        <v>0</v>
      </c>
    </row>
    <row r="28" spans="2:48" ht="18" customHeight="1" x14ac:dyDescent="0.15">
      <c r="B28" s="460" t="s">
        <v>122</v>
      </c>
      <c r="C28" s="460"/>
      <c r="D28" s="460"/>
      <c r="E28" s="460"/>
      <c r="F28" s="460"/>
      <c r="G28" s="460"/>
      <c r="H28" s="460"/>
      <c r="I28" s="68"/>
      <c r="J28" s="69" t="str">
        <f>"("&amp;TEXT(AQ21,"#,##0")&amp;")"</f>
        <v>(255)</v>
      </c>
      <c r="K28" s="68"/>
      <c r="L28" s="20"/>
      <c r="AJ28" s="136"/>
      <c r="AP28" s="11" t="s">
        <v>180</v>
      </c>
      <c r="AQ28" s="15">
        <v>180</v>
      </c>
      <c r="AR28" s="8">
        <v>47.222222222222221</v>
      </c>
      <c r="AS28" s="8">
        <v>28.888888888888886</v>
      </c>
      <c r="AT28" s="8">
        <v>12.222222222222221</v>
      </c>
      <c r="AU28" s="8">
        <v>11.666666666666666</v>
      </c>
      <c r="AV28" s="9">
        <v>0</v>
      </c>
    </row>
    <row r="29" spans="2:48" ht="18.899999999999999" customHeight="1" x14ac:dyDescent="0.15">
      <c r="B29" s="460" t="s">
        <v>125</v>
      </c>
      <c r="C29" s="460"/>
      <c r="D29" s="460"/>
      <c r="E29" s="460"/>
      <c r="F29" s="460"/>
      <c r="G29" s="460"/>
      <c r="H29" s="460"/>
      <c r="I29" s="68"/>
      <c r="J29" s="69" t="str">
        <f>"("&amp;TEXT(AQ22,"#,##0")&amp;")"</f>
        <v>(199)</v>
      </c>
      <c r="K29" s="68"/>
      <c r="L29" s="20"/>
      <c r="AJ29" s="136"/>
      <c r="AP29" s="11" t="s">
        <v>17</v>
      </c>
      <c r="AQ29" s="15">
        <v>63</v>
      </c>
      <c r="AR29" s="8">
        <v>46.031746031746032</v>
      </c>
      <c r="AS29" s="8">
        <v>19.047619047619047</v>
      </c>
      <c r="AT29" s="8">
        <v>17.460317460317459</v>
      </c>
      <c r="AU29" s="8">
        <v>17.460317460317459</v>
      </c>
      <c r="AV29" s="9">
        <v>0</v>
      </c>
    </row>
    <row r="30" spans="2:48" ht="15.9" customHeight="1" x14ac:dyDescent="0.15">
      <c r="B30" s="460"/>
      <c r="C30" s="460"/>
      <c r="D30" s="460"/>
      <c r="E30" s="460"/>
      <c r="F30" s="460"/>
      <c r="G30" s="460"/>
      <c r="H30" s="460"/>
      <c r="I30" s="68"/>
      <c r="J30" s="69"/>
      <c r="K30" s="68"/>
      <c r="AP30" s="11" t="s">
        <v>181</v>
      </c>
      <c r="AQ30" s="15">
        <v>151</v>
      </c>
      <c r="AR30" s="8">
        <v>54.304635761589402</v>
      </c>
      <c r="AS30" s="8">
        <v>23.178807947019866</v>
      </c>
      <c r="AT30" s="8">
        <v>9.9337748344370862</v>
      </c>
      <c r="AU30" s="8">
        <v>12.582781456953644</v>
      </c>
      <c r="AV30" s="9">
        <v>0</v>
      </c>
    </row>
    <row r="31" spans="2:48" ht="15.9" customHeight="1" x14ac:dyDescent="0.15">
      <c r="AP31" s="11" t="s">
        <v>21</v>
      </c>
      <c r="AQ31" s="15">
        <v>37</v>
      </c>
      <c r="AR31" s="8">
        <v>56.756756756756758</v>
      </c>
      <c r="AS31" s="8">
        <v>24.324324324324326</v>
      </c>
      <c r="AT31" s="8">
        <v>8.1081081081081088</v>
      </c>
      <c r="AU31" s="8">
        <v>10.810810810810811</v>
      </c>
      <c r="AV31" s="9">
        <v>0</v>
      </c>
    </row>
    <row r="32" spans="2:48" ht="15.9" customHeight="1" x14ac:dyDescent="0.15">
      <c r="AP32" s="64" t="s">
        <v>88</v>
      </c>
      <c r="AQ32" s="15"/>
      <c r="AR32" s="65"/>
      <c r="AS32" s="65"/>
      <c r="AT32" s="65"/>
      <c r="AU32" s="65"/>
      <c r="AV32" s="66"/>
    </row>
    <row r="33" spans="2:48" ht="15.9" customHeight="1" x14ac:dyDescent="0.15">
      <c r="AP33" s="11" t="s">
        <v>89</v>
      </c>
      <c r="AQ33" s="15">
        <v>302</v>
      </c>
      <c r="AR33" s="8">
        <v>42.384105960264904</v>
      </c>
      <c r="AS33" s="8">
        <v>26.490066225165563</v>
      </c>
      <c r="AT33" s="8">
        <v>11.920529801324504</v>
      </c>
      <c r="AU33" s="8">
        <v>19.205298013245034</v>
      </c>
      <c r="AV33" s="9">
        <v>0</v>
      </c>
    </row>
    <row r="34" spans="2:48" ht="12.9" customHeight="1" x14ac:dyDescent="0.15">
      <c r="L34" s="462" t="str">
        <f>AR2</f>
        <v>いつも
行っている</v>
      </c>
      <c r="M34" s="465"/>
      <c r="N34" s="465"/>
      <c r="O34" s="465"/>
      <c r="P34" s="466"/>
      <c r="Q34" s="462" t="str">
        <f>AS2</f>
        <v>時々
行っている</v>
      </c>
      <c r="R34" s="465"/>
      <c r="S34" s="465"/>
      <c r="T34" s="465"/>
      <c r="U34" s="466"/>
      <c r="V34" s="462" t="str">
        <f>AT2</f>
        <v>これから
行いたい</v>
      </c>
      <c r="W34" s="465"/>
      <c r="X34" s="465"/>
      <c r="Y34" s="465"/>
      <c r="Z34" s="466"/>
      <c r="AA34" s="462" t="str">
        <f>AU2</f>
        <v>行うつもりは
ない</v>
      </c>
      <c r="AB34" s="465"/>
      <c r="AC34" s="465"/>
      <c r="AD34" s="465"/>
      <c r="AE34" s="466"/>
      <c r="AF34" s="462" t="str">
        <f>AV2</f>
        <v>無回答</v>
      </c>
      <c r="AG34" s="465"/>
      <c r="AH34" s="465"/>
      <c r="AI34" s="465"/>
      <c r="AJ34" s="466"/>
      <c r="AP34" s="11" t="s">
        <v>90</v>
      </c>
      <c r="AQ34" s="15">
        <v>481</v>
      </c>
      <c r="AR34" s="8">
        <v>45.945945945945951</v>
      </c>
      <c r="AS34" s="8">
        <v>31.185031185031185</v>
      </c>
      <c r="AT34" s="8">
        <v>8.5239085239085242</v>
      </c>
      <c r="AU34" s="8">
        <v>14.345114345114347</v>
      </c>
      <c r="AV34" s="9">
        <v>0</v>
      </c>
    </row>
    <row r="35" spans="2:48" ht="12.9" customHeight="1" x14ac:dyDescent="0.15">
      <c r="L35" s="467"/>
      <c r="M35" s="465"/>
      <c r="N35" s="465"/>
      <c r="O35" s="465"/>
      <c r="P35" s="466"/>
      <c r="Q35" s="467"/>
      <c r="R35" s="465"/>
      <c r="S35" s="465"/>
      <c r="T35" s="465"/>
      <c r="U35" s="466"/>
      <c r="V35" s="467"/>
      <c r="W35" s="465"/>
      <c r="X35" s="465"/>
      <c r="Y35" s="465"/>
      <c r="Z35" s="466"/>
      <c r="AA35" s="467"/>
      <c r="AB35" s="465"/>
      <c r="AC35" s="465"/>
      <c r="AD35" s="465"/>
      <c r="AE35" s="466"/>
      <c r="AF35" s="467"/>
      <c r="AG35" s="465"/>
      <c r="AH35" s="465"/>
      <c r="AI35" s="465"/>
      <c r="AJ35" s="466"/>
      <c r="AP35" s="11" t="s">
        <v>91</v>
      </c>
      <c r="AQ35" s="15">
        <v>367</v>
      </c>
      <c r="AR35" s="8">
        <v>43.869209809264305</v>
      </c>
      <c r="AS35" s="8">
        <v>30.245231607629432</v>
      </c>
      <c r="AT35" s="8">
        <v>9.8092643051771127</v>
      </c>
      <c r="AU35" s="8">
        <v>16.076294277929154</v>
      </c>
      <c r="AV35" s="9">
        <v>0</v>
      </c>
    </row>
    <row r="36" spans="2:48" ht="12.9" customHeight="1" x14ac:dyDescent="0.15">
      <c r="L36" s="467"/>
      <c r="M36" s="465"/>
      <c r="N36" s="465"/>
      <c r="O36" s="465"/>
      <c r="P36" s="466"/>
      <c r="Q36" s="467"/>
      <c r="R36" s="465"/>
      <c r="S36" s="465"/>
      <c r="T36" s="465"/>
      <c r="U36" s="466"/>
      <c r="V36" s="467"/>
      <c r="W36" s="465"/>
      <c r="X36" s="465"/>
      <c r="Y36" s="465"/>
      <c r="Z36" s="466"/>
      <c r="AA36" s="467"/>
      <c r="AB36" s="465"/>
      <c r="AC36" s="465"/>
      <c r="AD36" s="465"/>
      <c r="AE36" s="466"/>
      <c r="AF36" s="467"/>
      <c r="AG36" s="465"/>
      <c r="AH36" s="465"/>
      <c r="AI36" s="465"/>
      <c r="AJ36" s="466"/>
      <c r="AP36" s="11" t="s">
        <v>92</v>
      </c>
      <c r="AQ36" s="15">
        <v>317</v>
      </c>
      <c r="AR36" s="8">
        <v>44.164037854889585</v>
      </c>
      <c r="AS36" s="8">
        <v>29.968454258675081</v>
      </c>
      <c r="AT36" s="8">
        <v>14.511041009463725</v>
      </c>
      <c r="AU36" s="8">
        <v>11.356466876971609</v>
      </c>
      <c r="AV36" s="9">
        <v>0</v>
      </c>
    </row>
    <row r="37" spans="2:48" ht="12.9" customHeight="1" x14ac:dyDescent="0.15">
      <c r="L37" s="467"/>
      <c r="M37" s="465"/>
      <c r="N37" s="465"/>
      <c r="O37" s="465"/>
      <c r="P37" s="466"/>
      <c r="Q37" s="467"/>
      <c r="R37" s="465"/>
      <c r="S37" s="465"/>
      <c r="T37" s="465"/>
      <c r="U37" s="466"/>
      <c r="V37" s="467"/>
      <c r="W37" s="465"/>
      <c r="X37" s="465"/>
      <c r="Y37" s="465"/>
      <c r="Z37" s="466"/>
      <c r="AA37" s="467"/>
      <c r="AB37" s="465"/>
      <c r="AC37" s="465"/>
      <c r="AD37" s="465"/>
      <c r="AE37" s="466"/>
      <c r="AF37" s="467"/>
      <c r="AG37" s="465"/>
      <c r="AH37" s="465"/>
      <c r="AI37" s="465"/>
      <c r="AJ37" s="466"/>
      <c r="AP37" s="11" t="s">
        <v>93</v>
      </c>
      <c r="AQ37" s="15">
        <v>69</v>
      </c>
      <c r="AR37" s="8">
        <v>33.333333333333329</v>
      </c>
      <c r="AS37" s="8">
        <v>30.434782608695656</v>
      </c>
      <c r="AT37" s="8">
        <v>14.492753623188406</v>
      </c>
      <c r="AU37" s="8">
        <v>21.739130434782609</v>
      </c>
      <c r="AV37" s="9">
        <v>0</v>
      </c>
    </row>
    <row r="38" spans="2:48" ht="12.9" customHeight="1" x14ac:dyDescent="0.15">
      <c r="L38" s="467"/>
      <c r="M38" s="465"/>
      <c r="N38" s="465"/>
      <c r="O38" s="465"/>
      <c r="P38" s="466"/>
      <c r="Q38" s="467"/>
      <c r="R38" s="465"/>
      <c r="S38" s="465"/>
      <c r="T38" s="465"/>
      <c r="U38" s="466"/>
      <c r="V38" s="467"/>
      <c r="W38" s="465"/>
      <c r="X38" s="465"/>
      <c r="Y38" s="465"/>
      <c r="Z38" s="466"/>
      <c r="AA38" s="467"/>
      <c r="AB38" s="465"/>
      <c r="AC38" s="465"/>
      <c r="AD38" s="465"/>
      <c r="AE38" s="466"/>
      <c r="AF38" s="467"/>
      <c r="AG38" s="465"/>
      <c r="AH38" s="465"/>
      <c r="AI38" s="465"/>
      <c r="AJ38" s="466"/>
      <c r="AP38" s="11" t="s">
        <v>94</v>
      </c>
      <c r="AQ38" s="15">
        <v>18</v>
      </c>
      <c r="AR38" s="8">
        <v>50</v>
      </c>
      <c r="AS38" s="8">
        <v>16.666666666666664</v>
      </c>
      <c r="AT38" s="8">
        <v>0</v>
      </c>
      <c r="AU38" s="8">
        <v>33.333333333333329</v>
      </c>
      <c r="AV38" s="9">
        <v>0</v>
      </c>
    </row>
    <row r="39" spans="2:48" ht="12.9" customHeight="1" x14ac:dyDescent="0.15">
      <c r="L39" s="467"/>
      <c r="M39" s="465"/>
      <c r="N39" s="465"/>
      <c r="O39" s="465"/>
      <c r="P39" s="466"/>
      <c r="Q39" s="467"/>
      <c r="R39" s="465"/>
      <c r="S39" s="465"/>
      <c r="T39" s="465"/>
      <c r="U39" s="466"/>
      <c r="V39" s="467"/>
      <c r="W39" s="465"/>
      <c r="X39" s="465"/>
      <c r="Y39" s="465"/>
      <c r="Z39" s="466"/>
      <c r="AA39" s="467"/>
      <c r="AB39" s="465"/>
      <c r="AC39" s="465"/>
      <c r="AD39" s="465"/>
      <c r="AE39" s="466"/>
      <c r="AF39" s="467"/>
      <c r="AG39" s="465"/>
      <c r="AH39" s="465"/>
      <c r="AI39" s="465"/>
      <c r="AJ39" s="466"/>
      <c r="AP39" s="11" t="s">
        <v>95</v>
      </c>
      <c r="AQ39" s="15">
        <v>4</v>
      </c>
      <c r="AR39" s="8">
        <v>75</v>
      </c>
      <c r="AS39" s="8">
        <v>0</v>
      </c>
      <c r="AT39" s="8">
        <v>0</v>
      </c>
      <c r="AU39" s="8">
        <v>25</v>
      </c>
      <c r="AV39" s="9">
        <v>0</v>
      </c>
    </row>
    <row r="40" spans="2:48" ht="8.1" customHeight="1" x14ac:dyDescent="0.15">
      <c r="L40" s="133"/>
      <c r="M40" s="131"/>
      <c r="N40" s="131"/>
      <c r="O40" s="131"/>
      <c r="P40" s="132"/>
      <c r="Q40" s="131"/>
      <c r="R40" s="131"/>
      <c r="S40" s="131"/>
      <c r="T40" s="131"/>
      <c r="U40" s="132"/>
      <c r="V40" s="131"/>
      <c r="W40" s="131"/>
      <c r="X40" s="131"/>
      <c r="Y40" s="131"/>
      <c r="Z40" s="132"/>
      <c r="AA40" s="131"/>
      <c r="AB40" s="131"/>
      <c r="AC40" s="131"/>
      <c r="AD40" s="131"/>
      <c r="AE40" s="132"/>
      <c r="AF40" s="131"/>
      <c r="AG40" s="131"/>
      <c r="AH40" s="131"/>
      <c r="AI40" s="131"/>
      <c r="AJ40" s="132"/>
      <c r="AP40" s="64" t="s">
        <v>96</v>
      </c>
      <c r="AQ40" s="15"/>
      <c r="AR40" s="65"/>
      <c r="AS40" s="65"/>
      <c r="AT40" s="65"/>
      <c r="AU40" s="65"/>
      <c r="AV40" s="66"/>
    </row>
    <row r="41" spans="2:48" ht="18.899999999999999" customHeight="1" x14ac:dyDescent="0.15">
      <c r="B41" s="460" t="s">
        <v>3</v>
      </c>
      <c r="C41" s="460"/>
      <c r="D41" s="460"/>
      <c r="E41" s="460"/>
      <c r="F41" s="460"/>
      <c r="G41" s="460"/>
      <c r="H41" s="460"/>
      <c r="I41" s="3"/>
      <c r="J41" s="3" t="s">
        <v>4</v>
      </c>
      <c r="K41" s="3"/>
      <c r="L41" s="20"/>
      <c r="AJ41" s="136"/>
      <c r="AK41" s="13" t="s">
        <v>141</v>
      </c>
      <c r="AP41" s="11" t="s">
        <v>97</v>
      </c>
      <c r="AQ41" s="15">
        <v>614</v>
      </c>
      <c r="AR41" s="8">
        <v>45.439739413680783</v>
      </c>
      <c r="AS41" s="8">
        <v>27.687296416938111</v>
      </c>
      <c r="AT41" s="8">
        <v>12.37785016286645</v>
      </c>
      <c r="AU41" s="8">
        <v>14.495114006514658</v>
      </c>
      <c r="AV41" s="9">
        <v>0</v>
      </c>
    </row>
    <row r="42" spans="2:48" ht="18.899999999999999" customHeight="1" x14ac:dyDescent="0.15">
      <c r="B42" s="460" t="s">
        <v>5</v>
      </c>
      <c r="C42" s="460"/>
      <c r="D42" s="460"/>
      <c r="E42" s="460"/>
      <c r="F42" s="460"/>
      <c r="G42" s="460"/>
      <c r="H42" s="460"/>
      <c r="I42" s="3"/>
      <c r="J42" s="67" t="str">
        <f>AP4</f>
        <v>(1,558)</v>
      </c>
      <c r="K42" s="3"/>
      <c r="L42" s="20"/>
      <c r="AJ42" s="136"/>
      <c r="AP42" s="11" t="s">
        <v>98</v>
      </c>
      <c r="AQ42" s="15">
        <v>351</v>
      </c>
      <c r="AR42" s="8">
        <v>45.584045584045583</v>
      </c>
      <c r="AS42" s="8">
        <v>30.76923076923077</v>
      </c>
      <c r="AT42" s="8">
        <v>9.6866096866096854</v>
      </c>
      <c r="AU42" s="8">
        <v>13.96011396011396</v>
      </c>
      <c r="AV42" s="9">
        <v>0</v>
      </c>
    </row>
    <row r="43" spans="2:48" ht="18.899999999999999" customHeight="1" x14ac:dyDescent="0.15">
      <c r="B43" s="461" t="s">
        <v>86</v>
      </c>
      <c r="C43" s="461"/>
      <c r="D43" s="461"/>
      <c r="E43" s="461"/>
      <c r="F43" s="461"/>
      <c r="G43" s="461"/>
      <c r="H43" s="461"/>
      <c r="I43" s="461"/>
      <c r="J43" s="461"/>
      <c r="K43" s="461"/>
      <c r="L43" s="20"/>
      <c r="AJ43" s="136"/>
      <c r="AP43" s="11" t="s">
        <v>99</v>
      </c>
      <c r="AQ43" s="15">
        <v>19</v>
      </c>
      <c r="AR43" s="8">
        <v>57.894736842105267</v>
      </c>
      <c r="AS43" s="8">
        <v>10.526315789473683</v>
      </c>
      <c r="AT43" s="8">
        <v>15.789473684210526</v>
      </c>
      <c r="AU43" s="8">
        <v>15.789473684210526</v>
      </c>
      <c r="AV43" s="9">
        <v>0</v>
      </c>
    </row>
    <row r="44" spans="2:48" ht="18.899999999999999" customHeight="1" x14ac:dyDescent="0.15">
      <c r="B44" s="460" t="s">
        <v>178</v>
      </c>
      <c r="C44" s="460"/>
      <c r="D44" s="460"/>
      <c r="E44" s="460"/>
      <c r="F44" s="460"/>
      <c r="G44" s="460"/>
      <c r="H44" s="460"/>
      <c r="I44" s="68"/>
      <c r="J44" s="69" t="str">
        <f t="shared" ref="J44:J51" si="1">"("&amp;TEXT(AQ24,"#,##0")&amp;")"</f>
        <v>(186)</v>
      </c>
      <c r="K44" s="68"/>
      <c r="L44" s="20"/>
      <c r="AJ44" s="136"/>
      <c r="AP44" s="11" t="s">
        <v>113</v>
      </c>
      <c r="AQ44" s="15">
        <v>45</v>
      </c>
      <c r="AR44" s="8">
        <v>35.555555555555557</v>
      </c>
      <c r="AS44" s="8">
        <v>28.888888888888886</v>
      </c>
      <c r="AT44" s="8">
        <v>20</v>
      </c>
      <c r="AU44" s="8">
        <v>15.555555555555555</v>
      </c>
      <c r="AV44" s="9">
        <v>0</v>
      </c>
    </row>
    <row r="45" spans="2:48" ht="18.899999999999999" customHeight="1" x14ac:dyDescent="0.15">
      <c r="B45" s="460" t="s">
        <v>179</v>
      </c>
      <c r="C45" s="460"/>
      <c r="D45" s="460"/>
      <c r="E45" s="460"/>
      <c r="F45" s="460"/>
      <c r="G45" s="460"/>
      <c r="H45" s="460"/>
      <c r="I45" s="68"/>
      <c r="J45" s="69" t="str">
        <f t="shared" si="1"/>
        <v>(715)</v>
      </c>
      <c r="K45" s="68"/>
      <c r="L45" s="20"/>
      <c r="AJ45" s="136"/>
      <c r="AP45" s="11" t="s">
        <v>100</v>
      </c>
      <c r="AQ45" s="15">
        <v>6</v>
      </c>
      <c r="AR45" s="8">
        <v>33.333333333333329</v>
      </c>
      <c r="AS45" s="8">
        <v>50</v>
      </c>
      <c r="AT45" s="8">
        <v>0</v>
      </c>
      <c r="AU45" s="8">
        <v>16.666666666666664</v>
      </c>
      <c r="AV45" s="9">
        <v>0</v>
      </c>
    </row>
    <row r="46" spans="2:48" ht="18.899999999999999" customHeight="1" x14ac:dyDescent="0.15">
      <c r="B46" s="460" t="s">
        <v>87</v>
      </c>
      <c r="C46" s="460"/>
      <c r="D46" s="460"/>
      <c r="E46" s="460"/>
      <c r="F46" s="460"/>
      <c r="G46" s="460"/>
      <c r="H46" s="460"/>
      <c r="I46" s="68"/>
      <c r="J46" s="69" t="str">
        <f t="shared" si="1"/>
        <v>(219)</v>
      </c>
      <c r="K46" s="68"/>
      <c r="L46" s="20"/>
      <c r="AJ46" s="136"/>
      <c r="AP46" s="11" t="s">
        <v>101</v>
      </c>
      <c r="AQ46" s="15">
        <v>406</v>
      </c>
      <c r="AR46" s="8">
        <v>40.64039408866995</v>
      </c>
      <c r="AS46" s="8">
        <v>32.019704433497537</v>
      </c>
      <c r="AT46" s="8">
        <v>9.6059113300492598</v>
      </c>
      <c r="AU46" s="8">
        <v>17.733990147783253</v>
      </c>
      <c r="AV46" s="9">
        <v>0</v>
      </c>
    </row>
    <row r="47" spans="2:48" ht="18.899999999999999" customHeight="1" x14ac:dyDescent="0.15">
      <c r="B47" s="460" t="s">
        <v>183</v>
      </c>
      <c r="C47" s="460"/>
      <c r="D47" s="460"/>
      <c r="E47" s="460"/>
      <c r="F47" s="460"/>
      <c r="G47" s="460"/>
      <c r="H47" s="460"/>
      <c r="I47" s="68"/>
      <c r="J47" s="69" t="str">
        <f t="shared" si="1"/>
        <v>(7)</v>
      </c>
      <c r="K47" s="68"/>
      <c r="L47" s="20"/>
      <c r="AJ47" s="136"/>
      <c r="AP47" s="11" t="s">
        <v>102</v>
      </c>
      <c r="AQ47" s="15">
        <v>43</v>
      </c>
      <c r="AR47" s="8">
        <v>41.860465116279073</v>
      </c>
      <c r="AS47" s="8">
        <v>37.209302325581397</v>
      </c>
      <c r="AT47" s="8">
        <v>4.6511627906976747</v>
      </c>
      <c r="AU47" s="8">
        <v>16.279069767441861</v>
      </c>
      <c r="AV47" s="9">
        <v>0</v>
      </c>
    </row>
    <row r="48" spans="2:48" ht="18.899999999999999" customHeight="1" x14ac:dyDescent="0.15">
      <c r="B48" s="460" t="s">
        <v>180</v>
      </c>
      <c r="C48" s="460"/>
      <c r="D48" s="460"/>
      <c r="E48" s="460"/>
      <c r="F48" s="460"/>
      <c r="G48" s="460"/>
      <c r="H48" s="460"/>
      <c r="I48" s="68"/>
      <c r="J48" s="69" t="str">
        <f t="shared" si="1"/>
        <v>(180)</v>
      </c>
      <c r="K48" s="68"/>
      <c r="L48" s="20"/>
      <c r="AJ48" s="136"/>
      <c r="AP48" s="11" t="s">
        <v>103</v>
      </c>
      <c r="AQ48" s="15">
        <v>44</v>
      </c>
      <c r="AR48" s="8">
        <v>45.454545454545453</v>
      </c>
      <c r="AS48" s="8">
        <v>22.727272727272727</v>
      </c>
      <c r="AT48" s="8">
        <v>6.8181818181818175</v>
      </c>
      <c r="AU48" s="8">
        <v>25</v>
      </c>
      <c r="AV48" s="9">
        <v>0</v>
      </c>
    </row>
    <row r="49" spans="2:48" ht="18.899999999999999" customHeight="1" x14ac:dyDescent="0.15">
      <c r="B49" s="460" t="s">
        <v>17</v>
      </c>
      <c r="C49" s="460"/>
      <c r="D49" s="460"/>
      <c r="E49" s="460"/>
      <c r="F49" s="460"/>
      <c r="G49" s="460"/>
      <c r="H49" s="460"/>
      <c r="I49" s="68"/>
      <c r="J49" s="69" t="str">
        <f t="shared" si="1"/>
        <v>(63)</v>
      </c>
      <c r="K49" s="68"/>
      <c r="L49" s="20"/>
      <c r="AJ49" s="136"/>
      <c r="AP49" s="11" t="s">
        <v>104</v>
      </c>
      <c r="AQ49" s="15">
        <v>2</v>
      </c>
      <c r="AR49" s="8">
        <v>100</v>
      </c>
      <c r="AS49" s="8">
        <v>0</v>
      </c>
      <c r="AT49" s="8">
        <v>0</v>
      </c>
      <c r="AU49" s="8">
        <v>0</v>
      </c>
      <c r="AV49" s="9">
        <v>0</v>
      </c>
    </row>
    <row r="50" spans="2:48" ht="18.899999999999999" customHeight="1" x14ac:dyDescent="0.15">
      <c r="B50" s="460" t="s">
        <v>181</v>
      </c>
      <c r="C50" s="460"/>
      <c r="D50" s="460"/>
      <c r="E50" s="460"/>
      <c r="F50" s="460"/>
      <c r="G50" s="460"/>
      <c r="H50" s="460"/>
      <c r="I50" s="68"/>
      <c r="J50" s="69" t="str">
        <f t="shared" si="1"/>
        <v>(151)</v>
      </c>
      <c r="K50" s="68"/>
      <c r="L50" s="20"/>
      <c r="AJ50" s="136"/>
      <c r="AP50" s="11" t="s">
        <v>21</v>
      </c>
      <c r="AQ50" s="15">
        <v>28</v>
      </c>
      <c r="AR50" s="8">
        <v>42.857142857142854</v>
      </c>
      <c r="AS50" s="8">
        <v>28.571428571428569</v>
      </c>
      <c r="AT50" s="8">
        <v>10.714285714285714</v>
      </c>
      <c r="AU50" s="8">
        <v>17.857142857142858</v>
      </c>
      <c r="AV50" s="9">
        <v>0</v>
      </c>
    </row>
    <row r="51" spans="2:48" ht="18.899999999999999" customHeight="1" x14ac:dyDescent="0.15">
      <c r="B51" s="460" t="s">
        <v>21</v>
      </c>
      <c r="C51" s="460"/>
      <c r="D51" s="460"/>
      <c r="E51" s="460"/>
      <c r="F51" s="460"/>
      <c r="G51" s="460"/>
      <c r="H51" s="460"/>
      <c r="I51" s="68"/>
      <c r="J51" s="69" t="str">
        <f t="shared" si="1"/>
        <v>(37)</v>
      </c>
      <c r="K51" s="68"/>
      <c r="L51" s="20"/>
      <c r="AJ51" s="136"/>
      <c r="AP51" s="11"/>
      <c r="AQ51" s="15"/>
      <c r="AR51" s="8"/>
      <c r="AS51" s="8"/>
      <c r="AT51" s="8"/>
      <c r="AU51" s="8"/>
      <c r="AV51" s="9"/>
    </row>
    <row r="52" spans="2:48" ht="18.899999999999999" customHeight="1" x14ac:dyDescent="0.15">
      <c r="B52" s="461" t="s">
        <v>88</v>
      </c>
      <c r="C52" s="461"/>
      <c r="D52" s="461"/>
      <c r="E52" s="461"/>
      <c r="F52" s="461"/>
      <c r="G52" s="461"/>
      <c r="H52" s="461"/>
      <c r="I52" s="461"/>
      <c r="J52" s="461"/>
      <c r="K52" s="461"/>
      <c r="L52" s="20"/>
      <c r="AJ52" s="136"/>
      <c r="AP52" s="11"/>
      <c r="AQ52" s="15"/>
      <c r="AR52" s="8"/>
      <c r="AS52" s="8"/>
      <c r="AT52" s="8"/>
      <c r="AU52" s="8"/>
      <c r="AV52" s="9"/>
    </row>
    <row r="53" spans="2:48" ht="18.899999999999999" customHeight="1" x14ac:dyDescent="0.15">
      <c r="B53" s="460" t="s">
        <v>115</v>
      </c>
      <c r="C53" s="460"/>
      <c r="D53" s="460"/>
      <c r="E53" s="460"/>
      <c r="F53" s="460"/>
      <c r="G53" s="460"/>
      <c r="H53" s="460"/>
      <c r="I53" s="68"/>
      <c r="J53" s="69" t="str">
        <f t="shared" ref="J53:J59" si="2">"("&amp;TEXT(AQ33,"#,##0")&amp;")"</f>
        <v>(302)</v>
      </c>
      <c r="K53" s="68"/>
      <c r="L53" s="20"/>
      <c r="AJ53" s="136"/>
    </row>
    <row r="54" spans="2:48" ht="18.899999999999999" customHeight="1" x14ac:dyDescent="0.15">
      <c r="B54" s="460" t="s">
        <v>107</v>
      </c>
      <c r="C54" s="460"/>
      <c r="D54" s="460"/>
      <c r="E54" s="460"/>
      <c r="F54" s="460"/>
      <c r="G54" s="460"/>
      <c r="H54" s="460"/>
      <c r="I54" s="68"/>
      <c r="J54" s="69" t="str">
        <f t="shared" si="2"/>
        <v>(481)</v>
      </c>
      <c r="K54" s="68"/>
      <c r="L54" s="20"/>
      <c r="AJ54" s="136"/>
    </row>
    <row r="55" spans="2:48" ht="18.899999999999999" customHeight="1" x14ac:dyDescent="0.15">
      <c r="B55" s="460" t="s">
        <v>108</v>
      </c>
      <c r="C55" s="460"/>
      <c r="D55" s="460"/>
      <c r="E55" s="460"/>
      <c r="F55" s="460"/>
      <c r="G55" s="460"/>
      <c r="H55" s="460"/>
      <c r="I55" s="68"/>
      <c r="J55" s="69" t="str">
        <f t="shared" si="2"/>
        <v>(367)</v>
      </c>
      <c r="K55" s="68"/>
      <c r="L55" s="20"/>
      <c r="AJ55" s="136"/>
    </row>
    <row r="56" spans="2:48" ht="18.899999999999999" customHeight="1" x14ac:dyDescent="0.15">
      <c r="B56" s="460" t="s">
        <v>109</v>
      </c>
      <c r="C56" s="460"/>
      <c r="D56" s="460"/>
      <c r="E56" s="460"/>
      <c r="F56" s="460"/>
      <c r="G56" s="460"/>
      <c r="H56" s="460"/>
      <c r="I56" s="68"/>
      <c r="J56" s="69" t="str">
        <f t="shared" si="2"/>
        <v>(317)</v>
      </c>
      <c r="K56" s="68"/>
      <c r="L56" s="20"/>
      <c r="AJ56" s="136"/>
    </row>
    <row r="57" spans="2:48" ht="18.899999999999999" customHeight="1" x14ac:dyDescent="0.15">
      <c r="B57" s="460" t="s">
        <v>110</v>
      </c>
      <c r="C57" s="460"/>
      <c r="D57" s="460"/>
      <c r="E57" s="460"/>
      <c r="F57" s="460"/>
      <c r="G57" s="460"/>
      <c r="H57" s="460"/>
      <c r="I57" s="68"/>
      <c r="J57" s="69" t="str">
        <f t="shared" si="2"/>
        <v>(69)</v>
      </c>
      <c r="K57" s="68"/>
      <c r="L57" s="20"/>
      <c r="AJ57" s="136"/>
    </row>
    <row r="58" spans="2:48" ht="18.899999999999999" customHeight="1" x14ac:dyDescent="0.15">
      <c r="B58" s="460" t="s">
        <v>111</v>
      </c>
      <c r="C58" s="460"/>
      <c r="D58" s="460"/>
      <c r="E58" s="460"/>
      <c r="F58" s="460"/>
      <c r="G58" s="460"/>
      <c r="H58" s="460"/>
      <c r="I58" s="68"/>
      <c r="J58" s="69" t="str">
        <f t="shared" si="2"/>
        <v>(18)</v>
      </c>
      <c r="K58" s="68"/>
      <c r="L58" s="20"/>
      <c r="AJ58" s="136"/>
    </row>
    <row r="59" spans="2:48" ht="18.899999999999999" customHeight="1" x14ac:dyDescent="0.15">
      <c r="B59" s="460" t="s">
        <v>95</v>
      </c>
      <c r="C59" s="460"/>
      <c r="D59" s="460"/>
      <c r="E59" s="460"/>
      <c r="F59" s="460"/>
      <c r="G59" s="460"/>
      <c r="H59" s="460"/>
      <c r="I59" s="68"/>
      <c r="J59" s="69" t="str">
        <f t="shared" si="2"/>
        <v>(4)</v>
      </c>
      <c r="K59" s="68"/>
      <c r="L59" s="20"/>
      <c r="AJ59" s="136"/>
    </row>
    <row r="60" spans="2:48" ht="18.899999999999999" customHeight="1" x14ac:dyDescent="0.15">
      <c r="B60" s="461" t="s">
        <v>96</v>
      </c>
      <c r="C60" s="461"/>
      <c r="D60" s="461"/>
      <c r="E60" s="461"/>
      <c r="F60" s="461"/>
      <c r="G60" s="461"/>
      <c r="H60" s="461"/>
      <c r="I60" s="461"/>
      <c r="J60" s="461"/>
      <c r="K60" s="461"/>
      <c r="L60" s="20"/>
      <c r="AJ60" s="136"/>
    </row>
    <row r="61" spans="2:48" ht="18.899999999999999" customHeight="1" x14ac:dyDescent="0.15">
      <c r="B61" s="460" t="s">
        <v>97</v>
      </c>
      <c r="C61" s="460"/>
      <c r="D61" s="460"/>
      <c r="E61" s="460"/>
      <c r="F61" s="460"/>
      <c r="G61" s="460"/>
      <c r="H61" s="460"/>
      <c r="I61" s="68"/>
      <c r="J61" s="69" t="str">
        <f t="shared" ref="J61:J70" si="3">"("&amp;TEXT(AQ41,"#,##0")&amp;")"</f>
        <v>(614)</v>
      </c>
      <c r="K61" s="68"/>
      <c r="L61" s="20"/>
      <c r="AJ61" s="136"/>
    </row>
    <row r="62" spans="2:48" ht="18.899999999999999" customHeight="1" x14ac:dyDescent="0.15">
      <c r="B62" s="460" t="s">
        <v>98</v>
      </c>
      <c r="C62" s="460"/>
      <c r="D62" s="460"/>
      <c r="E62" s="460"/>
      <c r="F62" s="460"/>
      <c r="G62" s="460"/>
      <c r="H62" s="460"/>
      <c r="I62" s="68"/>
      <c r="J62" s="69" t="str">
        <f t="shared" si="3"/>
        <v>(351)</v>
      </c>
      <c r="K62" s="68"/>
      <c r="L62" s="20"/>
      <c r="AJ62" s="136"/>
    </row>
    <row r="63" spans="2:48" ht="18.899999999999999" customHeight="1" x14ac:dyDescent="0.15">
      <c r="B63" s="460" t="s">
        <v>99</v>
      </c>
      <c r="C63" s="460"/>
      <c r="D63" s="460"/>
      <c r="E63" s="460"/>
      <c r="F63" s="460"/>
      <c r="G63" s="460"/>
      <c r="H63" s="460"/>
      <c r="I63" s="68"/>
      <c r="J63" s="69" t="str">
        <f t="shared" si="3"/>
        <v>(19)</v>
      </c>
      <c r="K63" s="68"/>
      <c r="L63" s="20"/>
      <c r="AJ63" s="136"/>
    </row>
    <row r="64" spans="2:48" ht="18.899999999999999" customHeight="1" x14ac:dyDescent="0.15">
      <c r="B64" s="468" t="s">
        <v>113</v>
      </c>
      <c r="C64" s="468"/>
      <c r="D64" s="468"/>
      <c r="E64" s="468"/>
      <c r="F64" s="468"/>
      <c r="G64" s="468"/>
      <c r="H64" s="468"/>
      <c r="I64" s="68"/>
      <c r="J64" s="69" t="str">
        <f t="shared" si="3"/>
        <v>(45)</v>
      </c>
      <c r="K64" s="68"/>
      <c r="L64" s="20"/>
      <c r="AJ64" s="136"/>
    </row>
    <row r="65" spans="2:36" ht="18.899999999999999" customHeight="1" x14ac:dyDescent="0.15">
      <c r="B65" s="460" t="s">
        <v>100</v>
      </c>
      <c r="C65" s="460"/>
      <c r="D65" s="460"/>
      <c r="E65" s="460"/>
      <c r="F65" s="460"/>
      <c r="G65" s="460"/>
      <c r="H65" s="460"/>
      <c r="I65" s="68"/>
      <c r="J65" s="69" t="str">
        <f t="shared" si="3"/>
        <v>(6)</v>
      </c>
      <c r="K65" s="68"/>
      <c r="L65" s="20"/>
      <c r="AJ65" s="136"/>
    </row>
    <row r="66" spans="2:36" ht="18.899999999999999" customHeight="1" x14ac:dyDescent="0.15">
      <c r="B66" s="460" t="s">
        <v>101</v>
      </c>
      <c r="C66" s="460"/>
      <c r="D66" s="460"/>
      <c r="E66" s="460"/>
      <c r="F66" s="460"/>
      <c r="G66" s="460"/>
      <c r="H66" s="460"/>
      <c r="I66" s="68"/>
      <c r="J66" s="69" t="str">
        <f t="shared" si="3"/>
        <v>(406)</v>
      </c>
      <c r="K66" s="68"/>
      <c r="L66" s="20"/>
      <c r="AJ66" s="136"/>
    </row>
    <row r="67" spans="2:36" ht="18.899999999999999" customHeight="1" x14ac:dyDescent="0.15">
      <c r="B67" s="469" t="s">
        <v>114</v>
      </c>
      <c r="C67" s="470"/>
      <c r="D67" s="470"/>
      <c r="E67" s="470"/>
      <c r="F67" s="470"/>
      <c r="G67" s="470"/>
      <c r="H67" s="470"/>
      <c r="I67" s="68"/>
      <c r="J67" s="69" t="str">
        <f t="shared" si="3"/>
        <v>(43)</v>
      </c>
      <c r="K67" s="68"/>
      <c r="L67" s="20"/>
      <c r="AJ67" s="136"/>
    </row>
    <row r="68" spans="2:36" ht="18.899999999999999" customHeight="1" x14ac:dyDescent="0.15">
      <c r="B68" s="470" t="s">
        <v>103</v>
      </c>
      <c r="C68" s="470"/>
      <c r="D68" s="470"/>
      <c r="E68" s="470"/>
      <c r="F68" s="470"/>
      <c r="G68" s="470"/>
      <c r="H68" s="470"/>
      <c r="I68" s="68"/>
      <c r="J68" s="69" t="str">
        <f t="shared" si="3"/>
        <v>(44)</v>
      </c>
      <c r="K68" s="68"/>
      <c r="L68" s="20"/>
      <c r="AJ68" s="136"/>
    </row>
    <row r="69" spans="2:36" ht="18.899999999999999" customHeight="1" x14ac:dyDescent="0.15">
      <c r="B69" s="460" t="s">
        <v>104</v>
      </c>
      <c r="C69" s="460"/>
      <c r="D69" s="460"/>
      <c r="E69" s="460"/>
      <c r="F69" s="460"/>
      <c r="G69" s="460"/>
      <c r="H69" s="460"/>
      <c r="I69" s="68"/>
      <c r="J69" s="69" t="str">
        <f t="shared" si="3"/>
        <v>(2)</v>
      </c>
      <c r="K69" s="68"/>
      <c r="L69" s="20"/>
      <c r="AJ69" s="136"/>
    </row>
    <row r="70" spans="2:36" ht="18.899999999999999" customHeight="1" x14ac:dyDescent="0.15">
      <c r="B70" s="460" t="s">
        <v>112</v>
      </c>
      <c r="C70" s="460"/>
      <c r="D70" s="460"/>
      <c r="E70" s="460"/>
      <c r="F70" s="460"/>
      <c r="G70" s="460"/>
      <c r="H70" s="460"/>
      <c r="I70" s="68"/>
      <c r="J70" s="69" t="str">
        <f t="shared" si="3"/>
        <v>(28)</v>
      </c>
      <c r="K70" s="68"/>
      <c r="L70" s="20"/>
      <c r="AJ70" s="136"/>
    </row>
    <row r="71" spans="2:36" ht="18.899999999999999" customHeight="1" x14ac:dyDescent="0.15">
      <c r="B71" s="461"/>
      <c r="C71" s="461"/>
      <c r="D71" s="461"/>
      <c r="E71" s="461"/>
      <c r="F71" s="461"/>
      <c r="G71" s="461"/>
      <c r="H71" s="461"/>
      <c r="I71" s="461"/>
      <c r="J71" s="461"/>
      <c r="K71" s="461"/>
    </row>
    <row r="72" spans="2:36" x14ac:dyDescent="0.15">
      <c r="B72" s="460"/>
      <c r="C72" s="460"/>
      <c r="D72" s="460"/>
      <c r="E72" s="460"/>
      <c r="F72" s="460"/>
      <c r="G72" s="460"/>
      <c r="H72" s="460"/>
      <c r="I72" s="68"/>
      <c r="J72" s="69"/>
      <c r="K72" s="68"/>
    </row>
    <row r="73" spans="2:36" x14ac:dyDescent="0.15">
      <c r="B73" s="460"/>
      <c r="C73" s="460"/>
      <c r="D73" s="460"/>
      <c r="E73" s="460"/>
      <c r="F73" s="460"/>
      <c r="G73" s="460"/>
      <c r="H73" s="460"/>
      <c r="I73" s="68"/>
      <c r="J73" s="69"/>
      <c r="K73" s="68"/>
    </row>
  </sheetData>
  <mergeCells count="64">
    <mergeCell ref="B70:H70"/>
    <mergeCell ref="B71:K71"/>
    <mergeCell ref="B72:H72"/>
    <mergeCell ref="B73:H73"/>
    <mergeCell ref="B64:H64"/>
    <mergeCell ref="B65:H65"/>
    <mergeCell ref="B66:H66"/>
    <mergeCell ref="B67:H67"/>
    <mergeCell ref="B68:H68"/>
    <mergeCell ref="B69:H69"/>
    <mergeCell ref="B63:H63"/>
    <mergeCell ref="B52:K52"/>
    <mergeCell ref="B53:H53"/>
    <mergeCell ref="B54:H54"/>
    <mergeCell ref="B55:H55"/>
    <mergeCell ref="B56:H56"/>
    <mergeCell ref="B57:H57"/>
    <mergeCell ref="B58:H58"/>
    <mergeCell ref="B59:H59"/>
    <mergeCell ref="B60:K60"/>
    <mergeCell ref="B61:H61"/>
    <mergeCell ref="B62:H62"/>
    <mergeCell ref="B51:H51"/>
    <mergeCell ref="AF34:AJ39"/>
    <mergeCell ref="B41:H41"/>
    <mergeCell ref="B42:H42"/>
    <mergeCell ref="B43:K43"/>
    <mergeCell ref="B44:H44"/>
    <mergeCell ref="B45:H45"/>
    <mergeCell ref="AA34:AE39"/>
    <mergeCell ref="B46:H46"/>
    <mergeCell ref="B47:H47"/>
    <mergeCell ref="B48:H48"/>
    <mergeCell ref="B49:H49"/>
    <mergeCell ref="B50:H50"/>
    <mergeCell ref="B29:H29"/>
    <mergeCell ref="B30:H30"/>
    <mergeCell ref="L34:P39"/>
    <mergeCell ref="Q34:U39"/>
    <mergeCell ref="V34:Z39"/>
    <mergeCell ref="B28:H28"/>
    <mergeCell ref="B17:H17"/>
    <mergeCell ref="B18:H18"/>
    <mergeCell ref="B19:H19"/>
    <mergeCell ref="B20:H20"/>
    <mergeCell ref="B21:H21"/>
    <mergeCell ref="B22:H22"/>
    <mergeCell ref="B23:H23"/>
    <mergeCell ref="B24:K24"/>
    <mergeCell ref="B25:H25"/>
    <mergeCell ref="B26:H26"/>
    <mergeCell ref="B27:H27"/>
    <mergeCell ref="AF3:AJ8"/>
    <mergeCell ref="B10:H10"/>
    <mergeCell ref="B16:H16"/>
    <mergeCell ref="L3:P8"/>
    <mergeCell ref="Q3:U8"/>
    <mergeCell ref="V3:Z8"/>
    <mergeCell ref="AA3:AE8"/>
    <mergeCell ref="B11:H11"/>
    <mergeCell ref="B12:K12"/>
    <mergeCell ref="B13:H13"/>
    <mergeCell ref="B14:H14"/>
    <mergeCell ref="B15:K15"/>
  </mergeCells>
  <phoneticPr fontId="15"/>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8BD5B-DB23-479E-A5D4-29AEF3477121}">
  <sheetPr>
    <tabColor rgb="FFFFFF00"/>
  </sheetPr>
  <dimension ref="A1:AP18"/>
  <sheetViews>
    <sheetView showGridLines="0" topLeftCell="C1" zoomScaleNormal="100" workbookViewId="0">
      <selection activeCell="B3" sqref="B3:AG15"/>
    </sheetView>
  </sheetViews>
  <sheetFormatPr defaultColWidth="9.375" defaultRowHeight="13.2" x14ac:dyDescent="0.15"/>
  <cols>
    <col min="1" max="1" width="9.5" style="1" customWidth="1"/>
    <col min="2" max="11" width="3.5" style="1" customWidth="1"/>
    <col min="12" max="30" width="3.625" style="1" customWidth="1"/>
    <col min="31" max="34" width="3.5" style="1" customWidth="1"/>
    <col min="35" max="35" width="20.875" style="1" customWidth="1"/>
    <col min="36" max="36" width="40.875" style="3" customWidth="1"/>
    <col min="37" max="42" width="12.125" style="3" customWidth="1"/>
    <col min="43" max="16384" width="9.375" style="1"/>
  </cols>
  <sheetData>
    <row r="1" spans="1:42" x14ac:dyDescent="0.15">
      <c r="A1" s="14" t="s">
        <v>237</v>
      </c>
      <c r="AJ1" s="2"/>
    </row>
    <row r="2" spans="1:42" ht="120" customHeight="1" x14ac:dyDescent="0.15">
      <c r="AJ2" s="4"/>
      <c r="AK2" s="346" t="s">
        <v>5</v>
      </c>
      <c r="AL2" s="112" t="s">
        <v>241</v>
      </c>
      <c r="AM2" s="112" t="s">
        <v>242</v>
      </c>
      <c r="AN2" s="112" t="s">
        <v>243</v>
      </c>
      <c r="AO2" s="112" t="s">
        <v>244</v>
      </c>
      <c r="AP2" s="113" t="s">
        <v>132</v>
      </c>
    </row>
    <row r="3" spans="1:42" ht="13.05" customHeight="1" x14ac:dyDescent="0.15">
      <c r="L3" s="462" t="str">
        <f>AL2</f>
        <v>いつも
行っている</v>
      </c>
      <c r="M3" s="463"/>
      <c r="N3" s="463"/>
      <c r="O3" s="464"/>
      <c r="P3" s="462" t="str">
        <f>AM2</f>
        <v>時々
行っている</v>
      </c>
      <c r="Q3" s="463"/>
      <c r="R3" s="463"/>
      <c r="S3" s="464"/>
      <c r="T3" s="462" t="str">
        <f>AN2</f>
        <v>これから
行いたい</v>
      </c>
      <c r="U3" s="463"/>
      <c r="V3" s="463"/>
      <c r="W3" s="464"/>
      <c r="X3" s="462" t="str">
        <f>AO2</f>
        <v>行うつもりは
ない</v>
      </c>
      <c r="Y3" s="463"/>
      <c r="Z3" s="463"/>
      <c r="AA3" s="464"/>
      <c r="AB3" s="463" t="str">
        <f>AP2</f>
        <v>無回答</v>
      </c>
      <c r="AC3" s="463"/>
      <c r="AD3" s="463"/>
      <c r="AE3" s="464"/>
      <c r="AJ3" s="11" t="s">
        <v>3</v>
      </c>
      <c r="AK3" s="15" t="s">
        <v>116</v>
      </c>
      <c r="AL3" s="8">
        <f>100/COUNTA($AL$2:$AW$2)</f>
        <v>20</v>
      </c>
      <c r="AM3" s="8">
        <f>100/COUNTA($AL$2:$AW$2)</f>
        <v>20</v>
      </c>
      <c r="AN3" s="8">
        <f>100/COUNTA($AL$2:$AW$2)</f>
        <v>20</v>
      </c>
      <c r="AO3" s="8">
        <f>100/COUNTA($AL$2:$AW$2)</f>
        <v>20</v>
      </c>
      <c r="AP3" s="9">
        <f>100/COUNTA($AL$2:$AW$2)</f>
        <v>20</v>
      </c>
    </row>
    <row r="4" spans="1:42" ht="13.05" customHeight="1" x14ac:dyDescent="0.15">
      <c r="L4" s="462"/>
      <c r="M4" s="463"/>
      <c r="N4" s="463"/>
      <c r="O4" s="464"/>
      <c r="P4" s="462"/>
      <c r="Q4" s="463"/>
      <c r="R4" s="463"/>
      <c r="S4" s="464"/>
      <c r="T4" s="462"/>
      <c r="U4" s="463"/>
      <c r="V4" s="463"/>
      <c r="W4" s="464"/>
      <c r="X4" s="462"/>
      <c r="Y4" s="463"/>
      <c r="Z4" s="463"/>
      <c r="AA4" s="464"/>
      <c r="AB4" s="463"/>
      <c r="AC4" s="463"/>
      <c r="AD4" s="463"/>
      <c r="AE4" s="464"/>
      <c r="AJ4" s="11" t="str">
        <f>"("&amp;TEXT(AK4,"#,##0")&amp;")"</f>
        <v>(1,558)</v>
      </c>
      <c r="AK4" s="15">
        <v>1558</v>
      </c>
      <c r="AL4" s="8">
        <v>43.966623876765084</v>
      </c>
      <c r="AM4" s="8">
        <v>29.525032092426191</v>
      </c>
      <c r="AN4" s="8">
        <v>10.847240051347882</v>
      </c>
      <c r="AO4" s="8">
        <v>15.661103979460847</v>
      </c>
      <c r="AP4" s="9">
        <v>0</v>
      </c>
    </row>
    <row r="5" spans="1:42" ht="13.05" customHeight="1" x14ac:dyDescent="0.15">
      <c r="L5" s="462"/>
      <c r="M5" s="463"/>
      <c r="N5" s="463"/>
      <c r="O5" s="464"/>
      <c r="P5" s="462"/>
      <c r="Q5" s="463"/>
      <c r="R5" s="463"/>
      <c r="S5" s="464"/>
      <c r="T5" s="462"/>
      <c r="U5" s="463"/>
      <c r="V5" s="463"/>
      <c r="W5" s="464"/>
      <c r="X5" s="462"/>
      <c r="Y5" s="463"/>
      <c r="Z5" s="463"/>
      <c r="AA5" s="464"/>
      <c r="AB5" s="463"/>
      <c r="AC5" s="463"/>
      <c r="AD5" s="463"/>
      <c r="AE5" s="464"/>
      <c r="AJ5" s="11" t="str">
        <f>"("&amp;TEXT(AK5,"#,##0")&amp;")"</f>
        <v>(2,232)</v>
      </c>
      <c r="AK5" s="15">
        <v>2232</v>
      </c>
      <c r="AL5" s="8">
        <v>45.3</v>
      </c>
      <c r="AM5" s="8">
        <v>29</v>
      </c>
      <c r="AN5" s="8">
        <v>12.9</v>
      </c>
      <c r="AO5" s="8">
        <v>11.8</v>
      </c>
      <c r="AP5" s="9">
        <v>0.9</v>
      </c>
    </row>
    <row r="6" spans="1:42" ht="13.05" customHeight="1" x14ac:dyDescent="0.15">
      <c r="L6" s="462"/>
      <c r="M6" s="463"/>
      <c r="N6" s="463"/>
      <c r="O6" s="464"/>
      <c r="P6" s="462"/>
      <c r="Q6" s="463"/>
      <c r="R6" s="463"/>
      <c r="S6" s="464"/>
      <c r="T6" s="462"/>
      <c r="U6" s="463"/>
      <c r="V6" s="463"/>
      <c r="W6" s="464"/>
      <c r="X6" s="462"/>
      <c r="Y6" s="463"/>
      <c r="Z6" s="463"/>
      <c r="AA6" s="464"/>
      <c r="AB6" s="463"/>
      <c r="AC6" s="463"/>
      <c r="AD6" s="463"/>
      <c r="AE6" s="464"/>
      <c r="AJ6" s="11"/>
      <c r="AK6" s="15"/>
      <c r="AL6" s="8"/>
      <c r="AM6" s="8"/>
      <c r="AN6" s="8"/>
      <c r="AO6" s="8"/>
      <c r="AP6" s="9"/>
    </row>
    <row r="7" spans="1:42" ht="13.05" customHeight="1" x14ac:dyDescent="0.15">
      <c r="L7" s="462"/>
      <c r="M7" s="463"/>
      <c r="N7" s="463"/>
      <c r="O7" s="464"/>
      <c r="P7" s="462"/>
      <c r="Q7" s="463"/>
      <c r="R7" s="463"/>
      <c r="S7" s="464"/>
      <c r="T7" s="462"/>
      <c r="U7" s="463"/>
      <c r="V7" s="463"/>
      <c r="W7" s="464"/>
      <c r="X7" s="462"/>
      <c r="Y7" s="463"/>
      <c r="Z7" s="463"/>
      <c r="AA7" s="464"/>
      <c r="AB7" s="463"/>
      <c r="AC7" s="463"/>
      <c r="AD7" s="463"/>
      <c r="AE7" s="464"/>
      <c r="AJ7" s="11"/>
      <c r="AK7" s="15"/>
      <c r="AL7" s="8"/>
      <c r="AM7" s="8"/>
      <c r="AN7" s="8"/>
      <c r="AO7" s="8"/>
      <c r="AP7" s="9"/>
    </row>
    <row r="8" spans="1:42" ht="13.05" customHeight="1" x14ac:dyDescent="0.15">
      <c r="L8" s="462"/>
      <c r="M8" s="463"/>
      <c r="N8" s="463"/>
      <c r="O8" s="464"/>
      <c r="P8" s="462"/>
      <c r="Q8" s="463"/>
      <c r="R8" s="463"/>
      <c r="S8" s="464"/>
      <c r="T8" s="462"/>
      <c r="U8" s="463"/>
      <c r="V8" s="463"/>
      <c r="W8" s="464"/>
      <c r="X8" s="462"/>
      <c r="Y8" s="463"/>
      <c r="Z8" s="463"/>
      <c r="AA8" s="464"/>
      <c r="AB8" s="463"/>
      <c r="AC8" s="463"/>
      <c r="AD8" s="463"/>
      <c r="AE8" s="464"/>
      <c r="AJ8" s="64"/>
      <c r="AK8" s="15"/>
      <c r="AL8" s="65"/>
      <c r="AM8" s="65"/>
      <c r="AN8" s="65"/>
      <c r="AO8" s="65"/>
      <c r="AP8" s="66"/>
    </row>
    <row r="9" spans="1:42" ht="8.1" customHeight="1" x14ac:dyDescent="0.15">
      <c r="L9" s="128"/>
      <c r="M9" s="129"/>
      <c r="N9" s="129"/>
      <c r="O9" s="136"/>
      <c r="P9" s="128"/>
      <c r="Q9" s="129"/>
      <c r="R9" s="129"/>
      <c r="S9" s="136"/>
      <c r="T9" s="128"/>
      <c r="U9" s="129"/>
      <c r="V9" s="129"/>
      <c r="W9" s="136"/>
      <c r="X9" s="128"/>
      <c r="Y9" s="129"/>
      <c r="Z9" s="129"/>
      <c r="AA9" s="136"/>
      <c r="AB9" s="129"/>
      <c r="AC9" s="129"/>
      <c r="AE9" s="130"/>
      <c r="AJ9" s="11"/>
      <c r="AK9" s="15"/>
      <c r="AL9" s="8"/>
      <c r="AM9" s="8"/>
      <c r="AN9" s="8"/>
      <c r="AO9" s="8"/>
      <c r="AP9" s="9"/>
    </row>
    <row r="10" spans="1:42" ht="18.899999999999999" customHeight="1" x14ac:dyDescent="0.15">
      <c r="B10" s="460" t="s">
        <v>3</v>
      </c>
      <c r="C10" s="460"/>
      <c r="D10" s="460"/>
      <c r="E10" s="460"/>
      <c r="F10" s="460"/>
      <c r="G10" s="460"/>
      <c r="H10" s="460"/>
      <c r="I10" s="3"/>
      <c r="J10" s="3" t="s">
        <v>4</v>
      </c>
      <c r="K10" s="3"/>
      <c r="L10" s="20"/>
      <c r="AE10" s="136"/>
      <c r="AJ10" s="11"/>
      <c r="AK10" s="15"/>
      <c r="AL10" s="8"/>
      <c r="AM10" s="8"/>
      <c r="AN10" s="8"/>
      <c r="AO10" s="8"/>
      <c r="AP10" s="9"/>
    </row>
    <row r="11" spans="1:42" ht="18.899999999999999" customHeight="1" x14ac:dyDescent="0.15">
      <c r="K11" s="3"/>
      <c r="L11" s="20"/>
      <c r="AE11" s="136"/>
      <c r="AJ11" s="11"/>
      <c r="AK11" s="15"/>
      <c r="AL11" s="8"/>
      <c r="AM11" s="8"/>
      <c r="AN11" s="8"/>
      <c r="AO11" s="8"/>
      <c r="AP11" s="9"/>
    </row>
    <row r="12" spans="1:42" ht="18.899999999999999" customHeight="1" x14ac:dyDescent="0.15">
      <c r="B12" s="460" t="s">
        <v>224</v>
      </c>
      <c r="C12" s="460"/>
      <c r="D12" s="460"/>
      <c r="E12" s="460"/>
      <c r="F12" s="460"/>
      <c r="G12" s="460"/>
      <c r="H12" s="460"/>
      <c r="I12" s="3"/>
      <c r="J12" s="67" t="str">
        <f>AJ4</f>
        <v>(1,558)</v>
      </c>
      <c r="K12" s="3"/>
      <c r="L12" s="20"/>
      <c r="P12" s="10"/>
      <c r="T12" s="10"/>
      <c r="U12" s="10"/>
      <c r="V12" s="10"/>
      <c r="X12" s="10"/>
      <c r="Y12" s="10"/>
      <c r="Z12" s="10"/>
      <c r="AB12" s="10"/>
      <c r="AC12" s="10"/>
      <c r="AE12" s="137"/>
      <c r="AJ12" s="11"/>
      <c r="AK12" s="15"/>
      <c r="AL12" s="8"/>
      <c r="AM12" s="8"/>
      <c r="AN12" s="8"/>
      <c r="AO12" s="8"/>
      <c r="AP12" s="9"/>
    </row>
    <row r="13" spans="1:42" ht="18.899999999999999" customHeight="1" x14ac:dyDescent="0.15">
      <c r="K13" s="3"/>
      <c r="L13" s="20"/>
      <c r="P13" s="10"/>
      <c r="Q13" s="10"/>
      <c r="R13" s="10"/>
      <c r="V13" s="10"/>
      <c r="X13" s="10"/>
      <c r="Y13" s="10"/>
      <c r="Z13" s="10"/>
      <c r="AB13" s="12"/>
      <c r="AC13" s="10"/>
      <c r="AE13" s="137"/>
      <c r="AF13" s="10"/>
      <c r="AG13" s="10"/>
      <c r="AH13" s="10"/>
      <c r="AI13" s="16"/>
      <c r="AJ13" s="11"/>
      <c r="AK13" s="15"/>
      <c r="AL13" s="8"/>
      <c r="AM13" s="8"/>
      <c r="AN13" s="8"/>
      <c r="AO13" s="8"/>
      <c r="AP13" s="9"/>
    </row>
    <row r="14" spans="1:42" ht="18.899999999999999" customHeight="1" x14ac:dyDescent="0.15">
      <c r="B14" s="460" t="s">
        <v>161</v>
      </c>
      <c r="C14" s="460"/>
      <c r="D14" s="460"/>
      <c r="E14" s="460"/>
      <c r="F14" s="460"/>
      <c r="G14" s="460"/>
      <c r="H14" s="460"/>
      <c r="I14" s="3"/>
      <c r="J14" s="67" t="str">
        <f>AJ5</f>
        <v>(2,232)</v>
      </c>
      <c r="K14" s="3"/>
      <c r="L14" s="20"/>
      <c r="AE14" s="136"/>
      <c r="AF14" s="10"/>
      <c r="AG14" s="10"/>
      <c r="AH14" s="10"/>
      <c r="AI14" s="16"/>
      <c r="AJ14" s="11"/>
      <c r="AK14" s="15"/>
      <c r="AL14" s="8"/>
      <c r="AM14" s="8"/>
      <c r="AN14" s="8"/>
      <c r="AO14" s="8"/>
      <c r="AP14" s="9"/>
    </row>
    <row r="15" spans="1:42" ht="12" customHeight="1" x14ac:dyDescent="0.15">
      <c r="B15" s="461"/>
      <c r="C15" s="461"/>
      <c r="D15" s="461"/>
      <c r="E15" s="461"/>
      <c r="F15" s="461"/>
      <c r="G15" s="461"/>
      <c r="H15" s="461"/>
      <c r="I15" s="461"/>
      <c r="J15" s="461"/>
      <c r="K15" s="461"/>
      <c r="L15" s="20"/>
      <c r="AE15" s="136"/>
      <c r="AJ15" s="11"/>
      <c r="AK15" s="15"/>
      <c r="AL15" s="8"/>
      <c r="AM15" s="8"/>
      <c r="AN15" s="8"/>
      <c r="AO15" s="8"/>
      <c r="AP15" s="9"/>
    </row>
    <row r="16" spans="1:42"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208"/>
      <c r="AB16" s="208"/>
      <c r="AC16" s="208"/>
      <c r="AD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3">
    <mergeCell ref="AB3:AE8"/>
    <mergeCell ref="B10:H10"/>
    <mergeCell ref="L16:Z16"/>
    <mergeCell ref="B17:H17"/>
    <mergeCell ref="L3:O8"/>
    <mergeCell ref="P3:S8"/>
    <mergeCell ref="T3:W8"/>
    <mergeCell ref="X3:AA8"/>
    <mergeCell ref="B18:H18"/>
    <mergeCell ref="B12:H12"/>
    <mergeCell ref="B14:H14"/>
    <mergeCell ref="B15:K15"/>
    <mergeCell ref="B16:K16"/>
  </mergeCells>
  <phoneticPr fontId="15"/>
  <pageMargins left="0.7" right="0.7" top="0.75" bottom="0.75" header="0.3" footer="0.3"/>
  <pageSetup paperSize="9"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BEA04-F231-49A2-AD44-FDB2F82D1BAB}">
  <sheetPr>
    <tabColor rgb="FFFF0000"/>
  </sheetPr>
  <dimension ref="A1:AV73"/>
  <sheetViews>
    <sheetView showGridLines="0" topLeftCell="A50" zoomScaleNormal="100" workbookViewId="0">
      <selection activeCell="B34" sqref="B34:AL70"/>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48" width="12.125" style="3" customWidth="1"/>
    <col min="49" max="16384" width="9.375" style="1"/>
  </cols>
  <sheetData>
    <row r="1" spans="1:48" x14ac:dyDescent="0.15">
      <c r="A1" s="14" t="s">
        <v>238</v>
      </c>
      <c r="AP1" s="2"/>
    </row>
    <row r="2" spans="1:48" ht="120" customHeight="1" x14ac:dyDescent="0.15">
      <c r="AP2" s="4"/>
      <c r="AQ2" s="111" t="s">
        <v>2</v>
      </c>
      <c r="AR2" s="112" t="s">
        <v>241</v>
      </c>
      <c r="AS2" s="112" t="s">
        <v>242</v>
      </c>
      <c r="AT2" s="112" t="s">
        <v>243</v>
      </c>
      <c r="AU2" s="112" t="s">
        <v>244</v>
      </c>
      <c r="AV2" s="113" t="s">
        <v>132</v>
      </c>
    </row>
    <row r="3" spans="1:48" ht="12.9" customHeight="1" x14ac:dyDescent="0.15">
      <c r="L3" s="462" t="str">
        <f>AR2</f>
        <v>いつも
行っている</v>
      </c>
      <c r="M3" s="463"/>
      <c r="N3" s="463"/>
      <c r="O3" s="463"/>
      <c r="P3" s="464"/>
      <c r="Q3" s="463" t="str">
        <f>AS2</f>
        <v>時々
行っている</v>
      </c>
      <c r="R3" s="463"/>
      <c r="S3" s="463"/>
      <c r="T3" s="463"/>
      <c r="U3" s="464"/>
      <c r="V3" s="462" t="str">
        <f>AT2</f>
        <v>これから
行いたい</v>
      </c>
      <c r="W3" s="463"/>
      <c r="X3" s="463"/>
      <c r="Y3" s="463"/>
      <c r="Z3" s="464"/>
      <c r="AA3" s="462" t="str">
        <f>AU2</f>
        <v>行うつもりは
ない</v>
      </c>
      <c r="AB3" s="463"/>
      <c r="AC3" s="463"/>
      <c r="AD3" s="463"/>
      <c r="AE3" s="464"/>
      <c r="AF3" s="462" t="str">
        <f>AV2</f>
        <v>無回答</v>
      </c>
      <c r="AG3" s="463"/>
      <c r="AH3" s="463"/>
      <c r="AI3" s="463"/>
      <c r="AJ3" s="464"/>
      <c r="AK3" s="17"/>
      <c r="AP3" s="11" t="s">
        <v>3</v>
      </c>
      <c r="AQ3" s="15" t="s">
        <v>116</v>
      </c>
      <c r="AR3" s="8">
        <f>100/5</f>
        <v>20</v>
      </c>
      <c r="AS3" s="8">
        <f>100/5</f>
        <v>20</v>
      </c>
      <c r="AT3" s="8">
        <f>100/5</f>
        <v>20</v>
      </c>
      <c r="AU3" s="8">
        <f>100/5</f>
        <v>20</v>
      </c>
      <c r="AV3" s="9">
        <f>100/5</f>
        <v>20</v>
      </c>
    </row>
    <row r="4" spans="1:48" ht="12.9" customHeight="1" x14ac:dyDescent="0.15">
      <c r="L4" s="462"/>
      <c r="M4" s="463"/>
      <c r="N4" s="463"/>
      <c r="O4" s="463"/>
      <c r="P4" s="464"/>
      <c r="Q4" s="463"/>
      <c r="R4" s="463"/>
      <c r="S4" s="463"/>
      <c r="T4" s="463"/>
      <c r="U4" s="464"/>
      <c r="V4" s="462"/>
      <c r="W4" s="463"/>
      <c r="X4" s="463"/>
      <c r="Y4" s="463"/>
      <c r="Z4" s="464"/>
      <c r="AA4" s="462"/>
      <c r="AB4" s="463"/>
      <c r="AC4" s="463"/>
      <c r="AD4" s="463"/>
      <c r="AE4" s="464"/>
      <c r="AF4" s="462"/>
      <c r="AG4" s="463"/>
      <c r="AH4" s="463"/>
      <c r="AI4" s="463"/>
      <c r="AJ4" s="464"/>
      <c r="AK4" s="17"/>
      <c r="AP4" s="11" t="str">
        <f>"("&amp;TEXT(AQ4,"#,##0")&amp;")"</f>
        <v>(1,558)</v>
      </c>
      <c r="AQ4" s="15">
        <v>1558</v>
      </c>
      <c r="AR4" s="8">
        <v>12.708600770218229</v>
      </c>
      <c r="AS4" s="8">
        <v>39.537869062901152</v>
      </c>
      <c r="AT4" s="8">
        <v>19.704749679075739</v>
      </c>
      <c r="AU4" s="8">
        <v>27.984595635430036</v>
      </c>
      <c r="AV4" s="9">
        <v>6.4184852374839535E-2</v>
      </c>
    </row>
    <row r="5" spans="1:48" ht="12.9" customHeight="1" x14ac:dyDescent="0.15">
      <c r="L5" s="462"/>
      <c r="M5" s="463"/>
      <c r="N5" s="463"/>
      <c r="O5" s="463"/>
      <c r="P5" s="464"/>
      <c r="Q5" s="463"/>
      <c r="R5" s="463"/>
      <c r="S5" s="463"/>
      <c r="T5" s="463"/>
      <c r="U5" s="464"/>
      <c r="V5" s="462"/>
      <c r="W5" s="463"/>
      <c r="X5" s="463"/>
      <c r="Y5" s="463"/>
      <c r="Z5" s="464"/>
      <c r="AA5" s="462"/>
      <c r="AB5" s="463"/>
      <c r="AC5" s="463"/>
      <c r="AD5" s="463"/>
      <c r="AE5" s="464"/>
      <c r="AF5" s="462"/>
      <c r="AG5" s="463"/>
      <c r="AH5" s="463"/>
      <c r="AI5" s="463"/>
      <c r="AJ5" s="464"/>
      <c r="AK5" s="17"/>
      <c r="AP5" s="64" t="s">
        <v>78</v>
      </c>
      <c r="AQ5" s="15"/>
      <c r="AR5" s="65"/>
      <c r="AS5" s="65"/>
      <c r="AT5" s="65"/>
      <c r="AU5" s="65"/>
      <c r="AV5" s="66"/>
    </row>
    <row r="6" spans="1:48" ht="9.6" customHeight="1" x14ac:dyDescent="0.15">
      <c r="L6" s="462"/>
      <c r="M6" s="463"/>
      <c r="N6" s="463"/>
      <c r="O6" s="463"/>
      <c r="P6" s="464"/>
      <c r="Q6" s="463"/>
      <c r="R6" s="463"/>
      <c r="S6" s="463"/>
      <c r="T6" s="463"/>
      <c r="U6" s="464"/>
      <c r="V6" s="462"/>
      <c r="W6" s="463"/>
      <c r="X6" s="463"/>
      <c r="Y6" s="463"/>
      <c r="Z6" s="464"/>
      <c r="AA6" s="462"/>
      <c r="AB6" s="463"/>
      <c r="AC6" s="463"/>
      <c r="AD6" s="463"/>
      <c r="AE6" s="464"/>
      <c r="AF6" s="462"/>
      <c r="AG6" s="463"/>
      <c r="AH6" s="463"/>
      <c r="AI6" s="463"/>
      <c r="AJ6" s="464"/>
      <c r="AK6" s="17"/>
      <c r="AP6" s="11" t="s">
        <v>43</v>
      </c>
      <c r="AQ6" s="15">
        <v>703</v>
      </c>
      <c r="AR6" s="8">
        <v>11.095305832147938</v>
      </c>
      <c r="AS6" s="8">
        <v>31.863442389758177</v>
      </c>
      <c r="AT6" s="8">
        <v>23.186344238975817</v>
      </c>
      <c r="AU6" s="8">
        <v>33.854907539118066</v>
      </c>
      <c r="AV6" s="9">
        <v>0</v>
      </c>
    </row>
    <row r="7" spans="1:48" ht="9.6" customHeight="1" x14ac:dyDescent="0.15">
      <c r="L7" s="462"/>
      <c r="M7" s="463"/>
      <c r="N7" s="463"/>
      <c r="O7" s="463"/>
      <c r="P7" s="464"/>
      <c r="Q7" s="463"/>
      <c r="R7" s="463"/>
      <c r="S7" s="463"/>
      <c r="T7" s="463"/>
      <c r="U7" s="464"/>
      <c r="V7" s="462"/>
      <c r="W7" s="463"/>
      <c r="X7" s="463"/>
      <c r="Y7" s="463"/>
      <c r="Z7" s="464"/>
      <c r="AA7" s="462"/>
      <c r="AB7" s="463"/>
      <c r="AC7" s="463"/>
      <c r="AD7" s="463"/>
      <c r="AE7" s="464"/>
      <c r="AF7" s="462"/>
      <c r="AG7" s="463"/>
      <c r="AH7" s="463"/>
      <c r="AI7" s="463"/>
      <c r="AJ7" s="464"/>
      <c r="AK7" s="17"/>
      <c r="AP7" s="11" t="s">
        <v>44</v>
      </c>
      <c r="AQ7" s="15">
        <v>850</v>
      </c>
      <c r="AR7" s="8">
        <v>14.117647058823529</v>
      </c>
      <c r="AS7" s="8">
        <v>45.764705882352942</v>
      </c>
      <c r="AT7" s="8">
        <v>16.823529411764707</v>
      </c>
      <c r="AU7" s="8">
        <v>23.176470588235293</v>
      </c>
      <c r="AV7" s="9">
        <v>0.1176470588235294</v>
      </c>
    </row>
    <row r="8" spans="1:48" ht="9.6" customHeight="1" x14ac:dyDescent="0.15">
      <c r="L8" s="462"/>
      <c r="M8" s="463"/>
      <c r="N8" s="463"/>
      <c r="O8" s="463"/>
      <c r="P8" s="464"/>
      <c r="Q8" s="463"/>
      <c r="R8" s="463"/>
      <c r="S8" s="463"/>
      <c r="T8" s="463"/>
      <c r="U8" s="464"/>
      <c r="V8" s="462"/>
      <c r="W8" s="463"/>
      <c r="X8" s="463"/>
      <c r="Y8" s="463"/>
      <c r="Z8" s="464"/>
      <c r="AA8" s="462"/>
      <c r="AB8" s="463"/>
      <c r="AC8" s="463"/>
      <c r="AD8" s="463"/>
      <c r="AE8" s="464"/>
      <c r="AF8" s="462"/>
      <c r="AG8" s="463"/>
      <c r="AH8" s="463"/>
      <c r="AI8" s="463"/>
      <c r="AJ8" s="464"/>
      <c r="AK8" s="17"/>
      <c r="AP8" s="64" t="s">
        <v>79</v>
      </c>
      <c r="AQ8" s="15"/>
      <c r="AR8" s="65"/>
      <c r="AS8" s="65"/>
      <c r="AT8" s="65"/>
      <c r="AU8" s="65"/>
      <c r="AV8" s="66"/>
    </row>
    <row r="9" spans="1:48" ht="9" customHeight="1" x14ac:dyDescent="0.15">
      <c r="L9" s="128"/>
      <c r="M9" s="129"/>
      <c r="N9" s="129"/>
      <c r="O9" s="129"/>
      <c r="P9" s="130"/>
      <c r="Q9" s="129"/>
      <c r="R9" s="129"/>
      <c r="S9" s="129"/>
      <c r="T9" s="129"/>
      <c r="U9" s="130"/>
      <c r="V9" s="128"/>
      <c r="W9" s="129"/>
      <c r="X9" s="129"/>
      <c r="Y9" s="129"/>
      <c r="Z9" s="130"/>
      <c r="AA9" s="128"/>
      <c r="AB9" s="129"/>
      <c r="AC9" s="129"/>
      <c r="AD9" s="129"/>
      <c r="AE9" s="130"/>
      <c r="AF9" s="128"/>
      <c r="AG9" s="129"/>
      <c r="AH9" s="129"/>
      <c r="AI9" s="129"/>
      <c r="AJ9" s="130"/>
      <c r="AK9" s="17"/>
      <c r="AP9" s="11" t="s">
        <v>82</v>
      </c>
      <c r="AQ9" s="15">
        <v>26</v>
      </c>
      <c r="AR9" s="8">
        <v>7.6923076923076925</v>
      </c>
      <c r="AS9" s="8">
        <v>19.230769230769234</v>
      </c>
      <c r="AT9" s="8">
        <v>30.76923076923077</v>
      </c>
      <c r="AU9" s="8">
        <v>42.307692307692307</v>
      </c>
      <c r="AV9" s="9">
        <v>0</v>
      </c>
    </row>
    <row r="10" spans="1:48" ht="18.899999999999999" customHeight="1" x14ac:dyDescent="0.15">
      <c r="B10" s="460" t="s">
        <v>3</v>
      </c>
      <c r="C10" s="460"/>
      <c r="D10" s="460"/>
      <c r="E10" s="460"/>
      <c r="F10" s="460"/>
      <c r="G10" s="460"/>
      <c r="H10" s="460"/>
      <c r="I10" s="3"/>
      <c r="J10" s="3" t="s">
        <v>4</v>
      </c>
      <c r="K10" s="3"/>
      <c r="L10" s="20"/>
      <c r="AJ10" s="136"/>
      <c r="AK10" s="13" t="s">
        <v>141</v>
      </c>
      <c r="AP10" s="11" t="s">
        <v>80</v>
      </c>
      <c r="AQ10" s="15">
        <v>146</v>
      </c>
      <c r="AR10" s="8">
        <v>17.123287671232877</v>
      </c>
      <c r="AS10" s="8">
        <v>28.082191780821919</v>
      </c>
      <c r="AT10" s="8">
        <v>22.602739726027394</v>
      </c>
      <c r="AU10" s="8">
        <v>32.19178082191781</v>
      </c>
      <c r="AV10" s="9">
        <v>0</v>
      </c>
    </row>
    <row r="11" spans="1:48" ht="18.899999999999999" customHeight="1" x14ac:dyDescent="0.15">
      <c r="B11" s="460" t="s">
        <v>5</v>
      </c>
      <c r="C11" s="460"/>
      <c r="D11" s="460"/>
      <c r="E11" s="460"/>
      <c r="F11" s="460"/>
      <c r="G11" s="460"/>
      <c r="H11" s="460"/>
      <c r="I11" s="3"/>
      <c r="J11" s="67" t="str">
        <f>AP4</f>
        <v>(1,558)</v>
      </c>
      <c r="K11" s="3"/>
      <c r="L11" s="20"/>
      <c r="AJ11" s="136"/>
      <c r="AP11" s="11" t="s">
        <v>81</v>
      </c>
      <c r="AQ11" s="15">
        <v>237</v>
      </c>
      <c r="AR11" s="8">
        <v>18.9873417721519</v>
      </c>
      <c r="AS11" s="8">
        <v>37.974683544303801</v>
      </c>
      <c r="AT11" s="8">
        <v>14.767932489451477</v>
      </c>
      <c r="AU11" s="8">
        <v>28.270042194092827</v>
      </c>
      <c r="AV11" s="9">
        <v>0</v>
      </c>
    </row>
    <row r="12" spans="1:48"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0"/>
      <c r="AG12" s="10"/>
      <c r="AH12" s="10"/>
      <c r="AI12" s="10"/>
      <c r="AJ12" s="137"/>
      <c r="AP12" s="11" t="s">
        <v>83</v>
      </c>
      <c r="AQ12" s="15">
        <v>342</v>
      </c>
      <c r="AR12" s="8">
        <v>16.959064327485379</v>
      </c>
      <c r="AS12" s="8">
        <v>41.520467836257311</v>
      </c>
      <c r="AT12" s="8">
        <v>19.005847953216374</v>
      </c>
      <c r="AU12" s="8">
        <v>22.514619883040936</v>
      </c>
      <c r="AV12" s="9">
        <v>0</v>
      </c>
    </row>
    <row r="13" spans="1:48"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0"/>
      <c r="AG13" s="10"/>
      <c r="AH13" s="10"/>
      <c r="AI13" s="10"/>
      <c r="AJ13" s="137"/>
      <c r="AK13" s="10"/>
      <c r="AL13" s="10"/>
      <c r="AM13" s="10"/>
      <c r="AN13" s="10"/>
      <c r="AO13" s="16"/>
      <c r="AP13" s="11" t="s">
        <v>84</v>
      </c>
      <c r="AQ13" s="15">
        <v>366</v>
      </c>
      <c r="AR13" s="8">
        <v>9.2896174863387984</v>
      </c>
      <c r="AS13" s="8">
        <v>48.633879781420767</v>
      </c>
      <c r="AT13" s="8">
        <v>18.579234972677597</v>
      </c>
      <c r="AU13" s="8">
        <v>23.497267759562842</v>
      </c>
      <c r="AV13" s="9">
        <v>0</v>
      </c>
    </row>
    <row r="14" spans="1:48" ht="18.899999999999999" customHeight="1" x14ac:dyDescent="0.15">
      <c r="B14" s="460" t="s">
        <v>44</v>
      </c>
      <c r="C14" s="460"/>
      <c r="D14" s="460"/>
      <c r="E14" s="460"/>
      <c r="F14" s="460"/>
      <c r="G14" s="460"/>
      <c r="H14" s="460"/>
      <c r="I14" s="3"/>
      <c r="J14" s="69" t="str">
        <f>"("&amp;TEXT(AQ7,"#,##0")&amp;")"</f>
        <v>(850)</v>
      </c>
      <c r="K14" s="3"/>
      <c r="L14" s="20"/>
      <c r="AJ14" s="136"/>
      <c r="AK14" s="10"/>
      <c r="AL14" s="10"/>
      <c r="AM14" s="10"/>
      <c r="AN14" s="10"/>
      <c r="AO14" s="16"/>
      <c r="AP14" s="11" t="s">
        <v>85</v>
      </c>
      <c r="AQ14" s="15">
        <v>205</v>
      </c>
      <c r="AR14" s="8">
        <v>6.8292682926829276</v>
      </c>
      <c r="AS14" s="8">
        <v>40</v>
      </c>
      <c r="AT14" s="8">
        <v>23.902439024390244</v>
      </c>
      <c r="AU14" s="8">
        <v>29.268292682926827</v>
      </c>
      <c r="AV14" s="9">
        <v>0</v>
      </c>
    </row>
    <row r="15" spans="1:48" ht="18.899999999999999" customHeight="1" x14ac:dyDescent="0.15">
      <c r="B15" s="461" t="s">
        <v>79</v>
      </c>
      <c r="C15" s="461"/>
      <c r="D15" s="461"/>
      <c r="E15" s="461"/>
      <c r="F15" s="461"/>
      <c r="G15" s="461"/>
      <c r="H15" s="461"/>
      <c r="I15" s="461"/>
      <c r="J15" s="461"/>
      <c r="K15" s="461"/>
      <c r="L15" s="20"/>
      <c r="AJ15" s="136"/>
      <c r="AP15" s="11" t="s">
        <v>50</v>
      </c>
      <c r="AQ15" s="15">
        <v>170</v>
      </c>
      <c r="AR15" s="8">
        <v>8.8235294117647065</v>
      </c>
      <c r="AS15" s="8">
        <v>34.705882352941174</v>
      </c>
      <c r="AT15" s="8">
        <v>20.588235294117645</v>
      </c>
      <c r="AU15" s="8">
        <v>35.294117647058826</v>
      </c>
      <c r="AV15" s="9">
        <v>0.58823529411764708</v>
      </c>
    </row>
    <row r="16" spans="1:48" ht="18.899999999999999" customHeight="1" x14ac:dyDescent="0.15">
      <c r="B16" s="460" t="s">
        <v>82</v>
      </c>
      <c r="C16" s="460"/>
      <c r="D16" s="460"/>
      <c r="E16" s="460"/>
      <c r="F16" s="460"/>
      <c r="G16" s="460"/>
      <c r="H16" s="460"/>
      <c r="I16" s="68"/>
      <c r="J16" s="69" t="str">
        <f>"("&amp;TEXT(AQ9,"#,##0")&amp;")"</f>
        <v>(26)</v>
      </c>
      <c r="K16" s="68"/>
      <c r="L16" s="20"/>
      <c r="AJ16" s="136"/>
      <c r="AP16" s="11"/>
      <c r="AQ16" s="15">
        <v>66</v>
      </c>
      <c r="AR16" s="8">
        <v>7.5757575757575761</v>
      </c>
      <c r="AS16" s="8">
        <v>28.787878787878789</v>
      </c>
      <c r="AT16" s="8">
        <v>21.212121212121211</v>
      </c>
      <c r="AU16" s="8">
        <v>42.424242424242422</v>
      </c>
      <c r="AV16" s="9">
        <v>0</v>
      </c>
    </row>
    <row r="17" spans="2:48" ht="18.899999999999999" customHeight="1" x14ac:dyDescent="0.15">
      <c r="B17" s="460" t="s">
        <v>80</v>
      </c>
      <c r="C17" s="460"/>
      <c r="D17" s="460"/>
      <c r="E17" s="460"/>
      <c r="F17" s="460"/>
      <c r="G17" s="460"/>
      <c r="H17" s="460"/>
      <c r="I17" s="68"/>
      <c r="J17" s="69" t="str">
        <f t="shared" ref="J17:J23" si="0">"("&amp;TEXT(AQ10,"#,##0")&amp;")"</f>
        <v>(146)</v>
      </c>
      <c r="K17" s="68"/>
      <c r="L17" s="20"/>
      <c r="AJ17" s="136"/>
      <c r="AP17" s="64" t="s">
        <v>118</v>
      </c>
      <c r="AQ17" s="15"/>
      <c r="AR17" s="65"/>
      <c r="AS17" s="65"/>
      <c r="AT17" s="65"/>
      <c r="AU17" s="65"/>
      <c r="AV17" s="66"/>
    </row>
    <row r="18" spans="2:48" ht="18.899999999999999" customHeight="1" x14ac:dyDescent="0.15">
      <c r="B18" s="460" t="s">
        <v>81</v>
      </c>
      <c r="C18" s="460"/>
      <c r="D18" s="460"/>
      <c r="E18" s="460"/>
      <c r="F18" s="460"/>
      <c r="G18" s="460"/>
      <c r="H18" s="460"/>
      <c r="I18" s="68"/>
      <c r="J18" s="69" t="str">
        <f t="shared" si="0"/>
        <v>(237)</v>
      </c>
      <c r="K18" s="68"/>
      <c r="L18" s="20"/>
      <c r="AJ18" s="136"/>
      <c r="AP18" s="11" t="s">
        <v>38</v>
      </c>
      <c r="AQ18" s="15">
        <v>516</v>
      </c>
      <c r="AR18" s="8">
        <v>11.627906976744185</v>
      </c>
      <c r="AS18" s="8">
        <v>38.372093023255815</v>
      </c>
      <c r="AT18" s="8">
        <v>21.511627906976745</v>
      </c>
      <c r="AU18" s="8">
        <v>28.294573643410853</v>
      </c>
      <c r="AV18" s="9">
        <v>0.19379844961240311</v>
      </c>
    </row>
    <row r="19" spans="2:48" ht="18.899999999999999" customHeight="1" x14ac:dyDescent="0.15">
      <c r="B19" s="460" t="s">
        <v>83</v>
      </c>
      <c r="C19" s="460"/>
      <c r="D19" s="460"/>
      <c r="E19" s="460"/>
      <c r="F19" s="460"/>
      <c r="G19" s="460"/>
      <c r="H19" s="460"/>
      <c r="I19" s="68"/>
      <c r="J19" s="69" t="str">
        <f t="shared" si="0"/>
        <v>(342)</v>
      </c>
      <c r="K19" s="68"/>
      <c r="L19" s="20"/>
      <c r="AJ19" s="136"/>
      <c r="AP19" s="11" t="s">
        <v>121</v>
      </c>
      <c r="AQ19" s="15">
        <v>230</v>
      </c>
      <c r="AR19" s="8">
        <v>15.217391304347828</v>
      </c>
      <c r="AS19" s="8">
        <v>39.565217391304344</v>
      </c>
      <c r="AT19" s="8">
        <v>17.826086956521738</v>
      </c>
      <c r="AU19" s="8">
        <v>27.391304347826086</v>
      </c>
      <c r="AV19" s="9">
        <v>0</v>
      </c>
    </row>
    <row r="20" spans="2:48" ht="18.899999999999999" customHeight="1" x14ac:dyDescent="0.15">
      <c r="B20" s="460" t="s">
        <v>84</v>
      </c>
      <c r="C20" s="460"/>
      <c r="D20" s="460"/>
      <c r="E20" s="460"/>
      <c r="F20" s="460"/>
      <c r="G20" s="460"/>
      <c r="H20" s="460"/>
      <c r="I20" s="68"/>
      <c r="J20" s="69" t="str">
        <f t="shared" si="0"/>
        <v>(366)</v>
      </c>
      <c r="K20" s="68"/>
      <c r="L20" s="20"/>
      <c r="AJ20" s="136"/>
      <c r="AP20" s="11" t="s">
        <v>40</v>
      </c>
      <c r="AQ20" s="15">
        <v>356</v>
      </c>
      <c r="AR20" s="8">
        <v>11.51685393258427</v>
      </c>
      <c r="AS20" s="8">
        <v>41.292134831460672</v>
      </c>
      <c r="AT20" s="8">
        <v>17.977528089887642</v>
      </c>
      <c r="AU20" s="8">
        <v>29.213483146067414</v>
      </c>
      <c r="AV20" s="9">
        <v>0</v>
      </c>
    </row>
    <row r="21" spans="2:48" ht="18.899999999999999" customHeight="1" x14ac:dyDescent="0.15">
      <c r="B21" s="460" t="s">
        <v>85</v>
      </c>
      <c r="C21" s="460"/>
      <c r="D21" s="460"/>
      <c r="E21" s="460"/>
      <c r="F21" s="460"/>
      <c r="G21" s="460"/>
      <c r="H21" s="460"/>
      <c r="I21" s="68"/>
      <c r="J21" s="69" t="str">
        <f t="shared" si="0"/>
        <v>(205)</v>
      </c>
      <c r="K21" s="68"/>
      <c r="L21" s="20"/>
      <c r="AJ21" s="136"/>
      <c r="AP21" s="11" t="s">
        <v>123</v>
      </c>
      <c r="AQ21" s="15">
        <v>255</v>
      </c>
      <c r="AR21" s="8">
        <v>14.117647058823529</v>
      </c>
      <c r="AS21" s="8">
        <v>38.03921568627451</v>
      </c>
      <c r="AT21" s="8">
        <v>20</v>
      </c>
      <c r="AU21" s="8">
        <v>27.843137254901961</v>
      </c>
      <c r="AV21" s="9">
        <v>0</v>
      </c>
    </row>
    <row r="22" spans="2:48" ht="18.899999999999999" customHeight="1" x14ac:dyDescent="0.15">
      <c r="B22" s="460" t="s">
        <v>550</v>
      </c>
      <c r="C22" s="460"/>
      <c r="D22" s="460"/>
      <c r="E22" s="460"/>
      <c r="F22" s="460"/>
      <c r="G22" s="460"/>
      <c r="H22" s="460"/>
      <c r="I22" s="68"/>
      <c r="J22" s="69" t="str">
        <f t="shared" si="0"/>
        <v>(170)</v>
      </c>
      <c r="K22" s="68"/>
      <c r="L22" s="20"/>
      <c r="AJ22" s="136"/>
      <c r="AP22" s="11" t="s">
        <v>126</v>
      </c>
      <c r="AQ22" s="15">
        <v>199</v>
      </c>
      <c r="AR22" s="8">
        <v>12.562814070351758</v>
      </c>
      <c r="AS22" s="8">
        <v>41.708542713567837</v>
      </c>
      <c r="AT22" s="8">
        <v>20.100502512562816</v>
      </c>
      <c r="AU22" s="8">
        <v>25.628140703517587</v>
      </c>
      <c r="AV22" s="9">
        <v>0</v>
      </c>
    </row>
    <row r="23" spans="2:48" ht="18.899999999999999" customHeight="1" x14ac:dyDescent="0.15">
      <c r="B23" s="460" t="s">
        <v>549</v>
      </c>
      <c r="C23" s="460"/>
      <c r="D23" s="460"/>
      <c r="E23" s="460"/>
      <c r="F23" s="460"/>
      <c r="G23" s="460"/>
      <c r="H23" s="460"/>
      <c r="I23" s="68"/>
      <c r="J23" s="69" t="str">
        <f t="shared" si="0"/>
        <v>(66)</v>
      </c>
      <c r="K23" s="68"/>
      <c r="L23" s="20"/>
      <c r="AJ23" s="136"/>
      <c r="AP23" s="64" t="s">
        <v>86</v>
      </c>
      <c r="AQ23" s="15"/>
      <c r="AR23" s="65"/>
      <c r="AS23" s="65"/>
      <c r="AT23" s="65"/>
      <c r="AU23" s="65"/>
      <c r="AV23" s="66"/>
    </row>
    <row r="24" spans="2:48" ht="18.899999999999999" customHeight="1" x14ac:dyDescent="0.15">
      <c r="B24" s="461" t="s">
        <v>117</v>
      </c>
      <c r="C24" s="461"/>
      <c r="D24" s="461"/>
      <c r="E24" s="461"/>
      <c r="F24" s="461"/>
      <c r="G24" s="461"/>
      <c r="H24" s="461"/>
      <c r="I24" s="461"/>
      <c r="J24" s="461"/>
      <c r="K24" s="461"/>
      <c r="L24" s="20"/>
      <c r="AJ24" s="136"/>
      <c r="AP24" s="11" t="s">
        <v>178</v>
      </c>
      <c r="AQ24" s="15">
        <v>186</v>
      </c>
      <c r="AR24" s="8">
        <v>12.365591397849462</v>
      </c>
      <c r="AS24" s="8">
        <v>43.548387096774192</v>
      </c>
      <c r="AT24" s="8">
        <v>13.978494623655912</v>
      </c>
      <c r="AU24" s="8">
        <v>30.107526881720432</v>
      </c>
      <c r="AV24" s="9">
        <v>0</v>
      </c>
    </row>
    <row r="25" spans="2:48" ht="18.899999999999999" customHeight="1" x14ac:dyDescent="0.15">
      <c r="B25" s="460" t="s">
        <v>119</v>
      </c>
      <c r="C25" s="460"/>
      <c r="D25" s="460"/>
      <c r="E25" s="460"/>
      <c r="F25" s="460"/>
      <c r="G25" s="460"/>
      <c r="H25" s="460"/>
      <c r="I25" s="68"/>
      <c r="J25" s="69" t="str">
        <f>"("&amp;TEXT(AQ18,"#,##0")&amp;")"</f>
        <v>(516)</v>
      </c>
      <c r="K25" s="68"/>
      <c r="L25" s="20"/>
      <c r="AJ25" s="136"/>
      <c r="AP25" s="11" t="s">
        <v>179</v>
      </c>
      <c r="AQ25" s="15">
        <v>715</v>
      </c>
      <c r="AR25" s="8">
        <v>13.566433566433567</v>
      </c>
      <c r="AS25" s="8">
        <v>39.02097902097902</v>
      </c>
      <c r="AT25" s="8">
        <v>20.6993006993007</v>
      </c>
      <c r="AU25" s="8">
        <v>26.713286713286717</v>
      </c>
      <c r="AV25" s="9">
        <v>0</v>
      </c>
    </row>
    <row r="26" spans="2:48" ht="18.899999999999999" customHeight="1" x14ac:dyDescent="0.15">
      <c r="B26" s="460" t="s">
        <v>120</v>
      </c>
      <c r="C26" s="460"/>
      <c r="D26" s="460"/>
      <c r="E26" s="460"/>
      <c r="F26" s="460"/>
      <c r="G26" s="460"/>
      <c r="H26" s="460"/>
      <c r="I26" s="68"/>
      <c r="J26" s="69" t="str">
        <f>"("&amp;TEXT(AQ19,"#,##0")&amp;")"</f>
        <v>(230)</v>
      </c>
      <c r="K26" s="68"/>
      <c r="L26" s="20"/>
      <c r="AJ26" s="136"/>
      <c r="AO26" s="143"/>
      <c r="AP26" s="11" t="s">
        <v>87</v>
      </c>
      <c r="AQ26" s="15">
        <v>219</v>
      </c>
      <c r="AR26" s="8">
        <v>11.87214611872146</v>
      </c>
      <c r="AS26" s="8">
        <v>47.48858447488584</v>
      </c>
      <c r="AT26" s="8">
        <v>16.43835616438356</v>
      </c>
      <c r="AU26" s="8">
        <v>23.74429223744292</v>
      </c>
      <c r="AV26" s="9">
        <v>0.45662100456621002</v>
      </c>
    </row>
    <row r="27" spans="2:48" ht="18.899999999999999" customHeight="1" x14ac:dyDescent="0.15">
      <c r="B27" s="460" t="s">
        <v>124</v>
      </c>
      <c r="C27" s="460"/>
      <c r="D27" s="460"/>
      <c r="E27" s="460"/>
      <c r="F27" s="460"/>
      <c r="G27" s="460"/>
      <c r="H27" s="460"/>
      <c r="I27" s="68"/>
      <c r="J27" s="69" t="str">
        <f>"("&amp;TEXT(AQ20,"#,##0")&amp;")"</f>
        <v>(356)</v>
      </c>
      <c r="K27" s="68"/>
      <c r="L27" s="20"/>
      <c r="AJ27" s="136"/>
      <c r="AO27" s="143"/>
      <c r="AP27" s="11" t="s">
        <v>183</v>
      </c>
      <c r="AQ27" s="15">
        <v>7</v>
      </c>
      <c r="AR27" s="8">
        <v>28.571428571428569</v>
      </c>
      <c r="AS27" s="8">
        <v>57.142857142857139</v>
      </c>
      <c r="AT27" s="8">
        <v>0</v>
      </c>
      <c r="AU27" s="8">
        <v>14.285714285714285</v>
      </c>
      <c r="AV27" s="9">
        <v>0</v>
      </c>
    </row>
    <row r="28" spans="2:48" ht="18" customHeight="1" x14ac:dyDescent="0.15">
      <c r="B28" s="460" t="s">
        <v>122</v>
      </c>
      <c r="C28" s="460"/>
      <c r="D28" s="460"/>
      <c r="E28" s="460"/>
      <c r="F28" s="460"/>
      <c r="G28" s="460"/>
      <c r="H28" s="460"/>
      <c r="I28" s="68"/>
      <c r="J28" s="69" t="str">
        <f>"("&amp;TEXT(AQ21,"#,##0")&amp;")"</f>
        <v>(255)</v>
      </c>
      <c r="K28" s="68"/>
      <c r="L28" s="20"/>
      <c r="AJ28" s="136"/>
      <c r="AP28" s="11" t="s">
        <v>180</v>
      </c>
      <c r="AQ28" s="15">
        <v>180</v>
      </c>
      <c r="AR28" s="8">
        <v>10.555555555555555</v>
      </c>
      <c r="AS28" s="8">
        <v>43.888888888888886</v>
      </c>
      <c r="AT28" s="8">
        <v>18.888888888888889</v>
      </c>
      <c r="AU28" s="8">
        <v>26.666666666666668</v>
      </c>
      <c r="AV28" s="9">
        <v>0</v>
      </c>
    </row>
    <row r="29" spans="2:48" ht="18.899999999999999" customHeight="1" x14ac:dyDescent="0.15">
      <c r="B29" s="460" t="s">
        <v>125</v>
      </c>
      <c r="C29" s="460"/>
      <c r="D29" s="460"/>
      <c r="E29" s="460"/>
      <c r="F29" s="460"/>
      <c r="G29" s="460"/>
      <c r="H29" s="460"/>
      <c r="I29" s="68"/>
      <c r="J29" s="69" t="str">
        <f>"("&amp;TEXT(AQ22,"#,##0")&amp;")"</f>
        <v>(199)</v>
      </c>
      <c r="K29" s="68"/>
      <c r="L29" s="20"/>
      <c r="AJ29" s="136"/>
      <c r="AP29" s="11" t="s">
        <v>17</v>
      </c>
      <c r="AQ29" s="15">
        <v>63</v>
      </c>
      <c r="AR29" s="8">
        <v>19.047619047619047</v>
      </c>
      <c r="AS29" s="8">
        <v>23.809523809523807</v>
      </c>
      <c r="AT29" s="8">
        <v>30.158730158730158</v>
      </c>
      <c r="AU29" s="8">
        <v>26.984126984126984</v>
      </c>
      <c r="AV29" s="9">
        <v>0</v>
      </c>
    </row>
    <row r="30" spans="2:48" ht="15.9" customHeight="1" x14ac:dyDescent="0.15">
      <c r="B30" s="460"/>
      <c r="C30" s="460"/>
      <c r="D30" s="460"/>
      <c r="E30" s="460"/>
      <c r="F30" s="460"/>
      <c r="G30" s="460"/>
      <c r="H30" s="460"/>
      <c r="I30" s="68"/>
      <c r="J30" s="69"/>
      <c r="K30" s="68"/>
      <c r="AP30" s="11" t="s">
        <v>181</v>
      </c>
      <c r="AQ30" s="15">
        <v>151</v>
      </c>
      <c r="AR30" s="8">
        <v>8.6092715231788084</v>
      </c>
      <c r="AS30" s="8">
        <v>27.152317880794701</v>
      </c>
      <c r="AT30" s="8">
        <v>23.841059602649008</v>
      </c>
      <c r="AU30" s="8">
        <v>40.397350993377486</v>
      </c>
      <c r="AV30" s="9">
        <v>0</v>
      </c>
    </row>
    <row r="31" spans="2:48" ht="15.9" customHeight="1" x14ac:dyDescent="0.15">
      <c r="AP31" s="11" t="s">
        <v>21</v>
      </c>
      <c r="AQ31" s="15">
        <v>37</v>
      </c>
      <c r="AR31" s="8">
        <v>16.216216216216218</v>
      </c>
      <c r="AS31" s="8">
        <v>35.135135135135137</v>
      </c>
      <c r="AT31" s="8">
        <v>21.621621621621621</v>
      </c>
      <c r="AU31" s="8">
        <v>27.027027027027028</v>
      </c>
      <c r="AV31" s="9">
        <v>0</v>
      </c>
    </row>
    <row r="32" spans="2:48" ht="15.9" customHeight="1" x14ac:dyDescent="0.15">
      <c r="AP32" s="64" t="s">
        <v>88</v>
      </c>
      <c r="AQ32" s="15"/>
      <c r="AR32" s="65"/>
      <c r="AS32" s="65"/>
      <c r="AT32" s="65"/>
      <c r="AU32" s="65"/>
      <c r="AV32" s="66"/>
    </row>
    <row r="33" spans="2:48" ht="15.9" customHeight="1" x14ac:dyDescent="0.15">
      <c r="AP33" s="11" t="s">
        <v>89</v>
      </c>
      <c r="AQ33" s="15">
        <v>302</v>
      </c>
      <c r="AR33" s="8">
        <v>11.920529801324504</v>
      </c>
      <c r="AS33" s="8">
        <v>29.47019867549669</v>
      </c>
      <c r="AT33" s="8">
        <v>22.185430463576157</v>
      </c>
      <c r="AU33" s="8">
        <v>36.423841059602644</v>
      </c>
      <c r="AV33" s="9">
        <v>0</v>
      </c>
    </row>
    <row r="34" spans="2:48" ht="12.9" customHeight="1" x14ac:dyDescent="0.15">
      <c r="L34" s="462" t="str">
        <f>AR2</f>
        <v>いつも
行っている</v>
      </c>
      <c r="M34" s="465"/>
      <c r="N34" s="465"/>
      <c r="O34" s="465"/>
      <c r="P34" s="466"/>
      <c r="Q34" s="462" t="str">
        <f>AS2</f>
        <v>時々
行っている</v>
      </c>
      <c r="R34" s="465"/>
      <c r="S34" s="465"/>
      <c r="T34" s="465"/>
      <c r="U34" s="466"/>
      <c r="V34" s="462" t="str">
        <f>AT2</f>
        <v>これから
行いたい</v>
      </c>
      <c r="W34" s="465"/>
      <c r="X34" s="465"/>
      <c r="Y34" s="465"/>
      <c r="Z34" s="466"/>
      <c r="AA34" s="462" t="str">
        <f>AU2</f>
        <v>行うつもりは
ない</v>
      </c>
      <c r="AB34" s="465"/>
      <c r="AC34" s="465"/>
      <c r="AD34" s="465"/>
      <c r="AE34" s="466"/>
      <c r="AF34" s="462" t="str">
        <f>AV2</f>
        <v>無回答</v>
      </c>
      <c r="AG34" s="465"/>
      <c r="AH34" s="465"/>
      <c r="AI34" s="465"/>
      <c r="AJ34" s="466"/>
      <c r="AP34" s="11" t="s">
        <v>90</v>
      </c>
      <c r="AQ34" s="15">
        <v>481</v>
      </c>
      <c r="AR34" s="8">
        <v>10.602910602910603</v>
      </c>
      <c r="AS34" s="8">
        <v>39.916839916839919</v>
      </c>
      <c r="AT34" s="8">
        <v>22.03742203742204</v>
      </c>
      <c r="AU34" s="8">
        <v>27.442827442827443</v>
      </c>
      <c r="AV34" s="9">
        <v>0</v>
      </c>
    </row>
    <row r="35" spans="2:48" ht="12.9" customHeight="1" x14ac:dyDescent="0.15">
      <c r="L35" s="467"/>
      <c r="M35" s="465"/>
      <c r="N35" s="465"/>
      <c r="O35" s="465"/>
      <c r="P35" s="466"/>
      <c r="Q35" s="467"/>
      <c r="R35" s="465"/>
      <c r="S35" s="465"/>
      <c r="T35" s="465"/>
      <c r="U35" s="466"/>
      <c r="V35" s="467"/>
      <c r="W35" s="465"/>
      <c r="X35" s="465"/>
      <c r="Y35" s="465"/>
      <c r="Z35" s="466"/>
      <c r="AA35" s="467"/>
      <c r="AB35" s="465"/>
      <c r="AC35" s="465"/>
      <c r="AD35" s="465"/>
      <c r="AE35" s="466"/>
      <c r="AF35" s="467"/>
      <c r="AG35" s="465"/>
      <c r="AH35" s="465"/>
      <c r="AI35" s="465"/>
      <c r="AJ35" s="466"/>
      <c r="AP35" s="11" t="s">
        <v>91</v>
      </c>
      <c r="AQ35" s="15">
        <v>367</v>
      </c>
      <c r="AR35" s="8">
        <v>15.258855585831062</v>
      </c>
      <c r="AS35" s="8">
        <v>40.054495912806537</v>
      </c>
      <c r="AT35" s="8">
        <v>18.801089918256132</v>
      </c>
      <c r="AU35" s="8">
        <v>25.61307901907357</v>
      </c>
      <c r="AV35" s="9">
        <v>0.27247956403269752</v>
      </c>
    </row>
    <row r="36" spans="2:48" ht="12.9" customHeight="1" x14ac:dyDescent="0.15">
      <c r="L36" s="467"/>
      <c r="M36" s="465"/>
      <c r="N36" s="465"/>
      <c r="O36" s="465"/>
      <c r="P36" s="466"/>
      <c r="Q36" s="467"/>
      <c r="R36" s="465"/>
      <c r="S36" s="465"/>
      <c r="T36" s="465"/>
      <c r="U36" s="466"/>
      <c r="V36" s="467"/>
      <c r="W36" s="465"/>
      <c r="X36" s="465"/>
      <c r="Y36" s="465"/>
      <c r="Z36" s="466"/>
      <c r="AA36" s="467"/>
      <c r="AB36" s="465"/>
      <c r="AC36" s="465"/>
      <c r="AD36" s="465"/>
      <c r="AE36" s="466"/>
      <c r="AF36" s="467"/>
      <c r="AG36" s="465"/>
      <c r="AH36" s="465"/>
      <c r="AI36" s="465"/>
      <c r="AJ36" s="466"/>
      <c r="AP36" s="11" t="s">
        <v>92</v>
      </c>
      <c r="AQ36" s="15">
        <v>317</v>
      </c>
      <c r="AR36" s="8">
        <v>12.302839116719243</v>
      </c>
      <c r="AS36" s="8">
        <v>47.634069400630914</v>
      </c>
      <c r="AT36" s="8">
        <v>17.034700315457414</v>
      </c>
      <c r="AU36" s="8">
        <v>23.028391167192432</v>
      </c>
      <c r="AV36" s="9">
        <v>0</v>
      </c>
    </row>
    <row r="37" spans="2:48" ht="12.9" customHeight="1" x14ac:dyDescent="0.15">
      <c r="L37" s="467"/>
      <c r="M37" s="465"/>
      <c r="N37" s="465"/>
      <c r="O37" s="465"/>
      <c r="P37" s="466"/>
      <c r="Q37" s="467"/>
      <c r="R37" s="465"/>
      <c r="S37" s="465"/>
      <c r="T37" s="465"/>
      <c r="U37" s="466"/>
      <c r="V37" s="467"/>
      <c r="W37" s="465"/>
      <c r="X37" s="465"/>
      <c r="Y37" s="465"/>
      <c r="Z37" s="466"/>
      <c r="AA37" s="467"/>
      <c r="AB37" s="465"/>
      <c r="AC37" s="465"/>
      <c r="AD37" s="465"/>
      <c r="AE37" s="466"/>
      <c r="AF37" s="467"/>
      <c r="AG37" s="465"/>
      <c r="AH37" s="465"/>
      <c r="AI37" s="465"/>
      <c r="AJ37" s="466"/>
      <c r="AP37" s="11" t="s">
        <v>93</v>
      </c>
      <c r="AQ37" s="15">
        <v>69</v>
      </c>
      <c r="AR37" s="8">
        <v>14.492753623188406</v>
      </c>
      <c r="AS37" s="8">
        <v>42.028985507246375</v>
      </c>
      <c r="AT37" s="8">
        <v>11.594202898550725</v>
      </c>
      <c r="AU37" s="8">
        <v>31.884057971014489</v>
      </c>
      <c r="AV37" s="9">
        <v>0</v>
      </c>
    </row>
    <row r="38" spans="2:48" ht="12.9" customHeight="1" x14ac:dyDescent="0.15">
      <c r="L38" s="467"/>
      <c r="M38" s="465"/>
      <c r="N38" s="465"/>
      <c r="O38" s="465"/>
      <c r="P38" s="466"/>
      <c r="Q38" s="467"/>
      <c r="R38" s="465"/>
      <c r="S38" s="465"/>
      <c r="T38" s="465"/>
      <c r="U38" s="466"/>
      <c r="V38" s="467"/>
      <c r="W38" s="465"/>
      <c r="X38" s="465"/>
      <c r="Y38" s="465"/>
      <c r="Z38" s="466"/>
      <c r="AA38" s="467"/>
      <c r="AB38" s="465"/>
      <c r="AC38" s="465"/>
      <c r="AD38" s="465"/>
      <c r="AE38" s="466"/>
      <c r="AF38" s="467"/>
      <c r="AG38" s="465"/>
      <c r="AH38" s="465"/>
      <c r="AI38" s="465"/>
      <c r="AJ38" s="466"/>
      <c r="AP38" s="11" t="s">
        <v>94</v>
      </c>
      <c r="AQ38" s="15">
        <v>18</v>
      </c>
      <c r="AR38" s="8">
        <v>27.777777777777779</v>
      </c>
      <c r="AS38" s="8">
        <v>33.333333333333329</v>
      </c>
      <c r="AT38" s="8">
        <v>16.666666666666664</v>
      </c>
      <c r="AU38" s="8">
        <v>22.222222222222221</v>
      </c>
      <c r="AV38" s="9">
        <v>0</v>
      </c>
    </row>
    <row r="39" spans="2:48" ht="12.9" customHeight="1" x14ac:dyDescent="0.15">
      <c r="L39" s="467"/>
      <c r="M39" s="465"/>
      <c r="N39" s="465"/>
      <c r="O39" s="465"/>
      <c r="P39" s="466"/>
      <c r="Q39" s="467"/>
      <c r="R39" s="465"/>
      <c r="S39" s="465"/>
      <c r="T39" s="465"/>
      <c r="U39" s="466"/>
      <c r="V39" s="467"/>
      <c r="W39" s="465"/>
      <c r="X39" s="465"/>
      <c r="Y39" s="465"/>
      <c r="Z39" s="466"/>
      <c r="AA39" s="467"/>
      <c r="AB39" s="465"/>
      <c r="AC39" s="465"/>
      <c r="AD39" s="465"/>
      <c r="AE39" s="466"/>
      <c r="AF39" s="467"/>
      <c r="AG39" s="465"/>
      <c r="AH39" s="465"/>
      <c r="AI39" s="465"/>
      <c r="AJ39" s="466"/>
      <c r="AP39" s="11" t="s">
        <v>95</v>
      </c>
      <c r="AQ39" s="15">
        <v>4</v>
      </c>
      <c r="AR39" s="8">
        <v>25</v>
      </c>
      <c r="AS39" s="8">
        <v>50</v>
      </c>
      <c r="AT39" s="8">
        <v>0</v>
      </c>
      <c r="AU39" s="8">
        <v>25</v>
      </c>
      <c r="AV39" s="9">
        <v>0</v>
      </c>
    </row>
    <row r="40" spans="2:48" ht="8.1" customHeight="1" x14ac:dyDescent="0.15">
      <c r="L40" s="133"/>
      <c r="M40" s="131"/>
      <c r="N40" s="131"/>
      <c r="O40" s="131"/>
      <c r="P40" s="132"/>
      <c r="Q40" s="131"/>
      <c r="R40" s="131"/>
      <c r="S40" s="131"/>
      <c r="T40" s="131"/>
      <c r="U40" s="132"/>
      <c r="V40" s="131"/>
      <c r="W40" s="131"/>
      <c r="X40" s="131"/>
      <c r="Y40" s="131"/>
      <c r="Z40" s="132"/>
      <c r="AA40" s="131"/>
      <c r="AB40" s="131"/>
      <c r="AC40" s="131"/>
      <c r="AD40" s="131"/>
      <c r="AE40" s="132"/>
      <c r="AF40" s="131"/>
      <c r="AG40" s="131"/>
      <c r="AH40" s="131"/>
      <c r="AI40" s="131"/>
      <c r="AJ40" s="132"/>
      <c r="AP40" s="64" t="s">
        <v>96</v>
      </c>
      <c r="AQ40" s="15"/>
      <c r="AR40" s="65"/>
      <c r="AS40" s="65"/>
      <c r="AT40" s="65"/>
      <c r="AU40" s="65"/>
      <c r="AV40" s="66"/>
    </row>
    <row r="41" spans="2:48" ht="18.899999999999999" customHeight="1" x14ac:dyDescent="0.15">
      <c r="B41" s="460" t="s">
        <v>3</v>
      </c>
      <c r="C41" s="460"/>
      <c r="D41" s="460"/>
      <c r="E41" s="460"/>
      <c r="F41" s="460"/>
      <c r="G41" s="460"/>
      <c r="H41" s="460"/>
      <c r="I41" s="3"/>
      <c r="J41" s="3" t="s">
        <v>4</v>
      </c>
      <c r="K41" s="3"/>
      <c r="L41" s="20"/>
      <c r="AJ41" s="136"/>
      <c r="AK41" s="13" t="s">
        <v>141</v>
      </c>
      <c r="AP41" s="11" t="s">
        <v>97</v>
      </c>
      <c r="AQ41" s="15">
        <v>614</v>
      </c>
      <c r="AR41" s="8">
        <v>11.889250814332247</v>
      </c>
      <c r="AS41" s="8">
        <v>41.856677524429969</v>
      </c>
      <c r="AT41" s="8">
        <v>17.915309446254071</v>
      </c>
      <c r="AU41" s="8">
        <v>28.175895765472315</v>
      </c>
      <c r="AV41" s="9">
        <v>0.16286644951140067</v>
      </c>
    </row>
    <row r="42" spans="2:48" ht="18.899999999999999" customHeight="1" x14ac:dyDescent="0.15">
      <c r="B42" s="460" t="s">
        <v>5</v>
      </c>
      <c r="C42" s="460"/>
      <c r="D42" s="460"/>
      <c r="E42" s="460"/>
      <c r="F42" s="460"/>
      <c r="G42" s="460"/>
      <c r="H42" s="460"/>
      <c r="I42" s="3"/>
      <c r="J42" s="67" t="str">
        <f>AP4</f>
        <v>(1,558)</v>
      </c>
      <c r="K42" s="3"/>
      <c r="L42" s="20"/>
      <c r="AJ42" s="136"/>
      <c r="AP42" s="11" t="s">
        <v>98</v>
      </c>
      <c r="AQ42" s="15">
        <v>351</v>
      </c>
      <c r="AR42" s="8">
        <v>13.96011396011396</v>
      </c>
      <c r="AS42" s="8">
        <v>39.03133903133903</v>
      </c>
      <c r="AT42" s="8">
        <v>20.7977207977208</v>
      </c>
      <c r="AU42" s="8">
        <v>26.210826210826209</v>
      </c>
      <c r="AV42" s="9">
        <v>0</v>
      </c>
    </row>
    <row r="43" spans="2:48" ht="18.899999999999999" customHeight="1" x14ac:dyDescent="0.15">
      <c r="B43" s="461" t="s">
        <v>86</v>
      </c>
      <c r="C43" s="461"/>
      <c r="D43" s="461"/>
      <c r="E43" s="461"/>
      <c r="F43" s="461"/>
      <c r="G43" s="461"/>
      <c r="H43" s="461"/>
      <c r="I43" s="461"/>
      <c r="J43" s="461"/>
      <c r="K43" s="461"/>
      <c r="L43" s="20"/>
      <c r="AJ43" s="136"/>
      <c r="AP43" s="11" t="s">
        <v>99</v>
      </c>
      <c r="AQ43" s="15">
        <v>19</v>
      </c>
      <c r="AR43" s="8">
        <v>10.526315789473683</v>
      </c>
      <c r="AS43" s="8">
        <v>36.84210526315789</v>
      </c>
      <c r="AT43" s="8">
        <v>10.526315789473683</v>
      </c>
      <c r="AU43" s="8">
        <v>42.105263157894733</v>
      </c>
      <c r="AV43" s="9">
        <v>0</v>
      </c>
    </row>
    <row r="44" spans="2:48" ht="18.899999999999999" customHeight="1" x14ac:dyDescent="0.15">
      <c r="B44" s="460" t="s">
        <v>178</v>
      </c>
      <c r="C44" s="460"/>
      <c r="D44" s="460"/>
      <c r="E44" s="460"/>
      <c r="F44" s="460"/>
      <c r="G44" s="460"/>
      <c r="H44" s="460"/>
      <c r="I44" s="68"/>
      <c r="J44" s="69" t="str">
        <f t="shared" ref="J44:J51" si="1">"("&amp;TEXT(AQ24,"#,##0")&amp;")"</f>
        <v>(186)</v>
      </c>
      <c r="K44" s="68"/>
      <c r="L44" s="20"/>
      <c r="AJ44" s="136"/>
      <c r="AP44" s="11" t="s">
        <v>113</v>
      </c>
      <c r="AQ44" s="15">
        <v>45</v>
      </c>
      <c r="AR44" s="8">
        <v>8.8888888888888893</v>
      </c>
      <c r="AS44" s="8">
        <v>42.222222222222221</v>
      </c>
      <c r="AT44" s="8">
        <v>22.222222222222221</v>
      </c>
      <c r="AU44" s="8">
        <v>26.666666666666668</v>
      </c>
      <c r="AV44" s="9">
        <v>0</v>
      </c>
    </row>
    <row r="45" spans="2:48" ht="18.899999999999999" customHeight="1" x14ac:dyDescent="0.15">
      <c r="B45" s="460" t="s">
        <v>179</v>
      </c>
      <c r="C45" s="460"/>
      <c r="D45" s="460"/>
      <c r="E45" s="460"/>
      <c r="F45" s="460"/>
      <c r="G45" s="460"/>
      <c r="H45" s="460"/>
      <c r="I45" s="68"/>
      <c r="J45" s="69" t="str">
        <f t="shared" si="1"/>
        <v>(715)</v>
      </c>
      <c r="K45" s="68"/>
      <c r="L45" s="20"/>
      <c r="AJ45" s="136"/>
      <c r="AP45" s="11" t="s">
        <v>100</v>
      </c>
      <c r="AQ45" s="15">
        <v>6</v>
      </c>
      <c r="AR45" s="8">
        <v>16.666666666666664</v>
      </c>
      <c r="AS45" s="8">
        <v>50</v>
      </c>
      <c r="AT45" s="8">
        <v>16.666666666666664</v>
      </c>
      <c r="AU45" s="8">
        <v>16.666666666666664</v>
      </c>
      <c r="AV45" s="9">
        <v>0</v>
      </c>
    </row>
    <row r="46" spans="2:48" ht="18.899999999999999" customHeight="1" x14ac:dyDescent="0.15">
      <c r="B46" s="460" t="s">
        <v>87</v>
      </c>
      <c r="C46" s="460"/>
      <c r="D46" s="460"/>
      <c r="E46" s="460"/>
      <c r="F46" s="460"/>
      <c r="G46" s="460"/>
      <c r="H46" s="460"/>
      <c r="I46" s="68"/>
      <c r="J46" s="69" t="str">
        <f t="shared" si="1"/>
        <v>(219)</v>
      </c>
      <c r="K46" s="68"/>
      <c r="L46" s="20"/>
      <c r="AJ46" s="136"/>
      <c r="AP46" s="11" t="s">
        <v>101</v>
      </c>
      <c r="AQ46" s="15">
        <v>406</v>
      </c>
      <c r="AR46" s="8">
        <v>14.039408866995073</v>
      </c>
      <c r="AS46" s="8">
        <v>37.684729064039409</v>
      </c>
      <c r="AT46" s="8">
        <v>21.182266009852217</v>
      </c>
      <c r="AU46" s="8">
        <v>27.093596059113302</v>
      </c>
      <c r="AV46" s="9">
        <v>0</v>
      </c>
    </row>
    <row r="47" spans="2:48" ht="18.899999999999999" customHeight="1" x14ac:dyDescent="0.15">
      <c r="B47" s="460" t="s">
        <v>183</v>
      </c>
      <c r="C47" s="460"/>
      <c r="D47" s="460"/>
      <c r="E47" s="460"/>
      <c r="F47" s="460"/>
      <c r="G47" s="460"/>
      <c r="H47" s="460"/>
      <c r="I47" s="68"/>
      <c r="J47" s="69" t="str">
        <f t="shared" si="1"/>
        <v>(7)</v>
      </c>
      <c r="K47" s="68"/>
      <c r="L47" s="20"/>
      <c r="AJ47" s="136"/>
      <c r="AP47" s="11" t="s">
        <v>102</v>
      </c>
      <c r="AQ47" s="15">
        <v>43</v>
      </c>
      <c r="AR47" s="8">
        <v>9.3023255813953494</v>
      </c>
      <c r="AS47" s="8">
        <v>32.558139534883722</v>
      </c>
      <c r="AT47" s="8">
        <v>23.255813953488371</v>
      </c>
      <c r="AU47" s="8">
        <v>34.883720930232556</v>
      </c>
      <c r="AV47" s="9">
        <v>0</v>
      </c>
    </row>
    <row r="48" spans="2:48" ht="18.899999999999999" customHeight="1" x14ac:dyDescent="0.15">
      <c r="B48" s="460" t="s">
        <v>180</v>
      </c>
      <c r="C48" s="460"/>
      <c r="D48" s="460"/>
      <c r="E48" s="460"/>
      <c r="F48" s="460"/>
      <c r="G48" s="460"/>
      <c r="H48" s="460"/>
      <c r="I48" s="68"/>
      <c r="J48" s="69" t="str">
        <f t="shared" si="1"/>
        <v>(180)</v>
      </c>
      <c r="K48" s="68"/>
      <c r="L48" s="20"/>
      <c r="AJ48" s="136"/>
      <c r="AP48" s="11" t="s">
        <v>103</v>
      </c>
      <c r="AQ48" s="15">
        <v>44</v>
      </c>
      <c r="AR48" s="8">
        <v>13.636363636363635</v>
      </c>
      <c r="AS48" s="8">
        <v>29.545454545454547</v>
      </c>
      <c r="AT48" s="8">
        <v>25</v>
      </c>
      <c r="AU48" s="8">
        <v>31.818181818181817</v>
      </c>
      <c r="AV48" s="9">
        <v>0</v>
      </c>
    </row>
    <row r="49" spans="2:48" ht="18.899999999999999" customHeight="1" x14ac:dyDescent="0.15">
      <c r="B49" s="460" t="s">
        <v>17</v>
      </c>
      <c r="C49" s="460"/>
      <c r="D49" s="460"/>
      <c r="E49" s="460"/>
      <c r="F49" s="460"/>
      <c r="G49" s="460"/>
      <c r="H49" s="460"/>
      <c r="I49" s="68"/>
      <c r="J49" s="69" t="str">
        <f t="shared" si="1"/>
        <v>(63)</v>
      </c>
      <c r="K49" s="68"/>
      <c r="L49" s="20"/>
      <c r="AJ49" s="136"/>
      <c r="AP49" s="11" t="s">
        <v>104</v>
      </c>
      <c r="AQ49" s="15">
        <v>2</v>
      </c>
      <c r="AR49" s="8">
        <v>0</v>
      </c>
      <c r="AS49" s="8">
        <v>0</v>
      </c>
      <c r="AT49" s="8">
        <v>0</v>
      </c>
      <c r="AU49" s="8">
        <v>100</v>
      </c>
      <c r="AV49" s="9">
        <v>0</v>
      </c>
    </row>
    <row r="50" spans="2:48" ht="18.899999999999999" customHeight="1" x14ac:dyDescent="0.15">
      <c r="B50" s="460" t="s">
        <v>181</v>
      </c>
      <c r="C50" s="460"/>
      <c r="D50" s="460"/>
      <c r="E50" s="460"/>
      <c r="F50" s="460"/>
      <c r="G50" s="460"/>
      <c r="H50" s="460"/>
      <c r="I50" s="68"/>
      <c r="J50" s="69" t="str">
        <f t="shared" si="1"/>
        <v>(151)</v>
      </c>
      <c r="K50" s="68"/>
      <c r="L50" s="20"/>
      <c r="AJ50" s="136"/>
      <c r="AP50" s="11" t="s">
        <v>21</v>
      </c>
      <c r="AQ50" s="15">
        <v>28</v>
      </c>
      <c r="AR50" s="8">
        <v>7.1428571428571423</v>
      </c>
      <c r="AS50" s="8">
        <v>46.428571428571431</v>
      </c>
      <c r="AT50" s="8">
        <v>14.285714285714285</v>
      </c>
      <c r="AU50" s="8">
        <v>32.142857142857146</v>
      </c>
      <c r="AV50" s="9">
        <v>0</v>
      </c>
    </row>
    <row r="51" spans="2:48" ht="18.899999999999999" customHeight="1" x14ac:dyDescent="0.15">
      <c r="B51" s="460" t="s">
        <v>21</v>
      </c>
      <c r="C51" s="460"/>
      <c r="D51" s="460"/>
      <c r="E51" s="460"/>
      <c r="F51" s="460"/>
      <c r="G51" s="460"/>
      <c r="H51" s="460"/>
      <c r="I51" s="68"/>
      <c r="J51" s="69" t="str">
        <f t="shared" si="1"/>
        <v>(37)</v>
      </c>
      <c r="K51" s="68"/>
      <c r="L51" s="20"/>
      <c r="AJ51" s="136"/>
      <c r="AP51" s="11"/>
      <c r="AQ51" s="15"/>
      <c r="AR51" s="8"/>
      <c r="AS51" s="8"/>
      <c r="AT51" s="8"/>
      <c r="AU51" s="8"/>
      <c r="AV51" s="9"/>
    </row>
    <row r="52" spans="2:48" ht="18.899999999999999" customHeight="1" x14ac:dyDescent="0.15">
      <c r="B52" s="461" t="s">
        <v>88</v>
      </c>
      <c r="C52" s="461"/>
      <c r="D52" s="461"/>
      <c r="E52" s="461"/>
      <c r="F52" s="461"/>
      <c r="G52" s="461"/>
      <c r="H52" s="461"/>
      <c r="I52" s="461"/>
      <c r="J52" s="461"/>
      <c r="K52" s="461"/>
      <c r="L52" s="20"/>
      <c r="AJ52" s="136"/>
      <c r="AP52" s="11"/>
      <c r="AQ52" s="15"/>
      <c r="AR52" s="8"/>
      <c r="AS52" s="8"/>
      <c r="AT52" s="8"/>
      <c r="AU52" s="8"/>
      <c r="AV52" s="9"/>
    </row>
    <row r="53" spans="2:48" ht="18.899999999999999" customHeight="1" x14ac:dyDescent="0.15">
      <c r="B53" s="460" t="s">
        <v>115</v>
      </c>
      <c r="C53" s="460"/>
      <c r="D53" s="460"/>
      <c r="E53" s="460"/>
      <c r="F53" s="460"/>
      <c r="G53" s="460"/>
      <c r="H53" s="460"/>
      <c r="I53" s="68"/>
      <c r="J53" s="69" t="str">
        <f t="shared" ref="J53:J59" si="2">"("&amp;TEXT(AQ33,"#,##0")&amp;")"</f>
        <v>(302)</v>
      </c>
      <c r="K53" s="68"/>
      <c r="L53" s="20"/>
      <c r="AJ53" s="136"/>
    </row>
    <row r="54" spans="2:48" ht="18.899999999999999" customHeight="1" x14ac:dyDescent="0.15">
      <c r="B54" s="460" t="s">
        <v>107</v>
      </c>
      <c r="C54" s="460"/>
      <c r="D54" s="460"/>
      <c r="E54" s="460"/>
      <c r="F54" s="460"/>
      <c r="G54" s="460"/>
      <c r="H54" s="460"/>
      <c r="I54" s="68"/>
      <c r="J54" s="69" t="str">
        <f t="shared" si="2"/>
        <v>(481)</v>
      </c>
      <c r="K54" s="68"/>
      <c r="L54" s="20"/>
      <c r="AJ54" s="136"/>
    </row>
    <row r="55" spans="2:48" ht="18.899999999999999" customHeight="1" x14ac:dyDescent="0.15">
      <c r="B55" s="460" t="s">
        <v>108</v>
      </c>
      <c r="C55" s="460"/>
      <c r="D55" s="460"/>
      <c r="E55" s="460"/>
      <c r="F55" s="460"/>
      <c r="G55" s="460"/>
      <c r="H55" s="460"/>
      <c r="I55" s="68"/>
      <c r="J55" s="69" t="str">
        <f t="shared" si="2"/>
        <v>(367)</v>
      </c>
      <c r="K55" s="68"/>
      <c r="L55" s="20"/>
      <c r="AJ55" s="136"/>
    </row>
    <row r="56" spans="2:48" ht="18.899999999999999" customHeight="1" x14ac:dyDescent="0.15">
      <c r="B56" s="460" t="s">
        <v>109</v>
      </c>
      <c r="C56" s="460"/>
      <c r="D56" s="460"/>
      <c r="E56" s="460"/>
      <c r="F56" s="460"/>
      <c r="G56" s="460"/>
      <c r="H56" s="460"/>
      <c r="I56" s="68"/>
      <c r="J56" s="69" t="str">
        <f t="shared" si="2"/>
        <v>(317)</v>
      </c>
      <c r="K56" s="68"/>
      <c r="L56" s="20"/>
      <c r="AJ56" s="136"/>
    </row>
    <row r="57" spans="2:48" ht="18.899999999999999" customHeight="1" x14ac:dyDescent="0.15">
      <c r="B57" s="460" t="s">
        <v>110</v>
      </c>
      <c r="C57" s="460"/>
      <c r="D57" s="460"/>
      <c r="E57" s="460"/>
      <c r="F57" s="460"/>
      <c r="G57" s="460"/>
      <c r="H57" s="460"/>
      <c r="I57" s="68"/>
      <c r="J57" s="69" t="str">
        <f t="shared" si="2"/>
        <v>(69)</v>
      </c>
      <c r="K57" s="68"/>
      <c r="L57" s="20"/>
      <c r="AJ57" s="136"/>
    </row>
    <row r="58" spans="2:48" ht="18.899999999999999" customHeight="1" x14ac:dyDescent="0.15">
      <c r="B58" s="460" t="s">
        <v>111</v>
      </c>
      <c r="C58" s="460"/>
      <c r="D58" s="460"/>
      <c r="E58" s="460"/>
      <c r="F58" s="460"/>
      <c r="G58" s="460"/>
      <c r="H58" s="460"/>
      <c r="I58" s="68"/>
      <c r="J58" s="69" t="str">
        <f t="shared" si="2"/>
        <v>(18)</v>
      </c>
      <c r="K58" s="68"/>
      <c r="L58" s="20"/>
      <c r="AJ58" s="136"/>
    </row>
    <row r="59" spans="2:48" ht="18.899999999999999" customHeight="1" x14ac:dyDescent="0.15">
      <c r="B59" s="460" t="s">
        <v>95</v>
      </c>
      <c r="C59" s="460"/>
      <c r="D59" s="460"/>
      <c r="E59" s="460"/>
      <c r="F59" s="460"/>
      <c r="G59" s="460"/>
      <c r="H59" s="460"/>
      <c r="I59" s="68"/>
      <c r="J59" s="69" t="str">
        <f t="shared" si="2"/>
        <v>(4)</v>
      </c>
      <c r="K59" s="68"/>
      <c r="L59" s="20"/>
      <c r="AJ59" s="136"/>
    </row>
    <row r="60" spans="2:48" ht="18.899999999999999" customHeight="1" x14ac:dyDescent="0.15">
      <c r="B60" s="461" t="s">
        <v>96</v>
      </c>
      <c r="C60" s="461"/>
      <c r="D60" s="461"/>
      <c r="E60" s="461"/>
      <c r="F60" s="461"/>
      <c r="G60" s="461"/>
      <c r="H60" s="461"/>
      <c r="I60" s="461"/>
      <c r="J60" s="461"/>
      <c r="K60" s="461"/>
      <c r="L60" s="20"/>
      <c r="AJ60" s="136"/>
    </row>
    <row r="61" spans="2:48" ht="18.899999999999999" customHeight="1" x14ac:dyDescent="0.15">
      <c r="B61" s="460" t="s">
        <v>97</v>
      </c>
      <c r="C61" s="460"/>
      <c r="D61" s="460"/>
      <c r="E61" s="460"/>
      <c r="F61" s="460"/>
      <c r="G61" s="460"/>
      <c r="H61" s="460"/>
      <c r="I61" s="68"/>
      <c r="J61" s="69" t="str">
        <f t="shared" ref="J61:J70" si="3">"("&amp;TEXT(AQ41,"#,##0")&amp;")"</f>
        <v>(614)</v>
      </c>
      <c r="K61" s="68"/>
      <c r="L61" s="20"/>
      <c r="AJ61" s="136"/>
    </row>
    <row r="62" spans="2:48" ht="18.899999999999999" customHeight="1" x14ac:dyDescent="0.15">
      <c r="B62" s="460" t="s">
        <v>98</v>
      </c>
      <c r="C62" s="460"/>
      <c r="D62" s="460"/>
      <c r="E62" s="460"/>
      <c r="F62" s="460"/>
      <c r="G62" s="460"/>
      <c r="H62" s="460"/>
      <c r="I62" s="68"/>
      <c r="J62" s="69" t="str">
        <f t="shared" si="3"/>
        <v>(351)</v>
      </c>
      <c r="K62" s="68"/>
      <c r="L62" s="20"/>
      <c r="AJ62" s="136"/>
    </row>
    <row r="63" spans="2:48" ht="18.899999999999999" customHeight="1" x14ac:dyDescent="0.15">
      <c r="B63" s="460" t="s">
        <v>99</v>
      </c>
      <c r="C63" s="460"/>
      <c r="D63" s="460"/>
      <c r="E63" s="460"/>
      <c r="F63" s="460"/>
      <c r="G63" s="460"/>
      <c r="H63" s="460"/>
      <c r="I63" s="68"/>
      <c r="J63" s="69" t="str">
        <f t="shared" si="3"/>
        <v>(19)</v>
      </c>
      <c r="K63" s="68"/>
      <c r="L63" s="20"/>
      <c r="AJ63" s="136"/>
    </row>
    <row r="64" spans="2:48" ht="18.899999999999999" customHeight="1" x14ac:dyDescent="0.15">
      <c r="B64" s="468" t="s">
        <v>113</v>
      </c>
      <c r="C64" s="468"/>
      <c r="D64" s="468"/>
      <c r="E64" s="468"/>
      <c r="F64" s="468"/>
      <c r="G64" s="468"/>
      <c r="H64" s="468"/>
      <c r="I64" s="68"/>
      <c r="J64" s="69" t="str">
        <f t="shared" si="3"/>
        <v>(45)</v>
      </c>
      <c r="K64" s="68"/>
      <c r="L64" s="20"/>
      <c r="AJ64" s="136"/>
    </row>
    <row r="65" spans="2:36" ht="18.899999999999999" customHeight="1" x14ac:dyDescent="0.15">
      <c r="B65" s="460" t="s">
        <v>100</v>
      </c>
      <c r="C65" s="460"/>
      <c r="D65" s="460"/>
      <c r="E65" s="460"/>
      <c r="F65" s="460"/>
      <c r="G65" s="460"/>
      <c r="H65" s="460"/>
      <c r="I65" s="68"/>
      <c r="J65" s="69" t="str">
        <f t="shared" si="3"/>
        <v>(6)</v>
      </c>
      <c r="K65" s="68"/>
      <c r="L65" s="20"/>
      <c r="AJ65" s="136"/>
    </row>
    <row r="66" spans="2:36" ht="18.899999999999999" customHeight="1" x14ac:dyDescent="0.15">
      <c r="B66" s="460" t="s">
        <v>101</v>
      </c>
      <c r="C66" s="460"/>
      <c r="D66" s="460"/>
      <c r="E66" s="460"/>
      <c r="F66" s="460"/>
      <c r="G66" s="460"/>
      <c r="H66" s="460"/>
      <c r="I66" s="68"/>
      <c r="J66" s="69" t="str">
        <f t="shared" si="3"/>
        <v>(406)</v>
      </c>
      <c r="K66" s="68"/>
      <c r="L66" s="20"/>
      <c r="AJ66" s="136"/>
    </row>
    <row r="67" spans="2:36" ht="18.899999999999999" customHeight="1" x14ac:dyDescent="0.15">
      <c r="B67" s="469" t="s">
        <v>114</v>
      </c>
      <c r="C67" s="470"/>
      <c r="D67" s="470"/>
      <c r="E67" s="470"/>
      <c r="F67" s="470"/>
      <c r="G67" s="470"/>
      <c r="H67" s="470"/>
      <c r="I67" s="68"/>
      <c r="J67" s="69" t="str">
        <f t="shared" si="3"/>
        <v>(43)</v>
      </c>
      <c r="K67" s="68"/>
      <c r="L67" s="20"/>
      <c r="AJ67" s="136"/>
    </row>
    <row r="68" spans="2:36" ht="18.899999999999999" customHeight="1" x14ac:dyDescent="0.15">
      <c r="B68" s="470" t="s">
        <v>103</v>
      </c>
      <c r="C68" s="470"/>
      <c r="D68" s="470"/>
      <c r="E68" s="470"/>
      <c r="F68" s="470"/>
      <c r="G68" s="470"/>
      <c r="H68" s="470"/>
      <c r="I68" s="68"/>
      <c r="J68" s="69" t="str">
        <f t="shared" si="3"/>
        <v>(44)</v>
      </c>
      <c r="K68" s="68"/>
      <c r="L68" s="20"/>
      <c r="AJ68" s="136"/>
    </row>
    <row r="69" spans="2:36" ht="18.899999999999999" customHeight="1" x14ac:dyDescent="0.15">
      <c r="B69" s="460" t="s">
        <v>104</v>
      </c>
      <c r="C69" s="460"/>
      <c r="D69" s="460"/>
      <c r="E69" s="460"/>
      <c r="F69" s="460"/>
      <c r="G69" s="460"/>
      <c r="H69" s="460"/>
      <c r="I69" s="68"/>
      <c r="J69" s="69" t="str">
        <f t="shared" si="3"/>
        <v>(2)</v>
      </c>
      <c r="K69" s="68"/>
      <c r="L69" s="20"/>
      <c r="AJ69" s="136"/>
    </row>
    <row r="70" spans="2:36" ht="18.899999999999999" customHeight="1" x14ac:dyDescent="0.15">
      <c r="B70" s="460" t="s">
        <v>112</v>
      </c>
      <c r="C70" s="460"/>
      <c r="D70" s="460"/>
      <c r="E70" s="460"/>
      <c r="F70" s="460"/>
      <c r="G70" s="460"/>
      <c r="H70" s="460"/>
      <c r="I70" s="68"/>
      <c r="J70" s="69" t="str">
        <f t="shared" si="3"/>
        <v>(28)</v>
      </c>
      <c r="K70" s="68"/>
      <c r="L70" s="20"/>
      <c r="AJ70" s="136"/>
    </row>
    <row r="71" spans="2:36" ht="18.899999999999999" customHeight="1" x14ac:dyDescent="0.15">
      <c r="B71" s="461"/>
      <c r="C71" s="461"/>
      <c r="D71" s="461"/>
      <c r="E71" s="461"/>
      <c r="F71" s="461"/>
      <c r="G71" s="461"/>
      <c r="H71" s="461"/>
      <c r="I71" s="461"/>
      <c r="J71" s="461"/>
      <c r="K71" s="461"/>
    </row>
    <row r="72" spans="2:36" x14ac:dyDescent="0.15">
      <c r="B72" s="460"/>
      <c r="C72" s="460"/>
      <c r="D72" s="460"/>
      <c r="E72" s="460"/>
      <c r="F72" s="460"/>
      <c r="G72" s="460"/>
      <c r="H72" s="460"/>
      <c r="I72" s="68"/>
      <c r="J72" s="69"/>
      <c r="K72" s="68"/>
    </row>
    <row r="73" spans="2:36" x14ac:dyDescent="0.15">
      <c r="B73" s="460"/>
      <c r="C73" s="460"/>
      <c r="D73" s="460"/>
      <c r="E73" s="460"/>
      <c r="F73" s="460"/>
      <c r="G73" s="460"/>
      <c r="H73" s="460"/>
      <c r="I73" s="68"/>
      <c r="J73" s="69"/>
      <c r="K73" s="68"/>
    </row>
  </sheetData>
  <mergeCells count="64">
    <mergeCell ref="B70:H70"/>
    <mergeCell ref="B71:K71"/>
    <mergeCell ref="B72:H72"/>
    <mergeCell ref="B73:H73"/>
    <mergeCell ref="B64:H64"/>
    <mergeCell ref="B65:H65"/>
    <mergeCell ref="B66:H66"/>
    <mergeCell ref="B67:H67"/>
    <mergeCell ref="B68:H68"/>
    <mergeCell ref="B69:H69"/>
    <mergeCell ref="B63:H63"/>
    <mergeCell ref="B52:K52"/>
    <mergeCell ref="B53:H53"/>
    <mergeCell ref="B54:H54"/>
    <mergeCell ref="B55:H55"/>
    <mergeCell ref="B56:H56"/>
    <mergeCell ref="B57:H57"/>
    <mergeCell ref="B58:H58"/>
    <mergeCell ref="B59:H59"/>
    <mergeCell ref="B60:K60"/>
    <mergeCell ref="B61:H61"/>
    <mergeCell ref="B62:H62"/>
    <mergeCell ref="B51:H51"/>
    <mergeCell ref="AF34:AJ39"/>
    <mergeCell ref="B41:H41"/>
    <mergeCell ref="B42:H42"/>
    <mergeCell ref="B43:K43"/>
    <mergeCell ref="B44:H44"/>
    <mergeCell ref="B45:H45"/>
    <mergeCell ref="AA34:AE39"/>
    <mergeCell ref="B46:H46"/>
    <mergeCell ref="B47:H47"/>
    <mergeCell ref="B48:H48"/>
    <mergeCell ref="B49:H49"/>
    <mergeCell ref="B50:H50"/>
    <mergeCell ref="B29:H29"/>
    <mergeCell ref="B30:H30"/>
    <mergeCell ref="L34:P39"/>
    <mergeCell ref="Q34:U39"/>
    <mergeCell ref="V34:Z39"/>
    <mergeCell ref="B28:H28"/>
    <mergeCell ref="B17:H17"/>
    <mergeCell ref="B18:H18"/>
    <mergeCell ref="B19:H19"/>
    <mergeCell ref="B20:H20"/>
    <mergeCell ref="B21:H21"/>
    <mergeCell ref="B22:H22"/>
    <mergeCell ref="B23:H23"/>
    <mergeCell ref="B24:K24"/>
    <mergeCell ref="B25:H25"/>
    <mergeCell ref="B26:H26"/>
    <mergeCell ref="B27:H27"/>
    <mergeCell ref="AF3:AJ8"/>
    <mergeCell ref="B10:H10"/>
    <mergeCell ref="B16:H16"/>
    <mergeCell ref="L3:P8"/>
    <mergeCell ref="Q3:U8"/>
    <mergeCell ref="V3:Z8"/>
    <mergeCell ref="AA3:AE8"/>
    <mergeCell ref="B11:H11"/>
    <mergeCell ref="B12:K12"/>
    <mergeCell ref="B13:H13"/>
    <mergeCell ref="B14:H14"/>
    <mergeCell ref="B15:K15"/>
  </mergeCells>
  <phoneticPr fontId="15"/>
  <pageMargins left="0.7" right="0.7" top="0.75" bottom="0.75" header="0.3" footer="0.3"/>
  <pageSetup paperSize="9"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2CE83-76B7-4C07-8216-6B056A5A5D66}">
  <sheetPr>
    <tabColor rgb="FFFFFF00"/>
  </sheetPr>
  <dimension ref="A1:AP18"/>
  <sheetViews>
    <sheetView showGridLines="0" zoomScaleNormal="100" workbookViewId="0">
      <selection activeCell="B3" sqref="B3:AG15"/>
    </sheetView>
  </sheetViews>
  <sheetFormatPr defaultColWidth="9.375" defaultRowHeight="13.2" x14ac:dyDescent="0.15"/>
  <cols>
    <col min="1" max="1" width="9.5" style="1" customWidth="1"/>
    <col min="2" max="11" width="3.5" style="1" customWidth="1"/>
    <col min="12" max="30" width="3.625" style="1" customWidth="1"/>
    <col min="31" max="34" width="3.5" style="1" customWidth="1"/>
    <col min="35" max="35" width="20.875" style="1" customWidth="1"/>
    <col min="36" max="36" width="40.875" style="3" customWidth="1"/>
    <col min="37" max="42" width="12.125" style="3" customWidth="1"/>
    <col min="43" max="16384" width="9.375" style="1"/>
  </cols>
  <sheetData>
    <row r="1" spans="1:42" x14ac:dyDescent="0.15">
      <c r="A1" s="14" t="s">
        <v>238</v>
      </c>
      <c r="AJ1" s="2"/>
    </row>
    <row r="2" spans="1:42" ht="120" customHeight="1" x14ac:dyDescent="0.15">
      <c r="AJ2" s="4"/>
      <c r="AK2" s="346" t="s">
        <v>5</v>
      </c>
      <c r="AL2" s="112" t="s">
        <v>241</v>
      </c>
      <c r="AM2" s="112" t="s">
        <v>242</v>
      </c>
      <c r="AN2" s="112" t="s">
        <v>243</v>
      </c>
      <c r="AO2" s="112" t="s">
        <v>244</v>
      </c>
      <c r="AP2" s="113" t="s">
        <v>132</v>
      </c>
    </row>
    <row r="3" spans="1:42" ht="13.05" customHeight="1" x14ac:dyDescent="0.15">
      <c r="L3" s="462" t="str">
        <f>AL2</f>
        <v>いつも
行っている</v>
      </c>
      <c r="M3" s="463"/>
      <c r="N3" s="463"/>
      <c r="O3" s="464"/>
      <c r="P3" s="462" t="str">
        <f>AM2</f>
        <v>時々
行っている</v>
      </c>
      <c r="Q3" s="463"/>
      <c r="R3" s="463"/>
      <c r="S3" s="464"/>
      <c r="T3" s="462" t="str">
        <f>AN2</f>
        <v>これから
行いたい</v>
      </c>
      <c r="U3" s="463"/>
      <c r="V3" s="463"/>
      <c r="W3" s="464"/>
      <c r="X3" s="462" t="str">
        <f>AO2</f>
        <v>行うつもりは
ない</v>
      </c>
      <c r="Y3" s="463"/>
      <c r="Z3" s="463"/>
      <c r="AA3" s="464"/>
      <c r="AB3" s="463" t="str">
        <f>AP2</f>
        <v>無回答</v>
      </c>
      <c r="AC3" s="463"/>
      <c r="AD3" s="463"/>
      <c r="AE3" s="464"/>
      <c r="AJ3" s="11" t="s">
        <v>3</v>
      </c>
      <c r="AK3" s="15" t="s">
        <v>116</v>
      </c>
      <c r="AL3" s="8">
        <f>100/COUNTA($AL$2:$AW$2)</f>
        <v>20</v>
      </c>
      <c r="AM3" s="8">
        <f>100/COUNTA($AL$2:$AW$2)</f>
        <v>20</v>
      </c>
      <c r="AN3" s="8">
        <f>100/COUNTA($AL$2:$AW$2)</f>
        <v>20</v>
      </c>
      <c r="AO3" s="8">
        <f>100/COUNTA($AL$2:$AW$2)</f>
        <v>20</v>
      </c>
      <c r="AP3" s="9">
        <f>100/COUNTA($AL$2:$AW$2)</f>
        <v>20</v>
      </c>
    </row>
    <row r="4" spans="1:42" ht="13.05" customHeight="1" x14ac:dyDescent="0.15">
      <c r="L4" s="462"/>
      <c r="M4" s="463"/>
      <c r="N4" s="463"/>
      <c r="O4" s="464"/>
      <c r="P4" s="462"/>
      <c r="Q4" s="463"/>
      <c r="R4" s="463"/>
      <c r="S4" s="464"/>
      <c r="T4" s="462"/>
      <c r="U4" s="463"/>
      <c r="V4" s="463"/>
      <c r="W4" s="464"/>
      <c r="X4" s="462"/>
      <c r="Y4" s="463"/>
      <c r="Z4" s="463"/>
      <c r="AA4" s="464"/>
      <c r="AB4" s="463"/>
      <c r="AC4" s="463"/>
      <c r="AD4" s="463"/>
      <c r="AE4" s="464"/>
      <c r="AJ4" s="11" t="str">
        <f>"("&amp;TEXT(AK4,"#,##0")&amp;")"</f>
        <v>(1,558)</v>
      </c>
      <c r="AK4" s="15">
        <v>1558</v>
      </c>
      <c r="AL4" s="8">
        <v>12.708600770218229</v>
      </c>
      <c r="AM4" s="8">
        <v>39.537869062901152</v>
      </c>
      <c r="AN4" s="8">
        <v>19.704749679075739</v>
      </c>
      <c r="AO4" s="8">
        <v>27.984595635430036</v>
      </c>
      <c r="AP4" s="9">
        <v>6.4184852374839535E-2</v>
      </c>
    </row>
    <row r="5" spans="1:42" ht="13.05" customHeight="1" x14ac:dyDescent="0.15">
      <c r="L5" s="462"/>
      <c r="M5" s="463"/>
      <c r="N5" s="463"/>
      <c r="O5" s="464"/>
      <c r="P5" s="462"/>
      <c r="Q5" s="463"/>
      <c r="R5" s="463"/>
      <c r="S5" s="464"/>
      <c r="T5" s="462"/>
      <c r="U5" s="463"/>
      <c r="V5" s="463"/>
      <c r="W5" s="464"/>
      <c r="X5" s="462"/>
      <c r="Y5" s="463"/>
      <c r="Z5" s="463"/>
      <c r="AA5" s="464"/>
      <c r="AB5" s="463"/>
      <c r="AC5" s="463"/>
      <c r="AD5" s="463"/>
      <c r="AE5" s="464"/>
      <c r="AJ5" s="11" t="str">
        <f>"("&amp;TEXT(AK5,"#,##0")&amp;")"</f>
        <v>(2,232)</v>
      </c>
      <c r="AK5" s="15">
        <v>2232</v>
      </c>
      <c r="AL5" s="8">
        <v>9.5</v>
      </c>
      <c r="AM5" s="8">
        <v>29.8</v>
      </c>
      <c r="AN5" s="8">
        <v>22.4</v>
      </c>
      <c r="AO5" s="8">
        <v>36.700000000000003</v>
      </c>
      <c r="AP5" s="9">
        <v>1.5</v>
      </c>
    </row>
    <row r="6" spans="1:42" ht="13.05" customHeight="1" x14ac:dyDescent="0.15">
      <c r="L6" s="462"/>
      <c r="M6" s="463"/>
      <c r="N6" s="463"/>
      <c r="O6" s="464"/>
      <c r="P6" s="462"/>
      <c r="Q6" s="463"/>
      <c r="R6" s="463"/>
      <c r="S6" s="464"/>
      <c r="T6" s="462"/>
      <c r="U6" s="463"/>
      <c r="V6" s="463"/>
      <c r="W6" s="464"/>
      <c r="X6" s="462"/>
      <c r="Y6" s="463"/>
      <c r="Z6" s="463"/>
      <c r="AA6" s="464"/>
      <c r="AB6" s="463"/>
      <c r="AC6" s="463"/>
      <c r="AD6" s="463"/>
      <c r="AE6" s="464"/>
      <c r="AJ6" s="11"/>
      <c r="AK6" s="15"/>
      <c r="AL6" s="8"/>
      <c r="AM6" s="8"/>
      <c r="AN6" s="8"/>
      <c r="AO6" s="8"/>
      <c r="AP6" s="9"/>
    </row>
    <row r="7" spans="1:42" ht="13.05" customHeight="1" x14ac:dyDescent="0.15">
      <c r="L7" s="462"/>
      <c r="M7" s="463"/>
      <c r="N7" s="463"/>
      <c r="O7" s="464"/>
      <c r="P7" s="462"/>
      <c r="Q7" s="463"/>
      <c r="R7" s="463"/>
      <c r="S7" s="464"/>
      <c r="T7" s="462"/>
      <c r="U7" s="463"/>
      <c r="V7" s="463"/>
      <c r="W7" s="464"/>
      <c r="X7" s="462"/>
      <c r="Y7" s="463"/>
      <c r="Z7" s="463"/>
      <c r="AA7" s="464"/>
      <c r="AB7" s="463"/>
      <c r="AC7" s="463"/>
      <c r="AD7" s="463"/>
      <c r="AE7" s="464"/>
      <c r="AJ7" s="11"/>
      <c r="AK7" s="15"/>
      <c r="AL7" s="8"/>
      <c r="AM7" s="8"/>
      <c r="AN7" s="8"/>
      <c r="AO7" s="8"/>
      <c r="AP7" s="9"/>
    </row>
    <row r="8" spans="1:42" ht="13.05" customHeight="1" x14ac:dyDescent="0.15">
      <c r="L8" s="462"/>
      <c r="M8" s="463"/>
      <c r="N8" s="463"/>
      <c r="O8" s="464"/>
      <c r="P8" s="462"/>
      <c r="Q8" s="463"/>
      <c r="R8" s="463"/>
      <c r="S8" s="464"/>
      <c r="T8" s="462"/>
      <c r="U8" s="463"/>
      <c r="V8" s="463"/>
      <c r="W8" s="464"/>
      <c r="X8" s="462"/>
      <c r="Y8" s="463"/>
      <c r="Z8" s="463"/>
      <c r="AA8" s="464"/>
      <c r="AB8" s="463"/>
      <c r="AC8" s="463"/>
      <c r="AD8" s="463"/>
      <c r="AE8" s="464"/>
      <c r="AJ8" s="64"/>
      <c r="AK8" s="15"/>
      <c r="AL8" s="65"/>
      <c r="AM8" s="65"/>
      <c r="AN8" s="65"/>
      <c r="AO8" s="65"/>
      <c r="AP8" s="66"/>
    </row>
    <row r="9" spans="1:42" ht="8.1" customHeight="1" x14ac:dyDescent="0.15">
      <c r="L9" s="128"/>
      <c r="M9" s="129"/>
      <c r="N9" s="129"/>
      <c r="O9" s="136"/>
      <c r="P9" s="128"/>
      <c r="Q9" s="129"/>
      <c r="R9" s="129"/>
      <c r="S9" s="136"/>
      <c r="T9" s="128"/>
      <c r="U9" s="129"/>
      <c r="V9" s="129"/>
      <c r="W9" s="136"/>
      <c r="X9" s="128"/>
      <c r="Y9" s="129"/>
      <c r="Z9" s="129"/>
      <c r="AA9" s="136"/>
      <c r="AB9" s="129"/>
      <c r="AC9" s="129"/>
      <c r="AE9" s="130"/>
      <c r="AJ9" s="11"/>
      <c r="AK9" s="15"/>
      <c r="AL9" s="8"/>
      <c r="AM9" s="8"/>
      <c r="AN9" s="8"/>
      <c r="AO9" s="8"/>
      <c r="AP9" s="9"/>
    </row>
    <row r="10" spans="1:42" ht="18.899999999999999" customHeight="1" x14ac:dyDescent="0.15">
      <c r="B10" s="460" t="s">
        <v>3</v>
      </c>
      <c r="C10" s="460"/>
      <c r="D10" s="460"/>
      <c r="E10" s="460"/>
      <c r="F10" s="460"/>
      <c r="G10" s="460"/>
      <c r="H10" s="460"/>
      <c r="I10" s="3"/>
      <c r="J10" s="3" t="s">
        <v>4</v>
      </c>
      <c r="K10" s="3"/>
      <c r="L10" s="20"/>
      <c r="AE10" s="136"/>
      <c r="AJ10" s="11"/>
      <c r="AK10" s="15"/>
      <c r="AL10" s="8"/>
      <c r="AM10" s="8"/>
      <c r="AN10" s="8"/>
      <c r="AO10" s="8"/>
      <c r="AP10" s="9"/>
    </row>
    <row r="11" spans="1:42" ht="18.899999999999999" customHeight="1" x14ac:dyDescent="0.15">
      <c r="K11" s="3"/>
      <c r="L11" s="20"/>
      <c r="AE11" s="136"/>
      <c r="AJ11" s="11"/>
      <c r="AK11" s="15"/>
      <c r="AL11" s="8"/>
      <c r="AM11" s="8"/>
      <c r="AN11" s="8"/>
      <c r="AO11" s="8"/>
      <c r="AP11" s="9"/>
    </row>
    <row r="12" spans="1:42" ht="18.899999999999999" customHeight="1" x14ac:dyDescent="0.15">
      <c r="B12" s="460" t="s">
        <v>224</v>
      </c>
      <c r="C12" s="460"/>
      <c r="D12" s="460"/>
      <c r="E12" s="460"/>
      <c r="F12" s="460"/>
      <c r="G12" s="460"/>
      <c r="H12" s="460"/>
      <c r="I12" s="3"/>
      <c r="J12" s="67" t="str">
        <f>AJ4</f>
        <v>(1,558)</v>
      </c>
      <c r="K12" s="3"/>
      <c r="L12" s="20"/>
      <c r="P12" s="10"/>
      <c r="T12" s="10"/>
      <c r="U12" s="10"/>
      <c r="V12" s="10"/>
      <c r="X12" s="10"/>
      <c r="Y12" s="10"/>
      <c r="Z12" s="10"/>
      <c r="AB12" s="10"/>
      <c r="AC12" s="10"/>
      <c r="AE12" s="137"/>
      <c r="AJ12" s="11"/>
      <c r="AK12" s="15"/>
      <c r="AL12" s="8"/>
      <c r="AM12" s="8"/>
      <c r="AN12" s="8"/>
      <c r="AO12" s="8"/>
      <c r="AP12" s="9"/>
    </row>
    <row r="13" spans="1:42" ht="18.899999999999999" customHeight="1" x14ac:dyDescent="0.15">
      <c r="K13" s="3"/>
      <c r="L13" s="20"/>
      <c r="P13" s="10"/>
      <c r="Q13" s="10"/>
      <c r="R13" s="10"/>
      <c r="V13" s="10"/>
      <c r="X13" s="10"/>
      <c r="Y13" s="10"/>
      <c r="Z13" s="10"/>
      <c r="AB13" s="12"/>
      <c r="AC13" s="10"/>
      <c r="AE13" s="137"/>
      <c r="AF13" s="10"/>
      <c r="AG13" s="10"/>
      <c r="AH13" s="10"/>
      <c r="AI13" s="16"/>
      <c r="AJ13" s="11"/>
      <c r="AK13" s="15"/>
      <c r="AL13" s="8"/>
      <c r="AM13" s="8"/>
      <c r="AN13" s="8"/>
      <c r="AO13" s="8"/>
      <c r="AP13" s="9"/>
    </row>
    <row r="14" spans="1:42" ht="18.899999999999999" customHeight="1" x14ac:dyDescent="0.15">
      <c r="B14" s="460" t="s">
        <v>161</v>
      </c>
      <c r="C14" s="460"/>
      <c r="D14" s="460"/>
      <c r="E14" s="460"/>
      <c r="F14" s="460"/>
      <c r="G14" s="460"/>
      <c r="H14" s="460"/>
      <c r="I14" s="3"/>
      <c r="J14" s="67" t="str">
        <f>AJ5</f>
        <v>(2,232)</v>
      </c>
      <c r="K14" s="3"/>
      <c r="L14" s="20"/>
      <c r="AE14" s="136"/>
      <c r="AF14" s="10"/>
      <c r="AG14" s="10"/>
      <c r="AH14" s="10"/>
      <c r="AI14" s="16"/>
      <c r="AJ14" s="11"/>
      <c r="AK14" s="15"/>
      <c r="AL14" s="8"/>
      <c r="AM14" s="8"/>
      <c r="AN14" s="8"/>
      <c r="AO14" s="8"/>
      <c r="AP14" s="9"/>
    </row>
    <row r="15" spans="1:42" ht="12" customHeight="1" x14ac:dyDescent="0.15">
      <c r="B15" s="461"/>
      <c r="C15" s="461"/>
      <c r="D15" s="461"/>
      <c r="E15" s="461"/>
      <c r="F15" s="461"/>
      <c r="G15" s="461"/>
      <c r="H15" s="461"/>
      <c r="I15" s="461"/>
      <c r="J15" s="461"/>
      <c r="K15" s="461"/>
      <c r="L15" s="20"/>
      <c r="AE15" s="136"/>
      <c r="AJ15" s="11"/>
      <c r="AK15" s="15"/>
      <c r="AL15" s="8"/>
      <c r="AM15" s="8"/>
      <c r="AN15" s="8"/>
      <c r="AO15" s="8"/>
      <c r="AP15" s="9"/>
    </row>
    <row r="16" spans="1:42"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208"/>
      <c r="AB16" s="208"/>
      <c r="AC16" s="208"/>
      <c r="AD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3">
    <mergeCell ref="AB3:AE8"/>
    <mergeCell ref="B10:H10"/>
    <mergeCell ref="L16:Z16"/>
    <mergeCell ref="B17:H17"/>
    <mergeCell ref="L3:O8"/>
    <mergeCell ref="P3:S8"/>
    <mergeCell ref="T3:W8"/>
    <mergeCell ref="X3:AA8"/>
    <mergeCell ref="B18:H18"/>
    <mergeCell ref="B12:H12"/>
    <mergeCell ref="B14:H14"/>
    <mergeCell ref="B15:K15"/>
    <mergeCell ref="B16:K16"/>
  </mergeCells>
  <phoneticPr fontId="15"/>
  <pageMargins left="0.7" right="0.7" top="0.75" bottom="0.75" header="0.3" footer="0.3"/>
  <pageSetup paperSize="9"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B383D-07B9-4A44-84E8-7296305BA50C}">
  <sheetPr>
    <tabColor rgb="FFFF0000"/>
  </sheetPr>
  <dimension ref="A1:AV73"/>
  <sheetViews>
    <sheetView showGridLines="0" topLeftCell="A8" zoomScaleNormal="100" workbookViewId="0">
      <selection activeCell="B3" sqref="B3:AL29"/>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48" width="12.125" style="3" customWidth="1"/>
    <col min="49" max="16384" width="9.375" style="1"/>
  </cols>
  <sheetData>
    <row r="1" spans="1:48" x14ac:dyDescent="0.15">
      <c r="A1" s="14" t="s">
        <v>239</v>
      </c>
      <c r="AP1" s="2"/>
    </row>
    <row r="2" spans="1:48" ht="120" customHeight="1" x14ac:dyDescent="0.15">
      <c r="AP2" s="4"/>
      <c r="AQ2" s="111" t="s">
        <v>2</v>
      </c>
      <c r="AR2" s="112" t="s">
        <v>241</v>
      </c>
      <c r="AS2" s="112" t="s">
        <v>242</v>
      </c>
      <c r="AT2" s="112" t="s">
        <v>243</v>
      </c>
      <c r="AU2" s="112" t="s">
        <v>244</v>
      </c>
      <c r="AV2" s="113" t="s">
        <v>132</v>
      </c>
    </row>
    <row r="3" spans="1:48" ht="12.9" customHeight="1" x14ac:dyDescent="0.15">
      <c r="L3" s="462" t="str">
        <f>AR2</f>
        <v>いつも
行っている</v>
      </c>
      <c r="M3" s="463"/>
      <c r="N3" s="463"/>
      <c r="O3" s="463"/>
      <c r="P3" s="464"/>
      <c r="Q3" s="463" t="str">
        <f>AS2</f>
        <v>時々
行っている</v>
      </c>
      <c r="R3" s="463"/>
      <c r="S3" s="463"/>
      <c r="T3" s="463"/>
      <c r="U3" s="464"/>
      <c r="V3" s="462" t="str">
        <f>AT2</f>
        <v>これから
行いたい</v>
      </c>
      <c r="W3" s="463"/>
      <c r="X3" s="463"/>
      <c r="Y3" s="463"/>
      <c r="Z3" s="464"/>
      <c r="AA3" s="462" t="str">
        <f>AU2</f>
        <v>行うつもりは
ない</v>
      </c>
      <c r="AB3" s="463"/>
      <c r="AC3" s="463"/>
      <c r="AD3" s="463"/>
      <c r="AE3" s="464"/>
      <c r="AF3" s="462" t="str">
        <f>AV2</f>
        <v>無回答</v>
      </c>
      <c r="AG3" s="463"/>
      <c r="AH3" s="463"/>
      <c r="AI3" s="463"/>
      <c r="AJ3" s="464"/>
      <c r="AK3" s="17"/>
      <c r="AP3" s="11" t="s">
        <v>3</v>
      </c>
      <c r="AQ3" s="15" t="s">
        <v>116</v>
      </c>
      <c r="AR3" s="8">
        <f>100/5</f>
        <v>20</v>
      </c>
      <c r="AS3" s="8">
        <f>100/5</f>
        <v>20</v>
      </c>
      <c r="AT3" s="8">
        <f>100/5</f>
        <v>20</v>
      </c>
      <c r="AU3" s="8">
        <f>100/5</f>
        <v>20</v>
      </c>
      <c r="AV3" s="9">
        <f>100/5</f>
        <v>20</v>
      </c>
    </row>
    <row r="4" spans="1:48" ht="12.9" customHeight="1" x14ac:dyDescent="0.15">
      <c r="L4" s="462"/>
      <c r="M4" s="463"/>
      <c r="N4" s="463"/>
      <c r="O4" s="463"/>
      <c r="P4" s="464"/>
      <c r="Q4" s="463"/>
      <c r="R4" s="463"/>
      <c r="S4" s="463"/>
      <c r="T4" s="463"/>
      <c r="U4" s="464"/>
      <c r="V4" s="462"/>
      <c r="W4" s="463"/>
      <c r="X4" s="463"/>
      <c r="Y4" s="463"/>
      <c r="Z4" s="464"/>
      <c r="AA4" s="462"/>
      <c r="AB4" s="463"/>
      <c r="AC4" s="463"/>
      <c r="AD4" s="463"/>
      <c r="AE4" s="464"/>
      <c r="AF4" s="462"/>
      <c r="AG4" s="463"/>
      <c r="AH4" s="463"/>
      <c r="AI4" s="463"/>
      <c r="AJ4" s="464"/>
      <c r="AK4" s="17"/>
      <c r="AP4" s="11" t="str">
        <f>"("&amp;TEXT(AQ4,"#,##0")&amp;")"</f>
        <v>(1,558)</v>
      </c>
      <c r="AQ4" s="15">
        <v>1558</v>
      </c>
      <c r="AR4" s="8">
        <v>78.369704749679087</v>
      </c>
      <c r="AS4" s="8">
        <v>14.377406931964057</v>
      </c>
      <c r="AT4" s="8">
        <v>4.6213093709884472</v>
      </c>
      <c r="AU4" s="8">
        <v>2.5673940949935816</v>
      </c>
      <c r="AV4" s="9">
        <v>6.4184852374839535E-2</v>
      </c>
    </row>
    <row r="5" spans="1:48" ht="12.9" customHeight="1" x14ac:dyDescent="0.15">
      <c r="L5" s="462"/>
      <c r="M5" s="463"/>
      <c r="N5" s="463"/>
      <c r="O5" s="463"/>
      <c r="P5" s="464"/>
      <c r="Q5" s="463"/>
      <c r="R5" s="463"/>
      <c r="S5" s="463"/>
      <c r="T5" s="463"/>
      <c r="U5" s="464"/>
      <c r="V5" s="462"/>
      <c r="W5" s="463"/>
      <c r="X5" s="463"/>
      <c r="Y5" s="463"/>
      <c r="Z5" s="464"/>
      <c r="AA5" s="462"/>
      <c r="AB5" s="463"/>
      <c r="AC5" s="463"/>
      <c r="AD5" s="463"/>
      <c r="AE5" s="464"/>
      <c r="AF5" s="462"/>
      <c r="AG5" s="463"/>
      <c r="AH5" s="463"/>
      <c r="AI5" s="463"/>
      <c r="AJ5" s="464"/>
      <c r="AK5" s="17"/>
      <c r="AP5" s="64" t="s">
        <v>78</v>
      </c>
      <c r="AQ5" s="15"/>
      <c r="AR5" s="65"/>
      <c r="AS5" s="65"/>
      <c r="AT5" s="65"/>
      <c r="AU5" s="65"/>
      <c r="AV5" s="66"/>
    </row>
    <row r="6" spans="1:48" ht="9.6" customHeight="1" x14ac:dyDescent="0.15">
      <c r="L6" s="462"/>
      <c r="M6" s="463"/>
      <c r="N6" s="463"/>
      <c r="O6" s="463"/>
      <c r="P6" s="464"/>
      <c r="Q6" s="463"/>
      <c r="R6" s="463"/>
      <c r="S6" s="463"/>
      <c r="T6" s="463"/>
      <c r="U6" s="464"/>
      <c r="V6" s="462"/>
      <c r="W6" s="463"/>
      <c r="X6" s="463"/>
      <c r="Y6" s="463"/>
      <c r="Z6" s="464"/>
      <c r="AA6" s="462"/>
      <c r="AB6" s="463"/>
      <c r="AC6" s="463"/>
      <c r="AD6" s="463"/>
      <c r="AE6" s="464"/>
      <c r="AF6" s="462"/>
      <c r="AG6" s="463"/>
      <c r="AH6" s="463"/>
      <c r="AI6" s="463"/>
      <c r="AJ6" s="464"/>
      <c r="AK6" s="17"/>
      <c r="AP6" s="11" t="s">
        <v>43</v>
      </c>
      <c r="AQ6" s="15">
        <v>703</v>
      </c>
      <c r="AR6" s="8">
        <v>76.244665718349921</v>
      </c>
      <c r="AS6" s="8">
        <v>13.79800853485064</v>
      </c>
      <c r="AT6" s="8">
        <v>5.6899004267425317</v>
      </c>
      <c r="AU6" s="8">
        <v>4.1251778093883358</v>
      </c>
      <c r="AV6" s="9">
        <v>0.14224751066856331</v>
      </c>
    </row>
    <row r="7" spans="1:48" ht="9.6" customHeight="1" x14ac:dyDescent="0.15">
      <c r="L7" s="462"/>
      <c r="M7" s="463"/>
      <c r="N7" s="463"/>
      <c r="O7" s="463"/>
      <c r="P7" s="464"/>
      <c r="Q7" s="463"/>
      <c r="R7" s="463"/>
      <c r="S7" s="463"/>
      <c r="T7" s="463"/>
      <c r="U7" s="464"/>
      <c r="V7" s="462"/>
      <c r="W7" s="463"/>
      <c r="X7" s="463"/>
      <c r="Y7" s="463"/>
      <c r="Z7" s="464"/>
      <c r="AA7" s="462"/>
      <c r="AB7" s="463"/>
      <c r="AC7" s="463"/>
      <c r="AD7" s="463"/>
      <c r="AE7" s="464"/>
      <c r="AF7" s="462"/>
      <c r="AG7" s="463"/>
      <c r="AH7" s="463"/>
      <c r="AI7" s="463"/>
      <c r="AJ7" s="464"/>
      <c r="AK7" s="17"/>
      <c r="AP7" s="11" t="s">
        <v>44</v>
      </c>
      <c r="AQ7" s="15">
        <v>850</v>
      </c>
      <c r="AR7" s="8">
        <v>80.470588235294116</v>
      </c>
      <c r="AS7" s="8">
        <v>14.588235294117647</v>
      </c>
      <c r="AT7" s="8">
        <v>3.6470588235294117</v>
      </c>
      <c r="AU7" s="8">
        <v>1.2941176470588236</v>
      </c>
      <c r="AV7" s="9">
        <v>0</v>
      </c>
    </row>
    <row r="8" spans="1:48" ht="9.6" customHeight="1" x14ac:dyDescent="0.15">
      <c r="L8" s="462"/>
      <c r="M8" s="463"/>
      <c r="N8" s="463"/>
      <c r="O8" s="463"/>
      <c r="P8" s="464"/>
      <c r="Q8" s="463"/>
      <c r="R8" s="463"/>
      <c r="S8" s="463"/>
      <c r="T8" s="463"/>
      <c r="U8" s="464"/>
      <c r="V8" s="462"/>
      <c r="W8" s="463"/>
      <c r="X8" s="463"/>
      <c r="Y8" s="463"/>
      <c r="Z8" s="464"/>
      <c r="AA8" s="462"/>
      <c r="AB8" s="463"/>
      <c r="AC8" s="463"/>
      <c r="AD8" s="463"/>
      <c r="AE8" s="464"/>
      <c r="AF8" s="462"/>
      <c r="AG8" s="463"/>
      <c r="AH8" s="463"/>
      <c r="AI8" s="463"/>
      <c r="AJ8" s="464"/>
      <c r="AK8" s="17"/>
      <c r="AP8" s="64" t="s">
        <v>79</v>
      </c>
      <c r="AQ8" s="15"/>
      <c r="AR8" s="65"/>
      <c r="AS8" s="65"/>
      <c r="AT8" s="65"/>
      <c r="AU8" s="65"/>
      <c r="AV8" s="66"/>
    </row>
    <row r="9" spans="1:48" ht="9" customHeight="1" x14ac:dyDescent="0.15">
      <c r="L9" s="128"/>
      <c r="M9" s="129"/>
      <c r="N9" s="129"/>
      <c r="O9" s="129"/>
      <c r="P9" s="130"/>
      <c r="Q9" s="129"/>
      <c r="R9" s="129"/>
      <c r="S9" s="129"/>
      <c r="T9" s="129"/>
      <c r="U9" s="130"/>
      <c r="V9" s="128"/>
      <c r="W9" s="129"/>
      <c r="X9" s="129"/>
      <c r="Y9" s="129"/>
      <c r="Z9" s="130"/>
      <c r="AA9" s="128"/>
      <c r="AB9" s="129"/>
      <c r="AC9" s="129"/>
      <c r="AD9" s="129"/>
      <c r="AE9" s="130"/>
      <c r="AF9" s="128"/>
      <c r="AG9" s="129"/>
      <c r="AH9" s="129"/>
      <c r="AI9" s="129"/>
      <c r="AJ9" s="130"/>
      <c r="AK9" s="17"/>
      <c r="AP9" s="11" t="s">
        <v>82</v>
      </c>
      <c r="AQ9" s="15">
        <v>26</v>
      </c>
      <c r="AR9" s="8">
        <v>65.384615384615387</v>
      </c>
      <c r="AS9" s="8">
        <v>3.8461538461538463</v>
      </c>
      <c r="AT9" s="8">
        <v>23.076923076923077</v>
      </c>
      <c r="AU9" s="8">
        <v>7.6923076923076925</v>
      </c>
      <c r="AV9" s="9">
        <v>0</v>
      </c>
    </row>
    <row r="10" spans="1:48" ht="18.899999999999999" customHeight="1" x14ac:dyDescent="0.15">
      <c r="B10" s="460" t="s">
        <v>3</v>
      </c>
      <c r="C10" s="460"/>
      <c r="D10" s="460"/>
      <c r="E10" s="460"/>
      <c r="F10" s="460"/>
      <c r="G10" s="460"/>
      <c r="H10" s="460"/>
      <c r="I10" s="3"/>
      <c r="J10" s="3" t="s">
        <v>4</v>
      </c>
      <c r="K10" s="3"/>
      <c r="L10" s="20"/>
      <c r="AJ10" s="136"/>
      <c r="AK10" s="13" t="s">
        <v>141</v>
      </c>
      <c r="AP10" s="11" t="s">
        <v>80</v>
      </c>
      <c r="AQ10" s="15">
        <v>146</v>
      </c>
      <c r="AR10" s="8">
        <v>56.849315068493155</v>
      </c>
      <c r="AS10" s="8">
        <v>25.342465753424658</v>
      </c>
      <c r="AT10" s="8">
        <v>11.643835616438356</v>
      </c>
      <c r="AU10" s="8">
        <v>6.1643835616438354</v>
      </c>
      <c r="AV10" s="9">
        <v>0</v>
      </c>
    </row>
    <row r="11" spans="1:48" ht="18.899999999999999" customHeight="1" x14ac:dyDescent="0.15">
      <c r="B11" s="460" t="s">
        <v>5</v>
      </c>
      <c r="C11" s="460"/>
      <c r="D11" s="460"/>
      <c r="E11" s="460"/>
      <c r="F11" s="460"/>
      <c r="G11" s="460"/>
      <c r="H11" s="460"/>
      <c r="I11" s="3"/>
      <c r="J11" s="67" t="str">
        <f>AP4</f>
        <v>(1,558)</v>
      </c>
      <c r="K11" s="3"/>
      <c r="L11" s="20"/>
      <c r="AJ11" s="136"/>
      <c r="AP11" s="11" t="s">
        <v>81</v>
      </c>
      <c r="AQ11" s="15">
        <v>237</v>
      </c>
      <c r="AR11" s="8">
        <v>58.22784810126582</v>
      </c>
      <c r="AS11" s="8">
        <v>27.426160337552741</v>
      </c>
      <c r="AT11" s="8">
        <v>8.0168776371308024</v>
      </c>
      <c r="AU11" s="8">
        <v>6.3291139240506329</v>
      </c>
      <c r="AV11" s="9">
        <v>0</v>
      </c>
    </row>
    <row r="12" spans="1:48"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0"/>
      <c r="AG12" s="10"/>
      <c r="AH12" s="10"/>
      <c r="AI12" s="10"/>
      <c r="AJ12" s="137"/>
      <c r="AP12" s="11" t="s">
        <v>83</v>
      </c>
      <c r="AQ12" s="15">
        <v>342</v>
      </c>
      <c r="AR12" s="8">
        <v>76.31578947368422</v>
      </c>
      <c r="AS12" s="8">
        <v>16.666666666666664</v>
      </c>
      <c r="AT12" s="8">
        <v>5.2631578947368416</v>
      </c>
      <c r="AU12" s="8">
        <v>1.7543859649122806</v>
      </c>
      <c r="AV12" s="9">
        <v>0</v>
      </c>
    </row>
    <row r="13" spans="1:48"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0"/>
      <c r="AG13" s="10"/>
      <c r="AH13" s="10"/>
      <c r="AI13" s="10"/>
      <c r="AJ13" s="137"/>
      <c r="AK13" s="10"/>
      <c r="AL13" s="10"/>
      <c r="AM13" s="10"/>
      <c r="AN13" s="10"/>
      <c r="AO13" s="16"/>
      <c r="AP13" s="11" t="s">
        <v>84</v>
      </c>
      <c r="AQ13" s="15">
        <v>366</v>
      </c>
      <c r="AR13" s="8">
        <v>89.071038251366119</v>
      </c>
      <c r="AS13" s="8">
        <v>8.4699453551912569</v>
      </c>
      <c r="AT13" s="8">
        <v>1.639344262295082</v>
      </c>
      <c r="AU13" s="8">
        <v>0.81967213114754101</v>
      </c>
      <c r="AV13" s="9">
        <v>0</v>
      </c>
    </row>
    <row r="14" spans="1:48" ht="18.899999999999999" customHeight="1" x14ac:dyDescent="0.15">
      <c r="B14" s="460" t="s">
        <v>44</v>
      </c>
      <c r="C14" s="460"/>
      <c r="D14" s="460"/>
      <c r="E14" s="460"/>
      <c r="F14" s="460"/>
      <c r="G14" s="460"/>
      <c r="H14" s="460"/>
      <c r="I14" s="3"/>
      <c r="J14" s="69" t="str">
        <f>"("&amp;TEXT(AQ7,"#,##0")&amp;")"</f>
        <v>(850)</v>
      </c>
      <c r="K14" s="3"/>
      <c r="L14" s="20"/>
      <c r="AJ14" s="136"/>
      <c r="AK14" s="10"/>
      <c r="AL14" s="10"/>
      <c r="AM14" s="10"/>
      <c r="AN14" s="10"/>
      <c r="AO14" s="16"/>
      <c r="AP14" s="11" t="s">
        <v>85</v>
      </c>
      <c r="AQ14" s="15">
        <v>205</v>
      </c>
      <c r="AR14" s="8">
        <v>88.780487804878049</v>
      </c>
      <c r="AS14" s="8">
        <v>8.2926829268292686</v>
      </c>
      <c r="AT14" s="8">
        <v>1.9512195121951219</v>
      </c>
      <c r="AU14" s="8">
        <v>0.97560975609756095</v>
      </c>
      <c r="AV14" s="9">
        <v>0</v>
      </c>
    </row>
    <row r="15" spans="1:48" ht="18.899999999999999" customHeight="1" x14ac:dyDescent="0.15">
      <c r="B15" s="461" t="s">
        <v>79</v>
      </c>
      <c r="C15" s="461"/>
      <c r="D15" s="461"/>
      <c r="E15" s="461"/>
      <c r="F15" s="461"/>
      <c r="G15" s="461"/>
      <c r="H15" s="461"/>
      <c r="I15" s="461"/>
      <c r="J15" s="461"/>
      <c r="K15" s="461"/>
      <c r="L15" s="20"/>
      <c r="AJ15" s="136"/>
      <c r="AP15" s="11" t="s">
        <v>50</v>
      </c>
      <c r="AQ15" s="15">
        <v>170</v>
      </c>
      <c r="AR15" s="8">
        <v>91.764705882352942</v>
      </c>
      <c r="AS15" s="8">
        <v>5.2941176470588234</v>
      </c>
      <c r="AT15" s="8">
        <v>1.1764705882352942</v>
      </c>
      <c r="AU15" s="8">
        <v>1.7647058823529411</v>
      </c>
      <c r="AV15" s="9">
        <v>0</v>
      </c>
    </row>
    <row r="16" spans="1:48" ht="18.899999999999999" customHeight="1" x14ac:dyDescent="0.15">
      <c r="B16" s="460" t="s">
        <v>82</v>
      </c>
      <c r="C16" s="460"/>
      <c r="D16" s="460"/>
      <c r="E16" s="460"/>
      <c r="F16" s="460"/>
      <c r="G16" s="460"/>
      <c r="H16" s="460"/>
      <c r="I16" s="68"/>
      <c r="J16" s="69" t="str">
        <f>"("&amp;TEXT(AQ9,"#,##0")&amp;")"</f>
        <v>(26)</v>
      </c>
      <c r="K16" s="68"/>
      <c r="L16" s="20"/>
      <c r="AJ16" s="136"/>
      <c r="AP16" s="11"/>
      <c r="AQ16" s="15">
        <v>66</v>
      </c>
      <c r="AR16" s="8">
        <v>87.878787878787875</v>
      </c>
      <c r="AS16" s="8">
        <v>10.606060606060606</v>
      </c>
      <c r="AT16" s="8">
        <v>0</v>
      </c>
      <c r="AU16" s="8">
        <v>0</v>
      </c>
      <c r="AV16" s="9">
        <v>1.5151515151515151</v>
      </c>
    </row>
    <row r="17" spans="2:48" ht="18.899999999999999" customHeight="1" x14ac:dyDescent="0.15">
      <c r="B17" s="460" t="s">
        <v>80</v>
      </c>
      <c r="C17" s="460"/>
      <c r="D17" s="460"/>
      <c r="E17" s="460"/>
      <c r="F17" s="460"/>
      <c r="G17" s="460"/>
      <c r="H17" s="460"/>
      <c r="I17" s="68"/>
      <c r="J17" s="69" t="str">
        <f t="shared" ref="J17:J23" si="0">"("&amp;TEXT(AQ10,"#,##0")&amp;")"</f>
        <v>(146)</v>
      </c>
      <c r="K17" s="68"/>
      <c r="L17" s="20"/>
      <c r="AJ17" s="136"/>
      <c r="AP17" s="64" t="s">
        <v>118</v>
      </c>
      <c r="AQ17" s="15"/>
      <c r="AR17" s="65"/>
      <c r="AS17" s="65"/>
      <c r="AT17" s="65"/>
      <c r="AU17" s="65"/>
      <c r="AV17" s="66"/>
    </row>
    <row r="18" spans="2:48" ht="18.899999999999999" customHeight="1" x14ac:dyDescent="0.15">
      <c r="B18" s="460" t="s">
        <v>81</v>
      </c>
      <c r="C18" s="460"/>
      <c r="D18" s="460"/>
      <c r="E18" s="460"/>
      <c r="F18" s="460"/>
      <c r="G18" s="460"/>
      <c r="H18" s="460"/>
      <c r="I18" s="68"/>
      <c r="J18" s="69" t="str">
        <f t="shared" si="0"/>
        <v>(237)</v>
      </c>
      <c r="K18" s="68"/>
      <c r="L18" s="20"/>
      <c r="AJ18" s="136"/>
      <c r="AP18" s="11" t="s">
        <v>38</v>
      </c>
      <c r="AQ18" s="15">
        <v>516</v>
      </c>
      <c r="AR18" s="8">
        <v>73.837209302325576</v>
      </c>
      <c r="AS18" s="8">
        <v>17.054263565891471</v>
      </c>
      <c r="AT18" s="8">
        <v>5.8139534883720927</v>
      </c>
      <c r="AU18" s="8">
        <v>3.2945736434108532</v>
      </c>
      <c r="AV18" s="9">
        <v>0</v>
      </c>
    </row>
    <row r="19" spans="2:48" ht="18.899999999999999" customHeight="1" x14ac:dyDescent="0.15">
      <c r="B19" s="460" t="s">
        <v>83</v>
      </c>
      <c r="C19" s="460"/>
      <c r="D19" s="460"/>
      <c r="E19" s="460"/>
      <c r="F19" s="460"/>
      <c r="G19" s="460"/>
      <c r="H19" s="460"/>
      <c r="I19" s="68"/>
      <c r="J19" s="69" t="str">
        <f t="shared" si="0"/>
        <v>(342)</v>
      </c>
      <c r="K19" s="68"/>
      <c r="L19" s="20"/>
      <c r="AJ19" s="136"/>
      <c r="AP19" s="11" t="s">
        <v>121</v>
      </c>
      <c r="AQ19" s="15">
        <v>230</v>
      </c>
      <c r="AR19" s="8">
        <v>79.565217391304344</v>
      </c>
      <c r="AS19" s="8">
        <v>13.043478260869565</v>
      </c>
      <c r="AT19" s="8">
        <v>4.3478260869565215</v>
      </c>
      <c r="AU19" s="8">
        <v>3.0434782608695654</v>
      </c>
      <c r="AV19" s="9">
        <v>0</v>
      </c>
    </row>
    <row r="20" spans="2:48" ht="18.899999999999999" customHeight="1" x14ac:dyDescent="0.15">
      <c r="B20" s="460" t="s">
        <v>84</v>
      </c>
      <c r="C20" s="460"/>
      <c r="D20" s="460"/>
      <c r="E20" s="460"/>
      <c r="F20" s="460"/>
      <c r="G20" s="460"/>
      <c r="H20" s="460"/>
      <c r="I20" s="68"/>
      <c r="J20" s="69" t="str">
        <f t="shared" si="0"/>
        <v>(366)</v>
      </c>
      <c r="K20" s="68"/>
      <c r="L20" s="20"/>
      <c r="AJ20" s="136"/>
      <c r="AP20" s="11" t="s">
        <v>40</v>
      </c>
      <c r="AQ20" s="15">
        <v>356</v>
      </c>
      <c r="AR20" s="8">
        <v>82.865168539325836</v>
      </c>
      <c r="AS20" s="8">
        <v>10.674157303370785</v>
      </c>
      <c r="AT20" s="8">
        <v>4.213483146067416</v>
      </c>
      <c r="AU20" s="8">
        <v>2.2471910112359552</v>
      </c>
      <c r="AV20" s="9">
        <v>0</v>
      </c>
    </row>
    <row r="21" spans="2:48" ht="18.899999999999999" customHeight="1" x14ac:dyDescent="0.15">
      <c r="B21" s="460" t="s">
        <v>85</v>
      </c>
      <c r="C21" s="460"/>
      <c r="D21" s="460"/>
      <c r="E21" s="460"/>
      <c r="F21" s="460"/>
      <c r="G21" s="460"/>
      <c r="H21" s="460"/>
      <c r="I21" s="68"/>
      <c r="J21" s="69" t="str">
        <f t="shared" si="0"/>
        <v>(205)</v>
      </c>
      <c r="K21" s="68"/>
      <c r="L21" s="20"/>
      <c r="AJ21" s="136"/>
      <c r="AP21" s="11" t="s">
        <v>123</v>
      </c>
      <c r="AQ21" s="15">
        <v>255</v>
      </c>
      <c r="AR21" s="8">
        <v>80.392156862745097</v>
      </c>
      <c r="AS21" s="8">
        <v>14.117647058823529</v>
      </c>
      <c r="AT21" s="8">
        <v>3.5294117647058822</v>
      </c>
      <c r="AU21" s="8">
        <v>1.9607843137254901</v>
      </c>
      <c r="AV21" s="9">
        <v>0</v>
      </c>
    </row>
    <row r="22" spans="2:48" ht="18.899999999999999" customHeight="1" x14ac:dyDescent="0.15">
      <c r="B22" s="460" t="s">
        <v>550</v>
      </c>
      <c r="C22" s="460"/>
      <c r="D22" s="460"/>
      <c r="E22" s="460"/>
      <c r="F22" s="460"/>
      <c r="G22" s="460"/>
      <c r="H22" s="460"/>
      <c r="I22" s="68"/>
      <c r="J22" s="69" t="str">
        <f t="shared" si="0"/>
        <v>(170)</v>
      </c>
      <c r="K22" s="68"/>
      <c r="L22" s="20"/>
      <c r="AJ22" s="136"/>
      <c r="AP22" s="11" t="s">
        <v>126</v>
      </c>
      <c r="AQ22" s="15">
        <v>199</v>
      </c>
      <c r="AR22" s="8">
        <v>77.889447236180914</v>
      </c>
      <c r="AS22" s="8">
        <v>16.08040201005025</v>
      </c>
      <c r="AT22" s="8">
        <v>4.0201005025125625</v>
      </c>
      <c r="AU22" s="8">
        <v>1.5075376884422109</v>
      </c>
      <c r="AV22" s="9">
        <v>0.50251256281407031</v>
      </c>
    </row>
    <row r="23" spans="2:48" ht="18.899999999999999" customHeight="1" x14ac:dyDescent="0.15">
      <c r="B23" s="460" t="s">
        <v>549</v>
      </c>
      <c r="C23" s="460"/>
      <c r="D23" s="460"/>
      <c r="E23" s="460"/>
      <c r="F23" s="460"/>
      <c r="G23" s="460"/>
      <c r="H23" s="460"/>
      <c r="I23" s="68"/>
      <c r="J23" s="69" t="str">
        <f t="shared" si="0"/>
        <v>(66)</v>
      </c>
      <c r="K23" s="68"/>
      <c r="L23" s="20"/>
      <c r="AJ23" s="136"/>
      <c r="AP23" s="64" t="s">
        <v>86</v>
      </c>
      <c r="AQ23" s="15"/>
      <c r="AR23" s="65"/>
      <c r="AS23" s="65"/>
      <c r="AT23" s="65"/>
      <c r="AU23" s="65"/>
      <c r="AV23" s="66"/>
    </row>
    <row r="24" spans="2:48" ht="18.899999999999999" customHeight="1" x14ac:dyDescent="0.15">
      <c r="B24" s="461" t="s">
        <v>117</v>
      </c>
      <c r="C24" s="461"/>
      <c r="D24" s="461"/>
      <c r="E24" s="461"/>
      <c r="F24" s="461"/>
      <c r="G24" s="461"/>
      <c r="H24" s="461"/>
      <c r="I24" s="461"/>
      <c r="J24" s="461"/>
      <c r="K24" s="461"/>
      <c r="L24" s="20"/>
      <c r="AJ24" s="136"/>
      <c r="AP24" s="11" t="s">
        <v>178</v>
      </c>
      <c r="AQ24" s="15">
        <v>186</v>
      </c>
      <c r="AR24" s="8">
        <v>80.645161290322577</v>
      </c>
      <c r="AS24" s="8">
        <v>14.516129032258066</v>
      </c>
      <c r="AT24" s="8">
        <v>2.6881720430107525</v>
      </c>
      <c r="AU24" s="8">
        <v>2.1505376344086025</v>
      </c>
      <c r="AV24" s="9">
        <v>0</v>
      </c>
    </row>
    <row r="25" spans="2:48" ht="18.899999999999999" customHeight="1" x14ac:dyDescent="0.15">
      <c r="B25" s="460" t="s">
        <v>119</v>
      </c>
      <c r="C25" s="460"/>
      <c r="D25" s="460"/>
      <c r="E25" s="460"/>
      <c r="F25" s="460"/>
      <c r="G25" s="460"/>
      <c r="H25" s="460"/>
      <c r="I25" s="68"/>
      <c r="J25" s="69" t="str">
        <f>"("&amp;TEXT(AQ18,"#,##0")&amp;")"</f>
        <v>(516)</v>
      </c>
      <c r="K25" s="68"/>
      <c r="L25" s="20"/>
      <c r="AJ25" s="136"/>
      <c r="AP25" s="11" t="s">
        <v>179</v>
      </c>
      <c r="AQ25" s="15">
        <v>715</v>
      </c>
      <c r="AR25" s="8">
        <v>72.587412587412587</v>
      </c>
      <c r="AS25" s="8">
        <v>18.041958041958043</v>
      </c>
      <c r="AT25" s="8">
        <v>5.174825174825175</v>
      </c>
      <c r="AU25" s="8">
        <v>4.1958041958041958</v>
      </c>
      <c r="AV25" s="9">
        <v>0</v>
      </c>
    </row>
    <row r="26" spans="2:48" ht="18.899999999999999" customHeight="1" x14ac:dyDescent="0.15">
      <c r="B26" s="460" t="s">
        <v>120</v>
      </c>
      <c r="C26" s="460"/>
      <c r="D26" s="460"/>
      <c r="E26" s="460"/>
      <c r="F26" s="460"/>
      <c r="G26" s="460"/>
      <c r="H26" s="460"/>
      <c r="I26" s="68"/>
      <c r="J26" s="69" t="str">
        <f>"("&amp;TEXT(AQ19,"#,##0")&amp;")"</f>
        <v>(230)</v>
      </c>
      <c r="K26" s="68"/>
      <c r="L26" s="20"/>
      <c r="AJ26" s="136"/>
      <c r="AO26" s="143"/>
      <c r="AP26" s="11" t="s">
        <v>87</v>
      </c>
      <c r="AQ26" s="15">
        <v>219</v>
      </c>
      <c r="AR26" s="8">
        <v>85.388127853881286</v>
      </c>
      <c r="AS26" s="8">
        <v>9.5890410958904102</v>
      </c>
      <c r="AT26" s="8">
        <v>4.5662100456620998</v>
      </c>
      <c r="AU26" s="8">
        <v>0.45662100456621002</v>
      </c>
      <c r="AV26" s="9">
        <v>0</v>
      </c>
    </row>
    <row r="27" spans="2:48" ht="18.899999999999999" customHeight="1" x14ac:dyDescent="0.15">
      <c r="B27" s="460" t="s">
        <v>124</v>
      </c>
      <c r="C27" s="460"/>
      <c r="D27" s="460"/>
      <c r="E27" s="460"/>
      <c r="F27" s="460"/>
      <c r="G27" s="460"/>
      <c r="H27" s="460"/>
      <c r="I27" s="68"/>
      <c r="J27" s="69" t="str">
        <f>"("&amp;TEXT(AQ20,"#,##0")&amp;")"</f>
        <v>(356)</v>
      </c>
      <c r="K27" s="68"/>
      <c r="L27" s="20"/>
      <c r="AJ27" s="136"/>
      <c r="AO27" s="143"/>
      <c r="AP27" s="11" t="s">
        <v>183</v>
      </c>
      <c r="AQ27" s="15">
        <v>7</v>
      </c>
      <c r="AR27" s="8">
        <v>71.428571428571431</v>
      </c>
      <c r="AS27" s="8">
        <v>28.571428571428569</v>
      </c>
      <c r="AT27" s="8">
        <v>0</v>
      </c>
      <c r="AU27" s="8">
        <v>0</v>
      </c>
      <c r="AV27" s="9">
        <v>0</v>
      </c>
    </row>
    <row r="28" spans="2:48" ht="18" customHeight="1" x14ac:dyDescent="0.15">
      <c r="B28" s="460" t="s">
        <v>122</v>
      </c>
      <c r="C28" s="460"/>
      <c r="D28" s="460"/>
      <c r="E28" s="460"/>
      <c r="F28" s="460"/>
      <c r="G28" s="460"/>
      <c r="H28" s="460"/>
      <c r="I28" s="68"/>
      <c r="J28" s="69" t="str">
        <f>"("&amp;TEXT(AQ21,"#,##0")&amp;")"</f>
        <v>(255)</v>
      </c>
      <c r="K28" s="68"/>
      <c r="L28" s="20"/>
      <c r="AJ28" s="136"/>
      <c r="AP28" s="11" t="s">
        <v>180</v>
      </c>
      <c r="AQ28" s="15">
        <v>180</v>
      </c>
      <c r="AR28" s="8">
        <v>88.888888888888886</v>
      </c>
      <c r="AS28" s="8">
        <v>8.3333333333333321</v>
      </c>
      <c r="AT28" s="8">
        <v>2.2222222222222223</v>
      </c>
      <c r="AU28" s="8">
        <v>0.55555555555555558</v>
      </c>
      <c r="AV28" s="9">
        <v>0</v>
      </c>
    </row>
    <row r="29" spans="2:48" ht="18.899999999999999" customHeight="1" x14ac:dyDescent="0.15">
      <c r="B29" s="460" t="s">
        <v>125</v>
      </c>
      <c r="C29" s="460"/>
      <c r="D29" s="460"/>
      <c r="E29" s="460"/>
      <c r="F29" s="460"/>
      <c r="G29" s="460"/>
      <c r="H29" s="460"/>
      <c r="I29" s="68"/>
      <c r="J29" s="69" t="str">
        <f>"("&amp;TEXT(AQ22,"#,##0")&amp;")"</f>
        <v>(199)</v>
      </c>
      <c r="K29" s="68"/>
      <c r="L29" s="20"/>
      <c r="AJ29" s="136"/>
      <c r="AP29" s="11" t="s">
        <v>17</v>
      </c>
      <c r="AQ29" s="15">
        <v>63</v>
      </c>
      <c r="AR29" s="8">
        <v>74.603174603174608</v>
      </c>
      <c r="AS29" s="8">
        <v>11.111111111111111</v>
      </c>
      <c r="AT29" s="8">
        <v>12.698412698412698</v>
      </c>
      <c r="AU29" s="8">
        <v>1.5873015873015872</v>
      </c>
      <c r="AV29" s="9">
        <v>0</v>
      </c>
    </row>
    <row r="30" spans="2:48" ht="15.9" customHeight="1" x14ac:dyDescent="0.15">
      <c r="B30" s="460"/>
      <c r="C30" s="460"/>
      <c r="D30" s="460"/>
      <c r="E30" s="460"/>
      <c r="F30" s="460"/>
      <c r="G30" s="460"/>
      <c r="H30" s="460"/>
      <c r="I30" s="68"/>
      <c r="J30" s="69"/>
      <c r="K30" s="68"/>
      <c r="AP30" s="11" t="s">
        <v>181</v>
      </c>
      <c r="AQ30" s="15">
        <v>151</v>
      </c>
      <c r="AR30" s="8">
        <v>82.78145695364239</v>
      </c>
      <c r="AS30" s="8">
        <v>11.258278145695364</v>
      </c>
      <c r="AT30" s="8">
        <v>3.3112582781456954</v>
      </c>
      <c r="AU30" s="8">
        <v>1.9867549668874174</v>
      </c>
      <c r="AV30" s="9">
        <v>0.66225165562913912</v>
      </c>
    </row>
    <row r="31" spans="2:48" ht="15.9" customHeight="1" x14ac:dyDescent="0.15">
      <c r="AP31" s="11" t="s">
        <v>21</v>
      </c>
      <c r="AQ31" s="15">
        <v>37</v>
      </c>
      <c r="AR31" s="8">
        <v>75.675675675675677</v>
      </c>
      <c r="AS31" s="8">
        <v>16.216216216216218</v>
      </c>
      <c r="AT31" s="8">
        <v>8.1081081081081088</v>
      </c>
      <c r="AU31" s="8">
        <v>0</v>
      </c>
      <c r="AV31" s="9">
        <v>0</v>
      </c>
    </row>
    <row r="32" spans="2:48" ht="15.9" customHeight="1" x14ac:dyDescent="0.15">
      <c r="AP32" s="64" t="s">
        <v>88</v>
      </c>
      <c r="AQ32" s="15"/>
      <c r="AR32" s="65"/>
      <c r="AS32" s="65"/>
      <c r="AT32" s="65"/>
      <c r="AU32" s="65"/>
      <c r="AV32" s="66"/>
    </row>
    <row r="33" spans="2:48" ht="15.9" customHeight="1" x14ac:dyDescent="0.15">
      <c r="AP33" s="11" t="s">
        <v>89</v>
      </c>
      <c r="AQ33" s="15">
        <v>302</v>
      </c>
      <c r="AR33" s="8">
        <v>66.225165562913915</v>
      </c>
      <c r="AS33" s="8">
        <v>18.211920529801322</v>
      </c>
      <c r="AT33" s="8">
        <v>9.6026490066225172</v>
      </c>
      <c r="AU33" s="8">
        <v>5.629139072847682</v>
      </c>
      <c r="AV33" s="9">
        <v>0.33112582781456956</v>
      </c>
    </row>
    <row r="34" spans="2:48" ht="12.9" customHeight="1" x14ac:dyDescent="0.15">
      <c r="L34" s="462" t="str">
        <f>AR2</f>
        <v>いつも
行っている</v>
      </c>
      <c r="M34" s="465"/>
      <c r="N34" s="465"/>
      <c r="O34" s="465"/>
      <c r="P34" s="466"/>
      <c r="Q34" s="462" t="str">
        <f>AS2</f>
        <v>時々
行っている</v>
      </c>
      <c r="R34" s="465"/>
      <c r="S34" s="465"/>
      <c r="T34" s="465"/>
      <c r="U34" s="466"/>
      <c r="V34" s="462" t="str">
        <f>AT2</f>
        <v>これから
行いたい</v>
      </c>
      <c r="W34" s="465"/>
      <c r="X34" s="465"/>
      <c r="Y34" s="465"/>
      <c r="Z34" s="466"/>
      <c r="AA34" s="462" t="str">
        <f>AU2</f>
        <v>行うつもりは
ない</v>
      </c>
      <c r="AB34" s="465"/>
      <c r="AC34" s="465"/>
      <c r="AD34" s="465"/>
      <c r="AE34" s="466"/>
      <c r="AF34" s="462" t="str">
        <f>AV2</f>
        <v>無回答</v>
      </c>
      <c r="AG34" s="465"/>
      <c r="AH34" s="465"/>
      <c r="AI34" s="465"/>
      <c r="AJ34" s="466"/>
      <c r="AP34" s="11" t="s">
        <v>90</v>
      </c>
      <c r="AQ34" s="15">
        <v>481</v>
      </c>
      <c r="AR34" s="8">
        <v>80.665280665280676</v>
      </c>
      <c r="AS34" s="8">
        <v>13.721413721413722</v>
      </c>
      <c r="AT34" s="8">
        <v>2.9106029106029108</v>
      </c>
      <c r="AU34" s="8">
        <v>2.7027027027027026</v>
      </c>
      <c r="AV34" s="9">
        <v>0</v>
      </c>
    </row>
    <row r="35" spans="2:48" ht="12.9" customHeight="1" x14ac:dyDescent="0.15">
      <c r="L35" s="467"/>
      <c r="M35" s="465"/>
      <c r="N35" s="465"/>
      <c r="O35" s="465"/>
      <c r="P35" s="466"/>
      <c r="Q35" s="467"/>
      <c r="R35" s="465"/>
      <c r="S35" s="465"/>
      <c r="T35" s="465"/>
      <c r="U35" s="466"/>
      <c r="V35" s="467"/>
      <c r="W35" s="465"/>
      <c r="X35" s="465"/>
      <c r="Y35" s="465"/>
      <c r="Z35" s="466"/>
      <c r="AA35" s="467"/>
      <c r="AB35" s="465"/>
      <c r="AC35" s="465"/>
      <c r="AD35" s="465"/>
      <c r="AE35" s="466"/>
      <c r="AF35" s="467"/>
      <c r="AG35" s="465"/>
      <c r="AH35" s="465"/>
      <c r="AI35" s="465"/>
      <c r="AJ35" s="466"/>
      <c r="AP35" s="11" t="s">
        <v>91</v>
      </c>
      <c r="AQ35" s="15">
        <v>367</v>
      </c>
      <c r="AR35" s="8">
        <v>82.288828337874662</v>
      </c>
      <c r="AS35" s="8">
        <v>12.806539509536785</v>
      </c>
      <c r="AT35" s="8">
        <v>3.5422343324250685</v>
      </c>
      <c r="AU35" s="8">
        <v>1.3623978201634876</v>
      </c>
      <c r="AV35" s="9">
        <v>0</v>
      </c>
    </row>
    <row r="36" spans="2:48" ht="12.9" customHeight="1" x14ac:dyDescent="0.15">
      <c r="L36" s="467"/>
      <c r="M36" s="465"/>
      <c r="N36" s="465"/>
      <c r="O36" s="465"/>
      <c r="P36" s="466"/>
      <c r="Q36" s="467"/>
      <c r="R36" s="465"/>
      <c r="S36" s="465"/>
      <c r="T36" s="465"/>
      <c r="U36" s="466"/>
      <c r="V36" s="467"/>
      <c r="W36" s="465"/>
      <c r="X36" s="465"/>
      <c r="Y36" s="465"/>
      <c r="Z36" s="466"/>
      <c r="AA36" s="467"/>
      <c r="AB36" s="465"/>
      <c r="AC36" s="465"/>
      <c r="AD36" s="465"/>
      <c r="AE36" s="466"/>
      <c r="AF36" s="467"/>
      <c r="AG36" s="465"/>
      <c r="AH36" s="465"/>
      <c r="AI36" s="465"/>
      <c r="AJ36" s="466"/>
      <c r="AP36" s="11" t="s">
        <v>92</v>
      </c>
      <c r="AQ36" s="15">
        <v>317</v>
      </c>
      <c r="AR36" s="8">
        <v>81.703470031545748</v>
      </c>
      <c r="AS36" s="8">
        <v>13.880126182965299</v>
      </c>
      <c r="AT36" s="8">
        <v>3.7854889589905363</v>
      </c>
      <c r="AU36" s="8">
        <v>0.63091482649842268</v>
      </c>
      <c r="AV36" s="9">
        <v>0</v>
      </c>
    </row>
    <row r="37" spans="2:48" ht="12.9" customHeight="1" x14ac:dyDescent="0.15">
      <c r="L37" s="467"/>
      <c r="M37" s="465"/>
      <c r="N37" s="465"/>
      <c r="O37" s="465"/>
      <c r="P37" s="466"/>
      <c r="Q37" s="467"/>
      <c r="R37" s="465"/>
      <c r="S37" s="465"/>
      <c r="T37" s="465"/>
      <c r="U37" s="466"/>
      <c r="V37" s="467"/>
      <c r="W37" s="465"/>
      <c r="X37" s="465"/>
      <c r="Y37" s="465"/>
      <c r="Z37" s="466"/>
      <c r="AA37" s="467"/>
      <c r="AB37" s="465"/>
      <c r="AC37" s="465"/>
      <c r="AD37" s="465"/>
      <c r="AE37" s="466"/>
      <c r="AF37" s="467"/>
      <c r="AG37" s="465"/>
      <c r="AH37" s="465"/>
      <c r="AI37" s="465"/>
      <c r="AJ37" s="466"/>
      <c r="AP37" s="11" t="s">
        <v>93</v>
      </c>
      <c r="AQ37" s="15">
        <v>69</v>
      </c>
      <c r="AR37" s="8">
        <v>73.91304347826086</v>
      </c>
      <c r="AS37" s="8">
        <v>15.942028985507244</v>
      </c>
      <c r="AT37" s="8">
        <v>5.7971014492753623</v>
      </c>
      <c r="AU37" s="8">
        <v>4.3478260869565215</v>
      </c>
      <c r="AV37" s="9">
        <v>0</v>
      </c>
    </row>
    <row r="38" spans="2:48" ht="12.9" customHeight="1" x14ac:dyDescent="0.15">
      <c r="L38" s="467"/>
      <c r="M38" s="465"/>
      <c r="N38" s="465"/>
      <c r="O38" s="465"/>
      <c r="P38" s="466"/>
      <c r="Q38" s="467"/>
      <c r="R38" s="465"/>
      <c r="S38" s="465"/>
      <c r="T38" s="465"/>
      <c r="U38" s="466"/>
      <c r="V38" s="467"/>
      <c r="W38" s="465"/>
      <c r="X38" s="465"/>
      <c r="Y38" s="465"/>
      <c r="Z38" s="466"/>
      <c r="AA38" s="467"/>
      <c r="AB38" s="465"/>
      <c r="AC38" s="465"/>
      <c r="AD38" s="465"/>
      <c r="AE38" s="466"/>
      <c r="AF38" s="467"/>
      <c r="AG38" s="465"/>
      <c r="AH38" s="465"/>
      <c r="AI38" s="465"/>
      <c r="AJ38" s="466"/>
      <c r="AP38" s="11" t="s">
        <v>94</v>
      </c>
      <c r="AQ38" s="15">
        <v>18</v>
      </c>
      <c r="AR38" s="8">
        <v>94.444444444444443</v>
      </c>
      <c r="AS38" s="8">
        <v>5.5555555555555554</v>
      </c>
      <c r="AT38" s="8">
        <v>0</v>
      </c>
      <c r="AU38" s="8">
        <v>0</v>
      </c>
      <c r="AV38" s="9">
        <v>0</v>
      </c>
    </row>
    <row r="39" spans="2:48" ht="12.9" customHeight="1" x14ac:dyDescent="0.15">
      <c r="L39" s="467"/>
      <c r="M39" s="465"/>
      <c r="N39" s="465"/>
      <c r="O39" s="465"/>
      <c r="P39" s="466"/>
      <c r="Q39" s="467"/>
      <c r="R39" s="465"/>
      <c r="S39" s="465"/>
      <c r="T39" s="465"/>
      <c r="U39" s="466"/>
      <c r="V39" s="467"/>
      <c r="W39" s="465"/>
      <c r="X39" s="465"/>
      <c r="Y39" s="465"/>
      <c r="Z39" s="466"/>
      <c r="AA39" s="467"/>
      <c r="AB39" s="465"/>
      <c r="AC39" s="465"/>
      <c r="AD39" s="465"/>
      <c r="AE39" s="466"/>
      <c r="AF39" s="467"/>
      <c r="AG39" s="465"/>
      <c r="AH39" s="465"/>
      <c r="AI39" s="465"/>
      <c r="AJ39" s="466"/>
      <c r="AP39" s="11" t="s">
        <v>95</v>
      </c>
      <c r="AQ39" s="15">
        <v>4</v>
      </c>
      <c r="AR39" s="8">
        <v>100</v>
      </c>
      <c r="AS39" s="8">
        <v>0</v>
      </c>
      <c r="AT39" s="8">
        <v>0</v>
      </c>
      <c r="AU39" s="8">
        <v>0</v>
      </c>
      <c r="AV39" s="9">
        <v>0</v>
      </c>
    </row>
    <row r="40" spans="2:48" ht="8.1" customHeight="1" x14ac:dyDescent="0.15">
      <c r="L40" s="133"/>
      <c r="M40" s="131"/>
      <c r="N40" s="131"/>
      <c r="O40" s="131"/>
      <c r="P40" s="132"/>
      <c r="Q40" s="131"/>
      <c r="R40" s="131"/>
      <c r="S40" s="131"/>
      <c r="T40" s="131"/>
      <c r="U40" s="132"/>
      <c r="V40" s="131"/>
      <c r="W40" s="131"/>
      <c r="X40" s="131"/>
      <c r="Y40" s="131"/>
      <c r="Z40" s="132"/>
      <c r="AA40" s="131"/>
      <c r="AB40" s="131"/>
      <c r="AC40" s="131"/>
      <c r="AD40" s="131"/>
      <c r="AE40" s="132"/>
      <c r="AF40" s="131"/>
      <c r="AG40" s="131"/>
      <c r="AH40" s="131"/>
      <c r="AI40" s="131"/>
      <c r="AJ40" s="132"/>
      <c r="AP40" s="64" t="s">
        <v>96</v>
      </c>
      <c r="AQ40" s="15"/>
      <c r="AR40" s="65"/>
      <c r="AS40" s="65"/>
      <c r="AT40" s="65"/>
      <c r="AU40" s="65"/>
      <c r="AV40" s="66"/>
    </row>
    <row r="41" spans="2:48" ht="18.899999999999999" customHeight="1" x14ac:dyDescent="0.15">
      <c r="B41" s="460" t="s">
        <v>3</v>
      </c>
      <c r="C41" s="460"/>
      <c r="D41" s="460"/>
      <c r="E41" s="460"/>
      <c r="F41" s="460"/>
      <c r="G41" s="460"/>
      <c r="H41" s="460"/>
      <c r="I41" s="3"/>
      <c r="J41" s="3" t="s">
        <v>4</v>
      </c>
      <c r="K41" s="3"/>
      <c r="L41" s="20"/>
      <c r="AJ41" s="136"/>
      <c r="AK41" s="13" t="s">
        <v>141</v>
      </c>
      <c r="AP41" s="11" t="s">
        <v>97</v>
      </c>
      <c r="AQ41" s="15">
        <v>614</v>
      </c>
      <c r="AR41" s="8">
        <v>84.364820846905545</v>
      </c>
      <c r="AS41" s="8">
        <v>11.237785016286644</v>
      </c>
      <c r="AT41" s="8">
        <v>2.768729641693811</v>
      </c>
      <c r="AU41" s="8">
        <v>1.4657980456026058</v>
      </c>
      <c r="AV41" s="9">
        <v>0.16286644951140067</v>
      </c>
    </row>
    <row r="42" spans="2:48" ht="18.899999999999999" customHeight="1" x14ac:dyDescent="0.15">
      <c r="B42" s="460" t="s">
        <v>5</v>
      </c>
      <c r="C42" s="460"/>
      <c r="D42" s="460"/>
      <c r="E42" s="460"/>
      <c r="F42" s="460"/>
      <c r="G42" s="460"/>
      <c r="H42" s="460"/>
      <c r="I42" s="3"/>
      <c r="J42" s="67" t="str">
        <f>AP4</f>
        <v>(1,558)</v>
      </c>
      <c r="K42" s="3"/>
      <c r="L42" s="20"/>
      <c r="AJ42" s="136"/>
      <c r="AP42" s="11" t="s">
        <v>98</v>
      </c>
      <c r="AQ42" s="15">
        <v>351</v>
      </c>
      <c r="AR42" s="8">
        <v>85.754985754985753</v>
      </c>
      <c r="AS42" s="8">
        <v>9.6866096866096854</v>
      </c>
      <c r="AT42" s="8">
        <v>3.7037037037037033</v>
      </c>
      <c r="AU42" s="8">
        <v>0.85470085470085477</v>
      </c>
      <c r="AV42" s="9">
        <v>0</v>
      </c>
    </row>
    <row r="43" spans="2:48" ht="18.899999999999999" customHeight="1" x14ac:dyDescent="0.15">
      <c r="B43" s="461" t="s">
        <v>86</v>
      </c>
      <c r="C43" s="461"/>
      <c r="D43" s="461"/>
      <c r="E43" s="461"/>
      <c r="F43" s="461"/>
      <c r="G43" s="461"/>
      <c r="H43" s="461"/>
      <c r="I43" s="461"/>
      <c r="J43" s="461"/>
      <c r="K43" s="461"/>
      <c r="L43" s="20"/>
      <c r="AJ43" s="136"/>
      <c r="AP43" s="11" t="s">
        <v>99</v>
      </c>
      <c r="AQ43" s="15">
        <v>19</v>
      </c>
      <c r="AR43" s="8">
        <v>89.473684210526315</v>
      </c>
      <c r="AS43" s="8">
        <v>10.526315789473683</v>
      </c>
      <c r="AT43" s="8">
        <v>0</v>
      </c>
      <c r="AU43" s="8">
        <v>0</v>
      </c>
      <c r="AV43" s="9">
        <v>0</v>
      </c>
    </row>
    <row r="44" spans="2:48" ht="18.899999999999999" customHeight="1" x14ac:dyDescent="0.15">
      <c r="B44" s="460" t="s">
        <v>178</v>
      </c>
      <c r="C44" s="460"/>
      <c r="D44" s="460"/>
      <c r="E44" s="460"/>
      <c r="F44" s="460"/>
      <c r="G44" s="460"/>
      <c r="H44" s="460"/>
      <c r="I44" s="68"/>
      <c r="J44" s="69" t="str">
        <f t="shared" ref="J44:J51" si="1">"("&amp;TEXT(AQ24,"#,##0")&amp;")"</f>
        <v>(186)</v>
      </c>
      <c r="K44" s="68"/>
      <c r="L44" s="20"/>
      <c r="AJ44" s="136"/>
      <c r="AP44" s="11" t="s">
        <v>113</v>
      </c>
      <c r="AQ44" s="15">
        <v>45</v>
      </c>
      <c r="AR44" s="8">
        <v>84.444444444444443</v>
      </c>
      <c r="AS44" s="8">
        <v>8.8888888888888893</v>
      </c>
      <c r="AT44" s="8">
        <v>6.666666666666667</v>
      </c>
      <c r="AU44" s="8">
        <v>0</v>
      </c>
      <c r="AV44" s="9">
        <v>0</v>
      </c>
    </row>
    <row r="45" spans="2:48" ht="18.899999999999999" customHeight="1" x14ac:dyDescent="0.15">
      <c r="B45" s="460" t="s">
        <v>179</v>
      </c>
      <c r="C45" s="460"/>
      <c r="D45" s="460"/>
      <c r="E45" s="460"/>
      <c r="F45" s="460"/>
      <c r="G45" s="460"/>
      <c r="H45" s="460"/>
      <c r="I45" s="68"/>
      <c r="J45" s="69" t="str">
        <f t="shared" si="1"/>
        <v>(715)</v>
      </c>
      <c r="K45" s="68"/>
      <c r="L45" s="20"/>
      <c r="AJ45" s="136"/>
      <c r="AP45" s="11" t="s">
        <v>100</v>
      </c>
      <c r="AQ45" s="15">
        <v>6</v>
      </c>
      <c r="AR45" s="8">
        <v>50</v>
      </c>
      <c r="AS45" s="8">
        <v>33.333333333333329</v>
      </c>
      <c r="AT45" s="8">
        <v>16.666666666666664</v>
      </c>
      <c r="AU45" s="8">
        <v>0</v>
      </c>
      <c r="AV45" s="9">
        <v>0</v>
      </c>
    </row>
    <row r="46" spans="2:48" ht="18.899999999999999" customHeight="1" x14ac:dyDescent="0.15">
      <c r="B46" s="460" t="s">
        <v>87</v>
      </c>
      <c r="C46" s="460"/>
      <c r="D46" s="460"/>
      <c r="E46" s="460"/>
      <c r="F46" s="460"/>
      <c r="G46" s="460"/>
      <c r="H46" s="460"/>
      <c r="I46" s="68"/>
      <c r="J46" s="69" t="str">
        <f t="shared" si="1"/>
        <v>(219)</v>
      </c>
      <c r="K46" s="68"/>
      <c r="L46" s="20"/>
      <c r="AJ46" s="136"/>
      <c r="AP46" s="11" t="s">
        <v>101</v>
      </c>
      <c r="AQ46" s="15">
        <v>406</v>
      </c>
      <c r="AR46" s="8">
        <v>63.546798029556648</v>
      </c>
      <c r="AS46" s="8">
        <v>23.152709359605911</v>
      </c>
      <c r="AT46" s="8">
        <v>7.389162561576355</v>
      </c>
      <c r="AU46" s="8">
        <v>5.9113300492610836</v>
      </c>
      <c r="AV46" s="9">
        <v>0</v>
      </c>
    </row>
    <row r="47" spans="2:48" ht="18.899999999999999" customHeight="1" x14ac:dyDescent="0.15">
      <c r="B47" s="460" t="s">
        <v>183</v>
      </c>
      <c r="C47" s="460"/>
      <c r="D47" s="460"/>
      <c r="E47" s="460"/>
      <c r="F47" s="460"/>
      <c r="G47" s="460"/>
      <c r="H47" s="460"/>
      <c r="I47" s="68"/>
      <c r="J47" s="69" t="str">
        <f t="shared" si="1"/>
        <v>(7)</v>
      </c>
      <c r="K47" s="68"/>
      <c r="L47" s="20"/>
      <c r="AJ47" s="136"/>
      <c r="AP47" s="11" t="s">
        <v>102</v>
      </c>
      <c r="AQ47" s="15">
        <v>43</v>
      </c>
      <c r="AR47" s="8">
        <v>65.116279069767444</v>
      </c>
      <c r="AS47" s="8">
        <v>23.255813953488371</v>
      </c>
      <c r="AT47" s="8">
        <v>6.9767441860465116</v>
      </c>
      <c r="AU47" s="8">
        <v>4.6511627906976747</v>
      </c>
      <c r="AV47" s="9">
        <v>0</v>
      </c>
    </row>
    <row r="48" spans="2:48" ht="18.899999999999999" customHeight="1" x14ac:dyDescent="0.15">
      <c r="B48" s="460" t="s">
        <v>180</v>
      </c>
      <c r="C48" s="460"/>
      <c r="D48" s="460"/>
      <c r="E48" s="460"/>
      <c r="F48" s="460"/>
      <c r="G48" s="460"/>
      <c r="H48" s="460"/>
      <c r="I48" s="68"/>
      <c r="J48" s="69" t="str">
        <f t="shared" si="1"/>
        <v>(180)</v>
      </c>
      <c r="K48" s="68"/>
      <c r="L48" s="20"/>
      <c r="AJ48" s="136"/>
      <c r="AP48" s="11" t="s">
        <v>103</v>
      </c>
      <c r="AQ48" s="15">
        <v>44</v>
      </c>
      <c r="AR48" s="8">
        <v>75</v>
      </c>
      <c r="AS48" s="8">
        <v>13.636363636363635</v>
      </c>
      <c r="AT48" s="8">
        <v>6.8181818181818175</v>
      </c>
      <c r="AU48" s="8">
        <v>4.5454545454545459</v>
      </c>
      <c r="AV48" s="9">
        <v>0</v>
      </c>
    </row>
    <row r="49" spans="2:48" ht="18.899999999999999" customHeight="1" x14ac:dyDescent="0.15">
      <c r="B49" s="460" t="s">
        <v>17</v>
      </c>
      <c r="C49" s="460"/>
      <c r="D49" s="460"/>
      <c r="E49" s="460"/>
      <c r="F49" s="460"/>
      <c r="G49" s="460"/>
      <c r="H49" s="460"/>
      <c r="I49" s="68"/>
      <c r="J49" s="69" t="str">
        <f t="shared" si="1"/>
        <v>(63)</v>
      </c>
      <c r="K49" s="68"/>
      <c r="L49" s="20"/>
      <c r="AJ49" s="136"/>
      <c r="AP49" s="11" t="s">
        <v>104</v>
      </c>
      <c r="AQ49" s="15">
        <v>2</v>
      </c>
      <c r="AR49" s="8">
        <v>50</v>
      </c>
      <c r="AS49" s="8">
        <v>50</v>
      </c>
      <c r="AT49" s="8">
        <v>0</v>
      </c>
      <c r="AU49" s="8">
        <v>0</v>
      </c>
      <c r="AV49" s="9">
        <v>0</v>
      </c>
    </row>
    <row r="50" spans="2:48" ht="18.899999999999999" customHeight="1" x14ac:dyDescent="0.15">
      <c r="B50" s="460" t="s">
        <v>181</v>
      </c>
      <c r="C50" s="460"/>
      <c r="D50" s="460"/>
      <c r="E50" s="460"/>
      <c r="F50" s="460"/>
      <c r="G50" s="460"/>
      <c r="H50" s="460"/>
      <c r="I50" s="68"/>
      <c r="J50" s="69" t="str">
        <f t="shared" si="1"/>
        <v>(151)</v>
      </c>
      <c r="K50" s="68"/>
      <c r="L50" s="20"/>
      <c r="AJ50" s="136"/>
      <c r="AP50" s="11" t="s">
        <v>21</v>
      </c>
      <c r="AQ50" s="15">
        <v>28</v>
      </c>
      <c r="AR50" s="8">
        <v>85.714285714285708</v>
      </c>
      <c r="AS50" s="8">
        <v>7.1428571428571423</v>
      </c>
      <c r="AT50" s="8">
        <v>7.1428571428571423</v>
      </c>
      <c r="AU50" s="8">
        <v>0</v>
      </c>
      <c r="AV50" s="9">
        <v>0</v>
      </c>
    </row>
    <row r="51" spans="2:48" ht="18.899999999999999" customHeight="1" x14ac:dyDescent="0.15">
      <c r="B51" s="460" t="s">
        <v>21</v>
      </c>
      <c r="C51" s="460"/>
      <c r="D51" s="460"/>
      <c r="E51" s="460"/>
      <c r="F51" s="460"/>
      <c r="G51" s="460"/>
      <c r="H51" s="460"/>
      <c r="I51" s="68"/>
      <c r="J51" s="69" t="str">
        <f t="shared" si="1"/>
        <v>(37)</v>
      </c>
      <c r="K51" s="68"/>
      <c r="L51" s="20"/>
      <c r="AJ51" s="136"/>
      <c r="AP51" s="11"/>
      <c r="AQ51" s="15"/>
      <c r="AR51" s="8"/>
      <c r="AS51" s="8"/>
      <c r="AT51" s="8"/>
      <c r="AU51" s="8"/>
      <c r="AV51" s="9"/>
    </row>
    <row r="52" spans="2:48" ht="18.899999999999999" customHeight="1" x14ac:dyDescent="0.15">
      <c r="B52" s="461" t="s">
        <v>88</v>
      </c>
      <c r="C52" s="461"/>
      <c r="D52" s="461"/>
      <c r="E52" s="461"/>
      <c r="F52" s="461"/>
      <c r="G52" s="461"/>
      <c r="H52" s="461"/>
      <c r="I52" s="461"/>
      <c r="J52" s="461"/>
      <c r="K52" s="461"/>
      <c r="L52" s="20"/>
      <c r="AJ52" s="136"/>
      <c r="AP52" s="11"/>
      <c r="AQ52" s="15"/>
      <c r="AR52" s="8"/>
      <c r="AS52" s="8"/>
      <c r="AT52" s="8"/>
      <c r="AU52" s="8"/>
      <c r="AV52" s="9"/>
    </row>
    <row r="53" spans="2:48" ht="18.899999999999999" customHeight="1" x14ac:dyDescent="0.15">
      <c r="B53" s="460" t="s">
        <v>115</v>
      </c>
      <c r="C53" s="460"/>
      <c r="D53" s="460"/>
      <c r="E53" s="460"/>
      <c r="F53" s="460"/>
      <c r="G53" s="460"/>
      <c r="H53" s="460"/>
      <c r="I53" s="68"/>
      <c r="J53" s="69" t="str">
        <f t="shared" ref="J53:J59" si="2">"("&amp;TEXT(AQ33,"#,##0")&amp;")"</f>
        <v>(302)</v>
      </c>
      <c r="K53" s="68"/>
      <c r="L53" s="20"/>
      <c r="AJ53" s="136"/>
    </row>
    <row r="54" spans="2:48" ht="18.899999999999999" customHeight="1" x14ac:dyDescent="0.15">
      <c r="B54" s="460" t="s">
        <v>107</v>
      </c>
      <c r="C54" s="460"/>
      <c r="D54" s="460"/>
      <c r="E54" s="460"/>
      <c r="F54" s="460"/>
      <c r="G54" s="460"/>
      <c r="H54" s="460"/>
      <c r="I54" s="68"/>
      <c r="J54" s="69" t="str">
        <f t="shared" si="2"/>
        <v>(481)</v>
      </c>
      <c r="K54" s="68"/>
      <c r="L54" s="20"/>
      <c r="AJ54" s="136"/>
    </row>
    <row r="55" spans="2:48" ht="18.899999999999999" customHeight="1" x14ac:dyDescent="0.15">
      <c r="B55" s="460" t="s">
        <v>108</v>
      </c>
      <c r="C55" s="460"/>
      <c r="D55" s="460"/>
      <c r="E55" s="460"/>
      <c r="F55" s="460"/>
      <c r="G55" s="460"/>
      <c r="H55" s="460"/>
      <c r="I55" s="68"/>
      <c r="J55" s="69" t="str">
        <f t="shared" si="2"/>
        <v>(367)</v>
      </c>
      <c r="K55" s="68"/>
      <c r="L55" s="20"/>
      <c r="AJ55" s="136"/>
    </row>
    <row r="56" spans="2:48" ht="18.899999999999999" customHeight="1" x14ac:dyDescent="0.15">
      <c r="B56" s="460" t="s">
        <v>109</v>
      </c>
      <c r="C56" s="460"/>
      <c r="D56" s="460"/>
      <c r="E56" s="460"/>
      <c r="F56" s="460"/>
      <c r="G56" s="460"/>
      <c r="H56" s="460"/>
      <c r="I56" s="68"/>
      <c r="J56" s="69" t="str">
        <f t="shared" si="2"/>
        <v>(317)</v>
      </c>
      <c r="K56" s="68"/>
      <c r="L56" s="20"/>
      <c r="AJ56" s="136"/>
    </row>
    <row r="57" spans="2:48" ht="18.899999999999999" customHeight="1" x14ac:dyDescent="0.15">
      <c r="B57" s="460" t="s">
        <v>110</v>
      </c>
      <c r="C57" s="460"/>
      <c r="D57" s="460"/>
      <c r="E57" s="460"/>
      <c r="F57" s="460"/>
      <c r="G57" s="460"/>
      <c r="H57" s="460"/>
      <c r="I57" s="68"/>
      <c r="J57" s="69" t="str">
        <f t="shared" si="2"/>
        <v>(69)</v>
      </c>
      <c r="K57" s="68"/>
      <c r="L57" s="20"/>
      <c r="AJ57" s="136"/>
    </row>
    <row r="58" spans="2:48" ht="18.899999999999999" customHeight="1" x14ac:dyDescent="0.15">
      <c r="B58" s="460" t="s">
        <v>111</v>
      </c>
      <c r="C58" s="460"/>
      <c r="D58" s="460"/>
      <c r="E58" s="460"/>
      <c r="F58" s="460"/>
      <c r="G58" s="460"/>
      <c r="H58" s="460"/>
      <c r="I58" s="68"/>
      <c r="J58" s="69" t="str">
        <f t="shared" si="2"/>
        <v>(18)</v>
      </c>
      <c r="K58" s="68"/>
      <c r="L58" s="20"/>
      <c r="AJ58" s="136"/>
    </row>
    <row r="59" spans="2:48" ht="18.899999999999999" customHeight="1" x14ac:dyDescent="0.15">
      <c r="B59" s="460" t="s">
        <v>95</v>
      </c>
      <c r="C59" s="460"/>
      <c r="D59" s="460"/>
      <c r="E59" s="460"/>
      <c r="F59" s="460"/>
      <c r="G59" s="460"/>
      <c r="H59" s="460"/>
      <c r="I59" s="68"/>
      <c r="J59" s="69" t="str">
        <f t="shared" si="2"/>
        <v>(4)</v>
      </c>
      <c r="K59" s="68"/>
      <c r="L59" s="20"/>
      <c r="AJ59" s="136"/>
    </row>
    <row r="60" spans="2:48" ht="18.899999999999999" customHeight="1" x14ac:dyDescent="0.15">
      <c r="B60" s="461" t="s">
        <v>96</v>
      </c>
      <c r="C60" s="461"/>
      <c r="D60" s="461"/>
      <c r="E60" s="461"/>
      <c r="F60" s="461"/>
      <c r="G60" s="461"/>
      <c r="H60" s="461"/>
      <c r="I60" s="461"/>
      <c r="J60" s="461"/>
      <c r="K60" s="461"/>
      <c r="L60" s="20"/>
      <c r="AJ60" s="136"/>
    </row>
    <row r="61" spans="2:48" ht="18.899999999999999" customHeight="1" x14ac:dyDescent="0.15">
      <c r="B61" s="460" t="s">
        <v>97</v>
      </c>
      <c r="C61" s="460"/>
      <c r="D61" s="460"/>
      <c r="E61" s="460"/>
      <c r="F61" s="460"/>
      <c r="G61" s="460"/>
      <c r="H61" s="460"/>
      <c r="I61" s="68"/>
      <c r="J61" s="69" t="str">
        <f t="shared" ref="J61:J70" si="3">"("&amp;TEXT(AQ41,"#,##0")&amp;")"</f>
        <v>(614)</v>
      </c>
      <c r="K61" s="68"/>
      <c r="L61" s="20"/>
      <c r="AJ61" s="136"/>
    </row>
    <row r="62" spans="2:48" ht="18.899999999999999" customHeight="1" x14ac:dyDescent="0.15">
      <c r="B62" s="460" t="s">
        <v>98</v>
      </c>
      <c r="C62" s="460"/>
      <c r="D62" s="460"/>
      <c r="E62" s="460"/>
      <c r="F62" s="460"/>
      <c r="G62" s="460"/>
      <c r="H62" s="460"/>
      <c r="I62" s="68"/>
      <c r="J62" s="69" t="str">
        <f t="shared" si="3"/>
        <v>(351)</v>
      </c>
      <c r="K62" s="68"/>
      <c r="L62" s="20"/>
      <c r="AJ62" s="136"/>
    </row>
    <row r="63" spans="2:48" ht="18.899999999999999" customHeight="1" x14ac:dyDescent="0.15">
      <c r="B63" s="460" t="s">
        <v>99</v>
      </c>
      <c r="C63" s="460"/>
      <c r="D63" s="460"/>
      <c r="E63" s="460"/>
      <c r="F63" s="460"/>
      <c r="G63" s="460"/>
      <c r="H63" s="460"/>
      <c r="I63" s="68"/>
      <c r="J63" s="69" t="str">
        <f t="shared" si="3"/>
        <v>(19)</v>
      </c>
      <c r="K63" s="68"/>
      <c r="L63" s="20"/>
      <c r="AJ63" s="136"/>
    </row>
    <row r="64" spans="2:48" ht="18.899999999999999" customHeight="1" x14ac:dyDescent="0.15">
      <c r="B64" s="468" t="s">
        <v>113</v>
      </c>
      <c r="C64" s="468"/>
      <c r="D64" s="468"/>
      <c r="E64" s="468"/>
      <c r="F64" s="468"/>
      <c r="G64" s="468"/>
      <c r="H64" s="468"/>
      <c r="I64" s="68"/>
      <c r="J64" s="69" t="str">
        <f t="shared" si="3"/>
        <v>(45)</v>
      </c>
      <c r="K64" s="68"/>
      <c r="L64" s="20"/>
      <c r="AJ64" s="136"/>
    </row>
    <row r="65" spans="2:36" ht="18.899999999999999" customHeight="1" x14ac:dyDescent="0.15">
      <c r="B65" s="460" t="s">
        <v>100</v>
      </c>
      <c r="C65" s="460"/>
      <c r="D65" s="460"/>
      <c r="E65" s="460"/>
      <c r="F65" s="460"/>
      <c r="G65" s="460"/>
      <c r="H65" s="460"/>
      <c r="I65" s="68"/>
      <c r="J65" s="69" t="str">
        <f t="shared" si="3"/>
        <v>(6)</v>
      </c>
      <c r="K65" s="68"/>
      <c r="L65" s="20"/>
      <c r="AJ65" s="136"/>
    </row>
    <row r="66" spans="2:36" ht="18.899999999999999" customHeight="1" x14ac:dyDescent="0.15">
      <c r="B66" s="460" t="s">
        <v>101</v>
      </c>
      <c r="C66" s="460"/>
      <c r="D66" s="460"/>
      <c r="E66" s="460"/>
      <c r="F66" s="460"/>
      <c r="G66" s="460"/>
      <c r="H66" s="460"/>
      <c r="I66" s="68"/>
      <c r="J66" s="69" t="str">
        <f t="shared" si="3"/>
        <v>(406)</v>
      </c>
      <c r="K66" s="68"/>
      <c r="L66" s="20"/>
      <c r="AJ66" s="136"/>
    </row>
    <row r="67" spans="2:36" ht="18.899999999999999" customHeight="1" x14ac:dyDescent="0.15">
      <c r="B67" s="469" t="s">
        <v>114</v>
      </c>
      <c r="C67" s="470"/>
      <c r="D67" s="470"/>
      <c r="E67" s="470"/>
      <c r="F67" s="470"/>
      <c r="G67" s="470"/>
      <c r="H67" s="470"/>
      <c r="I67" s="68"/>
      <c r="J67" s="69" t="str">
        <f t="shared" si="3"/>
        <v>(43)</v>
      </c>
      <c r="K67" s="68"/>
      <c r="L67" s="20"/>
      <c r="AJ67" s="136"/>
    </row>
    <row r="68" spans="2:36" ht="18.899999999999999" customHeight="1" x14ac:dyDescent="0.15">
      <c r="B68" s="470" t="s">
        <v>103</v>
      </c>
      <c r="C68" s="470"/>
      <c r="D68" s="470"/>
      <c r="E68" s="470"/>
      <c r="F68" s="470"/>
      <c r="G68" s="470"/>
      <c r="H68" s="470"/>
      <c r="I68" s="68"/>
      <c r="J68" s="69" t="str">
        <f t="shared" si="3"/>
        <v>(44)</v>
      </c>
      <c r="K68" s="68"/>
      <c r="L68" s="20"/>
      <c r="AJ68" s="136"/>
    </row>
    <row r="69" spans="2:36" ht="18.899999999999999" customHeight="1" x14ac:dyDescent="0.15">
      <c r="B69" s="460" t="s">
        <v>104</v>
      </c>
      <c r="C69" s="460"/>
      <c r="D69" s="460"/>
      <c r="E69" s="460"/>
      <c r="F69" s="460"/>
      <c r="G69" s="460"/>
      <c r="H69" s="460"/>
      <c r="I69" s="68"/>
      <c r="J69" s="69" t="str">
        <f t="shared" si="3"/>
        <v>(2)</v>
      </c>
      <c r="K69" s="68"/>
      <c r="L69" s="20"/>
      <c r="AJ69" s="136"/>
    </row>
    <row r="70" spans="2:36" ht="18.899999999999999" customHeight="1" x14ac:dyDescent="0.15">
      <c r="B70" s="460" t="s">
        <v>112</v>
      </c>
      <c r="C70" s="460"/>
      <c r="D70" s="460"/>
      <c r="E70" s="460"/>
      <c r="F70" s="460"/>
      <c r="G70" s="460"/>
      <c r="H70" s="460"/>
      <c r="I70" s="68"/>
      <c r="J70" s="69" t="str">
        <f t="shared" si="3"/>
        <v>(28)</v>
      </c>
      <c r="K70" s="68"/>
      <c r="L70" s="20"/>
      <c r="AJ70" s="136"/>
    </row>
    <row r="71" spans="2:36" ht="18.899999999999999" customHeight="1" x14ac:dyDescent="0.15">
      <c r="B71" s="461"/>
      <c r="C71" s="461"/>
      <c r="D71" s="461"/>
      <c r="E71" s="461"/>
      <c r="F71" s="461"/>
      <c r="G71" s="461"/>
      <c r="H71" s="461"/>
      <c r="I71" s="461"/>
      <c r="J71" s="461"/>
      <c r="K71" s="461"/>
    </row>
    <row r="72" spans="2:36" x14ac:dyDescent="0.15">
      <c r="B72" s="460"/>
      <c r="C72" s="460"/>
      <c r="D72" s="460"/>
      <c r="E72" s="460"/>
      <c r="F72" s="460"/>
      <c r="G72" s="460"/>
      <c r="H72" s="460"/>
      <c r="I72" s="68"/>
      <c r="J72" s="69"/>
      <c r="K72" s="68"/>
    </row>
    <row r="73" spans="2:36" x14ac:dyDescent="0.15">
      <c r="B73" s="460"/>
      <c r="C73" s="460"/>
      <c r="D73" s="460"/>
      <c r="E73" s="460"/>
      <c r="F73" s="460"/>
      <c r="G73" s="460"/>
      <c r="H73" s="460"/>
      <c r="I73" s="68"/>
      <c r="J73" s="69"/>
      <c r="K73" s="68"/>
    </row>
  </sheetData>
  <mergeCells count="64">
    <mergeCell ref="B70:H70"/>
    <mergeCell ref="B71:K71"/>
    <mergeCell ref="B72:H72"/>
    <mergeCell ref="B73:H73"/>
    <mergeCell ref="B64:H64"/>
    <mergeCell ref="B65:H65"/>
    <mergeCell ref="B66:H66"/>
    <mergeCell ref="B67:H67"/>
    <mergeCell ref="B68:H68"/>
    <mergeCell ref="B69:H69"/>
    <mergeCell ref="B63:H63"/>
    <mergeCell ref="B52:K52"/>
    <mergeCell ref="B53:H53"/>
    <mergeCell ref="B54:H54"/>
    <mergeCell ref="B55:H55"/>
    <mergeCell ref="B56:H56"/>
    <mergeCell ref="B57:H57"/>
    <mergeCell ref="B58:H58"/>
    <mergeCell ref="B59:H59"/>
    <mergeCell ref="B60:K60"/>
    <mergeCell ref="B61:H61"/>
    <mergeCell ref="B62:H62"/>
    <mergeCell ref="B51:H51"/>
    <mergeCell ref="AF34:AJ39"/>
    <mergeCell ref="B41:H41"/>
    <mergeCell ref="B42:H42"/>
    <mergeCell ref="B43:K43"/>
    <mergeCell ref="B44:H44"/>
    <mergeCell ref="B45:H45"/>
    <mergeCell ref="AA34:AE39"/>
    <mergeCell ref="B46:H46"/>
    <mergeCell ref="B47:H47"/>
    <mergeCell ref="B48:H48"/>
    <mergeCell ref="B49:H49"/>
    <mergeCell ref="B50:H50"/>
    <mergeCell ref="B29:H29"/>
    <mergeCell ref="B30:H30"/>
    <mergeCell ref="L34:P39"/>
    <mergeCell ref="Q34:U39"/>
    <mergeCell ref="V34:Z39"/>
    <mergeCell ref="B28:H28"/>
    <mergeCell ref="B17:H17"/>
    <mergeCell ref="B18:H18"/>
    <mergeCell ref="B19:H19"/>
    <mergeCell ref="B20:H20"/>
    <mergeCell ref="B21:H21"/>
    <mergeCell ref="B22:H22"/>
    <mergeCell ref="B23:H23"/>
    <mergeCell ref="B24:K24"/>
    <mergeCell ref="B25:H25"/>
    <mergeCell ref="B26:H26"/>
    <mergeCell ref="B27:H27"/>
    <mergeCell ref="AF3:AJ8"/>
    <mergeCell ref="B10:H10"/>
    <mergeCell ref="B16:H16"/>
    <mergeCell ref="L3:P8"/>
    <mergeCell ref="Q3:U8"/>
    <mergeCell ref="V3:Z8"/>
    <mergeCell ref="AA3:AE8"/>
    <mergeCell ref="B11:H11"/>
    <mergeCell ref="B12:K12"/>
    <mergeCell ref="B13:H13"/>
    <mergeCell ref="B14:H14"/>
    <mergeCell ref="B15:K15"/>
  </mergeCells>
  <phoneticPr fontId="15"/>
  <pageMargins left="0.7" right="0.7" top="0.75" bottom="0.75" header="0.3" footer="0.3"/>
  <pageSetup paperSize="9"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3E59A-B17A-489B-976F-61726C1BB052}">
  <sheetPr>
    <tabColor rgb="FFFFFF00"/>
  </sheetPr>
  <dimension ref="A1:AP18"/>
  <sheetViews>
    <sheetView showGridLines="0" zoomScaleNormal="100" workbookViewId="0">
      <selection activeCell="B3" sqref="B3:AG15"/>
    </sheetView>
  </sheetViews>
  <sheetFormatPr defaultColWidth="9.375" defaultRowHeight="13.2" x14ac:dyDescent="0.15"/>
  <cols>
    <col min="1" max="1" width="9.5" style="1" customWidth="1"/>
    <col min="2" max="11" width="3.5" style="1" customWidth="1"/>
    <col min="12" max="30" width="3.625" style="1" customWidth="1"/>
    <col min="31" max="34" width="3.5" style="1" customWidth="1"/>
    <col min="35" max="35" width="20.875" style="1" customWidth="1"/>
    <col min="36" max="36" width="40.875" style="3" customWidth="1"/>
    <col min="37" max="42" width="12.125" style="3" customWidth="1"/>
    <col min="43" max="16384" width="9.375" style="1"/>
  </cols>
  <sheetData>
    <row r="1" spans="1:42" x14ac:dyDescent="0.15">
      <c r="A1" s="14" t="s">
        <v>239</v>
      </c>
      <c r="AJ1" s="2"/>
    </row>
    <row r="2" spans="1:42" ht="120" customHeight="1" x14ac:dyDescent="0.15">
      <c r="AJ2" s="4"/>
      <c r="AK2" s="346" t="s">
        <v>5</v>
      </c>
      <c r="AL2" s="112" t="s">
        <v>241</v>
      </c>
      <c r="AM2" s="112" t="s">
        <v>242</v>
      </c>
      <c r="AN2" s="112" t="s">
        <v>243</v>
      </c>
      <c r="AO2" s="112" t="s">
        <v>244</v>
      </c>
      <c r="AP2" s="113" t="s">
        <v>132</v>
      </c>
    </row>
    <row r="3" spans="1:42" ht="13.05" customHeight="1" x14ac:dyDescent="0.15">
      <c r="L3" s="462" t="str">
        <f>AL2</f>
        <v>いつも
行っている</v>
      </c>
      <c r="M3" s="463"/>
      <c r="N3" s="463"/>
      <c r="O3" s="464"/>
      <c r="P3" s="462" t="str">
        <f>AM2</f>
        <v>時々
行っている</v>
      </c>
      <c r="Q3" s="463"/>
      <c r="R3" s="463"/>
      <c r="S3" s="464"/>
      <c r="T3" s="462" t="str">
        <f>AN2</f>
        <v>これから
行いたい</v>
      </c>
      <c r="U3" s="463"/>
      <c r="V3" s="463"/>
      <c r="W3" s="464"/>
      <c r="X3" s="462" t="str">
        <f>AO2</f>
        <v>行うつもりは
ない</v>
      </c>
      <c r="Y3" s="463"/>
      <c r="Z3" s="463"/>
      <c r="AA3" s="464"/>
      <c r="AB3" s="463" t="str">
        <f>AP2</f>
        <v>無回答</v>
      </c>
      <c r="AC3" s="463"/>
      <c r="AD3" s="463"/>
      <c r="AE3" s="464"/>
      <c r="AJ3" s="11" t="s">
        <v>3</v>
      </c>
      <c r="AK3" s="15" t="s">
        <v>116</v>
      </c>
      <c r="AL3" s="8">
        <f>100/COUNTA($AL$2:$AW$2)</f>
        <v>20</v>
      </c>
      <c r="AM3" s="8">
        <f>100/COUNTA($AL$2:$AW$2)</f>
        <v>20</v>
      </c>
      <c r="AN3" s="8">
        <f>100/COUNTA($AL$2:$AW$2)</f>
        <v>20</v>
      </c>
      <c r="AO3" s="8">
        <f>100/COUNTA($AL$2:$AW$2)</f>
        <v>20</v>
      </c>
      <c r="AP3" s="9">
        <f>100/COUNTA($AL$2:$AW$2)</f>
        <v>20</v>
      </c>
    </row>
    <row r="4" spans="1:42" ht="13.05" customHeight="1" x14ac:dyDescent="0.15">
      <c r="L4" s="462"/>
      <c r="M4" s="463"/>
      <c r="N4" s="463"/>
      <c r="O4" s="464"/>
      <c r="P4" s="462"/>
      <c r="Q4" s="463"/>
      <c r="R4" s="463"/>
      <c r="S4" s="464"/>
      <c r="T4" s="462"/>
      <c r="U4" s="463"/>
      <c r="V4" s="463"/>
      <c r="W4" s="464"/>
      <c r="X4" s="462"/>
      <c r="Y4" s="463"/>
      <c r="Z4" s="463"/>
      <c r="AA4" s="464"/>
      <c r="AB4" s="463"/>
      <c r="AC4" s="463"/>
      <c r="AD4" s="463"/>
      <c r="AE4" s="464"/>
      <c r="AJ4" s="11" t="str">
        <f>"("&amp;TEXT(AK4,"#,##0")&amp;")"</f>
        <v>(1,558)</v>
      </c>
      <c r="AK4" s="15">
        <v>1558</v>
      </c>
      <c r="AL4" s="8">
        <v>78.369704749679087</v>
      </c>
      <c r="AM4" s="8">
        <v>14.377406931964057</v>
      </c>
      <c r="AN4" s="8">
        <v>4.6213093709884472</v>
      </c>
      <c r="AO4" s="8">
        <v>2.5673940949935816</v>
      </c>
      <c r="AP4" s="9">
        <v>6.4184852374839535E-2</v>
      </c>
    </row>
    <row r="5" spans="1:42" ht="13.05" customHeight="1" x14ac:dyDescent="0.15">
      <c r="L5" s="462"/>
      <c r="M5" s="463"/>
      <c r="N5" s="463"/>
      <c r="O5" s="464"/>
      <c r="P5" s="462"/>
      <c r="Q5" s="463"/>
      <c r="R5" s="463"/>
      <c r="S5" s="464"/>
      <c r="T5" s="462"/>
      <c r="U5" s="463"/>
      <c r="V5" s="463"/>
      <c r="W5" s="464"/>
      <c r="X5" s="462"/>
      <c r="Y5" s="463"/>
      <c r="Z5" s="463"/>
      <c r="AA5" s="464"/>
      <c r="AB5" s="463"/>
      <c r="AC5" s="463"/>
      <c r="AD5" s="463"/>
      <c r="AE5" s="464"/>
      <c r="AJ5" s="11" t="str">
        <f>"("&amp;TEXT(AK5,"#,##0")&amp;")"</f>
        <v>(2,232)</v>
      </c>
      <c r="AK5" s="15">
        <v>2232</v>
      </c>
      <c r="AL5" s="8">
        <v>82.8</v>
      </c>
      <c r="AM5" s="8">
        <v>12.4</v>
      </c>
      <c r="AN5" s="8">
        <v>2.6</v>
      </c>
      <c r="AO5" s="8">
        <v>1.4</v>
      </c>
      <c r="AP5" s="9">
        <v>0.8</v>
      </c>
    </row>
    <row r="6" spans="1:42" ht="13.05" customHeight="1" x14ac:dyDescent="0.15">
      <c r="L6" s="462"/>
      <c r="M6" s="463"/>
      <c r="N6" s="463"/>
      <c r="O6" s="464"/>
      <c r="P6" s="462"/>
      <c r="Q6" s="463"/>
      <c r="R6" s="463"/>
      <c r="S6" s="464"/>
      <c r="T6" s="462"/>
      <c r="U6" s="463"/>
      <c r="V6" s="463"/>
      <c r="W6" s="464"/>
      <c r="X6" s="462"/>
      <c r="Y6" s="463"/>
      <c r="Z6" s="463"/>
      <c r="AA6" s="464"/>
      <c r="AB6" s="463"/>
      <c r="AC6" s="463"/>
      <c r="AD6" s="463"/>
      <c r="AE6" s="464"/>
      <c r="AJ6" s="11"/>
      <c r="AK6" s="15"/>
      <c r="AL6" s="8"/>
      <c r="AM6" s="8"/>
      <c r="AN6" s="8"/>
      <c r="AO6" s="8"/>
      <c r="AP6" s="9"/>
    </row>
    <row r="7" spans="1:42" ht="13.05" customHeight="1" x14ac:dyDescent="0.15">
      <c r="L7" s="462"/>
      <c r="M7" s="463"/>
      <c r="N7" s="463"/>
      <c r="O7" s="464"/>
      <c r="P7" s="462"/>
      <c r="Q7" s="463"/>
      <c r="R7" s="463"/>
      <c r="S7" s="464"/>
      <c r="T7" s="462"/>
      <c r="U7" s="463"/>
      <c r="V7" s="463"/>
      <c r="W7" s="464"/>
      <c r="X7" s="462"/>
      <c r="Y7" s="463"/>
      <c r="Z7" s="463"/>
      <c r="AA7" s="464"/>
      <c r="AB7" s="463"/>
      <c r="AC7" s="463"/>
      <c r="AD7" s="463"/>
      <c r="AE7" s="464"/>
      <c r="AJ7" s="11"/>
      <c r="AK7" s="15"/>
      <c r="AL7" s="8"/>
      <c r="AM7" s="8"/>
      <c r="AN7" s="8"/>
      <c r="AO7" s="8"/>
      <c r="AP7" s="9"/>
    </row>
    <row r="8" spans="1:42" ht="13.05" customHeight="1" x14ac:dyDescent="0.15">
      <c r="L8" s="462"/>
      <c r="M8" s="463"/>
      <c r="N8" s="463"/>
      <c r="O8" s="464"/>
      <c r="P8" s="462"/>
      <c r="Q8" s="463"/>
      <c r="R8" s="463"/>
      <c r="S8" s="464"/>
      <c r="T8" s="462"/>
      <c r="U8" s="463"/>
      <c r="V8" s="463"/>
      <c r="W8" s="464"/>
      <c r="X8" s="462"/>
      <c r="Y8" s="463"/>
      <c r="Z8" s="463"/>
      <c r="AA8" s="464"/>
      <c r="AB8" s="463"/>
      <c r="AC8" s="463"/>
      <c r="AD8" s="463"/>
      <c r="AE8" s="464"/>
      <c r="AJ8" s="64"/>
      <c r="AK8" s="15"/>
      <c r="AL8" s="65"/>
      <c r="AM8" s="65"/>
      <c r="AN8" s="65"/>
      <c r="AO8" s="65"/>
      <c r="AP8" s="66"/>
    </row>
    <row r="9" spans="1:42" ht="8.1" customHeight="1" x14ac:dyDescent="0.15">
      <c r="L9" s="128"/>
      <c r="M9" s="129"/>
      <c r="N9" s="129"/>
      <c r="O9" s="136"/>
      <c r="P9" s="128"/>
      <c r="Q9" s="129"/>
      <c r="R9" s="129"/>
      <c r="S9" s="136"/>
      <c r="T9" s="128"/>
      <c r="U9" s="129"/>
      <c r="V9" s="129"/>
      <c r="W9" s="136"/>
      <c r="X9" s="128"/>
      <c r="Y9" s="129"/>
      <c r="Z9" s="129"/>
      <c r="AA9" s="136"/>
      <c r="AB9" s="129"/>
      <c r="AC9" s="129"/>
      <c r="AE9" s="130"/>
      <c r="AJ9" s="11"/>
      <c r="AK9" s="15"/>
      <c r="AL9" s="8"/>
      <c r="AM9" s="8"/>
      <c r="AN9" s="8"/>
      <c r="AO9" s="8"/>
      <c r="AP9" s="9"/>
    </row>
    <row r="10" spans="1:42" ht="18.899999999999999" customHeight="1" x14ac:dyDescent="0.15">
      <c r="B10" s="460" t="s">
        <v>3</v>
      </c>
      <c r="C10" s="460"/>
      <c r="D10" s="460"/>
      <c r="E10" s="460"/>
      <c r="F10" s="460"/>
      <c r="G10" s="460"/>
      <c r="H10" s="460"/>
      <c r="I10" s="3"/>
      <c r="J10" s="3" t="s">
        <v>4</v>
      </c>
      <c r="K10" s="3"/>
      <c r="L10" s="20"/>
      <c r="AE10" s="136"/>
      <c r="AJ10" s="11"/>
      <c r="AK10" s="15"/>
      <c r="AL10" s="8"/>
      <c r="AM10" s="8"/>
      <c r="AN10" s="8"/>
      <c r="AO10" s="8"/>
      <c r="AP10" s="9"/>
    </row>
    <row r="11" spans="1:42" ht="18.899999999999999" customHeight="1" x14ac:dyDescent="0.15">
      <c r="K11" s="3"/>
      <c r="L11" s="20"/>
      <c r="AE11" s="136"/>
      <c r="AJ11" s="11"/>
      <c r="AK11" s="15"/>
      <c r="AL11" s="8"/>
      <c r="AM11" s="8"/>
      <c r="AN11" s="8"/>
      <c r="AO11" s="8"/>
      <c r="AP11" s="9"/>
    </row>
    <row r="12" spans="1:42" ht="18.899999999999999" customHeight="1" x14ac:dyDescent="0.15">
      <c r="B12" s="460" t="s">
        <v>224</v>
      </c>
      <c r="C12" s="460"/>
      <c r="D12" s="460"/>
      <c r="E12" s="460"/>
      <c r="F12" s="460"/>
      <c r="G12" s="460"/>
      <c r="H12" s="460"/>
      <c r="I12" s="3"/>
      <c r="J12" s="67" t="str">
        <f>AJ4</f>
        <v>(1,558)</v>
      </c>
      <c r="K12" s="3"/>
      <c r="L12" s="20"/>
      <c r="P12" s="10"/>
      <c r="T12" s="10"/>
      <c r="U12" s="10"/>
      <c r="V12" s="10"/>
      <c r="X12" s="10"/>
      <c r="Y12" s="10"/>
      <c r="Z12" s="10"/>
      <c r="AB12" s="10"/>
      <c r="AC12" s="10"/>
      <c r="AE12" s="137"/>
      <c r="AJ12" s="11"/>
      <c r="AK12" s="15"/>
      <c r="AL12" s="8"/>
      <c r="AM12" s="8"/>
      <c r="AN12" s="8"/>
      <c r="AO12" s="8"/>
      <c r="AP12" s="9"/>
    </row>
    <row r="13" spans="1:42" ht="18.899999999999999" customHeight="1" x14ac:dyDescent="0.15">
      <c r="K13" s="3"/>
      <c r="L13" s="20"/>
      <c r="P13" s="10"/>
      <c r="Q13" s="10"/>
      <c r="R13" s="10"/>
      <c r="V13" s="10"/>
      <c r="X13" s="10"/>
      <c r="Y13" s="10"/>
      <c r="Z13" s="10"/>
      <c r="AB13" s="12"/>
      <c r="AC13" s="10"/>
      <c r="AE13" s="137"/>
      <c r="AF13" s="10"/>
      <c r="AG13" s="10"/>
      <c r="AH13" s="10"/>
      <c r="AI13" s="16"/>
      <c r="AJ13" s="11"/>
      <c r="AK13" s="15"/>
      <c r="AL13" s="8"/>
      <c r="AM13" s="8"/>
      <c r="AN13" s="8"/>
      <c r="AO13" s="8"/>
      <c r="AP13" s="9"/>
    </row>
    <row r="14" spans="1:42" ht="18.899999999999999" customHeight="1" x14ac:dyDescent="0.15">
      <c r="B14" s="460" t="s">
        <v>161</v>
      </c>
      <c r="C14" s="460"/>
      <c r="D14" s="460"/>
      <c r="E14" s="460"/>
      <c r="F14" s="460"/>
      <c r="G14" s="460"/>
      <c r="H14" s="460"/>
      <c r="I14" s="3"/>
      <c r="J14" s="67" t="str">
        <f>AJ5</f>
        <v>(2,232)</v>
      </c>
      <c r="K14" s="3"/>
      <c r="L14" s="20"/>
      <c r="AE14" s="136"/>
      <c r="AF14" s="10"/>
      <c r="AG14" s="10"/>
      <c r="AH14" s="10"/>
      <c r="AI14" s="16"/>
      <c r="AJ14" s="11"/>
      <c r="AK14" s="15"/>
      <c r="AL14" s="8"/>
      <c r="AM14" s="8"/>
      <c r="AN14" s="8"/>
      <c r="AO14" s="8"/>
      <c r="AP14" s="9"/>
    </row>
    <row r="15" spans="1:42" ht="12" customHeight="1" x14ac:dyDescent="0.15">
      <c r="B15" s="461"/>
      <c r="C15" s="461"/>
      <c r="D15" s="461"/>
      <c r="E15" s="461"/>
      <c r="F15" s="461"/>
      <c r="G15" s="461"/>
      <c r="H15" s="461"/>
      <c r="I15" s="461"/>
      <c r="J15" s="461"/>
      <c r="K15" s="461"/>
      <c r="L15" s="20"/>
      <c r="AE15" s="136"/>
      <c r="AJ15" s="11"/>
      <c r="AK15" s="15"/>
      <c r="AL15" s="8"/>
      <c r="AM15" s="8"/>
      <c r="AN15" s="8"/>
      <c r="AO15" s="8"/>
      <c r="AP15" s="9"/>
    </row>
    <row r="16" spans="1:42"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208"/>
      <c r="AB16" s="208"/>
      <c r="AC16" s="208"/>
      <c r="AD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3">
    <mergeCell ref="AB3:AE8"/>
    <mergeCell ref="B10:H10"/>
    <mergeCell ref="L16:Z16"/>
    <mergeCell ref="B17:H17"/>
    <mergeCell ref="L3:O8"/>
    <mergeCell ref="P3:S8"/>
    <mergeCell ref="T3:W8"/>
    <mergeCell ref="X3:AA8"/>
    <mergeCell ref="B18:H18"/>
    <mergeCell ref="B12:H12"/>
    <mergeCell ref="B14:H14"/>
    <mergeCell ref="B15:K15"/>
    <mergeCell ref="B16:K16"/>
  </mergeCells>
  <phoneticPr fontId="15"/>
  <pageMargins left="0.7" right="0.7" top="0.75" bottom="0.75" header="0.3" footer="0.3"/>
  <pageSetup paperSize="9" orientation="portrait"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E24C1-1D6B-4EEB-979A-A091ACA1BC9E}">
  <sheetPr>
    <tabColor theme="9"/>
  </sheetPr>
  <dimension ref="A1:AQ70"/>
  <sheetViews>
    <sheetView showGridLines="0" topLeftCell="B1" zoomScaleNormal="100" workbookViewId="0">
      <selection activeCell="B3" sqref="B3:AI29"/>
    </sheetView>
  </sheetViews>
  <sheetFormatPr defaultColWidth="9.375" defaultRowHeight="13.2" x14ac:dyDescent="0.15"/>
  <cols>
    <col min="1" max="1" width="9.5" style="107" customWidth="1"/>
    <col min="2" max="35" width="3.5" style="107" customWidth="1"/>
    <col min="36" max="36" width="20.875" style="107" customWidth="1"/>
    <col min="37" max="37" width="40.875" style="109" customWidth="1"/>
    <col min="38" max="43" width="12.125" style="109" customWidth="1"/>
    <col min="44" max="16384" width="9.375" style="107"/>
  </cols>
  <sheetData>
    <row r="1" spans="1:43" x14ac:dyDescent="0.15">
      <c r="A1" s="106" t="s">
        <v>249</v>
      </c>
      <c r="AK1" s="108"/>
    </row>
    <row r="2" spans="1:43" ht="120" customHeight="1" x14ac:dyDescent="0.15">
      <c r="AK2" s="110"/>
      <c r="AL2" s="111" t="s">
        <v>2</v>
      </c>
      <c r="AM2" s="112" t="s">
        <v>241</v>
      </c>
      <c r="AN2" s="112" t="s">
        <v>232</v>
      </c>
      <c r="AO2" s="112" t="s">
        <v>243</v>
      </c>
      <c r="AP2" s="112" t="s">
        <v>244</v>
      </c>
      <c r="AQ2" s="113" t="s">
        <v>132</v>
      </c>
    </row>
    <row r="3" spans="1:43" ht="12.9" customHeight="1" x14ac:dyDescent="0.15">
      <c r="B3" s="107" t="str">
        <f>"（ n = "&amp;TEXT(AL4,"#,##0")&amp;"）"</f>
        <v>（ n = 1,558）</v>
      </c>
      <c r="H3" s="115"/>
      <c r="I3" s="116"/>
      <c r="J3" s="115"/>
      <c r="K3" s="116"/>
      <c r="L3" s="115"/>
      <c r="M3" s="116"/>
      <c r="N3" s="115"/>
      <c r="O3" s="116"/>
      <c r="P3" s="115"/>
      <c r="Q3" s="116"/>
      <c r="R3" s="115"/>
      <c r="S3" s="458" t="str">
        <f>AM2</f>
        <v>いつも
行っている</v>
      </c>
      <c r="T3" s="453"/>
      <c r="U3" s="453"/>
      <c r="V3" s="452" t="str">
        <f>AN2</f>
        <v>時々行っている</v>
      </c>
      <c r="W3" s="453"/>
      <c r="X3" s="453"/>
      <c r="Y3" s="458" t="str">
        <f>AO2</f>
        <v>これから
行いたい</v>
      </c>
      <c r="Z3" s="453"/>
      <c r="AA3" s="453"/>
      <c r="AB3" s="458" t="str">
        <f>AP2</f>
        <v>行うつもりは
ない</v>
      </c>
      <c r="AC3" s="453"/>
      <c r="AD3" s="453"/>
      <c r="AE3" s="458" t="str">
        <f>AQ2</f>
        <v>無回答</v>
      </c>
      <c r="AF3" s="453"/>
      <c r="AG3" s="453"/>
      <c r="AK3" s="117" t="s">
        <v>3</v>
      </c>
      <c r="AL3" s="118">
        <v>1</v>
      </c>
      <c r="AM3" s="119">
        <f>100/5</f>
        <v>20</v>
      </c>
      <c r="AN3" s="119">
        <f>100/5</f>
        <v>20</v>
      </c>
      <c r="AO3" s="119">
        <f>100/5</f>
        <v>20</v>
      </c>
      <c r="AP3" s="119">
        <f>100/5</f>
        <v>20</v>
      </c>
      <c r="AQ3" s="120">
        <f>100/5</f>
        <v>20</v>
      </c>
    </row>
    <row r="4" spans="1:43" ht="12.9" customHeight="1" x14ac:dyDescent="0.15">
      <c r="H4" s="116"/>
      <c r="I4" s="116"/>
      <c r="J4" s="116"/>
      <c r="K4" s="116"/>
      <c r="L4" s="116"/>
      <c r="M4" s="116"/>
      <c r="N4" s="116"/>
      <c r="O4" s="116"/>
      <c r="P4" s="116"/>
      <c r="Q4" s="116"/>
      <c r="R4" s="116"/>
      <c r="S4" s="455"/>
      <c r="T4" s="455"/>
      <c r="U4" s="455"/>
      <c r="V4" s="454"/>
      <c r="W4" s="455"/>
      <c r="X4" s="455"/>
      <c r="Y4" s="455"/>
      <c r="Z4" s="455"/>
      <c r="AA4" s="455"/>
      <c r="AB4" s="455"/>
      <c r="AC4" s="455"/>
      <c r="AD4" s="455"/>
      <c r="AE4" s="455"/>
      <c r="AF4" s="455"/>
      <c r="AG4" s="455"/>
      <c r="AK4" s="117" t="s">
        <v>251</v>
      </c>
      <c r="AL4" s="118">
        <v>1558</v>
      </c>
      <c r="AM4" s="119">
        <v>27.021822849807446</v>
      </c>
      <c r="AN4" s="119">
        <v>25.545571245186139</v>
      </c>
      <c r="AO4" s="119">
        <v>20.089858793324776</v>
      </c>
      <c r="AP4" s="119">
        <v>27.086007702182286</v>
      </c>
      <c r="AQ4" s="120">
        <v>0.25673940949935814</v>
      </c>
    </row>
    <row r="5" spans="1:43" ht="12.9" customHeight="1" x14ac:dyDescent="0.15">
      <c r="H5" s="116"/>
      <c r="I5" s="116"/>
      <c r="J5" s="116"/>
      <c r="K5" s="116"/>
      <c r="L5" s="116"/>
      <c r="M5" s="116"/>
      <c r="N5" s="116"/>
      <c r="O5" s="116"/>
      <c r="P5" s="116"/>
      <c r="Q5" s="116"/>
      <c r="R5" s="116"/>
      <c r="S5" s="455"/>
      <c r="T5" s="455"/>
      <c r="U5" s="455"/>
      <c r="V5" s="454"/>
      <c r="W5" s="455"/>
      <c r="X5" s="455"/>
      <c r="Y5" s="455"/>
      <c r="Z5" s="455"/>
      <c r="AA5" s="455"/>
      <c r="AB5" s="455"/>
      <c r="AC5" s="455"/>
      <c r="AD5" s="455"/>
      <c r="AE5" s="455"/>
      <c r="AF5" s="455"/>
      <c r="AG5" s="455"/>
      <c r="AK5" s="121" t="s">
        <v>575</v>
      </c>
      <c r="AL5" s="118">
        <v>1558</v>
      </c>
      <c r="AM5" s="119">
        <v>14.569961489088575</v>
      </c>
      <c r="AN5" s="119">
        <v>24.390243902439025</v>
      </c>
      <c r="AO5" s="119">
        <v>31.065468549422338</v>
      </c>
      <c r="AP5" s="119">
        <v>29.845956354300384</v>
      </c>
      <c r="AQ5" s="120">
        <v>0.12836970474967907</v>
      </c>
    </row>
    <row r="6" spans="1:43" ht="12.9" customHeight="1" x14ac:dyDescent="0.15">
      <c r="H6" s="116"/>
      <c r="I6" s="116"/>
      <c r="J6" s="116"/>
      <c r="K6" s="116"/>
      <c r="L6" s="116"/>
      <c r="M6" s="116"/>
      <c r="N6" s="116"/>
      <c r="O6" s="116"/>
      <c r="P6" s="116"/>
      <c r="Q6" s="116"/>
      <c r="R6" s="116"/>
      <c r="S6" s="455"/>
      <c r="T6" s="455"/>
      <c r="U6" s="455"/>
      <c r="V6" s="454"/>
      <c r="W6" s="455"/>
      <c r="X6" s="455"/>
      <c r="Y6" s="455"/>
      <c r="Z6" s="455"/>
      <c r="AA6" s="455"/>
      <c r="AB6" s="455"/>
      <c r="AC6" s="455"/>
      <c r="AD6" s="455"/>
      <c r="AE6" s="455"/>
      <c r="AF6" s="455"/>
      <c r="AG6" s="455"/>
      <c r="AK6" s="121" t="s">
        <v>576</v>
      </c>
      <c r="AL6" s="118">
        <v>1558</v>
      </c>
      <c r="AM6" s="119">
        <v>69.961489088575107</v>
      </c>
      <c r="AN6" s="119">
        <v>22.528883183568677</v>
      </c>
      <c r="AO6" s="119">
        <v>5.3915275994865208</v>
      </c>
      <c r="AP6" s="119">
        <v>1.7971758664955071</v>
      </c>
      <c r="AQ6" s="120">
        <v>0.3209242618741977</v>
      </c>
    </row>
    <row r="7" spans="1:43" ht="12.9" customHeight="1" x14ac:dyDescent="0.15">
      <c r="H7" s="116"/>
      <c r="I7" s="116"/>
      <c r="J7" s="116"/>
      <c r="K7" s="116"/>
      <c r="L7" s="116"/>
      <c r="M7" s="116"/>
      <c r="N7" s="116"/>
      <c r="O7" s="116"/>
      <c r="P7" s="116"/>
      <c r="Q7" s="116"/>
      <c r="R7" s="116"/>
      <c r="S7" s="455"/>
      <c r="T7" s="455"/>
      <c r="U7" s="455"/>
      <c r="V7" s="454"/>
      <c r="W7" s="455"/>
      <c r="X7" s="455"/>
      <c r="Y7" s="455"/>
      <c r="Z7" s="455"/>
      <c r="AA7" s="455"/>
      <c r="AB7" s="455"/>
      <c r="AC7" s="455"/>
      <c r="AD7" s="455"/>
      <c r="AE7" s="455"/>
      <c r="AF7" s="455"/>
      <c r="AG7" s="455"/>
      <c r="AK7" s="121" t="s">
        <v>578</v>
      </c>
      <c r="AL7" s="118">
        <v>1558</v>
      </c>
      <c r="AM7" s="119">
        <v>64.569961489088584</v>
      </c>
      <c r="AN7" s="119">
        <v>25.866495507060332</v>
      </c>
      <c r="AO7" s="119">
        <v>4.6854942233632864</v>
      </c>
      <c r="AP7" s="119">
        <v>4.7496790757381255</v>
      </c>
      <c r="AQ7" s="120">
        <v>0.12836970474967907</v>
      </c>
    </row>
    <row r="8" spans="1:43" ht="12.9" customHeight="1" x14ac:dyDescent="0.15">
      <c r="H8" s="116"/>
      <c r="I8" s="116"/>
      <c r="J8" s="116"/>
      <c r="K8" s="116"/>
      <c r="L8" s="116"/>
      <c r="M8" s="116"/>
      <c r="N8" s="116"/>
      <c r="O8" s="116"/>
      <c r="P8" s="116"/>
      <c r="Q8" s="116"/>
      <c r="R8" s="116"/>
      <c r="S8" s="457"/>
      <c r="T8" s="457"/>
      <c r="U8" s="457"/>
      <c r="V8" s="456"/>
      <c r="W8" s="457"/>
      <c r="X8" s="457"/>
      <c r="Y8" s="457"/>
      <c r="Z8" s="457"/>
      <c r="AA8" s="457"/>
      <c r="AB8" s="457"/>
      <c r="AC8" s="457"/>
      <c r="AD8" s="457"/>
      <c r="AE8" s="457"/>
      <c r="AF8" s="457"/>
      <c r="AG8" s="457"/>
      <c r="AK8" s="121" t="s">
        <v>580</v>
      </c>
      <c r="AL8" s="118">
        <v>1558</v>
      </c>
      <c r="AM8" s="119">
        <v>4.5571245186136071</v>
      </c>
      <c r="AN8" s="119">
        <v>12.195121951219512</v>
      </c>
      <c r="AO8" s="119">
        <v>46.726572528883182</v>
      </c>
      <c r="AP8" s="119">
        <v>36.392811296534013</v>
      </c>
      <c r="AQ8" s="120">
        <v>0.12836970474967907</v>
      </c>
    </row>
    <row r="9" spans="1:43" ht="12.9" customHeight="1" x14ac:dyDescent="0.15">
      <c r="B9" s="122"/>
      <c r="C9" s="122"/>
      <c r="D9" s="122"/>
      <c r="E9" s="122"/>
      <c r="F9" s="122"/>
      <c r="G9" s="122"/>
      <c r="H9" s="114"/>
      <c r="I9" s="114"/>
      <c r="J9" s="114"/>
      <c r="K9" s="114"/>
      <c r="L9" s="114"/>
      <c r="M9" s="114"/>
      <c r="N9" s="114"/>
      <c r="O9" s="114"/>
      <c r="P9" s="114"/>
      <c r="Q9" s="114"/>
      <c r="R9" s="114"/>
      <c r="S9" s="125"/>
      <c r="U9" s="134"/>
      <c r="V9" s="125"/>
      <c r="X9" s="134"/>
      <c r="Y9" s="125"/>
      <c r="AA9" s="134"/>
      <c r="AB9" s="125"/>
      <c r="AD9" s="134"/>
      <c r="AG9" s="134"/>
      <c r="AK9" s="121" t="s">
        <v>248</v>
      </c>
      <c r="AL9" s="118">
        <v>1558</v>
      </c>
      <c r="AM9" s="119">
        <v>33.055198973042359</v>
      </c>
      <c r="AN9" s="119">
        <v>49.550706033376123</v>
      </c>
      <c r="AO9" s="119">
        <v>11.874197689345314</v>
      </c>
      <c r="AP9" s="119">
        <v>5.3915275994865208</v>
      </c>
      <c r="AQ9" s="120">
        <v>0.12836970474967907</v>
      </c>
    </row>
    <row r="10" spans="1:43" ht="12.9" customHeight="1" x14ac:dyDescent="0.15">
      <c r="B10" s="122"/>
      <c r="C10" s="114"/>
      <c r="D10" s="122"/>
      <c r="E10" s="122"/>
      <c r="F10" s="114"/>
      <c r="G10" s="122"/>
      <c r="H10" s="114"/>
      <c r="I10" s="114"/>
      <c r="J10" s="114"/>
      <c r="K10" s="114"/>
      <c r="L10" s="114"/>
      <c r="M10" s="114"/>
      <c r="N10" s="122" t="s">
        <v>3</v>
      </c>
      <c r="O10" s="114"/>
      <c r="P10" s="114"/>
      <c r="Q10" s="122"/>
      <c r="R10" s="114"/>
      <c r="S10" s="125"/>
      <c r="AG10" s="134"/>
      <c r="AH10" s="127" t="s">
        <v>141</v>
      </c>
      <c r="AK10" s="121"/>
      <c r="AL10" s="118"/>
      <c r="AM10" s="119"/>
      <c r="AN10" s="119"/>
      <c r="AO10" s="119"/>
      <c r="AP10" s="119"/>
      <c r="AQ10" s="120"/>
    </row>
    <row r="11" spans="1:43" ht="12.9" customHeight="1" x14ac:dyDescent="0.15">
      <c r="B11" s="122"/>
      <c r="C11" s="122"/>
      <c r="D11" s="122"/>
      <c r="E11" s="122"/>
      <c r="F11" s="122"/>
      <c r="G11" s="122"/>
      <c r="H11" s="114"/>
      <c r="I11" s="114"/>
      <c r="J11" s="114"/>
      <c r="K11" s="114"/>
      <c r="L11" s="114"/>
      <c r="M11" s="114"/>
      <c r="N11" s="114"/>
      <c r="O11" s="114"/>
      <c r="P11" s="114"/>
      <c r="Q11" s="114"/>
      <c r="R11" s="114"/>
      <c r="S11" s="125"/>
      <c r="AG11" s="134"/>
      <c r="AK11" s="121"/>
      <c r="AL11" s="118"/>
      <c r="AM11" s="119"/>
      <c r="AN11" s="119"/>
      <c r="AO11" s="119"/>
      <c r="AP11" s="119"/>
      <c r="AQ11" s="120"/>
    </row>
    <row r="12" spans="1:43" ht="12.9" customHeight="1" x14ac:dyDescent="0.15">
      <c r="B12" s="485" t="s">
        <v>561</v>
      </c>
      <c r="C12" s="471" t="str">
        <f>MID(AK4,3,LEN(AK4)-2)</f>
        <v>自宅などの敷地内や壁面、屋上、ベランダ、生垣などの緑化</v>
      </c>
      <c r="D12" s="471"/>
      <c r="E12" s="471"/>
      <c r="F12" s="471"/>
      <c r="G12" s="471"/>
      <c r="H12" s="471"/>
      <c r="I12" s="471"/>
      <c r="J12" s="471"/>
      <c r="K12" s="471"/>
      <c r="L12" s="471"/>
      <c r="M12" s="471"/>
      <c r="N12" s="471"/>
      <c r="O12" s="471"/>
      <c r="P12" s="471"/>
      <c r="Q12" s="471"/>
      <c r="R12" s="474"/>
      <c r="S12" s="126"/>
      <c r="U12" s="123"/>
      <c r="V12" s="123"/>
      <c r="W12" s="123"/>
      <c r="X12" s="123"/>
      <c r="Y12" s="123"/>
      <c r="Z12" s="123"/>
      <c r="AA12" s="123"/>
      <c r="AB12" s="123"/>
      <c r="AC12" s="123"/>
      <c r="AD12" s="123"/>
      <c r="AE12" s="123"/>
      <c r="AF12" s="123"/>
      <c r="AG12" s="135"/>
      <c r="AH12" s="123"/>
      <c r="AI12" s="123"/>
    </row>
    <row r="13" spans="1:43" ht="12.9" customHeight="1" x14ac:dyDescent="0.15">
      <c r="B13" s="486"/>
      <c r="C13" s="472"/>
      <c r="D13" s="472"/>
      <c r="E13" s="472"/>
      <c r="F13" s="472"/>
      <c r="G13" s="472"/>
      <c r="H13" s="472"/>
      <c r="I13" s="472"/>
      <c r="J13" s="472"/>
      <c r="K13" s="472"/>
      <c r="L13" s="472"/>
      <c r="M13" s="472"/>
      <c r="N13" s="472"/>
      <c r="O13" s="472"/>
      <c r="P13" s="472"/>
      <c r="Q13" s="472"/>
      <c r="R13" s="475"/>
      <c r="S13" s="125"/>
      <c r="U13" s="123"/>
      <c r="V13" s="123"/>
      <c r="W13" s="123"/>
      <c r="X13" s="123"/>
      <c r="Y13" s="123"/>
      <c r="Z13" s="124"/>
      <c r="AA13" s="123"/>
      <c r="AB13" s="123"/>
      <c r="AC13" s="123"/>
      <c r="AD13" s="123"/>
      <c r="AE13" s="123"/>
      <c r="AF13" s="123"/>
      <c r="AG13" s="135"/>
      <c r="AH13" s="123"/>
      <c r="AI13" s="123"/>
    </row>
    <row r="14" spans="1:43" ht="12.9" customHeight="1" x14ac:dyDescent="0.15">
      <c r="B14" s="487"/>
      <c r="C14" s="473"/>
      <c r="D14" s="473"/>
      <c r="E14" s="473"/>
      <c r="F14" s="473"/>
      <c r="G14" s="473"/>
      <c r="H14" s="473"/>
      <c r="I14" s="473"/>
      <c r="J14" s="473"/>
      <c r="K14" s="473"/>
      <c r="L14" s="473"/>
      <c r="M14" s="473"/>
      <c r="N14" s="473"/>
      <c r="O14" s="473"/>
      <c r="P14" s="473"/>
      <c r="Q14" s="473"/>
      <c r="R14" s="476"/>
      <c r="S14" s="125"/>
      <c r="AG14" s="134"/>
    </row>
    <row r="15" spans="1:43" ht="12.9" customHeight="1" x14ac:dyDescent="0.15">
      <c r="B15" s="485" t="s">
        <v>577</v>
      </c>
      <c r="C15" s="471" t="str">
        <f>MID(AK5,3,LEN(AK5)-2)</f>
        <v>雨水や風呂の残り水など利用した打ち水、
窓辺へ緑のカーテンを設置、よしずの活用など、
空調設備に頼り過ぎない工夫</v>
      </c>
      <c r="D15" s="471"/>
      <c r="E15" s="471"/>
      <c r="F15" s="471"/>
      <c r="G15" s="471"/>
      <c r="H15" s="471"/>
      <c r="I15" s="471"/>
      <c r="J15" s="471"/>
      <c r="K15" s="471"/>
      <c r="L15" s="471"/>
      <c r="M15" s="471"/>
      <c r="N15" s="471"/>
      <c r="O15" s="471"/>
      <c r="P15" s="471"/>
      <c r="Q15" s="471"/>
      <c r="R15" s="474"/>
      <c r="S15" s="125"/>
      <c r="AG15" s="134"/>
    </row>
    <row r="16" spans="1:43" ht="12.9" customHeight="1" x14ac:dyDescent="0.15">
      <c r="B16" s="486"/>
      <c r="C16" s="472"/>
      <c r="D16" s="472"/>
      <c r="E16" s="472"/>
      <c r="F16" s="472"/>
      <c r="G16" s="472"/>
      <c r="H16" s="472"/>
      <c r="I16" s="472"/>
      <c r="J16" s="472"/>
      <c r="K16" s="472"/>
      <c r="L16" s="472"/>
      <c r="M16" s="472"/>
      <c r="N16" s="472"/>
      <c r="O16" s="472"/>
      <c r="P16" s="472"/>
      <c r="Q16" s="472"/>
      <c r="R16" s="475"/>
      <c r="S16" s="125"/>
      <c r="AG16" s="134"/>
    </row>
    <row r="17" spans="2:33" ht="12.9" customHeight="1" x14ac:dyDescent="0.15">
      <c r="B17" s="487"/>
      <c r="C17" s="473"/>
      <c r="D17" s="473"/>
      <c r="E17" s="473"/>
      <c r="F17" s="473"/>
      <c r="G17" s="473"/>
      <c r="H17" s="473"/>
      <c r="I17" s="473"/>
      <c r="J17" s="473"/>
      <c r="K17" s="473"/>
      <c r="L17" s="473"/>
      <c r="M17" s="473"/>
      <c r="N17" s="473"/>
      <c r="O17" s="473"/>
      <c r="P17" s="473"/>
      <c r="Q17" s="473"/>
      <c r="R17" s="476"/>
      <c r="S17" s="125"/>
      <c r="AG17" s="134"/>
    </row>
    <row r="18" spans="2:33" ht="12.9" customHeight="1" x14ac:dyDescent="0.15">
      <c r="B18" s="485" t="s">
        <v>573</v>
      </c>
      <c r="C18" s="471" t="str">
        <f>MID(AK6,3,LEN(AK6)-2)</f>
        <v>「洗剤は適量を使う」「料理で使った油はそのまま流さない」
など、生活排水への注意</v>
      </c>
      <c r="D18" s="471"/>
      <c r="E18" s="471"/>
      <c r="F18" s="471"/>
      <c r="G18" s="471"/>
      <c r="H18" s="471"/>
      <c r="I18" s="471"/>
      <c r="J18" s="471"/>
      <c r="K18" s="471"/>
      <c r="L18" s="471"/>
      <c r="M18" s="471"/>
      <c r="N18" s="471"/>
      <c r="O18" s="471"/>
      <c r="P18" s="471"/>
      <c r="Q18" s="471"/>
      <c r="R18" s="474"/>
      <c r="S18" s="125"/>
      <c r="AG18" s="134"/>
    </row>
    <row r="19" spans="2:33" ht="12.9" customHeight="1" x14ac:dyDescent="0.15">
      <c r="B19" s="486"/>
      <c r="C19" s="472"/>
      <c r="D19" s="472"/>
      <c r="E19" s="472"/>
      <c r="F19" s="472"/>
      <c r="G19" s="472"/>
      <c r="H19" s="472"/>
      <c r="I19" s="472"/>
      <c r="J19" s="472"/>
      <c r="K19" s="472"/>
      <c r="L19" s="472"/>
      <c r="M19" s="472"/>
      <c r="N19" s="472"/>
      <c r="O19" s="472"/>
      <c r="P19" s="472"/>
      <c r="Q19" s="472"/>
      <c r="R19" s="475"/>
      <c r="S19" s="125"/>
      <c r="AG19" s="134"/>
    </row>
    <row r="20" spans="2:33" ht="12.9" customHeight="1" x14ac:dyDescent="0.15">
      <c r="B20" s="487"/>
      <c r="C20" s="473"/>
      <c r="D20" s="473"/>
      <c r="E20" s="473"/>
      <c r="F20" s="473"/>
      <c r="G20" s="473"/>
      <c r="H20" s="473"/>
      <c r="I20" s="473"/>
      <c r="J20" s="473"/>
      <c r="K20" s="473"/>
      <c r="L20" s="473"/>
      <c r="M20" s="473"/>
      <c r="N20" s="473"/>
      <c r="O20" s="473"/>
      <c r="P20" s="473"/>
      <c r="Q20" s="473"/>
      <c r="R20" s="476"/>
      <c r="S20" s="125"/>
      <c r="AG20" s="134"/>
    </row>
    <row r="21" spans="2:33" ht="12.9" customHeight="1" x14ac:dyDescent="0.15">
      <c r="B21" s="485" t="s">
        <v>579</v>
      </c>
      <c r="C21" s="471" t="str">
        <f>MID(AK7,3,LEN(AK7)-2)</f>
        <v>徒歩、自転車や電車・バスなどの公共交通機関を
利用するなど、できるだけ環境に負荷がかからない
移動手段を選択</v>
      </c>
      <c r="D21" s="471"/>
      <c r="E21" s="471"/>
      <c r="F21" s="471"/>
      <c r="G21" s="471"/>
      <c r="H21" s="471"/>
      <c r="I21" s="471"/>
      <c r="J21" s="471"/>
      <c r="K21" s="471"/>
      <c r="L21" s="471"/>
      <c r="M21" s="471"/>
      <c r="N21" s="471"/>
      <c r="O21" s="471"/>
      <c r="P21" s="471"/>
      <c r="Q21" s="471"/>
      <c r="R21" s="474"/>
      <c r="S21" s="125"/>
      <c r="AG21" s="134"/>
    </row>
    <row r="22" spans="2:33" ht="12.9" customHeight="1" x14ac:dyDescent="0.15">
      <c r="B22" s="486"/>
      <c r="C22" s="472"/>
      <c r="D22" s="472"/>
      <c r="E22" s="472"/>
      <c r="F22" s="472"/>
      <c r="G22" s="472"/>
      <c r="H22" s="472"/>
      <c r="I22" s="472"/>
      <c r="J22" s="472"/>
      <c r="K22" s="472"/>
      <c r="L22" s="472"/>
      <c r="M22" s="472"/>
      <c r="N22" s="472"/>
      <c r="O22" s="472"/>
      <c r="P22" s="472"/>
      <c r="Q22" s="472"/>
      <c r="R22" s="475"/>
      <c r="S22" s="125"/>
      <c r="AG22" s="134"/>
    </row>
    <row r="23" spans="2:33" ht="12.9" customHeight="1" x14ac:dyDescent="0.15">
      <c r="B23" s="487"/>
      <c r="C23" s="473"/>
      <c r="D23" s="473"/>
      <c r="E23" s="473"/>
      <c r="F23" s="473"/>
      <c r="G23" s="473"/>
      <c r="H23" s="473"/>
      <c r="I23" s="473"/>
      <c r="J23" s="473"/>
      <c r="K23" s="473"/>
      <c r="L23" s="473"/>
      <c r="M23" s="473"/>
      <c r="N23" s="473"/>
      <c r="O23" s="473"/>
      <c r="P23" s="473"/>
      <c r="Q23" s="473"/>
      <c r="R23" s="476"/>
      <c r="S23" s="125"/>
      <c r="AG23" s="134"/>
    </row>
    <row r="24" spans="2:33" ht="12.9" customHeight="1" x14ac:dyDescent="0.15">
      <c r="B24" s="485" t="s">
        <v>574</v>
      </c>
      <c r="C24" s="471" t="str">
        <f>MID(AK8,3,LEN(AK8)-2)</f>
        <v>街の清掃などの環境美化、花づくり活動など、
行政や地域の団体が行う環境に関する取組みへの参加</v>
      </c>
      <c r="D24" s="471"/>
      <c r="E24" s="471"/>
      <c r="F24" s="471"/>
      <c r="G24" s="471"/>
      <c r="H24" s="471"/>
      <c r="I24" s="471"/>
      <c r="J24" s="471"/>
      <c r="K24" s="471"/>
      <c r="L24" s="471"/>
      <c r="M24" s="471"/>
      <c r="N24" s="471"/>
      <c r="O24" s="471"/>
      <c r="P24" s="471"/>
      <c r="Q24" s="471"/>
      <c r="R24" s="474"/>
      <c r="S24" s="125"/>
      <c r="AG24" s="134"/>
    </row>
    <row r="25" spans="2:33" ht="12.9" customHeight="1" x14ac:dyDescent="0.15">
      <c r="B25" s="486"/>
      <c r="C25" s="472"/>
      <c r="D25" s="472"/>
      <c r="E25" s="472"/>
      <c r="F25" s="472"/>
      <c r="G25" s="472"/>
      <c r="H25" s="472"/>
      <c r="I25" s="472"/>
      <c r="J25" s="472"/>
      <c r="K25" s="472"/>
      <c r="L25" s="472"/>
      <c r="M25" s="472"/>
      <c r="N25" s="472"/>
      <c r="O25" s="472"/>
      <c r="P25" s="472"/>
      <c r="Q25" s="472"/>
      <c r="R25" s="475"/>
      <c r="S25" s="125"/>
      <c r="AG25" s="134"/>
    </row>
    <row r="26" spans="2:33" ht="12.9" customHeight="1" x14ac:dyDescent="0.15">
      <c r="B26" s="487"/>
      <c r="C26" s="473"/>
      <c r="D26" s="473"/>
      <c r="E26" s="473"/>
      <c r="F26" s="473"/>
      <c r="G26" s="473"/>
      <c r="H26" s="473"/>
      <c r="I26" s="473"/>
      <c r="J26" s="473"/>
      <c r="K26" s="473"/>
      <c r="L26" s="473"/>
      <c r="M26" s="473"/>
      <c r="N26" s="473"/>
      <c r="O26" s="473"/>
      <c r="P26" s="473"/>
      <c r="Q26" s="473"/>
      <c r="R26" s="476"/>
      <c r="S26" s="125"/>
      <c r="AG26" s="134"/>
    </row>
    <row r="27" spans="2:33" ht="12.9" customHeight="1" x14ac:dyDescent="0.15">
      <c r="B27" s="485" t="s">
        <v>565</v>
      </c>
      <c r="C27" s="471" t="str">
        <f>MID(AK9,3,LEN(AK9)-2)</f>
        <v>環境に関するニュースや情報に関心を持っている</v>
      </c>
      <c r="D27" s="471"/>
      <c r="E27" s="471"/>
      <c r="F27" s="471"/>
      <c r="G27" s="471"/>
      <c r="H27" s="471"/>
      <c r="I27" s="471"/>
      <c r="J27" s="471"/>
      <c r="K27" s="471"/>
      <c r="L27" s="471"/>
      <c r="M27" s="471"/>
      <c r="N27" s="471"/>
      <c r="O27" s="471"/>
      <c r="P27" s="471"/>
      <c r="Q27" s="471"/>
      <c r="R27" s="474"/>
      <c r="S27" s="125"/>
      <c r="AG27" s="134"/>
    </row>
    <row r="28" spans="2:33" ht="12.9" customHeight="1" x14ac:dyDescent="0.15">
      <c r="B28" s="486"/>
      <c r="C28" s="472"/>
      <c r="D28" s="472"/>
      <c r="E28" s="472"/>
      <c r="F28" s="472"/>
      <c r="G28" s="472"/>
      <c r="H28" s="472"/>
      <c r="I28" s="472"/>
      <c r="J28" s="472"/>
      <c r="K28" s="472"/>
      <c r="L28" s="472"/>
      <c r="M28" s="472"/>
      <c r="N28" s="472"/>
      <c r="O28" s="472"/>
      <c r="P28" s="472"/>
      <c r="Q28" s="472"/>
      <c r="R28" s="475"/>
      <c r="S28" s="125"/>
      <c r="AG28" s="134"/>
    </row>
    <row r="29" spans="2:33" ht="12.9" customHeight="1" x14ac:dyDescent="0.15">
      <c r="B29" s="487"/>
      <c r="C29" s="473"/>
      <c r="D29" s="473"/>
      <c r="E29" s="473"/>
      <c r="F29" s="473"/>
      <c r="G29" s="473"/>
      <c r="H29" s="473"/>
      <c r="I29" s="473"/>
      <c r="J29" s="473"/>
      <c r="K29" s="473"/>
      <c r="L29" s="473"/>
      <c r="M29" s="473"/>
      <c r="N29" s="473"/>
      <c r="O29" s="473"/>
      <c r="P29" s="473"/>
      <c r="Q29" s="473"/>
      <c r="R29" s="476"/>
      <c r="S29" s="125"/>
      <c r="AG29" s="134"/>
    </row>
    <row r="30" spans="2:33" ht="12.9" customHeight="1" x14ac:dyDescent="0.15"/>
    <row r="31" spans="2:33" ht="12.9" customHeight="1" x14ac:dyDescent="0.15"/>
    <row r="32" spans="2:33" ht="12.9" customHeight="1" x14ac:dyDescent="0.15"/>
    <row r="33" ht="12.9" customHeight="1" x14ac:dyDescent="0.15"/>
    <row r="34" ht="12.9" customHeight="1" x14ac:dyDescent="0.15"/>
    <row r="35" ht="12.9" customHeight="1" x14ac:dyDescent="0.15"/>
    <row r="36" ht="12.9" customHeight="1" x14ac:dyDescent="0.15"/>
    <row r="37" ht="12.9" customHeight="1" x14ac:dyDescent="0.15"/>
    <row r="38" ht="12.9" customHeight="1" x14ac:dyDescent="0.15"/>
    <row r="39" ht="12.9" customHeight="1" x14ac:dyDescent="0.15"/>
    <row r="40" ht="12.9" customHeight="1" x14ac:dyDescent="0.15"/>
    <row r="41" ht="11.25" customHeight="1" x14ac:dyDescent="0.15"/>
    <row r="42" ht="11.25" customHeight="1" x14ac:dyDescent="0.15"/>
    <row r="43" ht="11.25" customHeight="1" x14ac:dyDescent="0.15"/>
    <row r="44" ht="11.25" customHeight="1" x14ac:dyDescent="0.15"/>
    <row r="45" ht="11.25" customHeight="1" x14ac:dyDescent="0.15"/>
    <row r="46" ht="11.25" customHeight="1" x14ac:dyDescent="0.15"/>
    <row r="47" ht="11.25" customHeight="1" x14ac:dyDescent="0.15"/>
    <row r="48" ht="11.25" customHeight="1" x14ac:dyDescent="0.15"/>
    <row r="49" ht="11.25" customHeight="1" x14ac:dyDescent="0.15"/>
    <row r="50" ht="11.25" customHeight="1" x14ac:dyDescent="0.15"/>
    <row r="51" ht="11.25" customHeight="1" x14ac:dyDescent="0.15"/>
    <row r="52" ht="11.25" customHeight="1" x14ac:dyDescent="0.15"/>
    <row r="53" ht="11.25" customHeight="1" x14ac:dyDescent="0.15"/>
    <row r="54" ht="11.25" customHeight="1" x14ac:dyDescent="0.15"/>
    <row r="55" ht="11.25" customHeight="1" x14ac:dyDescent="0.15"/>
    <row r="56" ht="11.25" customHeight="1" x14ac:dyDescent="0.15"/>
    <row r="57" ht="11.25" customHeight="1" x14ac:dyDescent="0.15"/>
    <row r="58" ht="11.25" customHeight="1" x14ac:dyDescent="0.15"/>
    <row r="59" ht="11.25" customHeight="1" x14ac:dyDescent="0.15"/>
    <row r="60" ht="11.25" customHeight="1" x14ac:dyDescent="0.15"/>
    <row r="61" ht="11.25" customHeight="1" x14ac:dyDescent="0.15"/>
    <row r="62" ht="11.25" customHeight="1" x14ac:dyDescent="0.15"/>
    <row r="63" ht="11.25" customHeight="1" x14ac:dyDescent="0.15"/>
    <row r="64" ht="11.25" customHeight="1" x14ac:dyDescent="0.15"/>
    <row r="65" ht="11.25" customHeight="1" x14ac:dyDescent="0.15"/>
    <row r="66" ht="11.25" customHeight="1" x14ac:dyDescent="0.15"/>
    <row r="67" ht="11.25" customHeight="1" x14ac:dyDescent="0.15"/>
    <row r="68" ht="11.25" customHeight="1" x14ac:dyDescent="0.15"/>
    <row r="69" ht="11.25" customHeight="1" x14ac:dyDescent="0.15"/>
    <row r="70" ht="11.25" customHeight="1" x14ac:dyDescent="0.15"/>
  </sheetData>
  <mergeCells count="17">
    <mergeCell ref="B27:B29"/>
    <mergeCell ref="C27:R29"/>
    <mergeCell ref="C18:R20"/>
    <mergeCell ref="B21:B23"/>
    <mergeCell ref="C21:R23"/>
    <mergeCell ref="B24:B26"/>
    <mergeCell ref="C24:R26"/>
    <mergeCell ref="AE3:AG8"/>
    <mergeCell ref="S3:U8"/>
    <mergeCell ref="V3:X8"/>
    <mergeCell ref="Y3:AA8"/>
    <mergeCell ref="AB3:AD8"/>
    <mergeCell ref="B12:B14"/>
    <mergeCell ref="C12:R14"/>
    <mergeCell ref="B15:B17"/>
    <mergeCell ref="C15:R17"/>
    <mergeCell ref="B18:B20"/>
  </mergeCells>
  <phoneticPr fontId="15"/>
  <pageMargins left="0.7" right="0.7" top="0.75" bottom="0.75" header="0.3" footer="0.3"/>
  <pageSetup paperSize="9" orientation="portrait"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B836A-B51D-4747-947A-AB0260B0F129}">
  <sheetPr>
    <tabColor rgb="FFFF0000"/>
  </sheetPr>
  <dimension ref="A1:AV73"/>
  <sheetViews>
    <sheetView showGridLines="0" topLeftCell="A50" zoomScaleNormal="100" workbookViewId="0">
      <selection activeCell="B34" sqref="B34:AL70"/>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48" width="12.125" style="3" customWidth="1"/>
    <col min="49" max="16384" width="9.375" style="1"/>
  </cols>
  <sheetData>
    <row r="1" spans="1:48" x14ac:dyDescent="0.15">
      <c r="A1" s="14" t="s">
        <v>245</v>
      </c>
      <c r="AP1" s="2"/>
    </row>
    <row r="2" spans="1:48" ht="120" customHeight="1" x14ac:dyDescent="0.15">
      <c r="AP2" s="4"/>
      <c r="AQ2" s="111" t="s">
        <v>2</v>
      </c>
      <c r="AR2" s="112" t="s">
        <v>241</v>
      </c>
      <c r="AS2" s="112" t="s">
        <v>242</v>
      </c>
      <c r="AT2" s="112" t="s">
        <v>243</v>
      </c>
      <c r="AU2" s="112" t="s">
        <v>244</v>
      </c>
      <c r="AV2" s="113" t="s">
        <v>132</v>
      </c>
    </row>
    <row r="3" spans="1:48" ht="12.9" customHeight="1" x14ac:dyDescent="0.15">
      <c r="L3" s="462" t="str">
        <f>AR2</f>
        <v>いつも
行っている</v>
      </c>
      <c r="M3" s="463"/>
      <c r="N3" s="463"/>
      <c r="O3" s="463"/>
      <c r="P3" s="464"/>
      <c r="Q3" s="463" t="str">
        <f>AS2</f>
        <v>時々
行っている</v>
      </c>
      <c r="R3" s="463"/>
      <c r="S3" s="463"/>
      <c r="T3" s="463"/>
      <c r="U3" s="464"/>
      <c r="V3" s="462" t="str">
        <f>AT2</f>
        <v>これから
行いたい</v>
      </c>
      <c r="W3" s="463"/>
      <c r="X3" s="463"/>
      <c r="Y3" s="463"/>
      <c r="Z3" s="464"/>
      <c r="AA3" s="462" t="str">
        <f>AU2</f>
        <v>行うつもりは
ない</v>
      </c>
      <c r="AB3" s="463"/>
      <c r="AC3" s="463"/>
      <c r="AD3" s="463"/>
      <c r="AE3" s="464"/>
      <c r="AF3" s="462" t="str">
        <f>AV2</f>
        <v>無回答</v>
      </c>
      <c r="AG3" s="463"/>
      <c r="AH3" s="463"/>
      <c r="AI3" s="463"/>
      <c r="AJ3" s="464"/>
      <c r="AK3" s="17"/>
      <c r="AP3" s="11" t="s">
        <v>3</v>
      </c>
      <c r="AQ3" s="15" t="s">
        <v>116</v>
      </c>
      <c r="AR3" s="8">
        <f>100/5</f>
        <v>20</v>
      </c>
      <c r="AS3" s="8">
        <f>100/5</f>
        <v>20</v>
      </c>
      <c r="AT3" s="8">
        <f>100/5</f>
        <v>20</v>
      </c>
      <c r="AU3" s="8">
        <f>100/5</f>
        <v>20</v>
      </c>
      <c r="AV3" s="9">
        <f>100/5</f>
        <v>20</v>
      </c>
    </row>
    <row r="4" spans="1:48" ht="12.9" customHeight="1" x14ac:dyDescent="0.15">
      <c r="L4" s="462"/>
      <c r="M4" s="463"/>
      <c r="N4" s="463"/>
      <c r="O4" s="463"/>
      <c r="P4" s="464"/>
      <c r="Q4" s="463"/>
      <c r="R4" s="463"/>
      <c r="S4" s="463"/>
      <c r="T4" s="463"/>
      <c r="U4" s="464"/>
      <c r="V4" s="462"/>
      <c r="W4" s="463"/>
      <c r="X4" s="463"/>
      <c r="Y4" s="463"/>
      <c r="Z4" s="464"/>
      <c r="AA4" s="462"/>
      <c r="AB4" s="463"/>
      <c r="AC4" s="463"/>
      <c r="AD4" s="463"/>
      <c r="AE4" s="464"/>
      <c r="AF4" s="462"/>
      <c r="AG4" s="463"/>
      <c r="AH4" s="463"/>
      <c r="AI4" s="463"/>
      <c r="AJ4" s="464"/>
      <c r="AK4" s="17"/>
      <c r="AP4" s="11" t="str">
        <f>"("&amp;TEXT(AQ4,"#,##0")&amp;")"</f>
        <v>(1,558)</v>
      </c>
      <c r="AQ4" s="15">
        <v>1558</v>
      </c>
      <c r="AR4" s="8">
        <v>27.021822849807446</v>
      </c>
      <c r="AS4" s="8">
        <v>25.545571245186139</v>
      </c>
      <c r="AT4" s="8">
        <v>20.089858793324776</v>
      </c>
      <c r="AU4" s="8">
        <v>27.086007702182286</v>
      </c>
      <c r="AV4" s="9">
        <v>0.25673940949935814</v>
      </c>
    </row>
    <row r="5" spans="1:48" ht="12.9" customHeight="1" x14ac:dyDescent="0.15">
      <c r="L5" s="462"/>
      <c r="M5" s="463"/>
      <c r="N5" s="463"/>
      <c r="O5" s="463"/>
      <c r="P5" s="464"/>
      <c r="Q5" s="463"/>
      <c r="R5" s="463"/>
      <c r="S5" s="463"/>
      <c r="T5" s="463"/>
      <c r="U5" s="464"/>
      <c r="V5" s="462"/>
      <c r="W5" s="463"/>
      <c r="X5" s="463"/>
      <c r="Y5" s="463"/>
      <c r="Z5" s="464"/>
      <c r="AA5" s="462"/>
      <c r="AB5" s="463"/>
      <c r="AC5" s="463"/>
      <c r="AD5" s="463"/>
      <c r="AE5" s="464"/>
      <c r="AF5" s="462"/>
      <c r="AG5" s="463"/>
      <c r="AH5" s="463"/>
      <c r="AI5" s="463"/>
      <c r="AJ5" s="464"/>
      <c r="AK5" s="17"/>
      <c r="AP5" s="64" t="s">
        <v>78</v>
      </c>
      <c r="AQ5" s="15"/>
      <c r="AR5" s="65"/>
      <c r="AS5" s="65"/>
      <c r="AT5" s="65"/>
      <c r="AU5" s="65"/>
      <c r="AV5" s="66"/>
    </row>
    <row r="6" spans="1:48" ht="9.6" customHeight="1" x14ac:dyDescent="0.15">
      <c r="L6" s="462"/>
      <c r="M6" s="463"/>
      <c r="N6" s="463"/>
      <c r="O6" s="463"/>
      <c r="P6" s="464"/>
      <c r="Q6" s="463"/>
      <c r="R6" s="463"/>
      <c r="S6" s="463"/>
      <c r="T6" s="463"/>
      <c r="U6" s="464"/>
      <c r="V6" s="462"/>
      <c r="W6" s="463"/>
      <c r="X6" s="463"/>
      <c r="Y6" s="463"/>
      <c r="Z6" s="464"/>
      <c r="AA6" s="462"/>
      <c r="AB6" s="463"/>
      <c r="AC6" s="463"/>
      <c r="AD6" s="463"/>
      <c r="AE6" s="464"/>
      <c r="AF6" s="462"/>
      <c r="AG6" s="463"/>
      <c r="AH6" s="463"/>
      <c r="AI6" s="463"/>
      <c r="AJ6" s="464"/>
      <c r="AK6" s="17"/>
      <c r="AP6" s="11" t="s">
        <v>43</v>
      </c>
      <c r="AQ6" s="15">
        <v>703</v>
      </c>
      <c r="AR6" s="8">
        <v>25.604551920341397</v>
      </c>
      <c r="AS6" s="8">
        <v>25.320056899004268</v>
      </c>
      <c r="AT6" s="8">
        <v>21.052631578947366</v>
      </c>
      <c r="AU6" s="8">
        <v>27.880512091038405</v>
      </c>
      <c r="AV6" s="9">
        <v>0.14224751066856331</v>
      </c>
    </row>
    <row r="7" spans="1:48" ht="9.6" customHeight="1" x14ac:dyDescent="0.15">
      <c r="L7" s="462"/>
      <c r="M7" s="463"/>
      <c r="N7" s="463"/>
      <c r="O7" s="463"/>
      <c r="P7" s="464"/>
      <c r="Q7" s="463"/>
      <c r="R7" s="463"/>
      <c r="S7" s="463"/>
      <c r="T7" s="463"/>
      <c r="U7" s="464"/>
      <c r="V7" s="462"/>
      <c r="W7" s="463"/>
      <c r="X7" s="463"/>
      <c r="Y7" s="463"/>
      <c r="Z7" s="464"/>
      <c r="AA7" s="462"/>
      <c r="AB7" s="463"/>
      <c r="AC7" s="463"/>
      <c r="AD7" s="463"/>
      <c r="AE7" s="464"/>
      <c r="AF7" s="462"/>
      <c r="AG7" s="463"/>
      <c r="AH7" s="463"/>
      <c r="AI7" s="463"/>
      <c r="AJ7" s="464"/>
      <c r="AK7" s="17"/>
      <c r="AP7" s="11" t="s">
        <v>44</v>
      </c>
      <c r="AQ7" s="15">
        <v>850</v>
      </c>
      <c r="AR7" s="8">
        <v>28.235294117647058</v>
      </c>
      <c r="AS7" s="8">
        <v>25.647058823529413</v>
      </c>
      <c r="AT7" s="8">
        <v>19.294117647058822</v>
      </c>
      <c r="AU7" s="8">
        <v>26.588235294117645</v>
      </c>
      <c r="AV7" s="9">
        <v>0.23529411764705879</v>
      </c>
    </row>
    <row r="8" spans="1:48" ht="9.6" customHeight="1" x14ac:dyDescent="0.15">
      <c r="L8" s="462"/>
      <c r="M8" s="463"/>
      <c r="N8" s="463"/>
      <c r="O8" s="463"/>
      <c r="P8" s="464"/>
      <c r="Q8" s="463"/>
      <c r="R8" s="463"/>
      <c r="S8" s="463"/>
      <c r="T8" s="463"/>
      <c r="U8" s="464"/>
      <c r="V8" s="462"/>
      <c r="W8" s="463"/>
      <c r="X8" s="463"/>
      <c r="Y8" s="463"/>
      <c r="Z8" s="464"/>
      <c r="AA8" s="462"/>
      <c r="AB8" s="463"/>
      <c r="AC8" s="463"/>
      <c r="AD8" s="463"/>
      <c r="AE8" s="464"/>
      <c r="AF8" s="462"/>
      <c r="AG8" s="463"/>
      <c r="AH8" s="463"/>
      <c r="AI8" s="463"/>
      <c r="AJ8" s="464"/>
      <c r="AK8" s="17"/>
      <c r="AP8" s="64" t="s">
        <v>79</v>
      </c>
      <c r="AQ8" s="15"/>
      <c r="AR8" s="65"/>
      <c r="AS8" s="65"/>
      <c r="AT8" s="65"/>
      <c r="AU8" s="65"/>
      <c r="AV8" s="66"/>
    </row>
    <row r="9" spans="1:48" ht="9" customHeight="1" x14ac:dyDescent="0.15">
      <c r="L9" s="128"/>
      <c r="M9" s="129"/>
      <c r="N9" s="129"/>
      <c r="O9" s="129"/>
      <c r="P9" s="130"/>
      <c r="Q9" s="129"/>
      <c r="R9" s="129"/>
      <c r="S9" s="129"/>
      <c r="T9" s="129"/>
      <c r="U9" s="130"/>
      <c r="V9" s="128"/>
      <c r="W9" s="129"/>
      <c r="X9" s="129"/>
      <c r="Y9" s="129"/>
      <c r="Z9" s="130"/>
      <c r="AA9" s="128"/>
      <c r="AB9" s="129"/>
      <c r="AC9" s="129"/>
      <c r="AD9" s="129"/>
      <c r="AE9" s="130"/>
      <c r="AF9" s="128"/>
      <c r="AG9" s="129"/>
      <c r="AH9" s="129"/>
      <c r="AI9" s="129"/>
      <c r="AJ9" s="130"/>
      <c r="AK9" s="17"/>
      <c r="AP9" s="11" t="s">
        <v>82</v>
      </c>
      <c r="AQ9" s="15">
        <v>26</v>
      </c>
      <c r="AR9" s="8">
        <v>7.6923076923076925</v>
      </c>
      <c r="AS9" s="8">
        <v>19.230769230769234</v>
      </c>
      <c r="AT9" s="8">
        <v>46.153846153846153</v>
      </c>
      <c r="AU9" s="8">
        <v>26.923076923076923</v>
      </c>
      <c r="AV9" s="9">
        <v>0</v>
      </c>
    </row>
    <row r="10" spans="1:48" ht="18.899999999999999" customHeight="1" x14ac:dyDescent="0.15">
      <c r="B10" s="460" t="s">
        <v>3</v>
      </c>
      <c r="C10" s="460"/>
      <c r="D10" s="460"/>
      <c r="E10" s="460"/>
      <c r="F10" s="460"/>
      <c r="G10" s="460"/>
      <c r="H10" s="460"/>
      <c r="I10" s="3"/>
      <c r="J10" s="3" t="s">
        <v>4</v>
      </c>
      <c r="K10" s="3"/>
      <c r="L10" s="20"/>
      <c r="AJ10" s="136"/>
      <c r="AK10" s="13" t="s">
        <v>141</v>
      </c>
      <c r="AP10" s="11" t="s">
        <v>80</v>
      </c>
      <c r="AQ10" s="15">
        <v>146</v>
      </c>
      <c r="AR10" s="8">
        <v>15.068493150684931</v>
      </c>
      <c r="AS10" s="8">
        <v>18.493150684931507</v>
      </c>
      <c r="AT10" s="8">
        <v>28.767123287671232</v>
      </c>
      <c r="AU10" s="8">
        <v>37.671232876712331</v>
      </c>
      <c r="AV10" s="9">
        <v>0</v>
      </c>
    </row>
    <row r="11" spans="1:48" ht="18.899999999999999" customHeight="1" x14ac:dyDescent="0.15">
      <c r="B11" s="460" t="s">
        <v>5</v>
      </c>
      <c r="C11" s="460"/>
      <c r="D11" s="460"/>
      <c r="E11" s="460"/>
      <c r="F11" s="460"/>
      <c r="G11" s="460"/>
      <c r="H11" s="460"/>
      <c r="I11" s="3"/>
      <c r="J11" s="67" t="str">
        <f>AP4</f>
        <v>(1,558)</v>
      </c>
      <c r="K11" s="3"/>
      <c r="L11" s="20"/>
      <c r="AJ11" s="136"/>
      <c r="AP11" s="11" t="s">
        <v>81</v>
      </c>
      <c r="AQ11" s="15">
        <v>237</v>
      </c>
      <c r="AR11" s="8">
        <v>14.767932489451477</v>
      </c>
      <c r="AS11" s="8">
        <v>16.455696202531644</v>
      </c>
      <c r="AT11" s="8">
        <v>26.582278481012654</v>
      </c>
      <c r="AU11" s="8">
        <v>42.194092827004219</v>
      </c>
      <c r="AV11" s="9">
        <v>0</v>
      </c>
    </row>
    <row r="12" spans="1:48"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0"/>
      <c r="AG12" s="10"/>
      <c r="AH12" s="10"/>
      <c r="AI12" s="10"/>
      <c r="AJ12" s="137"/>
      <c r="AP12" s="11" t="s">
        <v>83</v>
      </c>
      <c r="AQ12" s="15">
        <v>342</v>
      </c>
      <c r="AR12" s="8">
        <v>22.807017543859647</v>
      </c>
      <c r="AS12" s="8">
        <v>25.730994152046783</v>
      </c>
      <c r="AT12" s="8">
        <v>23.391812865497073</v>
      </c>
      <c r="AU12" s="8">
        <v>28.07017543859649</v>
      </c>
      <c r="AV12" s="9">
        <v>0</v>
      </c>
    </row>
    <row r="13" spans="1:48"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0"/>
      <c r="AG13" s="10"/>
      <c r="AH13" s="10"/>
      <c r="AI13" s="10"/>
      <c r="AJ13" s="137"/>
      <c r="AK13" s="10"/>
      <c r="AL13" s="10"/>
      <c r="AM13" s="10"/>
      <c r="AN13" s="10"/>
      <c r="AO13" s="16"/>
      <c r="AP13" s="11" t="s">
        <v>84</v>
      </c>
      <c r="AQ13" s="15">
        <v>366</v>
      </c>
      <c r="AR13" s="8">
        <v>30.601092896174865</v>
      </c>
      <c r="AS13" s="8">
        <v>28.415300546448087</v>
      </c>
      <c r="AT13" s="8">
        <v>16.120218579234972</v>
      </c>
      <c r="AU13" s="8">
        <v>24.863387978142075</v>
      </c>
      <c r="AV13" s="9">
        <v>0</v>
      </c>
    </row>
    <row r="14" spans="1:48" ht="18.899999999999999" customHeight="1" x14ac:dyDescent="0.15">
      <c r="B14" s="460" t="s">
        <v>44</v>
      </c>
      <c r="C14" s="460"/>
      <c r="D14" s="460"/>
      <c r="E14" s="460"/>
      <c r="F14" s="460"/>
      <c r="G14" s="460"/>
      <c r="H14" s="460"/>
      <c r="I14" s="3"/>
      <c r="J14" s="69" t="str">
        <f>"("&amp;TEXT(AQ7,"#,##0")&amp;")"</f>
        <v>(850)</v>
      </c>
      <c r="K14" s="3"/>
      <c r="L14" s="20"/>
      <c r="AJ14" s="136"/>
      <c r="AK14" s="10"/>
      <c r="AL14" s="10"/>
      <c r="AM14" s="10"/>
      <c r="AN14" s="10"/>
      <c r="AO14" s="16"/>
      <c r="AP14" s="11" t="s">
        <v>85</v>
      </c>
      <c r="AQ14" s="15">
        <v>205</v>
      </c>
      <c r="AR14" s="8">
        <v>31.707317073170731</v>
      </c>
      <c r="AS14" s="8">
        <v>30.243902439024389</v>
      </c>
      <c r="AT14" s="8">
        <v>19.024390243902438</v>
      </c>
      <c r="AU14" s="8">
        <v>18.536585365853657</v>
      </c>
      <c r="AV14" s="9">
        <v>0.48780487804878048</v>
      </c>
    </row>
    <row r="15" spans="1:48" ht="18.899999999999999" customHeight="1" x14ac:dyDescent="0.15">
      <c r="B15" s="461" t="s">
        <v>79</v>
      </c>
      <c r="C15" s="461"/>
      <c r="D15" s="461"/>
      <c r="E15" s="461"/>
      <c r="F15" s="461"/>
      <c r="G15" s="461"/>
      <c r="H15" s="461"/>
      <c r="I15" s="461"/>
      <c r="J15" s="461"/>
      <c r="K15" s="461"/>
      <c r="L15" s="20"/>
      <c r="AJ15" s="136"/>
      <c r="AP15" s="11" t="s">
        <v>50</v>
      </c>
      <c r="AQ15" s="15">
        <v>170</v>
      </c>
      <c r="AR15" s="8">
        <v>47.647058823529406</v>
      </c>
      <c r="AS15" s="8">
        <v>30.588235294117649</v>
      </c>
      <c r="AT15" s="8">
        <v>7.6470588235294121</v>
      </c>
      <c r="AU15" s="8">
        <v>13.529411764705882</v>
      </c>
      <c r="AV15" s="9">
        <v>0.58823529411764708</v>
      </c>
    </row>
    <row r="16" spans="1:48" ht="18.899999999999999" customHeight="1" x14ac:dyDescent="0.15">
      <c r="B16" s="460" t="s">
        <v>82</v>
      </c>
      <c r="C16" s="460"/>
      <c r="D16" s="460"/>
      <c r="E16" s="460"/>
      <c r="F16" s="460"/>
      <c r="G16" s="460"/>
      <c r="H16" s="460"/>
      <c r="I16" s="68"/>
      <c r="J16" s="69" t="str">
        <f>"("&amp;TEXT(AQ9,"#,##0")&amp;")"</f>
        <v>(26)</v>
      </c>
      <c r="K16" s="68"/>
      <c r="L16" s="20"/>
      <c r="AJ16" s="136"/>
      <c r="AP16" s="11"/>
      <c r="AQ16" s="15">
        <v>66</v>
      </c>
      <c r="AR16" s="8">
        <v>39.393939393939391</v>
      </c>
      <c r="AS16" s="8">
        <v>31.818181818181817</v>
      </c>
      <c r="AT16" s="8">
        <v>7.5757575757575761</v>
      </c>
      <c r="AU16" s="8">
        <v>18.181818181818183</v>
      </c>
      <c r="AV16" s="9">
        <v>3.0303030303030303</v>
      </c>
    </row>
    <row r="17" spans="2:48" ht="18.899999999999999" customHeight="1" x14ac:dyDescent="0.15">
      <c r="B17" s="460" t="s">
        <v>80</v>
      </c>
      <c r="C17" s="460"/>
      <c r="D17" s="460"/>
      <c r="E17" s="460"/>
      <c r="F17" s="460"/>
      <c r="G17" s="460"/>
      <c r="H17" s="460"/>
      <c r="I17" s="68"/>
      <c r="J17" s="69" t="str">
        <f t="shared" ref="J17:J23" si="0">"("&amp;TEXT(AQ10,"#,##0")&amp;")"</f>
        <v>(146)</v>
      </c>
      <c r="K17" s="68"/>
      <c r="L17" s="20"/>
      <c r="AJ17" s="136"/>
      <c r="AP17" s="64" t="s">
        <v>118</v>
      </c>
      <c r="AQ17" s="15"/>
      <c r="AR17" s="65"/>
      <c r="AS17" s="65"/>
      <c r="AT17" s="65"/>
      <c r="AU17" s="65"/>
      <c r="AV17" s="66"/>
    </row>
    <row r="18" spans="2:48" ht="18.899999999999999" customHeight="1" x14ac:dyDescent="0.15">
      <c r="B18" s="460" t="s">
        <v>81</v>
      </c>
      <c r="C18" s="460"/>
      <c r="D18" s="460"/>
      <c r="E18" s="460"/>
      <c r="F18" s="460"/>
      <c r="G18" s="460"/>
      <c r="H18" s="460"/>
      <c r="I18" s="68"/>
      <c r="J18" s="69" t="str">
        <f t="shared" si="0"/>
        <v>(237)</v>
      </c>
      <c r="K18" s="68"/>
      <c r="L18" s="20"/>
      <c r="AJ18" s="136"/>
      <c r="AP18" s="11" t="s">
        <v>38</v>
      </c>
      <c r="AQ18" s="15">
        <v>516</v>
      </c>
      <c r="AR18" s="8">
        <v>25.387596899224807</v>
      </c>
      <c r="AS18" s="8">
        <v>25.775193798449614</v>
      </c>
      <c r="AT18" s="8">
        <v>19.961240310077518</v>
      </c>
      <c r="AU18" s="8">
        <v>28.488372093023255</v>
      </c>
      <c r="AV18" s="9">
        <v>0.38759689922480622</v>
      </c>
    </row>
    <row r="19" spans="2:48" ht="18.899999999999999" customHeight="1" x14ac:dyDescent="0.15">
      <c r="B19" s="460" t="s">
        <v>83</v>
      </c>
      <c r="C19" s="460"/>
      <c r="D19" s="460"/>
      <c r="E19" s="460"/>
      <c r="F19" s="460"/>
      <c r="G19" s="460"/>
      <c r="H19" s="460"/>
      <c r="I19" s="68"/>
      <c r="J19" s="69" t="str">
        <f t="shared" si="0"/>
        <v>(342)</v>
      </c>
      <c r="K19" s="68"/>
      <c r="L19" s="20"/>
      <c r="AJ19" s="136"/>
      <c r="AP19" s="11" t="s">
        <v>121</v>
      </c>
      <c r="AQ19" s="15">
        <v>230</v>
      </c>
      <c r="AR19" s="8">
        <v>30.869565217391305</v>
      </c>
      <c r="AS19" s="8">
        <v>19.565217391304348</v>
      </c>
      <c r="AT19" s="8">
        <v>17.826086956521738</v>
      </c>
      <c r="AU19" s="8">
        <v>31.304347826086961</v>
      </c>
      <c r="AV19" s="9">
        <v>0.43478260869565216</v>
      </c>
    </row>
    <row r="20" spans="2:48" ht="18.899999999999999" customHeight="1" x14ac:dyDescent="0.15">
      <c r="B20" s="460" t="s">
        <v>84</v>
      </c>
      <c r="C20" s="460"/>
      <c r="D20" s="460"/>
      <c r="E20" s="460"/>
      <c r="F20" s="460"/>
      <c r="G20" s="460"/>
      <c r="H20" s="460"/>
      <c r="I20" s="68"/>
      <c r="J20" s="69" t="str">
        <f t="shared" si="0"/>
        <v>(366)</v>
      </c>
      <c r="K20" s="68"/>
      <c r="L20" s="20"/>
      <c r="AJ20" s="136"/>
      <c r="AP20" s="11" t="s">
        <v>40</v>
      </c>
      <c r="AQ20" s="15">
        <v>356</v>
      </c>
      <c r="AR20" s="8">
        <v>30.056179775280899</v>
      </c>
      <c r="AS20" s="8">
        <v>26.966292134831459</v>
      </c>
      <c r="AT20" s="8">
        <v>22.191011235955056</v>
      </c>
      <c r="AU20" s="8">
        <v>20.50561797752809</v>
      </c>
      <c r="AV20" s="9">
        <v>0.2808988764044944</v>
      </c>
    </row>
    <row r="21" spans="2:48" ht="18.899999999999999" customHeight="1" x14ac:dyDescent="0.15">
      <c r="B21" s="460" t="s">
        <v>85</v>
      </c>
      <c r="C21" s="460"/>
      <c r="D21" s="460"/>
      <c r="E21" s="460"/>
      <c r="F21" s="460"/>
      <c r="G21" s="460"/>
      <c r="H21" s="460"/>
      <c r="I21" s="68"/>
      <c r="J21" s="69" t="str">
        <f t="shared" si="0"/>
        <v>(205)</v>
      </c>
      <c r="K21" s="68"/>
      <c r="L21" s="20"/>
      <c r="AJ21" s="136"/>
      <c r="AP21" s="11" t="s">
        <v>123</v>
      </c>
      <c r="AQ21" s="15">
        <v>255</v>
      </c>
      <c r="AR21" s="8">
        <v>25.098039215686274</v>
      </c>
      <c r="AS21" s="8">
        <v>27.843137254901961</v>
      </c>
      <c r="AT21" s="8">
        <v>19.607843137254903</v>
      </c>
      <c r="AU21" s="8">
        <v>27.450980392156865</v>
      </c>
      <c r="AV21" s="9">
        <v>0</v>
      </c>
    </row>
    <row r="22" spans="2:48" ht="18.899999999999999" customHeight="1" x14ac:dyDescent="0.15">
      <c r="B22" s="460" t="s">
        <v>550</v>
      </c>
      <c r="C22" s="460"/>
      <c r="D22" s="460"/>
      <c r="E22" s="460"/>
      <c r="F22" s="460"/>
      <c r="G22" s="460"/>
      <c r="H22" s="460"/>
      <c r="I22" s="68"/>
      <c r="J22" s="69" t="str">
        <f t="shared" si="0"/>
        <v>(170)</v>
      </c>
      <c r="K22" s="68"/>
      <c r="L22" s="20"/>
      <c r="AJ22" s="136"/>
      <c r="AP22" s="11" t="s">
        <v>126</v>
      </c>
      <c r="AQ22" s="15">
        <v>199</v>
      </c>
      <c r="AR22" s="8">
        <v>23.618090452261306</v>
      </c>
      <c r="AS22" s="8">
        <v>26.633165829145728</v>
      </c>
      <c r="AT22" s="8">
        <v>19.597989949748744</v>
      </c>
      <c r="AU22" s="8">
        <v>30.150753768844218</v>
      </c>
      <c r="AV22" s="9">
        <v>0</v>
      </c>
    </row>
    <row r="23" spans="2:48" ht="18.899999999999999" customHeight="1" x14ac:dyDescent="0.15">
      <c r="B23" s="460" t="s">
        <v>549</v>
      </c>
      <c r="C23" s="460"/>
      <c r="D23" s="460"/>
      <c r="E23" s="460"/>
      <c r="F23" s="460"/>
      <c r="G23" s="460"/>
      <c r="H23" s="460"/>
      <c r="I23" s="68"/>
      <c r="J23" s="69" t="str">
        <f t="shared" si="0"/>
        <v>(66)</v>
      </c>
      <c r="K23" s="68"/>
      <c r="L23" s="20"/>
      <c r="AJ23" s="136"/>
      <c r="AP23" s="64" t="s">
        <v>86</v>
      </c>
      <c r="AQ23" s="15"/>
      <c r="AR23" s="65"/>
      <c r="AS23" s="65"/>
      <c r="AT23" s="65"/>
      <c r="AU23" s="65"/>
      <c r="AV23" s="66"/>
    </row>
    <row r="24" spans="2:48" ht="18.899999999999999" customHeight="1" x14ac:dyDescent="0.15">
      <c r="B24" s="461" t="s">
        <v>117</v>
      </c>
      <c r="C24" s="461"/>
      <c r="D24" s="461"/>
      <c r="E24" s="461"/>
      <c r="F24" s="461"/>
      <c r="G24" s="461"/>
      <c r="H24" s="461"/>
      <c r="I24" s="461"/>
      <c r="J24" s="461"/>
      <c r="K24" s="461"/>
      <c r="L24" s="20"/>
      <c r="AJ24" s="136"/>
      <c r="AP24" s="11" t="s">
        <v>178</v>
      </c>
      <c r="AQ24" s="15">
        <v>186</v>
      </c>
      <c r="AR24" s="8">
        <v>41.397849462365592</v>
      </c>
      <c r="AS24" s="8">
        <v>22.043010752688172</v>
      </c>
      <c r="AT24" s="8">
        <v>12.365591397849462</v>
      </c>
      <c r="AU24" s="8">
        <v>24.193548387096776</v>
      </c>
      <c r="AV24" s="9">
        <v>0</v>
      </c>
    </row>
    <row r="25" spans="2:48" ht="18.899999999999999" customHeight="1" x14ac:dyDescent="0.15">
      <c r="B25" s="460" t="s">
        <v>119</v>
      </c>
      <c r="C25" s="460"/>
      <c r="D25" s="460"/>
      <c r="E25" s="460"/>
      <c r="F25" s="460"/>
      <c r="G25" s="460"/>
      <c r="H25" s="460"/>
      <c r="I25" s="68"/>
      <c r="J25" s="69" t="str">
        <f>"("&amp;TEXT(AQ18,"#,##0")&amp;")"</f>
        <v>(516)</v>
      </c>
      <c r="K25" s="68"/>
      <c r="L25" s="20"/>
      <c r="AJ25" s="136"/>
      <c r="AP25" s="11" t="s">
        <v>179</v>
      </c>
      <c r="AQ25" s="15">
        <v>715</v>
      </c>
      <c r="AR25" s="8">
        <v>20.6993006993007</v>
      </c>
      <c r="AS25" s="8">
        <v>23.776223776223777</v>
      </c>
      <c r="AT25" s="8">
        <v>23.916083916083917</v>
      </c>
      <c r="AU25" s="8">
        <v>31.608391608391607</v>
      </c>
      <c r="AV25" s="9">
        <v>0</v>
      </c>
    </row>
    <row r="26" spans="2:48" ht="18.899999999999999" customHeight="1" x14ac:dyDescent="0.15">
      <c r="B26" s="460" t="s">
        <v>120</v>
      </c>
      <c r="C26" s="460"/>
      <c r="D26" s="460"/>
      <c r="E26" s="460"/>
      <c r="F26" s="460"/>
      <c r="G26" s="460"/>
      <c r="H26" s="460"/>
      <c r="I26" s="68"/>
      <c r="J26" s="69" t="str">
        <f>"("&amp;TEXT(AQ19,"#,##0")&amp;")"</f>
        <v>(230)</v>
      </c>
      <c r="K26" s="68"/>
      <c r="L26" s="20"/>
      <c r="AJ26" s="136"/>
      <c r="AO26" s="143"/>
      <c r="AP26" s="11" t="s">
        <v>87</v>
      </c>
      <c r="AQ26" s="15">
        <v>219</v>
      </c>
      <c r="AR26" s="8">
        <v>27.853881278538811</v>
      </c>
      <c r="AS26" s="8">
        <v>25.11415525114155</v>
      </c>
      <c r="AT26" s="8">
        <v>21.00456621004566</v>
      </c>
      <c r="AU26" s="8">
        <v>25.570776255707763</v>
      </c>
      <c r="AV26" s="9">
        <v>0.45662100456621002</v>
      </c>
    </row>
    <row r="27" spans="2:48" ht="18.899999999999999" customHeight="1" x14ac:dyDescent="0.15">
      <c r="B27" s="460" t="s">
        <v>124</v>
      </c>
      <c r="C27" s="460"/>
      <c r="D27" s="460"/>
      <c r="E27" s="460"/>
      <c r="F27" s="460"/>
      <c r="G27" s="460"/>
      <c r="H27" s="460"/>
      <c r="I27" s="68"/>
      <c r="J27" s="69" t="str">
        <f>"("&amp;TEXT(AQ20,"#,##0")&amp;")"</f>
        <v>(356)</v>
      </c>
      <c r="K27" s="68"/>
      <c r="L27" s="20"/>
      <c r="AJ27" s="136"/>
      <c r="AO27" s="143"/>
      <c r="AP27" s="11" t="s">
        <v>183</v>
      </c>
      <c r="AQ27" s="15">
        <v>7</v>
      </c>
      <c r="AR27" s="8">
        <v>28.571428571428569</v>
      </c>
      <c r="AS27" s="8">
        <v>28.571428571428569</v>
      </c>
      <c r="AT27" s="8">
        <v>28.571428571428569</v>
      </c>
      <c r="AU27" s="8">
        <v>14.285714285714285</v>
      </c>
      <c r="AV27" s="9">
        <v>0</v>
      </c>
    </row>
    <row r="28" spans="2:48" ht="18" customHeight="1" x14ac:dyDescent="0.15">
      <c r="B28" s="460" t="s">
        <v>122</v>
      </c>
      <c r="C28" s="460"/>
      <c r="D28" s="460"/>
      <c r="E28" s="460"/>
      <c r="F28" s="460"/>
      <c r="G28" s="460"/>
      <c r="H28" s="460"/>
      <c r="I28" s="68"/>
      <c r="J28" s="69" t="str">
        <f>"("&amp;TEXT(AQ21,"#,##0")&amp;")"</f>
        <v>(255)</v>
      </c>
      <c r="K28" s="68"/>
      <c r="L28" s="20"/>
      <c r="AJ28" s="136"/>
      <c r="AP28" s="11" t="s">
        <v>180</v>
      </c>
      <c r="AQ28" s="15">
        <v>180</v>
      </c>
      <c r="AR28" s="8">
        <v>32.222222222222221</v>
      </c>
      <c r="AS28" s="8">
        <v>35.555555555555557</v>
      </c>
      <c r="AT28" s="8">
        <v>11.666666666666666</v>
      </c>
      <c r="AU28" s="8">
        <v>20</v>
      </c>
      <c r="AV28" s="9">
        <v>0.55555555555555558</v>
      </c>
    </row>
    <row r="29" spans="2:48" ht="18.899999999999999" customHeight="1" x14ac:dyDescent="0.15">
      <c r="B29" s="460" t="s">
        <v>125</v>
      </c>
      <c r="C29" s="460"/>
      <c r="D29" s="460"/>
      <c r="E29" s="460"/>
      <c r="F29" s="460"/>
      <c r="G29" s="460"/>
      <c r="H29" s="460"/>
      <c r="I29" s="68"/>
      <c r="J29" s="69" t="str">
        <f>"("&amp;TEXT(AQ22,"#,##0")&amp;")"</f>
        <v>(199)</v>
      </c>
      <c r="K29" s="68"/>
      <c r="L29" s="20"/>
      <c r="AJ29" s="136"/>
      <c r="AP29" s="11" t="s">
        <v>17</v>
      </c>
      <c r="AQ29" s="15">
        <v>63</v>
      </c>
      <c r="AR29" s="8">
        <v>14.285714285714285</v>
      </c>
      <c r="AS29" s="8">
        <v>23.809523809523807</v>
      </c>
      <c r="AT29" s="8">
        <v>38.095238095238095</v>
      </c>
      <c r="AU29" s="8">
        <v>23.809523809523807</v>
      </c>
      <c r="AV29" s="9">
        <v>0</v>
      </c>
    </row>
    <row r="30" spans="2:48" ht="15.9" customHeight="1" x14ac:dyDescent="0.15">
      <c r="B30" s="460"/>
      <c r="C30" s="460"/>
      <c r="D30" s="460"/>
      <c r="E30" s="460"/>
      <c r="F30" s="460"/>
      <c r="G30" s="460"/>
      <c r="H30" s="460"/>
      <c r="I30" s="68"/>
      <c r="J30" s="69"/>
      <c r="K30" s="68"/>
      <c r="AP30" s="11" t="s">
        <v>181</v>
      </c>
      <c r="AQ30" s="15">
        <v>151</v>
      </c>
      <c r="AR30" s="8">
        <v>35.099337748344375</v>
      </c>
      <c r="AS30" s="8">
        <v>26.490066225165563</v>
      </c>
      <c r="AT30" s="8">
        <v>13.90728476821192</v>
      </c>
      <c r="AU30" s="8">
        <v>23.178807947019866</v>
      </c>
      <c r="AV30" s="9">
        <v>1.3245033112582782</v>
      </c>
    </row>
    <row r="31" spans="2:48" ht="15.9" customHeight="1" x14ac:dyDescent="0.15">
      <c r="AP31" s="11" t="s">
        <v>21</v>
      </c>
      <c r="AQ31" s="15">
        <v>37</v>
      </c>
      <c r="AR31" s="8">
        <v>35.135135135135137</v>
      </c>
      <c r="AS31" s="8">
        <v>29.72972972972973</v>
      </c>
      <c r="AT31" s="8">
        <v>13.513513513513514</v>
      </c>
      <c r="AU31" s="8">
        <v>21.621621621621621</v>
      </c>
      <c r="AV31" s="9">
        <v>0</v>
      </c>
    </row>
    <row r="32" spans="2:48" ht="15.9" customHeight="1" x14ac:dyDescent="0.15">
      <c r="AP32" s="64" t="s">
        <v>88</v>
      </c>
      <c r="AQ32" s="15"/>
      <c r="AR32" s="65"/>
      <c r="AS32" s="65"/>
      <c r="AT32" s="65"/>
      <c r="AU32" s="65"/>
      <c r="AV32" s="66"/>
    </row>
    <row r="33" spans="2:48" ht="15.9" customHeight="1" x14ac:dyDescent="0.15">
      <c r="AP33" s="11" t="s">
        <v>89</v>
      </c>
      <c r="AQ33" s="15">
        <v>302</v>
      </c>
      <c r="AR33" s="8">
        <v>14.23841059602649</v>
      </c>
      <c r="AS33" s="8">
        <v>18.874172185430464</v>
      </c>
      <c r="AT33" s="8">
        <v>21.523178807947019</v>
      </c>
      <c r="AU33" s="8">
        <v>44.039735099337747</v>
      </c>
      <c r="AV33" s="9">
        <v>1.3245033112582782</v>
      </c>
    </row>
    <row r="34" spans="2:48" ht="12.9" customHeight="1" x14ac:dyDescent="0.15">
      <c r="L34" s="462" t="str">
        <f>AR2</f>
        <v>いつも
行っている</v>
      </c>
      <c r="M34" s="465"/>
      <c r="N34" s="465"/>
      <c r="O34" s="465"/>
      <c r="P34" s="466"/>
      <c r="Q34" s="462" t="str">
        <f>AS2</f>
        <v>時々
行っている</v>
      </c>
      <c r="R34" s="465"/>
      <c r="S34" s="465"/>
      <c r="T34" s="465"/>
      <c r="U34" s="466"/>
      <c r="V34" s="462" t="str">
        <f>AT2</f>
        <v>これから
行いたい</v>
      </c>
      <c r="W34" s="465"/>
      <c r="X34" s="465"/>
      <c r="Y34" s="465"/>
      <c r="Z34" s="466"/>
      <c r="AA34" s="462" t="str">
        <f>AU2</f>
        <v>行うつもりは
ない</v>
      </c>
      <c r="AB34" s="465"/>
      <c r="AC34" s="465"/>
      <c r="AD34" s="465"/>
      <c r="AE34" s="466"/>
      <c r="AF34" s="462" t="str">
        <f>AV2</f>
        <v>無回答</v>
      </c>
      <c r="AG34" s="465"/>
      <c r="AH34" s="465"/>
      <c r="AI34" s="465"/>
      <c r="AJ34" s="466"/>
      <c r="AP34" s="11" t="s">
        <v>90</v>
      </c>
      <c r="AQ34" s="15">
        <v>481</v>
      </c>
      <c r="AR34" s="8">
        <v>32.432432432432435</v>
      </c>
      <c r="AS34" s="8">
        <v>26.819126819126822</v>
      </c>
      <c r="AT34" s="8">
        <v>15.176715176715177</v>
      </c>
      <c r="AU34" s="8">
        <v>25.571725571725572</v>
      </c>
      <c r="AV34" s="9">
        <v>0</v>
      </c>
    </row>
    <row r="35" spans="2:48" ht="12.9" customHeight="1" x14ac:dyDescent="0.15">
      <c r="L35" s="467"/>
      <c r="M35" s="465"/>
      <c r="N35" s="465"/>
      <c r="O35" s="465"/>
      <c r="P35" s="466"/>
      <c r="Q35" s="467"/>
      <c r="R35" s="465"/>
      <c r="S35" s="465"/>
      <c r="T35" s="465"/>
      <c r="U35" s="466"/>
      <c r="V35" s="467"/>
      <c r="W35" s="465"/>
      <c r="X35" s="465"/>
      <c r="Y35" s="465"/>
      <c r="Z35" s="466"/>
      <c r="AA35" s="467"/>
      <c r="AB35" s="465"/>
      <c r="AC35" s="465"/>
      <c r="AD35" s="465"/>
      <c r="AE35" s="466"/>
      <c r="AF35" s="467"/>
      <c r="AG35" s="465"/>
      <c r="AH35" s="465"/>
      <c r="AI35" s="465"/>
      <c r="AJ35" s="466"/>
      <c r="AP35" s="11" t="s">
        <v>91</v>
      </c>
      <c r="AQ35" s="15">
        <v>367</v>
      </c>
      <c r="AR35" s="8">
        <v>29.427792915531338</v>
      </c>
      <c r="AS35" s="8">
        <v>26.975476839237057</v>
      </c>
      <c r="AT35" s="8">
        <v>20.163487738419619</v>
      </c>
      <c r="AU35" s="8">
        <v>23.43324250681199</v>
      </c>
      <c r="AV35" s="9">
        <v>0</v>
      </c>
    </row>
    <row r="36" spans="2:48" ht="12.9" customHeight="1" x14ac:dyDescent="0.15">
      <c r="L36" s="467"/>
      <c r="M36" s="465"/>
      <c r="N36" s="465"/>
      <c r="O36" s="465"/>
      <c r="P36" s="466"/>
      <c r="Q36" s="467"/>
      <c r="R36" s="465"/>
      <c r="S36" s="465"/>
      <c r="T36" s="465"/>
      <c r="U36" s="466"/>
      <c r="V36" s="467"/>
      <c r="W36" s="465"/>
      <c r="X36" s="465"/>
      <c r="Y36" s="465"/>
      <c r="Z36" s="466"/>
      <c r="AA36" s="467"/>
      <c r="AB36" s="465"/>
      <c r="AC36" s="465"/>
      <c r="AD36" s="465"/>
      <c r="AE36" s="466"/>
      <c r="AF36" s="467"/>
      <c r="AG36" s="465"/>
      <c r="AH36" s="465"/>
      <c r="AI36" s="465"/>
      <c r="AJ36" s="466"/>
      <c r="AP36" s="11" t="s">
        <v>92</v>
      </c>
      <c r="AQ36" s="15">
        <v>317</v>
      </c>
      <c r="AR36" s="8">
        <v>26.498422712933756</v>
      </c>
      <c r="AS36" s="8">
        <v>28.391167192429023</v>
      </c>
      <c r="AT36" s="8">
        <v>25.236593059936908</v>
      </c>
      <c r="AU36" s="8">
        <v>19.873817034700316</v>
      </c>
      <c r="AV36" s="9">
        <v>0</v>
      </c>
    </row>
    <row r="37" spans="2:48" ht="12.9" customHeight="1" x14ac:dyDescent="0.15">
      <c r="L37" s="467"/>
      <c r="M37" s="465"/>
      <c r="N37" s="465"/>
      <c r="O37" s="465"/>
      <c r="P37" s="466"/>
      <c r="Q37" s="467"/>
      <c r="R37" s="465"/>
      <c r="S37" s="465"/>
      <c r="T37" s="465"/>
      <c r="U37" s="466"/>
      <c r="V37" s="467"/>
      <c r="W37" s="465"/>
      <c r="X37" s="465"/>
      <c r="Y37" s="465"/>
      <c r="Z37" s="466"/>
      <c r="AA37" s="467"/>
      <c r="AB37" s="465"/>
      <c r="AC37" s="465"/>
      <c r="AD37" s="465"/>
      <c r="AE37" s="466"/>
      <c r="AF37" s="467"/>
      <c r="AG37" s="465"/>
      <c r="AH37" s="465"/>
      <c r="AI37" s="465"/>
      <c r="AJ37" s="466"/>
      <c r="AP37" s="11" t="s">
        <v>93</v>
      </c>
      <c r="AQ37" s="15">
        <v>69</v>
      </c>
      <c r="AR37" s="8">
        <v>30.434782608695656</v>
      </c>
      <c r="AS37" s="8">
        <v>26.086956521739129</v>
      </c>
      <c r="AT37" s="8">
        <v>24.637681159420293</v>
      </c>
      <c r="AU37" s="8">
        <v>18.840579710144929</v>
      </c>
      <c r="AV37" s="9">
        <v>0</v>
      </c>
    </row>
    <row r="38" spans="2:48" ht="12.9" customHeight="1" x14ac:dyDescent="0.15">
      <c r="L38" s="467"/>
      <c r="M38" s="465"/>
      <c r="N38" s="465"/>
      <c r="O38" s="465"/>
      <c r="P38" s="466"/>
      <c r="Q38" s="467"/>
      <c r="R38" s="465"/>
      <c r="S38" s="465"/>
      <c r="T38" s="465"/>
      <c r="U38" s="466"/>
      <c r="V38" s="467"/>
      <c r="W38" s="465"/>
      <c r="X38" s="465"/>
      <c r="Y38" s="465"/>
      <c r="Z38" s="466"/>
      <c r="AA38" s="467"/>
      <c r="AB38" s="465"/>
      <c r="AC38" s="465"/>
      <c r="AD38" s="465"/>
      <c r="AE38" s="466"/>
      <c r="AF38" s="467"/>
      <c r="AG38" s="465"/>
      <c r="AH38" s="465"/>
      <c r="AI38" s="465"/>
      <c r="AJ38" s="466"/>
      <c r="AP38" s="11" t="s">
        <v>94</v>
      </c>
      <c r="AQ38" s="15">
        <v>18</v>
      </c>
      <c r="AR38" s="8">
        <v>38.888888888888893</v>
      </c>
      <c r="AS38" s="8">
        <v>27.777777777777779</v>
      </c>
      <c r="AT38" s="8">
        <v>16.666666666666664</v>
      </c>
      <c r="AU38" s="8">
        <v>16.666666666666664</v>
      </c>
      <c r="AV38" s="9">
        <v>0</v>
      </c>
    </row>
    <row r="39" spans="2:48" ht="12.9" customHeight="1" x14ac:dyDescent="0.15">
      <c r="L39" s="467"/>
      <c r="M39" s="465"/>
      <c r="N39" s="465"/>
      <c r="O39" s="465"/>
      <c r="P39" s="466"/>
      <c r="Q39" s="467"/>
      <c r="R39" s="465"/>
      <c r="S39" s="465"/>
      <c r="T39" s="465"/>
      <c r="U39" s="466"/>
      <c r="V39" s="467"/>
      <c r="W39" s="465"/>
      <c r="X39" s="465"/>
      <c r="Y39" s="465"/>
      <c r="Z39" s="466"/>
      <c r="AA39" s="467"/>
      <c r="AB39" s="465"/>
      <c r="AC39" s="465"/>
      <c r="AD39" s="465"/>
      <c r="AE39" s="466"/>
      <c r="AF39" s="467"/>
      <c r="AG39" s="465"/>
      <c r="AH39" s="465"/>
      <c r="AI39" s="465"/>
      <c r="AJ39" s="466"/>
      <c r="AP39" s="11" t="s">
        <v>95</v>
      </c>
      <c r="AQ39" s="15">
        <v>4</v>
      </c>
      <c r="AR39" s="8">
        <v>50</v>
      </c>
      <c r="AS39" s="8">
        <v>0</v>
      </c>
      <c r="AT39" s="8">
        <v>25</v>
      </c>
      <c r="AU39" s="8">
        <v>25</v>
      </c>
      <c r="AV39" s="9">
        <v>0</v>
      </c>
    </row>
    <row r="40" spans="2:48" ht="8.1" customHeight="1" x14ac:dyDescent="0.15">
      <c r="L40" s="133"/>
      <c r="M40" s="131"/>
      <c r="N40" s="131"/>
      <c r="O40" s="131"/>
      <c r="P40" s="132"/>
      <c r="Q40" s="131"/>
      <c r="R40" s="131"/>
      <c r="S40" s="131"/>
      <c r="T40" s="131"/>
      <c r="U40" s="132"/>
      <c r="V40" s="131"/>
      <c r="W40" s="131"/>
      <c r="X40" s="131"/>
      <c r="Y40" s="131"/>
      <c r="Z40" s="132"/>
      <c r="AA40" s="131"/>
      <c r="AB40" s="131"/>
      <c r="AC40" s="131"/>
      <c r="AD40" s="131"/>
      <c r="AE40" s="132"/>
      <c r="AF40" s="131"/>
      <c r="AG40" s="131"/>
      <c r="AH40" s="131"/>
      <c r="AI40" s="131"/>
      <c r="AJ40" s="132"/>
      <c r="AP40" s="64" t="s">
        <v>96</v>
      </c>
      <c r="AQ40" s="15"/>
      <c r="AR40" s="65"/>
      <c r="AS40" s="65"/>
      <c r="AT40" s="65"/>
      <c r="AU40" s="65"/>
      <c r="AV40" s="66"/>
    </row>
    <row r="41" spans="2:48" ht="18.899999999999999" customHeight="1" x14ac:dyDescent="0.15">
      <c r="B41" s="460" t="s">
        <v>3</v>
      </c>
      <c r="C41" s="460"/>
      <c r="D41" s="460"/>
      <c r="E41" s="460"/>
      <c r="F41" s="460"/>
      <c r="G41" s="460"/>
      <c r="H41" s="460"/>
      <c r="I41" s="3"/>
      <c r="J41" s="3" t="s">
        <v>4</v>
      </c>
      <c r="K41" s="3"/>
      <c r="L41" s="20"/>
      <c r="AJ41" s="136"/>
      <c r="AK41" s="13" t="s">
        <v>141</v>
      </c>
      <c r="AP41" s="11" t="s">
        <v>97</v>
      </c>
      <c r="AQ41" s="15">
        <v>614</v>
      </c>
      <c r="AR41" s="8">
        <v>39.739413680781759</v>
      </c>
      <c r="AS41" s="8">
        <v>31.107491856677527</v>
      </c>
      <c r="AT41" s="8">
        <v>14.983713355048861</v>
      </c>
      <c r="AU41" s="8">
        <v>14.169381107491857</v>
      </c>
      <c r="AV41" s="9">
        <v>0</v>
      </c>
    </row>
    <row r="42" spans="2:48" ht="18.899999999999999" customHeight="1" x14ac:dyDescent="0.15">
      <c r="B42" s="460" t="s">
        <v>5</v>
      </c>
      <c r="C42" s="460"/>
      <c r="D42" s="460"/>
      <c r="E42" s="460"/>
      <c r="F42" s="460"/>
      <c r="G42" s="460"/>
      <c r="H42" s="460"/>
      <c r="I42" s="3"/>
      <c r="J42" s="67" t="str">
        <f>AP4</f>
        <v>(1,558)</v>
      </c>
      <c r="K42" s="3"/>
      <c r="L42" s="20"/>
      <c r="AJ42" s="136"/>
      <c r="AP42" s="11" t="s">
        <v>98</v>
      </c>
      <c r="AQ42" s="15">
        <v>351</v>
      </c>
      <c r="AR42" s="8">
        <v>22.792022792022792</v>
      </c>
      <c r="AS42" s="8">
        <v>28.774928774928775</v>
      </c>
      <c r="AT42" s="8">
        <v>21.367521367521366</v>
      </c>
      <c r="AU42" s="8">
        <v>26.780626780626783</v>
      </c>
      <c r="AV42" s="9">
        <v>0.28490028490028491</v>
      </c>
    </row>
    <row r="43" spans="2:48" ht="18.899999999999999" customHeight="1" x14ac:dyDescent="0.15">
      <c r="B43" s="461" t="s">
        <v>86</v>
      </c>
      <c r="C43" s="461"/>
      <c r="D43" s="461"/>
      <c r="E43" s="461"/>
      <c r="F43" s="461"/>
      <c r="G43" s="461"/>
      <c r="H43" s="461"/>
      <c r="I43" s="461"/>
      <c r="J43" s="461"/>
      <c r="K43" s="461"/>
      <c r="L43" s="20"/>
      <c r="AJ43" s="136"/>
      <c r="AP43" s="11" t="s">
        <v>99</v>
      </c>
      <c r="AQ43" s="15">
        <v>19</v>
      </c>
      <c r="AR43" s="8">
        <v>26.315789473684209</v>
      </c>
      <c r="AS43" s="8">
        <v>31.578947368421051</v>
      </c>
      <c r="AT43" s="8">
        <v>26.315789473684209</v>
      </c>
      <c r="AU43" s="8">
        <v>15.789473684210526</v>
      </c>
      <c r="AV43" s="9">
        <v>0</v>
      </c>
    </row>
    <row r="44" spans="2:48" ht="18.899999999999999" customHeight="1" x14ac:dyDescent="0.15">
      <c r="B44" s="460" t="s">
        <v>178</v>
      </c>
      <c r="C44" s="460"/>
      <c r="D44" s="460"/>
      <c r="E44" s="460"/>
      <c r="F44" s="460"/>
      <c r="G44" s="460"/>
      <c r="H44" s="460"/>
      <c r="I44" s="68"/>
      <c r="J44" s="69" t="str">
        <f t="shared" ref="J44:J51" si="1">"("&amp;TEXT(AQ24,"#,##0")&amp;")"</f>
        <v>(186)</v>
      </c>
      <c r="K44" s="68"/>
      <c r="L44" s="20"/>
      <c r="AJ44" s="136"/>
      <c r="AP44" s="11" t="s">
        <v>113</v>
      </c>
      <c r="AQ44" s="15">
        <v>45</v>
      </c>
      <c r="AR44" s="8">
        <v>20</v>
      </c>
      <c r="AS44" s="8">
        <v>33.333333333333329</v>
      </c>
      <c r="AT44" s="8">
        <v>17.777777777777779</v>
      </c>
      <c r="AU44" s="8">
        <v>28.888888888888886</v>
      </c>
      <c r="AV44" s="9">
        <v>0</v>
      </c>
    </row>
    <row r="45" spans="2:48" ht="18.899999999999999" customHeight="1" x14ac:dyDescent="0.15">
      <c r="B45" s="460" t="s">
        <v>179</v>
      </c>
      <c r="C45" s="460"/>
      <c r="D45" s="460"/>
      <c r="E45" s="460"/>
      <c r="F45" s="460"/>
      <c r="G45" s="460"/>
      <c r="H45" s="460"/>
      <c r="I45" s="68"/>
      <c r="J45" s="69" t="str">
        <f t="shared" si="1"/>
        <v>(715)</v>
      </c>
      <c r="K45" s="68"/>
      <c r="L45" s="20"/>
      <c r="AJ45" s="136"/>
      <c r="AP45" s="11" t="s">
        <v>100</v>
      </c>
      <c r="AQ45" s="15">
        <v>6</v>
      </c>
      <c r="AR45" s="8">
        <v>0</v>
      </c>
      <c r="AS45" s="8">
        <v>0</v>
      </c>
      <c r="AT45" s="8">
        <v>50</v>
      </c>
      <c r="AU45" s="8">
        <v>50</v>
      </c>
      <c r="AV45" s="9">
        <v>0</v>
      </c>
    </row>
    <row r="46" spans="2:48" ht="18.899999999999999" customHeight="1" x14ac:dyDescent="0.15">
      <c r="B46" s="460" t="s">
        <v>87</v>
      </c>
      <c r="C46" s="460"/>
      <c r="D46" s="460"/>
      <c r="E46" s="460"/>
      <c r="F46" s="460"/>
      <c r="G46" s="460"/>
      <c r="H46" s="460"/>
      <c r="I46" s="68"/>
      <c r="J46" s="69" t="str">
        <f t="shared" si="1"/>
        <v>(219)</v>
      </c>
      <c r="K46" s="68"/>
      <c r="L46" s="20"/>
      <c r="AJ46" s="136"/>
      <c r="AP46" s="11" t="s">
        <v>101</v>
      </c>
      <c r="AQ46" s="15">
        <v>406</v>
      </c>
      <c r="AR46" s="8">
        <v>13.300492610837439</v>
      </c>
      <c r="AS46" s="8">
        <v>16.256157635467979</v>
      </c>
      <c r="AT46" s="8">
        <v>25.862068965517242</v>
      </c>
      <c r="AU46" s="8">
        <v>44.088669950738918</v>
      </c>
      <c r="AV46" s="9">
        <v>0.49261083743842365</v>
      </c>
    </row>
    <row r="47" spans="2:48" ht="18.899999999999999" customHeight="1" x14ac:dyDescent="0.15">
      <c r="B47" s="460" t="s">
        <v>183</v>
      </c>
      <c r="C47" s="460"/>
      <c r="D47" s="460"/>
      <c r="E47" s="460"/>
      <c r="F47" s="460"/>
      <c r="G47" s="460"/>
      <c r="H47" s="460"/>
      <c r="I47" s="68"/>
      <c r="J47" s="69" t="str">
        <f t="shared" si="1"/>
        <v>(7)</v>
      </c>
      <c r="K47" s="68"/>
      <c r="L47" s="20"/>
      <c r="AJ47" s="136"/>
      <c r="AP47" s="11" t="s">
        <v>102</v>
      </c>
      <c r="AQ47" s="15">
        <v>43</v>
      </c>
      <c r="AR47" s="8">
        <v>30.232558139534881</v>
      </c>
      <c r="AS47" s="8">
        <v>20.930232558139537</v>
      </c>
      <c r="AT47" s="8">
        <v>20.930232558139537</v>
      </c>
      <c r="AU47" s="8">
        <v>25.581395348837212</v>
      </c>
      <c r="AV47" s="9">
        <v>2.3255813953488373</v>
      </c>
    </row>
    <row r="48" spans="2:48" ht="18.899999999999999" customHeight="1" x14ac:dyDescent="0.15">
      <c r="B48" s="460" t="s">
        <v>180</v>
      </c>
      <c r="C48" s="460"/>
      <c r="D48" s="460"/>
      <c r="E48" s="460"/>
      <c r="F48" s="460"/>
      <c r="G48" s="460"/>
      <c r="H48" s="460"/>
      <c r="I48" s="68"/>
      <c r="J48" s="69" t="str">
        <f t="shared" si="1"/>
        <v>(180)</v>
      </c>
      <c r="K48" s="68"/>
      <c r="L48" s="20"/>
      <c r="AJ48" s="136"/>
      <c r="AP48" s="11" t="s">
        <v>103</v>
      </c>
      <c r="AQ48" s="15">
        <v>44</v>
      </c>
      <c r="AR48" s="8">
        <v>11.363636363636363</v>
      </c>
      <c r="AS48" s="8">
        <v>15.909090909090908</v>
      </c>
      <c r="AT48" s="8">
        <v>18.181818181818183</v>
      </c>
      <c r="AU48" s="8">
        <v>54.54545454545454</v>
      </c>
      <c r="AV48" s="9">
        <v>0</v>
      </c>
    </row>
    <row r="49" spans="2:48" ht="18.899999999999999" customHeight="1" x14ac:dyDescent="0.15">
      <c r="B49" s="460" t="s">
        <v>17</v>
      </c>
      <c r="C49" s="460"/>
      <c r="D49" s="460"/>
      <c r="E49" s="460"/>
      <c r="F49" s="460"/>
      <c r="G49" s="460"/>
      <c r="H49" s="460"/>
      <c r="I49" s="68"/>
      <c r="J49" s="69" t="str">
        <f t="shared" si="1"/>
        <v>(63)</v>
      </c>
      <c r="K49" s="68"/>
      <c r="L49" s="20"/>
      <c r="AJ49" s="136"/>
      <c r="AP49" s="11" t="s">
        <v>104</v>
      </c>
      <c r="AQ49" s="15">
        <v>2</v>
      </c>
      <c r="AR49" s="8">
        <v>0</v>
      </c>
      <c r="AS49" s="8">
        <v>0</v>
      </c>
      <c r="AT49" s="8">
        <v>0</v>
      </c>
      <c r="AU49" s="8">
        <v>100</v>
      </c>
      <c r="AV49" s="9">
        <v>0</v>
      </c>
    </row>
    <row r="50" spans="2:48" ht="18.899999999999999" customHeight="1" x14ac:dyDescent="0.15">
      <c r="B50" s="460" t="s">
        <v>181</v>
      </c>
      <c r="C50" s="460"/>
      <c r="D50" s="460"/>
      <c r="E50" s="460"/>
      <c r="F50" s="460"/>
      <c r="G50" s="460"/>
      <c r="H50" s="460"/>
      <c r="I50" s="68"/>
      <c r="J50" s="69" t="str">
        <f t="shared" si="1"/>
        <v>(151)</v>
      </c>
      <c r="K50" s="68"/>
      <c r="L50" s="20"/>
      <c r="AJ50" s="136"/>
      <c r="AP50" s="11" t="s">
        <v>21</v>
      </c>
      <c r="AQ50" s="15">
        <v>28</v>
      </c>
      <c r="AR50" s="8">
        <v>39.285714285714285</v>
      </c>
      <c r="AS50" s="8">
        <v>10.714285714285714</v>
      </c>
      <c r="AT50" s="8">
        <v>28.571428571428569</v>
      </c>
      <c r="AU50" s="8">
        <v>21.428571428571427</v>
      </c>
      <c r="AV50" s="9">
        <v>0</v>
      </c>
    </row>
    <row r="51" spans="2:48" ht="18.899999999999999" customHeight="1" x14ac:dyDescent="0.15">
      <c r="B51" s="460" t="s">
        <v>21</v>
      </c>
      <c r="C51" s="460"/>
      <c r="D51" s="460"/>
      <c r="E51" s="460"/>
      <c r="F51" s="460"/>
      <c r="G51" s="460"/>
      <c r="H51" s="460"/>
      <c r="I51" s="68"/>
      <c r="J51" s="69" t="str">
        <f t="shared" si="1"/>
        <v>(37)</v>
      </c>
      <c r="K51" s="68"/>
      <c r="L51" s="20"/>
      <c r="AJ51" s="136"/>
      <c r="AP51" s="11"/>
      <c r="AQ51" s="15"/>
      <c r="AR51" s="8"/>
      <c r="AS51" s="8"/>
      <c r="AT51" s="8"/>
      <c r="AU51" s="8"/>
      <c r="AV51" s="9"/>
    </row>
    <row r="52" spans="2:48" ht="18.899999999999999" customHeight="1" x14ac:dyDescent="0.15">
      <c r="B52" s="461" t="s">
        <v>88</v>
      </c>
      <c r="C52" s="461"/>
      <c r="D52" s="461"/>
      <c r="E52" s="461"/>
      <c r="F52" s="461"/>
      <c r="G52" s="461"/>
      <c r="H52" s="461"/>
      <c r="I52" s="461"/>
      <c r="J52" s="461"/>
      <c r="K52" s="461"/>
      <c r="L52" s="20"/>
      <c r="AJ52" s="136"/>
      <c r="AP52" s="11"/>
      <c r="AQ52" s="15"/>
      <c r="AR52" s="8"/>
      <c r="AS52" s="8"/>
      <c r="AT52" s="8"/>
      <c r="AU52" s="8"/>
      <c r="AV52" s="9"/>
    </row>
    <row r="53" spans="2:48" ht="18.899999999999999" customHeight="1" x14ac:dyDescent="0.15">
      <c r="B53" s="460" t="s">
        <v>115</v>
      </c>
      <c r="C53" s="460"/>
      <c r="D53" s="460"/>
      <c r="E53" s="460"/>
      <c r="F53" s="460"/>
      <c r="G53" s="460"/>
      <c r="H53" s="460"/>
      <c r="I53" s="68"/>
      <c r="J53" s="69" t="str">
        <f t="shared" ref="J53:J59" si="2">"("&amp;TEXT(AQ33,"#,##0")&amp;")"</f>
        <v>(302)</v>
      </c>
      <c r="K53" s="68"/>
      <c r="L53" s="20"/>
      <c r="AJ53" s="136"/>
    </row>
    <row r="54" spans="2:48" ht="18.899999999999999" customHeight="1" x14ac:dyDescent="0.15">
      <c r="B54" s="460" t="s">
        <v>107</v>
      </c>
      <c r="C54" s="460"/>
      <c r="D54" s="460"/>
      <c r="E54" s="460"/>
      <c r="F54" s="460"/>
      <c r="G54" s="460"/>
      <c r="H54" s="460"/>
      <c r="I54" s="68"/>
      <c r="J54" s="69" t="str">
        <f t="shared" si="2"/>
        <v>(481)</v>
      </c>
      <c r="K54" s="68"/>
      <c r="L54" s="20"/>
      <c r="AJ54" s="136"/>
    </row>
    <row r="55" spans="2:48" ht="18.899999999999999" customHeight="1" x14ac:dyDescent="0.15">
      <c r="B55" s="460" t="s">
        <v>108</v>
      </c>
      <c r="C55" s="460"/>
      <c r="D55" s="460"/>
      <c r="E55" s="460"/>
      <c r="F55" s="460"/>
      <c r="G55" s="460"/>
      <c r="H55" s="460"/>
      <c r="I55" s="68"/>
      <c r="J55" s="69" t="str">
        <f t="shared" si="2"/>
        <v>(367)</v>
      </c>
      <c r="K55" s="68"/>
      <c r="L55" s="20"/>
      <c r="AJ55" s="136"/>
    </row>
    <row r="56" spans="2:48" ht="18.899999999999999" customHeight="1" x14ac:dyDescent="0.15">
      <c r="B56" s="460" t="s">
        <v>109</v>
      </c>
      <c r="C56" s="460"/>
      <c r="D56" s="460"/>
      <c r="E56" s="460"/>
      <c r="F56" s="460"/>
      <c r="G56" s="460"/>
      <c r="H56" s="460"/>
      <c r="I56" s="68"/>
      <c r="J56" s="69" t="str">
        <f t="shared" si="2"/>
        <v>(317)</v>
      </c>
      <c r="K56" s="68"/>
      <c r="L56" s="20"/>
      <c r="AJ56" s="136"/>
    </row>
    <row r="57" spans="2:48" ht="18.899999999999999" customHeight="1" x14ac:dyDescent="0.15">
      <c r="B57" s="460" t="s">
        <v>110</v>
      </c>
      <c r="C57" s="460"/>
      <c r="D57" s="460"/>
      <c r="E57" s="460"/>
      <c r="F57" s="460"/>
      <c r="G57" s="460"/>
      <c r="H57" s="460"/>
      <c r="I57" s="68"/>
      <c r="J57" s="69" t="str">
        <f t="shared" si="2"/>
        <v>(69)</v>
      </c>
      <c r="K57" s="68"/>
      <c r="L57" s="20"/>
      <c r="AJ57" s="136"/>
    </row>
    <row r="58" spans="2:48" ht="18.899999999999999" customHeight="1" x14ac:dyDescent="0.15">
      <c r="B58" s="460" t="s">
        <v>111</v>
      </c>
      <c r="C58" s="460"/>
      <c r="D58" s="460"/>
      <c r="E58" s="460"/>
      <c r="F58" s="460"/>
      <c r="G58" s="460"/>
      <c r="H58" s="460"/>
      <c r="I58" s="68"/>
      <c r="J58" s="69" t="str">
        <f t="shared" si="2"/>
        <v>(18)</v>
      </c>
      <c r="K58" s="68"/>
      <c r="L58" s="20"/>
      <c r="AJ58" s="136"/>
    </row>
    <row r="59" spans="2:48" ht="18.899999999999999" customHeight="1" x14ac:dyDescent="0.15">
      <c r="B59" s="460" t="s">
        <v>95</v>
      </c>
      <c r="C59" s="460"/>
      <c r="D59" s="460"/>
      <c r="E59" s="460"/>
      <c r="F59" s="460"/>
      <c r="G59" s="460"/>
      <c r="H59" s="460"/>
      <c r="I59" s="68"/>
      <c r="J59" s="69" t="str">
        <f t="shared" si="2"/>
        <v>(4)</v>
      </c>
      <c r="K59" s="68"/>
      <c r="L59" s="20"/>
      <c r="AJ59" s="136"/>
    </row>
    <row r="60" spans="2:48" ht="18.899999999999999" customHeight="1" x14ac:dyDescent="0.15">
      <c r="B60" s="461" t="s">
        <v>96</v>
      </c>
      <c r="C60" s="461"/>
      <c r="D60" s="461"/>
      <c r="E60" s="461"/>
      <c r="F60" s="461"/>
      <c r="G60" s="461"/>
      <c r="H60" s="461"/>
      <c r="I60" s="461"/>
      <c r="J60" s="461"/>
      <c r="K60" s="461"/>
      <c r="L60" s="20"/>
      <c r="AJ60" s="136"/>
    </row>
    <row r="61" spans="2:48" ht="18.899999999999999" customHeight="1" x14ac:dyDescent="0.15">
      <c r="B61" s="460" t="s">
        <v>97</v>
      </c>
      <c r="C61" s="460"/>
      <c r="D61" s="460"/>
      <c r="E61" s="460"/>
      <c r="F61" s="460"/>
      <c r="G61" s="460"/>
      <c r="H61" s="460"/>
      <c r="I61" s="68"/>
      <c r="J61" s="69" t="str">
        <f t="shared" ref="J61:J70" si="3">"("&amp;TEXT(AQ41,"#,##0")&amp;")"</f>
        <v>(614)</v>
      </c>
      <c r="K61" s="68"/>
      <c r="L61" s="20"/>
      <c r="AJ61" s="136"/>
    </row>
    <row r="62" spans="2:48" ht="18.899999999999999" customHeight="1" x14ac:dyDescent="0.15">
      <c r="B62" s="460" t="s">
        <v>98</v>
      </c>
      <c r="C62" s="460"/>
      <c r="D62" s="460"/>
      <c r="E62" s="460"/>
      <c r="F62" s="460"/>
      <c r="G62" s="460"/>
      <c r="H62" s="460"/>
      <c r="I62" s="68"/>
      <c r="J62" s="69" t="str">
        <f t="shared" si="3"/>
        <v>(351)</v>
      </c>
      <c r="K62" s="68"/>
      <c r="L62" s="20"/>
      <c r="AJ62" s="136"/>
    </row>
    <row r="63" spans="2:48" ht="18.899999999999999" customHeight="1" x14ac:dyDescent="0.15">
      <c r="B63" s="460" t="s">
        <v>99</v>
      </c>
      <c r="C63" s="460"/>
      <c r="D63" s="460"/>
      <c r="E63" s="460"/>
      <c r="F63" s="460"/>
      <c r="G63" s="460"/>
      <c r="H63" s="460"/>
      <c r="I63" s="68"/>
      <c r="J63" s="69" t="str">
        <f t="shared" si="3"/>
        <v>(19)</v>
      </c>
      <c r="K63" s="68"/>
      <c r="L63" s="20"/>
      <c r="AJ63" s="136"/>
    </row>
    <row r="64" spans="2:48" ht="18.899999999999999" customHeight="1" x14ac:dyDescent="0.15">
      <c r="B64" s="468" t="s">
        <v>113</v>
      </c>
      <c r="C64" s="468"/>
      <c r="D64" s="468"/>
      <c r="E64" s="468"/>
      <c r="F64" s="468"/>
      <c r="G64" s="468"/>
      <c r="H64" s="468"/>
      <c r="I64" s="68"/>
      <c r="J64" s="69" t="str">
        <f t="shared" si="3"/>
        <v>(45)</v>
      </c>
      <c r="K64" s="68"/>
      <c r="L64" s="20"/>
      <c r="AJ64" s="136"/>
    </row>
    <row r="65" spans="2:36" ht="18.899999999999999" customHeight="1" x14ac:dyDescent="0.15">
      <c r="B65" s="460" t="s">
        <v>100</v>
      </c>
      <c r="C65" s="460"/>
      <c r="D65" s="460"/>
      <c r="E65" s="460"/>
      <c r="F65" s="460"/>
      <c r="G65" s="460"/>
      <c r="H65" s="460"/>
      <c r="I65" s="68"/>
      <c r="J65" s="69" t="str">
        <f t="shared" si="3"/>
        <v>(6)</v>
      </c>
      <c r="K65" s="68"/>
      <c r="L65" s="20"/>
      <c r="AJ65" s="136"/>
    </row>
    <row r="66" spans="2:36" ht="18.899999999999999" customHeight="1" x14ac:dyDescent="0.15">
      <c r="B66" s="460" t="s">
        <v>101</v>
      </c>
      <c r="C66" s="460"/>
      <c r="D66" s="460"/>
      <c r="E66" s="460"/>
      <c r="F66" s="460"/>
      <c r="G66" s="460"/>
      <c r="H66" s="460"/>
      <c r="I66" s="68"/>
      <c r="J66" s="69" t="str">
        <f t="shared" si="3"/>
        <v>(406)</v>
      </c>
      <c r="K66" s="68"/>
      <c r="L66" s="20"/>
      <c r="AJ66" s="136"/>
    </row>
    <row r="67" spans="2:36" ht="18.899999999999999" customHeight="1" x14ac:dyDescent="0.15">
      <c r="B67" s="469" t="s">
        <v>114</v>
      </c>
      <c r="C67" s="470"/>
      <c r="D67" s="470"/>
      <c r="E67" s="470"/>
      <c r="F67" s="470"/>
      <c r="G67" s="470"/>
      <c r="H67" s="470"/>
      <c r="I67" s="68"/>
      <c r="J67" s="69" t="str">
        <f t="shared" si="3"/>
        <v>(43)</v>
      </c>
      <c r="K67" s="68"/>
      <c r="L67" s="20"/>
      <c r="AJ67" s="136"/>
    </row>
    <row r="68" spans="2:36" ht="18.899999999999999" customHeight="1" x14ac:dyDescent="0.15">
      <c r="B68" s="470" t="s">
        <v>103</v>
      </c>
      <c r="C68" s="470"/>
      <c r="D68" s="470"/>
      <c r="E68" s="470"/>
      <c r="F68" s="470"/>
      <c r="G68" s="470"/>
      <c r="H68" s="470"/>
      <c r="I68" s="68"/>
      <c r="J68" s="69" t="str">
        <f t="shared" si="3"/>
        <v>(44)</v>
      </c>
      <c r="K68" s="68"/>
      <c r="L68" s="20"/>
      <c r="AJ68" s="136"/>
    </row>
    <row r="69" spans="2:36" ht="18.899999999999999" customHeight="1" x14ac:dyDescent="0.15">
      <c r="B69" s="460" t="s">
        <v>104</v>
      </c>
      <c r="C69" s="460"/>
      <c r="D69" s="460"/>
      <c r="E69" s="460"/>
      <c r="F69" s="460"/>
      <c r="G69" s="460"/>
      <c r="H69" s="460"/>
      <c r="I69" s="68"/>
      <c r="J69" s="69" t="str">
        <f t="shared" si="3"/>
        <v>(2)</v>
      </c>
      <c r="K69" s="68"/>
      <c r="L69" s="20"/>
      <c r="AJ69" s="136"/>
    </row>
    <row r="70" spans="2:36" ht="18.899999999999999" customHeight="1" x14ac:dyDescent="0.15">
      <c r="B70" s="460" t="s">
        <v>112</v>
      </c>
      <c r="C70" s="460"/>
      <c r="D70" s="460"/>
      <c r="E70" s="460"/>
      <c r="F70" s="460"/>
      <c r="G70" s="460"/>
      <c r="H70" s="460"/>
      <c r="I70" s="68"/>
      <c r="J70" s="69" t="str">
        <f t="shared" si="3"/>
        <v>(28)</v>
      </c>
      <c r="K70" s="68"/>
      <c r="L70" s="20"/>
      <c r="AJ70" s="136"/>
    </row>
    <row r="71" spans="2:36" ht="18.899999999999999" customHeight="1" x14ac:dyDescent="0.15">
      <c r="B71" s="461"/>
      <c r="C71" s="461"/>
      <c r="D71" s="461"/>
      <c r="E71" s="461"/>
      <c r="F71" s="461"/>
      <c r="G71" s="461"/>
      <c r="H71" s="461"/>
      <c r="I71" s="461"/>
      <c r="J71" s="461"/>
      <c r="K71" s="461"/>
    </row>
    <row r="72" spans="2:36" x14ac:dyDescent="0.15">
      <c r="B72" s="460"/>
      <c r="C72" s="460"/>
      <c r="D72" s="460"/>
      <c r="E72" s="460"/>
      <c r="F72" s="460"/>
      <c r="G72" s="460"/>
      <c r="H72" s="460"/>
      <c r="I72" s="68"/>
      <c r="J72" s="69"/>
      <c r="K72" s="68"/>
    </row>
    <row r="73" spans="2:36" x14ac:dyDescent="0.15">
      <c r="B73" s="460"/>
      <c r="C73" s="460"/>
      <c r="D73" s="460"/>
      <c r="E73" s="460"/>
      <c r="F73" s="460"/>
      <c r="G73" s="460"/>
      <c r="H73" s="460"/>
      <c r="I73" s="68"/>
      <c r="J73" s="69"/>
      <c r="K73" s="68"/>
    </row>
  </sheetData>
  <mergeCells count="64">
    <mergeCell ref="B70:H70"/>
    <mergeCell ref="B71:K71"/>
    <mergeCell ref="B72:H72"/>
    <mergeCell ref="B73:H73"/>
    <mergeCell ref="B64:H64"/>
    <mergeCell ref="B65:H65"/>
    <mergeCell ref="B66:H66"/>
    <mergeCell ref="B67:H67"/>
    <mergeCell ref="B68:H68"/>
    <mergeCell ref="B69:H69"/>
    <mergeCell ref="B63:H63"/>
    <mergeCell ref="B52:K52"/>
    <mergeCell ref="B53:H53"/>
    <mergeCell ref="B54:H54"/>
    <mergeCell ref="B55:H55"/>
    <mergeCell ref="B56:H56"/>
    <mergeCell ref="B57:H57"/>
    <mergeCell ref="B58:H58"/>
    <mergeCell ref="B59:H59"/>
    <mergeCell ref="B60:K60"/>
    <mergeCell ref="B61:H61"/>
    <mergeCell ref="B62:H62"/>
    <mergeCell ref="B51:H51"/>
    <mergeCell ref="AF34:AJ39"/>
    <mergeCell ref="B41:H41"/>
    <mergeCell ref="B42:H42"/>
    <mergeCell ref="B43:K43"/>
    <mergeCell ref="B44:H44"/>
    <mergeCell ref="B45:H45"/>
    <mergeCell ref="AA34:AE39"/>
    <mergeCell ref="B46:H46"/>
    <mergeCell ref="B47:H47"/>
    <mergeCell ref="B48:H48"/>
    <mergeCell ref="B49:H49"/>
    <mergeCell ref="B50:H50"/>
    <mergeCell ref="B29:H29"/>
    <mergeCell ref="B30:H30"/>
    <mergeCell ref="L34:P39"/>
    <mergeCell ref="Q34:U39"/>
    <mergeCell ref="V34:Z39"/>
    <mergeCell ref="B28:H28"/>
    <mergeCell ref="B17:H17"/>
    <mergeCell ref="B18:H18"/>
    <mergeCell ref="B19:H19"/>
    <mergeCell ref="B20:H20"/>
    <mergeCell ref="B21:H21"/>
    <mergeCell ref="B22:H22"/>
    <mergeCell ref="B23:H23"/>
    <mergeCell ref="B24:K24"/>
    <mergeCell ref="B25:H25"/>
    <mergeCell ref="B26:H26"/>
    <mergeCell ref="B27:H27"/>
    <mergeCell ref="AF3:AJ8"/>
    <mergeCell ref="B10:H10"/>
    <mergeCell ref="B16:H16"/>
    <mergeCell ref="L3:P8"/>
    <mergeCell ref="Q3:U8"/>
    <mergeCell ref="V3:Z8"/>
    <mergeCell ref="AA3:AE8"/>
    <mergeCell ref="B11:H11"/>
    <mergeCell ref="B12:K12"/>
    <mergeCell ref="B13:H13"/>
    <mergeCell ref="B14:H14"/>
    <mergeCell ref="B15:K15"/>
  </mergeCells>
  <phoneticPr fontId="15"/>
  <pageMargins left="0.7" right="0.7" top="0.75" bottom="0.75" header="0.3" footer="0.3"/>
  <pageSetup paperSize="9" orientation="portrait"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42614-A1EE-4365-A9EF-22D2338E9D70}">
  <sheetPr>
    <tabColor rgb="FFFFFF00"/>
  </sheetPr>
  <dimension ref="A1:AP18"/>
  <sheetViews>
    <sheetView showGridLines="0" zoomScaleNormal="100" workbookViewId="0">
      <selection activeCell="M18" sqref="M18"/>
    </sheetView>
  </sheetViews>
  <sheetFormatPr defaultColWidth="9.375" defaultRowHeight="13.2" x14ac:dyDescent="0.15"/>
  <cols>
    <col min="1" max="1" width="9.5" style="1" customWidth="1"/>
    <col min="2" max="11" width="3.5" style="1" customWidth="1"/>
    <col min="12" max="30" width="3.625" style="1" customWidth="1"/>
    <col min="31" max="34" width="3.5" style="1" customWidth="1"/>
    <col min="35" max="35" width="20.875" style="1" customWidth="1"/>
    <col min="36" max="36" width="40.875" style="3" customWidth="1"/>
    <col min="37" max="42" width="12.125" style="3" customWidth="1"/>
    <col min="43" max="16384" width="9.375" style="1"/>
  </cols>
  <sheetData>
    <row r="1" spans="1:42" x14ac:dyDescent="0.15">
      <c r="A1" s="14" t="s">
        <v>245</v>
      </c>
      <c r="AJ1" s="2"/>
    </row>
    <row r="2" spans="1:42" ht="120" customHeight="1" x14ac:dyDescent="0.15">
      <c r="AJ2" s="4"/>
      <c r="AK2" s="346" t="s">
        <v>5</v>
      </c>
      <c r="AL2" s="112" t="s">
        <v>241</v>
      </c>
      <c r="AM2" s="112" t="s">
        <v>242</v>
      </c>
      <c r="AN2" s="112" t="s">
        <v>243</v>
      </c>
      <c r="AO2" s="112" t="s">
        <v>244</v>
      </c>
      <c r="AP2" s="113" t="s">
        <v>132</v>
      </c>
    </row>
    <row r="3" spans="1:42" ht="13.05" customHeight="1" x14ac:dyDescent="0.15">
      <c r="L3" s="462" t="str">
        <f>AL2</f>
        <v>いつも
行っている</v>
      </c>
      <c r="M3" s="463"/>
      <c r="N3" s="463"/>
      <c r="O3" s="464"/>
      <c r="P3" s="462" t="str">
        <f>AM2</f>
        <v>時々
行っている</v>
      </c>
      <c r="Q3" s="463"/>
      <c r="R3" s="463"/>
      <c r="S3" s="464"/>
      <c r="T3" s="462" t="str">
        <f>AN2</f>
        <v>これから
行いたい</v>
      </c>
      <c r="U3" s="463"/>
      <c r="V3" s="463"/>
      <c r="W3" s="464"/>
      <c r="X3" s="462" t="str">
        <f>AO2</f>
        <v>行うつもりは
ない</v>
      </c>
      <c r="Y3" s="463"/>
      <c r="Z3" s="463"/>
      <c r="AA3" s="464"/>
      <c r="AB3" s="463" t="str">
        <f>AP2</f>
        <v>無回答</v>
      </c>
      <c r="AC3" s="463"/>
      <c r="AD3" s="463"/>
      <c r="AE3" s="464"/>
      <c r="AJ3" s="11" t="s">
        <v>3</v>
      </c>
      <c r="AK3" s="15" t="s">
        <v>116</v>
      </c>
      <c r="AL3" s="8">
        <f>100/COUNTA($AL$2:$AW$2)</f>
        <v>20</v>
      </c>
      <c r="AM3" s="8">
        <f>100/COUNTA($AL$2:$AW$2)</f>
        <v>20</v>
      </c>
      <c r="AN3" s="8">
        <f>100/COUNTA($AL$2:$AW$2)</f>
        <v>20</v>
      </c>
      <c r="AO3" s="8">
        <f>100/COUNTA($AL$2:$AW$2)</f>
        <v>20</v>
      </c>
      <c r="AP3" s="9">
        <f>100/COUNTA($AL$2:$AW$2)</f>
        <v>20</v>
      </c>
    </row>
    <row r="4" spans="1:42" ht="13.05" customHeight="1" x14ac:dyDescent="0.15">
      <c r="L4" s="462"/>
      <c r="M4" s="463"/>
      <c r="N4" s="463"/>
      <c r="O4" s="464"/>
      <c r="P4" s="462"/>
      <c r="Q4" s="463"/>
      <c r="R4" s="463"/>
      <c r="S4" s="464"/>
      <c r="T4" s="462"/>
      <c r="U4" s="463"/>
      <c r="V4" s="463"/>
      <c r="W4" s="464"/>
      <c r="X4" s="462"/>
      <c r="Y4" s="463"/>
      <c r="Z4" s="463"/>
      <c r="AA4" s="464"/>
      <c r="AB4" s="463"/>
      <c r="AC4" s="463"/>
      <c r="AD4" s="463"/>
      <c r="AE4" s="464"/>
      <c r="AJ4" s="11" t="str">
        <f>"("&amp;TEXT(AK4,"#,##0")&amp;")"</f>
        <v>(1,558)</v>
      </c>
      <c r="AK4" s="15">
        <v>1558</v>
      </c>
      <c r="AL4" s="8">
        <v>27.021822849807446</v>
      </c>
      <c r="AM4" s="8">
        <v>25.545571245186139</v>
      </c>
      <c r="AN4" s="8">
        <v>20.089858793324776</v>
      </c>
      <c r="AO4" s="8">
        <v>27.086007702182286</v>
      </c>
      <c r="AP4" s="9">
        <v>0.25673940949935814</v>
      </c>
    </row>
    <row r="5" spans="1:42" ht="13.05" customHeight="1" x14ac:dyDescent="0.15">
      <c r="L5" s="462"/>
      <c r="M5" s="463"/>
      <c r="N5" s="463"/>
      <c r="O5" s="464"/>
      <c r="P5" s="462"/>
      <c r="Q5" s="463"/>
      <c r="R5" s="463"/>
      <c r="S5" s="464"/>
      <c r="T5" s="462"/>
      <c r="U5" s="463"/>
      <c r="V5" s="463"/>
      <c r="W5" s="464"/>
      <c r="X5" s="462"/>
      <c r="Y5" s="463"/>
      <c r="Z5" s="463"/>
      <c r="AA5" s="464"/>
      <c r="AB5" s="463"/>
      <c r="AC5" s="463"/>
      <c r="AD5" s="463"/>
      <c r="AE5" s="464"/>
      <c r="AJ5" s="11" t="str">
        <f>"("&amp;TEXT(AK5,"#,##0")&amp;")"</f>
        <v>(2,232)</v>
      </c>
      <c r="AK5" s="15">
        <v>2232</v>
      </c>
      <c r="AL5" s="8">
        <v>28.3</v>
      </c>
      <c r="AM5" s="8">
        <v>23.4</v>
      </c>
      <c r="AN5" s="8">
        <v>19.8</v>
      </c>
      <c r="AO5" s="8">
        <v>26.4</v>
      </c>
      <c r="AP5" s="9">
        <v>2.1</v>
      </c>
    </row>
    <row r="6" spans="1:42" ht="13.05" customHeight="1" x14ac:dyDescent="0.15">
      <c r="L6" s="462"/>
      <c r="M6" s="463"/>
      <c r="N6" s="463"/>
      <c r="O6" s="464"/>
      <c r="P6" s="462"/>
      <c r="Q6" s="463"/>
      <c r="R6" s="463"/>
      <c r="S6" s="464"/>
      <c r="T6" s="462"/>
      <c r="U6" s="463"/>
      <c r="V6" s="463"/>
      <c r="W6" s="464"/>
      <c r="X6" s="462"/>
      <c r="Y6" s="463"/>
      <c r="Z6" s="463"/>
      <c r="AA6" s="464"/>
      <c r="AB6" s="463"/>
      <c r="AC6" s="463"/>
      <c r="AD6" s="463"/>
      <c r="AE6" s="464"/>
      <c r="AJ6" s="11"/>
      <c r="AK6" s="15"/>
      <c r="AL6" s="8"/>
      <c r="AM6" s="8"/>
      <c r="AN6" s="8"/>
      <c r="AO6" s="8"/>
      <c r="AP6" s="9"/>
    </row>
    <row r="7" spans="1:42" ht="13.05" customHeight="1" x14ac:dyDescent="0.15">
      <c r="L7" s="462"/>
      <c r="M7" s="463"/>
      <c r="N7" s="463"/>
      <c r="O7" s="464"/>
      <c r="P7" s="462"/>
      <c r="Q7" s="463"/>
      <c r="R7" s="463"/>
      <c r="S7" s="464"/>
      <c r="T7" s="462"/>
      <c r="U7" s="463"/>
      <c r="V7" s="463"/>
      <c r="W7" s="464"/>
      <c r="X7" s="462"/>
      <c r="Y7" s="463"/>
      <c r="Z7" s="463"/>
      <c r="AA7" s="464"/>
      <c r="AB7" s="463"/>
      <c r="AC7" s="463"/>
      <c r="AD7" s="463"/>
      <c r="AE7" s="464"/>
      <c r="AJ7" s="11"/>
      <c r="AK7" s="15"/>
      <c r="AL7" s="8"/>
      <c r="AM7" s="8"/>
      <c r="AN7" s="8"/>
      <c r="AO7" s="8"/>
      <c r="AP7" s="9"/>
    </row>
    <row r="8" spans="1:42" ht="13.05" customHeight="1" x14ac:dyDescent="0.15">
      <c r="L8" s="462"/>
      <c r="M8" s="463"/>
      <c r="N8" s="463"/>
      <c r="O8" s="464"/>
      <c r="P8" s="462"/>
      <c r="Q8" s="463"/>
      <c r="R8" s="463"/>
      <c r="S8" s="464"/>
      <c r="T8" s="462"/>
      <c r="U8" s="463"/>
      <c r="V8" s="463"/>
      <c r="W8" s="464"/>
      <c r="X8" s="462"/>
      <c r="Y8" s="463"/>
      <c r="Z8" s="463"/>
      <c r="AA8" s="464"/>
      <c r="AB8" s="463"/>
      <c r="AC8" s="463"/>
      <c r="AD8" s="463"/>
      <c r="AE8" s="464"/>
      <c r="AJ8" s="64"/>
      <c r="AK8" s="15"/>
      <c r="AL8" s="65"/>
      <c r="AM8" s="65"/>
      <c r="AN8" s="65"/>
      <c r="AO8" s="65"/>
      <c r="AP8" s="66"/>
    </row>
    <row r="9" spans="1:42" ht="8.1" customHeight="1" x14ac:dyDescent="0.15">
      <c r="L9" s="128"/>
      <c r="M9" s="129"/>
      <c r="N9" s="129"/>
      <c r="O9" s="136"/>
      <c r="P9" s="128"/>
      <c r="Q9" s="129"/>
      <c r="R9" s="129"/>
      <c r="S9" s="136"/>
      <c r="T9" s="128"/>
      <c r="U9" s="129"/>
      <c r="V9" s="129"/>
      <c r="W9" s="136"/>
      <c r="X9" s="128"/>
      <c r="Y9" s="129"/>
      <c r="Z9" s="129"/>
      <c r="AA9" s="136"/>
      <c r="AB9" s="129"/>
      <c r="AC9" s="129"/>
      <c r="AE9" s="130"/>
      <c r="AJ9" s="11"/>
      <c r="AK9" s="15"/>
      <c r="AL9" s="8"/>
      <c r="AM9" s="8"/>
      <c r="AN9" s="8"/>
      <c r="AO9" s="8"/>
      <c r="AP9" s="9"/>
    </row>
    <row r="10" spans="1:42" ht="18.899999999999999" customHeight="1" x14ac:dyDescent="0.15">
      <c r="B10" s="460" t="s">
        <v>3</v>
      </c>
      <c r="C10" s="460"/>
      <c r="D10" s="460"/>
      <c r="E10" s="460"/>
      <c r="F10" s="460"/>
      <c r="G10" s="460"/>
      <c r="H10" s="460"/>
      <c r="I10" s="3"/>
      <c r="J10" s="3" t="s">
        <v>4</v>
      </c>
      <c r="K10" s="3"/>
      <c r="L10" s="20"/>
      <c r="AE10" s="136"/>
      <c r="AJ10" s="11"/>
      <c r="AK10" s="15"/>
      <c r="AL10" s="8"/>
      <c r="AM10" s="8"/>
      <c r="AN10" s="8"/>
      <c r="AO10" s="8"/>
      <c r="AP10" s="9"/>
    </row>
    <row r="11" spans="1:42" ht="18.899999999999999" customHeight="1" x14ac:dyDescent="0.15">
      <c r="K11" s="3"/>
      <c r="L11" s="20"/>
      <c r="AE11" s="136"/>
      <c r="AJ11" s="11"/>
      <c r="AK11" s="15"/>
      <c r="AL11" s="8"/>
      <c r="AM11" s="8"/>
      <c r="AN11" s="8"/>
      <c r="AO11" s="8"/>
      <c r="AP11" s="9"/>
    </row>
    <row r="12" spans="1:42" ht="18.899999999999999" customHeight="1" x14ac:dyDescent="0.15">
      <c r="B12" s="460" t="s">
        <v>224</v>
      </c>
      <c r="C12" s="460"/>
      <c r="D12" s="460"/>
      <c r="E12" s="460"/>
      <c r="F12" s="460"/>
      <c r="G12" s="460"/>
      <c r="H12" s="460"/>
      <c r="I12" s="3"/>
      <c r="J12" s="67" t="str">
        <f>AJ4</f>
        <v>(1,558)</v>
      </c>
      <c r="K12" s="3"/>
      <c r="L12" s="20"/>
      <c r="P12" s="10"/>
      <c r="T12" s="10"/>
      <c r="U12" s="10"/>
      <c r="V12" s="10"/>
      <c r="X12" s="10"/>
      <c r="Y12" s="10"/>
      <c r="Z12" s="10"/>
      <c r="AB12" s="10"/>
      <c r="AC12" s="10"/>
      <c r="AE12" s="137"/>
      <c r="AJ12" s="11"/>
      <c r="AK12" s="15"/>
      <c r="AL12" s="8"/>
      <c r="AM12" s="8"/>
      <c r="AN12" s="8"/>
      <c r="AO12" s="8"/>
      <c r="AP12" s="9"/>
    </row>
    <row r="13" spans="1:42" ht="18.899999999999999" customHeight="1" x14ac:dyDescent="0.15">
      <c r="K13" s="3"/>
      <c r="L13" s="20"/>
      <c r="P13" s="10"/>
      <c r="Q13" s="10"/>
      <c r="R13" s="10"/>
      <c r="V13" s="10"/>
      <c r="X13" s="10"/>
      <c r="Y13" s="10"/>
      <c r="Z13" s="10"/>
      <c r="AB13" s="12"/>
      <c r="AC13" s="10"/>
      <c r="AE13" s="137"/>
      <c r="AF13" s="10"/>
      <c r="AG13" s="10"/>
      <c r="AH13" s="10"/>
      <c r="AI13" s="16"/>
      <c r="AJ13" s="11"/>
      <c r="AK13" s="15"/>
      <c r="AL13" s="8"/>
      <c r="AM13" s="8"/>
      <c r="AN13" s="8"/>
      <c r="AO13" s="8"/>
      <c r="AP13" s="9"/>
    </row>
    <row r="14" spans="1:42" ht="18.899999999999999" customHeight="1" x14ac:dyDescent="0.15">
      <c r="B14" s="460" t="s">
        <v>161</v>
      </c>
      <c r="C14" s="460"/>
      <c r="D14" s="460"/>
      <c r="E14" s="460"/>
      <c r="F14" s="460"/>
      <c r="G14" s="460"/>
      <c r="H14" s="460"/>
      <c r="I14" s="3"/>
      <c r="J14" s="67" t="str">
        <f>AJ5</f>
        <v>(2,232)</v>
      </c>
      <c r="K14" s="3"/>
      <c r="L14" s="20"/>
      <c r="AE14" s="136"/>
      <c r="AF14" s="10"/>
      <c r="AG14" s="10"/>
      <c r="AH14" s="10"/>
      <c r="AI14" s="16"/>
      <c r="AJ14" s="11"/>
      <c r="AK14" s="15"/>
      <c r="AL14" s="8"/>
      <c r="AM14" s="8"/>
      <c r="AN14" s="8"/>
      <c r="AO14" s="8"/>
      <c r="AP14" s="9"/>
    </row>
    <row r="15" spans="1:42" ht="12" customHeight="1" x14ac:dyDescent="0.15">
      <c r="B15" s="461"/>
      <c r="C15" s="461"/>
      <c r="D15" s="461"/>
      <c r="E15" s="461"/>
      <c r="F15" s="461"/>
      <c r="G15" s="461"/>
      <c r="H15" s="461"/>
      <c r="I15" s="461"/>
      <c r="J15" s="461"/>
      <c r="K15" s="461"/>
      <c r="L15" s="20"/>
      <c r="AE15" s="136"/>
      <c r="AJ15" s="11"/>
      <c r="AK15" s="15"/>
      <c r="AL15" s="8"/>
      <c r="AM15" s="8"/>
      <c r="AN15" s="8"/>
      <c r="AO15" s="8"/>
      <c r="AP15" s="9"/>
    </row>
    <row r="16" spans="1:42"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208"/>
      <c r="AB16" s="208"/>
      <c r="AC16" s="208"/>
      <c r="AD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3">
    <mergeCell ref="B18:H18"/>
    <mergeCell ref="B12:H12"/>
    <mergeCell ref="B14:H14"/>
    <mergeCell ref="B15:K15"/>
    <mergeCell ref="B16:K16"/>
    <mergeCell ref="AB3:AE8"/>
    <mergeCell ref="B10:H10"/>
    <mergeCell ref="L16:Z16"/>
    <mergeCell ref="B17:H17"/>
    <mergeCell ref="L3:O8"/>
    <mergeCell ref="P3:S8"/>
    <mergeCell ref="T3:W8"/>
    <mergeCell ref="X3:AA8"/>
  </mergeCells>
  <phoneticPr fontId="15"/>
  <pageMargins left="0.7" right="0.7" top="0.75" bottom="0.75" header="0.3" footer="0.3"/>
  <pageSetup paperSize="9" orientation="portrait"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F2B81-AB72-434C-A16D-F7599CC3113D}">
  <sheetPr>
    <tabColor rgb="FFFF0000"/>
  </sheetPr>
  <dimension ref="A1:AV73"/>
  <sheetViews>
    <sheetView showGridLines="0" topLeftCell="D42" zoomScaleNormal="100" workbookViewId="0">
      <selection activeCell="B34" sqref="B34:AL70"/>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48" width="12.125" style="3" customWidth="1"/>
    <col min="49" max="16384" width="9.375" style="1"/>
  </cols>
  <sheetData>
    <row r="1" spans="1:48" x14ac:dyDescent="0.15">
      <c r="A1" s="14" t="s">
        <v>159</v>
      </c>
      <c r="AP1" s="2"/>
    </row>
    <row r="2" spans="1:48" ht="120" customHeight="1" x14ac:dyDescent="0.15">
      <c r="AP2" s="4"/>
      <c r="AQ2" s="111" t="s">
        <v>2</v>
      </c>
      <c r="AR2" s="112" t="s">
        <v>241</v>
      </c>
      <c r="AS2" s="112" t="s">
        <v>242</v>
      </c>
      <c r="AT2" s="112" t="s">
        <v>243</v>
      </c>
      <c r="AU2" s="112" t="s">
        <v>244</v>
      </c>
      <c r="AV2" s="113" t="s">
        <v>132</v>
      </c>
    </row>
    <row r="3" spans="1:48" ht="12.9" customHeight="1" x14ac:dyDescent="0.15">
      <c r="L3" s="462" t="str">
        <f>AR2</f>
        <v>いつも
行っている</v>
      </c>
      <c r="M3" s="463"/>
      <c r="N3" s="463"/>
      <c r="O3" s="463"/>
      <c r="P3" s="464"/>
      <c r="Q3" s="463" t="str">
        <f>AS2</f>
        <v>時々
行っている</v>
      </c>
      <c r="R3" s="463"/>
      <c r="S3" s="463"/>
      <c r="T3" s="463"/>
      <c r="U3" s="464"/>
      <c r="V3" s="462" t="str">
        <f>AT2</f>
        <v>これから
行いたい</v>
      </c>
      <c r="W3" s="463"/>
      <c r="X3" s="463"/>
      <c r="Y3" s="463"/>
      <c r="Z3" s="464"/>
      <c r="AA3" s="462" t="str">
        <f>AU2</f>
        <v>行うつもりは
ない</v>
      </c>
      <c r="AB3" s="463"/>
      <c r="AC3" s="463"/>
      <c r="AD3" s="463"/>
      <c r="AE3" s="464"/>
      <c r="AF3" s="462" t="str">
        <f>AV2</f>
        <v>無回答</v>
      </c>
      <c r="AG3" s="463"/>
      <c r="AH3" s="463"/>
      <c r="AI3" s="463"/>
      <c r="AJ3" s="464"/>
      <c r="AK3" s="17"/>
      <c r="AP3" s="11" t="s">
        <v>3</v>
      </c>
      <c r="AQ3" s="15" t="s">
        <v>116</v>
      </c>
      <c r="AR3" s="8">
        <f>100/5</f>
        <v>20</v>
      </c>
      <c r="AS3" s="8">
        <f>100/5</f>
        <v>20</v>
      </c>
      <c r="AT3" s="8">
        <f>100/5</f>
        <v>20</v>
      </c>
      <c r="AU3" s="8">
        <f>100/5</f>
        <v>20</v>
      </c>
      <c r="AV3" s="9">
        <f>100/5</f>
        <v>20</v>
      </c>
    </row>
    <row r="4" spans="1:48" ht="12.9" customHeight="1" x14ac:dyDescent="0.15">
      <c r="L4" s="462"/>
      <c r="M4" s="463"/>
      <c r="N4" s="463"/>
      <c r="O4" s="463"/>
      <c r="P4" s="464"/>
      <c r="Q4" s="463"/>
      <c r="R4" s="463"/>
      <c r="S4" s="463"/>
      <c r="T4" s="463"/>
      <c r="U4" s="464"/>
      <c r="V4" s="462"/>
      <c r="W4" s="463"/>
      <c r="X4" s="463"/>
      <c r="Y4" s="463"/>
      <c r="Z4" s="464"/>
      <c r="AA4" s="462"/>
      <c r="AB4" s="463"/>
      <c r="AC4" s="463"/>
      <c r="AD4" s="463"/>
      <c r="AE4" s="464"/>
      <c r="AF4" s="462"/>
      <c r="AG4" s="463"/>
      <c r="AH4" s="463"/>
      <c r="AI4" s="463"/>
      <c r="AJ4" s="464"/>
      <c r="AK4" s="17"/>
      <c r="AP4" s="11" t="str">
        <f>"("&amp;TEXT(AQ4,"#,##0")&amp;")"</f>
        <v>(1,558)</v>
      </c>
      <c r="AQ4" s="15">
        <v>1558</v>
      </c>
      <c r="AR4" s="8">
        <v>14.569961489088575</v>
      </c>
      <c r="AS4" s="8">
        <v>24.390243902439025</v>
      </c>
      <c r="AT4" s="8">
        <v>31.065468549422338</v>
      </c>
      <c r="AU4" s="8">
        <v>29.845956354300384</v>
      </c>
      <c r="AV4" s="9">
        <v>0.12836970474967907</v>
      </c>
    </row>
    <row r="5" spans="1:48" ht="12.9" customHeight="1" x14ac:dyDescent="0.15">
      <c r="L5" s="462"/>
      <c r="M5" s="463"/>
      <c r="N5" s="463"/>
      <c r="O5" s="463"/>
      <c r="P5" s="464"/>
      <c r="Q5" s="463"/>
      <c r="R5" s="463"/>
      <c r="S5" s="463"/>
      <c r="T5" s="463"/>
      <c r="U5" s="464"/>
      <c r="V5" s="462"/>
      <c r="W5" s="463"/>
      <c r="X5" s="463"/>
      <c r="Y5" s="463"/>
      <c r="Z5" s="464"/>
      <c r="AA5" s="462"/>
      <c r="AB5" s="463"/>
      <c r="AC5" s="463"/>
      <c r="AD5" s="463"/>
      <c r="AE5" s="464"/>
      <c r="AF5" s="462"/>
      <c r="AG5" s="463"/>
      <c r="AH5" s="463"/>
      <c r="AI5" s="463"/>
      <c r="AJ5" s="464"/>
      <c r="AK5" s="17"/>
      <c r="AP5" s="64" t="s">
        <v>78</v>
      </c>
      <c r="AQ5" s="15"/>
      <c r="AR5" s="65"/>
      <c r="AS5" s="65"/>
      <c r="AT5" s="65"/>
      <c r="AU5" s="65"/>
      <c r="AV5" s="66"/>
    </row>
    <row r="6" spans="1:48" ht="9.6" customHeight="1" x14ac:dyDescent="0.15">
      <c r="L6" s="462"/>
      <c r="M6" s="463"/>
      <c r="N6" s="463"/>
      <c r="O6" s="463"/>
      <c r="P6" s="464"/>
      <c r="Q6" s="463"/>
      <c r="R6" s="463"/>
      <c r="S6" s="463"/>
      <c r="T6" s="463"/>
      <c r="U6" s="464"/>
      <c r="V6" s="462"/>
      <c r="W6" s="463"/>
      <c r="X6" s="463"/>
      <c r="Y6" s="463"/>
      <c r="Z6" s="464"/>
      <c r="AA6" s="462"/>
      <c r="AB6" s="463"/>
      <c r="AC6" s="463"/>
      <c r="AD6" s="463"/>
      <c r="AE6" s="464"/>
      <c r="AF6" s="462"/>
      <c r="AG6" s="463"/>
      <c r="AH6" s="463"/>
      <c r="AI6" s="463"/>
      <c r="AJ6" s="464"/>
      <c r="AK6" s="17"/>
      <c r="AP6" s="11" t="s">
        <v>43</v>
      </c>
      <c r="AQ6" s="15">
        <v>703</v>
      </c>
      <c r="AR6" s="8">
        <v>15.078236130867708</v>
      </c>
      <c r="AS6" s="8">
        <v>25.462304409672832</v>
      </c>
      <c r="AT6" s="8">
        <v>28.022759601706969</v>
      </c>
      <c r="AU6" s="8">
        <v>31.294452347083929</v>
      </c>
      <c r="AV6" s="9">
        <v>0.14224751066856331</v>
      </c>
    </row>
    <row r="7" spans="1:48" ht="9.6" customHeight="1" x14ac:dyDescent="0.15">
      <c r="L7" s="462"/>
      <c r="M7" s="463"/>
      <c r="N7" s="463"/>
      <c r="O7" s="463"/>
      <c r="P7" s="464"/>
      <c r="Q7" s="463"/>
      <c r="R7" s="463"/>
      <c r="S7" s="463"/>
      <c r="T7" s="463"/>
      <c r="U7" s="464"/>
      <c r="V7" s="462"/>
      <c r="W7" s="463"/>
      <c r="X7" s="463"/>
      <c r="Y7" s="463"/>
      <c r="Z7" s="464"/>
      <c r="AA7" s="462"/>
      <c r="AB7" s="463"/>
      <c r="AC7" s="463"/>
      <c r="AD7" s="463"/>
      <c r="AE7" s="464"/>
      <c r="AF7" s="462"/>
      <c r="AG7" s="463"/>
      <c r="AH7" s="463"/>
      <c r="AI7" s="463"/>
      <c r="AJ7" s="464"/>
      <c r="AK7" s="17"/>
      <c r="AP7" s="11" t="s">
        <v>44</v>
      </c>
      <c r="AQ7" s="15">
        <v>850</v>
      </c>
      <c r="AR7" s="8">
        <v>14.117647058823529</v>
      </c>
      <c r="AS7" s="8">
        <v>23.52941176470588</v>
      </c>
      <c r="AT7" s="8">
        <v>33.529411764705877</v>
      </c>
      <c r="AU7" s="8">
        <v>28.823529411764703</v>
      </c>
      <c r="AV7" s="9">
        <v>0</v>
      </c>
    </row>
    <row r="8" spans="1:48" ht="9.6" customHeight="1" x14ac:dyDescent="0.15">
      <c r="L8" s="462"/>
      <c r="M8" s="463"/>
      <c r="N8" s="463"/>
      <c r="O8" s="463"/>
      <c r="P8" s="464"/>
      <c r="Q8" s="463"/>
      <c r="R8" s="463"/>
      <c r="S8" s="463"/>
      <c r="T8" s="463"/>
      <c r="U8" s="464"/>
      <c r="V8" s="462"/>
      <c r="W8" s="463"/>
      <c r="X8" s="463"/>
      <c r="Y8" s="463"/>
      <c r="Z8" s="464"/>
      <c r="AA8" s="462"/>
      <c r="AB8" s="463"/>
      <c r="AC8" s="463"/>
      <c r="AD8" s="463"/>
      <c r="AE8" s="464"/>
      <c r="AF8" s="462"/>
      <c r="AG8" s="463"/>
      <c r="AH8" s="463"/>
      <c r="AI8" s="463"/>
      <c r="AJ8" s="464"/>
      <c r="AK8" s="17"/>
      <c r="AP8" s="64" t="s">
        <v>79</v>
      </c>
      <c r="AQ8" s="15"/>
      <c r="AR8" s="65"/>
      <c r="AS8" s="65"/>
      <c r="AT8" s="65"/>
      <c r="AU8" s="65"/>
      <c r="AV8" s="66"/>
    </row>
    <row r="9" spans="1:48" ht="9" customHeight="1" x14ac:dyDescent="0.15">
      <c r="L9" s="128"/>
      <c r="M9" s="129"/>
      <c r="N9" s="129"/>
      <c r="O9" s="129"/>
      <c r="P9" s="130"/>
      <c r="Q9" s="129"/>
      <c r="R9" s="129"/>
      <c r="S9" s="129"/>
      <c r="T9" s="129"/>
      <c r="U9" s="130"/>
      <c r="V9" s="128"/>
      <c r="W9" s="129"/>
      <c r="X9" s="129"/>
      <c r="Y9" s="129"/>
      <c r="Z9" s="130"/>
      <c r="AA9" s="128"/>
      <c r="AB9" s="129"/>
      <c r="AC9" s="129"/>
      <c r="AD9" s="129"/>
      <c r="AE9" s="130"/>
      <c r="AF9" s="128"/>
      <c r="AG9" s="129"/>
      <c r="AH9" s="129"/>
      <c r="AI9" s="129"/>
      <c r="AJ9" s="130"/>
      <c r="AK9" s="17"/>
      <c r="AP9" s="11" t="s">
        <v>82</v>
      </c>
      <c r="AQ9" s="15">
        <v>26</v>
      </c>
      <c r="AR9" s="8">
        <v>7.6923076923076925</v>
      </c>
      <c r="AS9" s="8">
        <v>0</v>
      </c>
      <c r="AT9" s="8">
        <v>46.153846153846153</v>
      </c>
      <c r="AU9" s="8">
        <v>46.153846153846153</v>
      </c>
      <c r="AV9" s="9">
        <v>0</v>
      </c>
    </row>
    <row r="10" spans="1:48" ht="18.899999999999999" customHeight="1" x14ac:dyDescent="0.15">
      <c r="B10" s="460" t="s">
        <v>3</v>
      </c>
      <c r="C10" s="460"/>
      <c r="D10" s="460"/>
      <c r="E10" s="460"/>
      <c r="F10" s="460"/>
      <c r="G10" s="460"/>
      <c r="H10" s="460"/>
      <c r="I10" s="3"/>
      <c r="J10" s="3" t="s">
        <v>4</v>
      </c>
      <c r="K10" s="3"/>
      <c r="L10" s="20"/>
      <c r="AJ10" s="136"/>
      <c r="AK10" s="13" t="s">
        <v>141</v>
      </c>
      <c r="AP10" s="11" t="s">
        <v>80</v>
      </c>
      <c r="AQ10" s="15">
        <v>146</v>
      </c>
      <c r="AR10" s="8">
        <v>14.383561643835616</v>
      </c>
      <c r="AS10" s="8">
        <v>15.068493150684931</v>
      </c>
      <c r="AT10" s="8">
        <v>35.61643835616438</v>
      </c>
      <c r="AU10" s="8">
        <v>34.93150684931507</v>
      </c>
      <c r="AV10" s="9">
        <v>0</v>
      </c>
    </row>
    <row r="11" spans="1:48" ht="18.899999999999999" customHeight="1" x14ac:dyDescent="0.15">
      <c r="B11" s="460" t="s">
        <v>5</v>
      </c>
      <c r="C11" s="460"/>
      <c r="D11" s="460"/>
      <c r="E11" s="460"/>
      <c r="F11" s="460"/>
      <c r="G11" s="460"/>
      <c r="H11" s="460"/>
      <c r="I11" s="3"/>
      <c r="J11" s="67" t="str">
        <f>AP4</f>
        <v>(1,558)</v>
      </c>
      <c r="K11" s="3"/>
      <c r="L11" s="20"/>
      <c r="AJ11" s="136"/>
      <c r="AP11" s="11" t="s">
        <v>81</v>
      </c>
      <c r="AQ11" s="15">
        <v>237</v>
      </c>
      <c r="AR11" s="8">
        <v>8.4388185654008439</v>
      </c>
      <c r="AS11" s="8">
        <v>16.455696202531644</v>
      </c>
      <c r="AT11" s="8">
        <v>30.801687763713083</v>
      </c>
      <c r="AU11" s="8">
        <v>44.303797468354425</v>
      </c>
      <c r="AV11" s="9">
        <v>0</v>
      </c>
    </row>
    <row r="12" spans="1:48"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0"/>
      <c r="AG12" s="10"/>
      <c r="AH12" s="10"/>
      <c r="AI12" s="10"/>
      <c r="AJ12" s="137"/>
      <c r="AP12" s="11" t="s">
        <v>83</v>
      </c>
      <c r="AQ12" s="15">
        <v>342</v>
      </c>
      <c r="AR12" s="8">
        <v>10.818713450292398</v>
      </c>
      <c r="AS12" s="8">
        <v>19.298245614035086</v>
      </c>
      <c r="AT12" s="8">
        <v>33.62573099415205</v>
      </c>
      <c r="AU12" s="8">
        <v>36.257309941520468</v>
      </c>
      <c r="AV12" s="9">
        <v>0</v>
      </c>
    </row>
    <row r="13" spans="1:48"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0"/>
      <c r="AG13" s="10"/>
      <c r="AH13" s="10"/>
      <c r="AI13" s="10"/>
      <c r="AJ13" s="137"/>
      <c r="AK13" s="10"/>
      <c r="AL13" s="10"/>
      <c r="AM13" s="10"/>
      <c r="AN13" s="10"/>
      <c r="AO13" s="16"/>
      <c r="AP13" s="11" t="s">
        <v>84</v>
      </c>
      <c r="AQ13" s="15">
        <v>366</v>
      </c>
      <c r="AR13" s="8">
        <v>13.934426229508196</v>
      </c>
      <c r="AS13" s="8">
        <v>26.502732240437162</v>
      </c>
      <c r="AT13" s="8">
        <v>33.060109289617486</v>
      </c>
      <c r="AU13" s="8">
        <v>26.502732240437162</v>
      </c>
      <c r="AV13" s="9">
        <v>0</v>
      </c>
    </row>
    <row r="14" spans="1:48" ht="18.899999999999999" customHeight="1" x14ac:dyDescent="0.15">
      <c r="B14" s="460" t="s">
        <v>44</v>
      </c>
      <c r="C14" s="460"/>
      <c r="D14" s="460"/>
      <c r="E14" s="460"/>
      <c r="F14" s="460"/>
      <c r="G14" s="460"/>
      <c r="H14" s="460"/>
      <c r="I14" s="3"/>
      <c r="J14" s="69" t="str">
        <f>"("&amp;TEXT(AQ7,"#,##0")&amp;")"</f>
        <v>(850)</v>
      </c>
      <c r="K14" s="3"/>
      <c r="L14" s="20"/>
      <c r="AJ14" s="136"/>
      <c r="AK14" s="10"/>
      <c r="AL14" s="10"/>
      <c r="AM14" s="10"/>
      <c r="AN14" s="10"/>
      <c r="AO14" s="16"/>
      <c r="AP14" s="11" t="s">
        <v>85</v>
      </c>
      <c r="AQ14" s="15">
        <v>205</v>
      </c>
      <c r="AR14" s="8">
        <v>21.463414634146343</v>
      </c>
      <c r="AS14" s="8">
        <v>28.780487804878046</v>
      </c>
      <c r="AT14" s="8">
        <v>29.268292682926827</v>
      </c>
      <c r="AU14" s="8">
        <v>20.487804878048781</v>
      </c>
      <c r="AV14" s="9">
        <v>0</v>
      </c>
    </row>
    <row r="15" spans="1:48" ht="18.899999999999999" customHeight="1" x14ac:dyDescent="0.15">
      <c r="B15" s="461" t="s">
        <v>79</v>
      </c>
      <c r="C15" s="461"/>
      <c r="D15" s="461"/>
      <c r="E15" s="461"/>
      <c r="F15" s="461"/>
      <c r="G15" s="461"/>
      <c r="H15" s="461"/>
      <c r="I15" s="461"/>
      <c r="J15" s="461"/>
      <c r="K15" s="461"/>
      <c r="L15" s="20"/>
      <c r="AJ15" s="136"/>
      <c r="AP15" s="11" t="s">
        <v>50</v>
      </c>
      <c r="AQ15" s="15">
        <v>170</v>
      </c>
      <c r="AR15" s="8">
        <v>24.705882352941178</v>
      </c>
      <c r="AS15" s="8">
        <v>43.529411764705884</v>
      </c>
      <c r="AT15" s="8">
        <v>18.235294117647058</v>
      </c>
      <c r="AU15" s="8">
        <v>12.941176470588237</v>
      </c>
      <c r="AV15" s="9">
        <v>0.58823529411764708</v>
      </c>
    </row>
    <row r="16" spans="1:48" ht="18.899999999999999" customHeight="1" x14ac:dyDescent="0.15">
      <c r="B16" s="460" t="s">
        <v>82</v>
      </c>
      <c r="C16" s="460"/>
      <c r="D16" s="460"/>
      <c r="E16" s="460"/>
      <c r="F16" s="460"/>
      <c r="G16" s="460"/>
      <c r="H16" s="460"/>
      <c r="I16" s="68"/>
      <c r="J16" s="69" t="str">
        <f>"("&amp;TEXT(AQ9,"#,##0")&amp;")"</f>
        <v>(26)</v>
      </c>
      <c r="K16" s="68"/>
      <c r="L16" s="20"/>
      <c r="AJ16" s="136"/>
      <c r="AP16" s="11"/>
      <c r="AQ16" s="15">
        <v>66</v>
      </c>
      <c r="AR16" s="8">
        <v>15.151515151515152</v>
      </c>
      <c r="AS16" s="8">
        <v>34.848484848484851</v>
      </c>
      <c r="AT16" s="8">
        <v>30.303030303030305</v>
      </c>
      <c r="AU16" s="8">
        <v>18.181818181818183</v>
      </c>
      <c r="AV16" s="9">
        <v>1.5151515151515151</v>
      </c>
    </row>
    <row r="17" spans="2:48" ht="18.899999999999999" customHeight="1" x14ac:dyDescent="0.15">
      <c r="B17" s="460" t="s">
        <v>80</v>
      </c>
      <c r="C17" s="460"/>
      <c r="D17" s="460"/>
      <c r="E17" s="460"/>
      <c r="F17" s="460"/>
      <c r="G17" s="460"/>
      <c r="H17" s="460"/>
      <c r="I17" s="68"/>
      <c r="J17" s="69" t="str">
        <f t="shared" ref="J17:J23" si="0">"("&amp;TEXT(AQ10,"#,##0")&amp;")"</f>
        <v>(146)</v>
      </c>
      <c r="K17" s="68"/>
      <c r="L17" s="20"/>
      <c r="AJ17" s="136"/>
      <c r="AP17" s="64" t="s">
        <v>118</v>
      </c>
      <c r="AQ17" s="15"/>
      <c r="AR17" s="65"/>
      <c r="AS17" s="65"/>
      <c r="AT17" s="65"/>
      <c r="AU17" s="65"/>
      <c r="AV17" s="66"/>
    </row>
    <row r="18" spans="2:48" ht="18.899999999999999" customHeight="1" x14ac:dyDescent="0.15">
      <c r="B18" s="460" t="s">
        <v>81</v>
      </c>
      <c r="C18" s="460"/>
      <c r="D18" s="460"/>
      <c r="E18" s="460"/>
      <c r="F18" s="460"/>
      <c r="G18" s="460"/>
      <c r="H18" s="460"/>
      <c r="I18" s="68"/>
      <c r="J18" s="69" t="str">
        <f t="shared" si="0"/>
        <v>(237)</v>
      </c>
      <c r="K18" s="68"/>
      <c r="L18" s="20"/>
      <c r="AJ18" s="136"/>
      <c r="AP18" s="11" t="s">
        <v>38</v>
      </c>
      <c r="AQ18" s="15">
        <v>516</v>
      </c>
      <c r="AR18" s="8">
        <v>15.310077519379844</v>
      </c>
      <c r="AS18" s="8">
        <v>23.643410852713178</v>
      </c>
      <c r="AT18" s="8">
        <v>27.906976744186046</v>
      </c>
      <c r="AU18" s="8">
        <v>32.945736434108525</v>
      </c>
      <c r="AV18" s="9">
        <v>0.19379844961240311</v>
      </c>
    </row>
    <row r="19" spans="2:48" ht="18.899999999999999" customHeight="1" x14ac:dyDescent="0.15">
      <c r="B19" s="460" t="s">
        <v>83</v>
      </c>
      <c r="C19" s="460"/>
      <c r="D19" s="460"/>
      <c r="E19" s="460"/>
      <c r="F19" s="460"/>
      <c r="G19" s="460"/>
      <c r="H19" s="460"/>
      <c r="I19" s="68"/>
      <c r="J19" s="69" t="str">
        <f t="shared" si="0"/>
        <v>(342)</v>
      </c>
      <c r="K19" s="68"/>
      <c r="L19" s="20"/>
      <c r="AJ19" s="136"/>
      <c r="AP19" s="11" t="s">
        <v>121</v>
      </c>
      <c r="AQ19" s="15">
        <v>230</v>
      </c>
      <c r="AR19" s="8">
        <v>13.043478260869565</v>
      </c>
      <c r="AS19" s="8">
        <v>20.869565217391305</v>
      </c>
      <c r="AT19" s="8">
        <v>32.608695652173914</v>
      </c>
      <c r="AU19" s="8">
        <v>33.478260869565219</v>
      </c>
      <c r="AV19" s="9">
        <v>0</v>
      </c>
    </row>
    <row r="20" spans="2:48" ht="18.899999999999999" customHeight="1" x14ac:dyDescent="0.15">
      <c r="B20" s="460" t="s">
        <v>84</v>
      </c>
      <c r="C20" s="460"/>
      <c r="D20" s="460"/>
      <c r="E20" s="460"/>
      <c r="F20" s="460"/>
      <c r="G20" s="460"/>
      <c r="H20" s="460"/>
      <c r="I20" s="68"/>
      <c r="J20" s="69" t="str">
        <f t="shared" si="0"/>
        <v>(366)</v>
      </c>
      <c r="K20" s="68"/>
      <c r="L20" s="20"/>
      <c r="AJ20" s="136"/>
      <c r="AP20" s="11" t="s">
        <v>40</v>
      </c>
      <c r="AQ20" s="15">
        <v>356</v>
      </c>
      <c r="AR20" s="8">
        <v>15.44943820224719</v>
      </c>
      <c r="AS20" s="8">
        <v>26.40449438202247</v>
      </c>
      <c r="AT20" s="8">
        <v>35.112359550561798</v>
      </c>
      <c r="AU20" s="8">
        <v>22.752808988764045</v>
      </c>
      <c r="AV20" s="9">
        <v>0.2808988764044944</v>
      </c>
    </row>
    <row r="21" spans="2:48" ht="18.899999999999999" customHeight="1" x14ac:dyDescent="0.15">
      <c r="B21" s="460" t="s">
        <v>85</v>
      </c>
      <c r="C21" s="460"/>
      <c r="D21" s="460"/>
      <c r="E21" s="460"/>
      <c r="F21" s="460"/>
      <c r="G21" s="460"/>
      <c r="H21" s="460"/>
      <c r="I21" s="68"/>
      <c r="J21" s="69" t="str">
        <f t="shared" si="0"/>
        <v>(205)</v>
      </c>
      <c r="K21" s="68"/>
      <c r="L21" s="20"/>
      <c r="AJ21" s="136"/>
      <c r="AP21" s="11" t="s">
        <v>123</v>
      </c>
      <c r="AQ21" s="15">
        <v>255</v>
      </c>
      <c r="AR21" s="8">
        <v>16.470588235294116</v>
      </c>
      <c r="AS21" s="8">
        <v>24.313725490196077</v>
      </c>
      <c r="AT21" s="8">
        <v>28.627450980392155</v>
      </c>
      <c r="AU21" s="8">
        <v>30.588235294117649</v>
      </c>
      <c r="AV21" s="9">
        <v>0</v>
      </c>
    </row>
    <row r="22" spans="2:48" ht="18.899999999999999" customHeight="1" x14ac:dyDescent="0.15">
      <c r="B22" s="460" t="s">
        <v>550</v>
      </c>
      <c r="C22" s="460"/>
      <c r="D22" s="460"/>
      <c r="E22" s="460"/>
      <c r="F22" s="460"/>
      <c r="G22" s="460"/>
      <c r="H22" s="460"/>
      <c r="I22" s="68"/>
      <c r="J22" s="69" t="str">
        <f t="shared" si="0"/>
        <v>(170)</v>
      </c>
      <c r="K22" s="68"/>
      <c r="L22" s="20"/>
      <c r="AJ22" s="136"/>
      <c r="AP22" s="11" t="s">
        <v>126</v>
      </c>
      <c r="AQ22" s="15">
        <v>199</v>
      </c>
      <c r="AR22" s="8">
        <v>10.552763819095476</v>
      </c>
      <c r="AS22" s="8">
        <v>26.633165829145728</v>
      </c>
      <c r="AT22" s="8">
        <v>33.668341708542712</v>
      </c>
      <c r="AU22" s="8">
        <v>29.145728643216078</v>
      </c>
      <c r="AV22" s="9">
        <v>0</v>
      </c>
    </row>
    <row r="23" spans="2:48" ht="18.899999999999999" customHeight="1" x14ac:dyDescent="0.15">
      <c r="B23" s="460" t="s">
        <v>549</v>
      </c>
      <c r="C23" s="460"/>
      <c r="D23" s="460"/>
      <c r="E23" s="460"/>
      <c r="F23" s="460"/>
      <c r="G23" s="460"/>
      <c r="H23" s="460"/>
      <c r="I23" s="68"/>
      <c r="J23" s="69" t="str">
        <f t="shared" si="0"/>
        <v>(66)</v>
      </c>
      <c r="K23" s="68"/>
      <c r="L23" s="20"/>
      <c r="AJ23" s="136"/>
      <c r="AP23" s="64" t="s">
        <v>86</v>
      </c>
      <c r="AQ23" s="15"/>
      <c r="AR23" s="65"/>
      <c r="AS23" s="65"/>
      <c r="AT23" s="65"/>
      <c r="AU23" s="65"/>
      <c r="AV23" s="66"/>
    </row>
    <row r="24" spans="2:48" ht="18.899999999999999" customHeight="1" x14ac:dyDescent="0.15">
      <c r="B24" s="461" t="s">
        <v>117</v>
      </c>
      <c r="C24" s="461"/>
      <c r="D24" s="461"/>
      <c r="E24" s="461"/>
      <c r="F24" s="461"/>
      <c r="G24" s="461"/>
      <c r="H24" s="461"/>
      <c r="I24" s="461"/>
      <c r="J24" s="461"/>
      <c r="K24" s="461"/>
      <c r="L24" s="20"/>
      <c r="AJ24" s="136"/>
      <c r="AP24" s="11" t="s">
        <v>178</v>
      </c>
      <c r="AQ24" s="15">
        <v>186</v>
      </c>
      <c r="AR24" s="8">
        <v>19.892473118279568</v>
      </c>
      <c r="AS24" s="8">
        <v>28.49462365591398</v>
      </c>
      <c r="AT24" s="8">
        <v>21.50537634408602</v>
      </c>
      <c r="AU24" s="8">
        <v>30.107526881720432</v>
      </c>
      <c r="AV24" s="9">
        <v>0</v>
      </c>
    </row>
    <row r="25" spans="2:48" ht="18.899999999999999" customHeight="1" x14ac:dyDescent="0.15">
      <c r="B25" s="460" t="s">
        <v>119</v>
      </c>
      <c r="C25" s="460"/>
      <c r="D25" s="460"/>
      <c r="E25" s="460"/>
      <c r="F25" s="460"/>
      <c r="G25" s="460"/>
      <c r="H25" s="460"/>
      <c r="I25" s="68"/>
      <c r="J25" s="69" t="str">
        <f>"("&amp;TEXT(AQ18,"#,##0")&amp;")"</f>
        <v>(516)</v>
      </c>
      <c r="K25" s="68"/>
      <c r="L25" s="20"/>
      <c r="AJ25" s="136"/>
      <c r="AP25" s="11" t="s">
        <v>179</v>
      </c>
      <c r="AQ25" s="15">
        <v>715</v>
      </c>
      <c r="AR25" s="8">
        <v>12.727272727272727</v>
      </c>
      <c r="AS25" s="8">
        <v>20.27972027972028</v>
      </c>
      <c r="AT25" s="8">
        <v>31.888111888111887</v>
      </c>
      <c r="AU25" s="8">
        <v>35.104895104895107</v>
      </c>
      <c r="AV25" s="9">
        <v>0</v>
      </c>
    </row>
    <row r="26" spans="2:48" ht="18.899999999999999" customHeight="1" x14ac:dyDescent="0.15">
      <c r="B26" s="460" t="s">
        <v>120</v>
      </c>
      <c r="C26" s="460"/>
      <c r="D26" s="460"/>
      <c r="E26" s="460"/>
      <c r="F26" s="460"/>
      <c r="G26" s="460"/>
      <c r="H26" s="460"/>
      <c r="I26" s="68"/>
      <c r="J26" s="69" t="str">
        <f>"("&amp;TEXT(AQ19,"#,##0")&amp;")"</f>
        <v>(230)</v>
      </c>
      <c r="K26" s="68"/>
      <c r="L26" s="20"/>
      <c r="AJ26" s="136"/>
      <c r="AO26" s="143"/>
      <c r="AP26" s="11" t="s">
        <v>87</v>
      </c>
      <c r="AQ26" s="15">
        <v>219</v>
      </c>
      <c r="AR26" s="8">
        <v>12.328767123287671</v>
      </c>
      <c r="AS26" s="8">
        <v>26.94063926940639</v>
      </c>
      <c r="AT26" s="8">
        <v>34.703196347031962</v>
      </c>
      <c r="AU26" s="8">
        <v>26.027397260273972</v>
      </c>
      <c r="AV26" s="9">
        <v>0</v>
      </c>
    </row>
    <row r="27" spans="2:48" ht="18.899999999999999" customHeight="1" x14ac:dyDescent="0.15">
      <c r="B27" s="460" t="s">
        <v>124</v>
      </c>
      <c r="C27" s="460"/>
      <c r="D27" s="460"/>
      <c r="E27" s="460"/>
      <c r="F27" s="460"/>
      <c r="G27" s="460"/>
      <c r="H27" s="460"/>
      <c r="I27" s="68"/>
      <c r="J27" s="69" t="str">
        <f>"("&amp;TEXT(AQ20,"#,##0")&amp;")"</f>
        <v>(356)</v>
      </c>
      <c r="K27" s="68"/>
      <c r="L27" s="20"/>
      <c r="AJ27" s="136"/>
      <c r="AO27" s="143"/>
      <c r="AP27" s="11" t="s">
        <v>183</v>
      </c>
      <c r="AQ27" s="15">
        <v>7</v>
      </c>
      <c r="AR27" s="8">
        <v>14.285714285714285</v>
      </c>
      <c r="AS27" s="8">
        <v>28.571428571428569</v>
      </c>
      <c r="AT27" s="8">
        <v>42.857142857142854</v>
      </c>
      <c r="AU27" s="8">
        <v>14.285714285714285</v>
      </c>
      <c r="AV27" s="9">
        <v>0</v>
      </c>
    </row>
    <row r="28" spans="2:48" ht="18" customHeight="1" x14ac:dyDescent="0.15">
      <c r="B28" s="460" t="s">
        <v>122</v>
      </c>
      <c r="C28" s="460"/>
      <c r="D28" s="460"/>
      <c r="E28" s="460"/>
      <c r="F28" s="460"/>
      <c r="G28" s="460"/>
      <c r="H28" s="460"/>
      <c r="I28" s="68"/>
      <c r="J28" s="69" t="str">
        <f>"("&amp;TEXT(AQ21,"#,##0")&amp;")"</f>
        <v>(255)</v>
      </c>
      <c r="K28" s="68"/>
      <c r="L28" s="20"/>
      <c r="AJ28" s="136"/>
      <c r="AP28" s="11" t="s">
        <v>180</v>
      </c>
      <c r="AQ28" s="15">
        <v>180</v>
      </c>
      <c r="AR28" s="8">
        <v>13.888888888888889</v>
      </c>
      <c r="AS28" s="8">
        <v>28.333333333333332</v>
      </c>
      <c r="AT28" s="8">
        <v>33.333333333333329</v>
      </c>
      <c r="AU28" s="8">
        <v>24.444444444444443</v>
      </c>
      <c r="AV28" s="9">
        <v>0</v>
      </c>
    </row>
    <row r="29" spans="2:48" ht="18.899999999999999" customHeight="1" x14ac:dyDescent="0.15">
      <c r="B29" s="460" t="s">
        <v>125</v>
      </c>
      <c r="C29" s="460"/>
      <c r="D29" s="460"/>
      <c r="E29" s="460"/>
      <c r="F29" s="460"/>
      <c r="G29" s="460"/>
      <c r="H29" s="460"/>
      <c r="I29" s="68"/>
      <c r="J29" s="69" t="str">
        <f>"("&amp;TEXT(AQ22,"#,##0")&amp;")"</f>
        <v>(199)</v>
      </c>
      <c r="K29" s="68"/>
      <c r="L29" s="20"/>
      <c r="AJ29" s="136"/>
      <c r="AP29" s="11" t="s">
        <v>17</v>
      </c>
      <c r="AQ29" s="15">
        <v>63</v>
      </c>
      <c r="AR29" s="8">
        <v>12.698412698412698</v>
      </c>
      <c r="AS29" s="8">
        <v>7.9365079365079358</v>
      </c>
      <c r="AT29" s="8">
        <v>46.031746031746032</v>
      </c>
      <c r="AU29" s="8">
        <v>33.333333333333329</v>
      </c>
      <c r="AV29" s="9">
        <v>0</v>
      </c>
    </row>
    <row r="30" spans="2:48" ht="15.9" customHeight="1" x14ac:dyDescent="0.15">
      <c r="B30" s="460"/>
      <c r="C30" s="460"/>
      <c r="D30" s="460"/>
      <c r="E30" s="460"/>
      <c r="F30" s="460"/>
      <c r="G30" s="460"/>
      <c r="H30" s="460"/>
      <c r="I30" s="68"/>
      <c r="J30" s="69"/>
      <c r="K30" s="68"/>
      <c r="AP30" s="11" t="s">
        <v>181</v>
      </c>
      <c r="AQ30" s="15">
        <v>151</v>
      </c>
      <c r="AR30" s="8">
        <v>21.192052980132452</v>
      </c>
      <c r="AS30" s="8">
        <v>33.774834437086092</v>
      </c>
      <c r="AT30" s="8">
        <v>24.503311258278146</v>
      </c>
      <c r="AU30" s="8">
        <v>19.205298013245034</v>
      </c>
      <c r="AV30" s="9">
        <v>1.3245033112582782</v>
      </c>
    </row>
    <row r="31" spans="2:48" ht="15.9" customHeight="1" x14ac:dyDescent="0.15">
      <c r="AP31" s="11" t="s">
        <v>21</v>
      </c>
      <c r="AQ31" s="15">
        <v>37</v>
      </c>
      <c r="AR31" s="8">
        <v>16.216216216216218</v>
      </c>
      <c r="AS31" s="8">
        <v>37.837837837837839</v>
      </c>
      <c r="AT31" s="8">
        <v>29.72972972972973</v>
      </c>
      <c r="AU31" s="8">
        <v>16.216216216216218</v>
      </c>
      <c r="AV31" s="9">
        <v>0</v>
      </c>
    </row>
    <row r="32" spans="2:48" ht="15.9" customHeight="1" x14ac:dyDescent="0.15">
      <c r="AP32" s="64" t="s">
        <v>88</v>
      </c>
      <c r="AQ32" s="15"/>
      <c r="AR32" s="65"/>
      <c r="AS32" s="65"/>
      <c r="AT32" s="65"/>
      <c r="AU32" s="65"/>
      <c r="AV32" s="66"/>
    </row>
    <row r="33" spans="2:48" ht="15.9" customHeight="1" x14ac:dyDescent="0.15">
      <c r="AP33" s="11" t="s">
        <v>89</v>
      </c>
      <c r="AQ33" s="15">
        <v>302</v>
      </c>
      <c r="AR33" s="8">
        <v>11.920529801324504</v>
      </c>
      <c r="AS33" s="8">
        <v>19.867549668874172</v>
      </c>
      <c r="AT33" s="8">
        <v>27.483443708609272</v>
      </c>
      <c r="AU33" s="8">
        <v>40.066225165562912</v>
      </c>
      <c r="AV33" s="9">
        <v>0.66225165562913912</v>
      </c>
    </row>
    <row r="34" spans="2:48" ht="12.9" customHeight="1" x14ac:dyDescent="0.15">
      <c r="L34" s="462" t="str">
        <f>AR2</f>
        <v>いつも
行っている</v>
      </c>
      <c r="M34" s="465"/>
      <c r="N34" s="465"/>
      <c r="O34" s="465"/>
      <c r="P34" s="466"/>
      <c r="Q34" s="462" t="str">
        <f>AS2</f>
        <v>時々
行っている</v>
      </c>
      <c r="R34" s="465"/>
      <c r="S34" s="465"/>
      <c r="T34" s="465"/>
      <c r="U34" s="466"/>
      <c r="V34" s="462" t="str">
        <f>AT2</f>
        <v>これから
行いたい</v>
      </c>
      <c r="W34" s="465"/>
      <c r="X34" s="465"/>
      <c r="Y34" s="465"/>
      <c r="Z34" s="466"/>
      <c r="AA34" s="462" t="str">
        <f>AU2</f>
        <v>行うつもりは
ない</v>
      </c>
      <c r="AB34" s="465"/>
      <c r="AC34" s="465"/>
      <c r="AD34" s="465"/>
      <c r="AE34" s="466"/>
      <c r="AF34" s="462" t="str">
        <f>AV2</f>
        <v>無回答</v>
      </c>
      <c r="AG34" s="465"/>
      <c r="AH34" s="465"/>
      <c r="AI34" s="465"/>
      <c r="AJ34" s="466"/>
      <c r="AP34" s="11" t="s">
        <v>90</v>
      </c>
      <c r="AQ34" s="15">
        <v>481</v>
      </c>
      <c r="AR34" s="8">
        <v>14.96881496881497</v>
      </c>
      <c r="AS34" s="8">
        <v>26.195426195426197</v>
      </c>
      <c r="AT34" s="8">
        <v>30.145530145530149</v>
      </c>
      <c r="AU34" s="8">
        <v>28.690228690228693</v>
      </c>
      <c r="AV34" s="9">
        <v>0</v>
      </c>
    </row>
    <row r="35" spans="2:48" ht="12.9" customHeight="1" x14ac:dyDescent="0.15">
      <c r="L35" s="467"/>
      <c r="M35" s="465"/>
      <c r="N35" s="465"/>
      <c r="O35" s="465"/>
      <c r="P35" s="466"/>
      <c r="Q35" s="467"/>
      <c r="R35" s="465"/>
      <c r="S35" s="465"/>
      <c r="T35" s="465"/>
      <c r="U35" s="466"/>
      <c r="V35" s="467"/>
      <c r="W35" s="465"/>
      <c r="X35" s="465"/>
      <c r="Y35" s="465"/>
      <c r="Z35" s="466"/>
      <c r="AA35" s="467"/>
      <c r="AB35" s="465"/>
      <c r="AC35" s="465"/>
      <c r="AD35" s="465"/>
      <c r="AE35" s="466"/>
      <c r="AF35" s="467"/>
      <c r="AG35" s="465"/>
      <c r="AH35" s="465"/>
      <c r="AI35" s="465"/>
      <c r="AJ35" s="466"/>
      <c r="AP35" s="11" t="s">
        <v>91</v>
      </c>
      <c r="AQ35" s="15">
        <v>367</v>
      </c>
      <c r="AR35" s="8">
        <v>16.348773841961854</v>
      </c>
      <c r="AS35" s="8">
        <v>26.158038147138964</v>
      </c>
      <c r="AT35" s="8">
        <v>32.152588555858308</v>
      </c>
      <c r="AU35" s="8">
        <v>25.340599455040874</v>
      </c>
      <c r="AV35" s="9">
        <v>0</v>
      </c>
    </row>
    <row r="36" spans="2:48" ht="12.9" customHeight="1" x14ac:dyDescent="0.15">
      <c r="L36" s="467"/>
      <c r="M36" s="465"/>
      <c r="N36" s="465"/>
      <c r="O36" s="465"/>
      <c r="P36" s="466"/>
      <c r="Q36" s="467"/>
      <c r="R36" s="465"/>
      <c r="S36" s="465"/>
      <c r="T36" s="465"/>
      <c r="U36" s="466"/>
      <c r="V36" s="467"/>
      <c r="W36" s="465"/>
      <c r="X36" s="465"/>
      <c r="Y36" s="465"/>
      <c r="Z36" s="466"/>
      <c r="AA36" s="467"/>
      <c r="AB36" s="465"/>
      <c r="AC36" s="465"/>
      <c r="AD36" s="465"/>
      <c r="AE36" s="466"/>
      <c r="AF36" s="467"/>
      <c r="AG36" s="465"/>
      <c r="AH36" s="465"/>
      <c r="AI36" s="465"/>
      <c r="AJ36" s="466"/>
      <c r="AP36" s="11" t="s">
        <v>92</v>
      </c>
      <c r="AQ36" s="15">
        <v>317</v>
      </c>
      <c r="AR36" s="8">
        <v>14.511041009463725</v>
      </c>
      <c r="AS36" s="8">
        <v>24.921135646687699</v>
      </c>
      <c r="AT36" s="8">
        <v>34.384858044164041</v>
      </c>
      <c r="AU36" s="8">
        <v>26.18296529968454</v>
      </c>
      <c r="AV36" s="9">
        <v>0</v>
      </c>
    </row>
    <row r="37" spans="2:48" ht="12.9" customHeight="1" x14ac:dyDescent="0.15">
      <c r="L37" s="467"/>
      <c r="M37" s="465"/>
      <c r="N37" s="465"/>
      <c r="O37" s="465"/>
      <c r="P37" s="466"/>
      <c r="Q37" s="467"/>
      <c r="R37" s="465"/>
      <c r="S37" s="465"/>
      <c r="T37" s="465"/>
      <c r="U37" s="466"/>
      <c r="V37" s="467"/>
      <c r="W37" s="465"/>
      <c r="X37" s="465"/>
      <c r="Y37" s="465"/>
      <c r="Z37" s="466"/>
      <c r="AA37" s="467"/>
      <c r="AB37" s="465"/>
      <c r="AC37" s="465"/>
      <c r="AD37" s="465"/>
      <c r="AE37" s="466"/>
      <c r="AF37" s="467"/>
      <c r="AG37" s="465"/>
      <c r="AH37" s="465"/>
      <c r="AI37" s="465"/>
      <c r="AJ37" s="466"/>
      <c r="AP37" s="11" t="s">
        <v>93</v>
      </c>
      <c r="AQ37" s="15">
        <v>69</v>
      </c>
      <c r="AR37" s="8">
        <v>13.043478260869565</v>
      </c>
      <c r="AS37" s="8">
        <v>21.739130434782609</v>
      </c>
      <c r="AT37" s="8">
        <v>31.884057971014489</v>
      </c>
      <c r="AU37" s="8">
        <v>33.333333333333329</v>
      </c>
      <c r="AV37" s="9">
        <v>0</v>
      </c>
    </row>
    <row r="38" spans="2:48" ht="12.9" customHeight="1" x14ac:dyDescent="0.15">
      <c r="L38" s="467"/>
      <c r="M38" s="465"/>
      <c r="N38" s="465"/>
      <c r="O38" s="465"/>
      <c r="P38" s="466"/>
      <c r="Q38" s="467"/>
      <c r="R38" s="465"/>
      <c r="S38" s="465"/>
      <c r="T38" s="465"/>
      <c r="U38" s="466"/>
      <c r="V38" s="467"/>
      <c r="W38" s="465"/>
      <c r="X38" s="465"/>
      <c r="Y38" s="465"/>
      <c r="Z38" s="466"/>
      <c r="AA38" s="467"/>
      <c r="AB38" s="465"/>
      <c r="AC38" s="465"/>
      <c r="AD38" s="465"/>
      <c r="AE38" s="466"/>
      <c r="AF38" s="467"/>
      <c r="AG38" s="465"/>
      <c r="AH38" s="465"/>
      <c r="AI38" s="465"/>
      <c r="AJ38" s="466"/>
      <c r="AP38" s="11" t="s">
        <v>94</v>
      </c>
      <c r="AQ38" s="15">
        <v>18</v>
      </c>
      <c r="AR38" s="8">
        <v>16.666666666666664</v>
      </c>
      <c r="AS38" s="8">
        <v>22.222222222222221</v>
      </c>
      <c r="AT38" s="8">
        <v>27.777777777777779</v>
      </c>
      <c r="AU38" s="8">
        <v>33.333333333333329</v>
      </c>
      <c r="AV38" s="9">
        <v>0</v>
      </c>
    </row>
    <row r="39" spans="2:48" ht="12.9" customHeight="1" x14ac:dyDescent="0.15">
      <c r="L39" s="467"/>
      <c r="M39" s="465"/>
      <c r="N39" s="465"/>
      <c r="O39" s="465"/>
      <c r="P39" s="466"/>
      <c r="Q39" s="467"/>
      <c r="R39" s="465"/>
      <c r="S39" s="465"/>
      <c r="T39" s="465"/>
      <c r="U39" s="466"/>
      <c r="V39" s="467"/>
      <c r="W39" s="465"/>
      <c r="X39" s="465"/>
      <c r="Y39" s="465"/>
      <c r="Z39" s="466"/>
      <c r="AA39" s="467"/>
      <c r="AB39" s="465"/>
      <c r="AC39" s="465"/>
      <c r="AD39" s="465"/>
      <c r="AE39" s="466"/>
      <c r="AF39" s="467"/>
      <c r="AG39" s="465"/>
      <c r="AH39" s="465"/>
      <c r="AI39" s="465"/>
      <c r="AJ39" s="466"/>
      <c r="AP39" s="11" t="s">
        <v>95</v>
      </c>
      <c r="AQ39" s="15">
        <v>4</v>
      </c>
      <c r="AR39" s="8">
        <v>25</v>
      </c>
      <c r="AS39" s="8">
        <v>0</v>
      </c>
      <c r="AT39" s="8">
        <v>50</v>
      </c>
      <c r="AU39" s="8">
        <v>25</v>
      </c>
      <c r="AV39" s="9">
        <v>0</v>
      </c>
    </row>
    <row r="40" spans="2:48" ht="8.1" customHeight="1" x14ac:dyDescent="0.15">
      <c r="L40" s="133"/>
      <c r="M40" s="131"/>
      <c r="N40" s="131"/>
      <c r="O40" s="131"/>
      <c r="P40" s="132"/>
      <c r="Q40" s="131"/>
      <c r="R40" s="131"/>
      <c r="S40" s="131"/>
      <c r="T40" s="131"/>
      <c r="U40" s="132"/>
      <c r="V40" s="131"/>
      <c r="W40" s="131"/>
      <c r="X40" s="131"/>
      <c r="Y40" s="131"/>
      <c r="Z40" s="132"/>
      <c r="AA40" s="131"/>
      <c r="AB40" s="131"/>
      <c r="AC40" s="131"/>
      <c r="AD40" s="131"/>
      <c r="AE40" s="132"/>
      <c r="AF40" s="131"/>
      <c r="AG40" s="131"/>
      <c r="AH40" s="131"/>
      <c r="AI40" s="131"/>
      <c r="AJ40" s="132"/>
      <c r="AP40" s="64" t="s">
        <v>96</v>
      </c>
      <c r="AQ40" s="15"/>
      <c r="AR40" s="65"/>
      <c r="AS40" s="65"/>
      <c r="AT40" s="65"/>
      <c r="AU40" s="65"/>
      <c r="AV40" s="66"/>
    </row>
    <row r="41" spans="2:48" ht="18.899999999999999" customHeight="1" x14ac:dyDescent="0.15">
      <c r="B41" s="460" t="s">
        <v>3</v>
      </c>
      <c r="C41" s="460"/>
      <c r="D41" s="460"/>
      <c r="E41" s="460"/>
      <c r="F41" s="460"/>
      <c r="G41" s="460"/>
      <c r="H41" s="460"/>
      <c r="I41" s="3"/>
      <c r="J41" s="3" t="s">
        <v>4</v>
      </c>
      <c r="K41" s="3"/>
      <c r="L41" s="20"/>
      <c r="AJ41" s="136"/>
      <c r="AK41" s="13" t="s">
        <v>141</v>
      </c>
      <c r="AP41" s="11" t="s">
        <v>97</v>
      </c>
      <c r="AQ41" s="15">
        <v>614</v>
      </c>
      <c r="AR41" s="8">
        <v>19.055374592833875</v>
      </c>
      <c r="AS41" s="8">
        <v>27.850162866449512</v>
      </c>
      <c r="AT41" s="8">
        <v>30.130293159609124</v>
      </c>
      <c r="AU41" s="8">
        <v>22.964169381107492</v>
      </c>
      <c r="AV41" s="9">
        <v>0</v>
      </c>
    </row>
    <row r="42" spans="2:48" ht="18.899999999999999" customHeight="1" x14ac:dyDescent="0.15">
      <c r="B42" s="460" t="s">
        <v>5</v>
      </c>
      <c r="C42" s="460"/>
      <c r="D42" s="460"/>
      <c r="E42" s="460"/>
      <c r="F42" s="460"/>
      <c r="G42" s="460"/>
      <c r="H42" s="460"/>
      <c r="I42" s="3"/>
      <c r="J42" s="67" t="str">
        <f>AP4</f>
        <v>(1,558)</v>
      </c>
      <c r="K42" s="3"/>
      <c r="L42" s="20"/>
      <c r="AJ42" s="136"/>
      <c r="AP42" s="11" t="s">
        <v>98</v>
      </c>
      <c r="AQ42" s="15">
        <v>351</v>
      </c>
      <c r="AR42" s="8">
        <v>13.390313390313391</v>
      </c>
      <c r="AS42" s="8">
        <v>25.641025641025639</v>
      </c>
      <c r="AT42" s="8">
        <v>29.914529914529915</v>
      </c>
      <c r="AU42" s="8">
        <v>31.054131054131055</v>
      </c>
      <c r="AV42" s="9">
        <v>0</v>
      </c>
    </row>
    <row r="43" spans="2:48" ht="18.899999999999999" customHeight="1" x14ac:dyDescent="0.15">
      <c r="B43" s="461" t="s">
        <v>86</v>
      </c>
      <c r="C43" s="461"/>
      <c r="D43" s="461"/>
      <c r="E43" s="461"/>
      <c r="F43" s="461"/>
      <c r="G43" s="461"/>
      <c r="H43" s="461"/>
      <c r="I43" s="461"/>
      <c r="J43" s="461"/>
      <c r="K43" s="461"/>
      <c r="L43" s="20"/>
      <c r="AJ43" s="136"/>
      <c r="AP43" s="11" t="s">
        <v>99</v>
      </c>
      <c r="AQ43" s="15">
        <v>19</v>
      </c>
      <c r="AR43" s="8">
        <v>26.315789473684209</v>
      </c>
      <c r="AS43" s="8">
        <v>21.052631578947366</v>
      </c>
      <c r="AT43" s="8">
        <v>31.578947368421051</v>
      </c>
      <c r="AU43" s="8">
        <v>21.052631578947366</v>
      </c>
      <c r="AV43" s="9">
        <v>0</v>
      </c>
    </row>
    <row r="44" spans="2:48" ht="18.899999999999999" customHeight="1" x14ac:dyDescent="0.15">
      <c r="B44" s="460" t="s">
        <v>178</v>
      </c>
      <c r="C44" s="460"/>
      <c r="D44" s="460"/>
      <c r="E44" s="460"/>
      <c r="F44" s="460"/>
      <c r="G44" s="460"/>
      <c r="H44" s="460"/>
      <c r="I44" s="68"/>
      <c r="J44" s="69" t="str">
        <f t="shared" ref="J44:J51" si="1">"("&amp;TEXT(AQ24,"#,##0")&amp;")"</f>
        <v>(186)</v>
      </c>
      <c r="K44" s="68"/>
      <c r="L44" s="20"/>
      <c r="AJ44" s="136"/>
      <c r="AP44" s="11" t="s">
        <v>113</v>
      </c>
      <c r="AQ44" s="15">
        <v>45</v>
      </c>
      <c r="AR44" s="8">
        <v>15.555555555555555</v>
      </c>
      <c r="AS44" s="8">
        <v>22.222222222222221</v>
      </c>
      <c r="AT44" s="8">
        <v>37.777777777777779</v>
      </c>
      <c r="AU44" s="8">
        <v>24.444444444444443</v>
      </c>
      <c r="AV44" s="9">
        <v>0</v>
      </c>
    </row>
    <row r="45" spans="2:48" ht="18.899999999999999" customHeight="1" x14ac:dyDescent="0.15">
      <c r="B45" s="460" t="s">
        <v>179</v>
      </c>
      <c r="C45" s="460"/>
      <c r="D45" s="460"/>
      <c r="E45" s="460"/>
      <c r="F45" s="460"/>
      <c r="G45" s="460"/>
      <c r="H45" s="460"/>
      <c r="I45" s="68"/>
      <c r="J45" s="69" t="str">
        <f t="shared" si="1"/>
        <v>(715)</v>
      </c>
      <c r="K45" s="68"/>
      <c r="L45" s="20"/>
      <c r="AJ45" s="136"/>
      <c r="AP45" s="11" t="s">
        <v>100</v>
      </c>
      <c r="AQ45" s="15">
        <v>6</v>
      </c>
      <c r="AR45" s="8">
        <v>0</v>
      </c>
      <c r="AS45" s="8">
        <v>0</v>
      </c>
      <c r="AT45" s="8">
        <v>50</v>
      </c>
      <c r="AU45" s="8">
        <v>50</v>
      </c>
      <c r="AV45" s="9">
        <v>0</v>
      </c>
    </row>
    <row r="46" spans="2:48" ht="18.899999999999999" customHeight="1" x14ac:dyDescent="0.15">
      <c r="B46" s="460" t="s">
        <v>87</v>
      </c>
      <c r="C46" s="460"/>
      <c r="D46" s="460"/>
      <c r="E46" s="460"/>
      <c r="F46" s="460"/>
      <c r="G46" s="460"/>
      <c r="H46" s="460"/>
      <c r="I46" s="68"/>
      <c r="J46" s="69" t="str">
        <f t="shared" si="1"/>
        <v>(219)</v>
      </c>
      <c r="K46" s="68"/>
      <c r="L46" s="20"/>
      <c r="AJ46" s="136"/>
      <c r="AP46" s="11" t="s">
        <v>101</v>
      </c>
      <c r="AQ46" s="15">
        <v>406</v>
      </c>
      <c r="AR46" s="8">
        <v>8.1280788177339893</v>
      </c>
      <c r="AS46" s="8">
        <v>19.21182266009852</v>
      </c>
      <c r="AT46" s="8">
        <v>33.251231527093594</v>
      </c>
      <c r="AU46" s="8">
        <v>39.162561576354683</v>
      </c>
      <c r="AV46" s="9">
        <v>0.24630541871921183</v>
      </c>
    </row>
    <row r="47" spans="2:48" ht="18.899999999999999" customHeight="1" x14ac:dyDescent="0.15">
      <c r="B47" s="460" t="s">
        <v>183</v>
      </c>
      <c r="C47" s="460"/>
      <c r="D47" s="460"/>
      <c r="E47" s="460"/>
      <c r="F47" s="460"/>
      <c r="G47" s="460"/>
      <c r="H47" s="460"/>
      <c r="I47" s="68"/>
      <c r="J47" s="69" t="str">
        <f t="shared" si="1"/>
        <v>(7)</v>
      </c>
      <c r="K47" s="68"/>
      <c r="L47" s="20"/>
      <c r="AJ47" s="136"/>
      <c r="AP47" s="11" t="s">
        <v>102</v>
      </c>
      <c r="AQ47" s="15">
        <v>43</v>
      </c>
      <c r="AR47" s="8">
        <v>16.279069767441861</v>
      </c>
      <c r="AS47" s="8">
        <v>23.255813953488371</v>
      </c>
      <c r="AT47" s="8">
        <v>27.906976744186046</v>
      </c>
      <c r="AU47" s="8">
        <v>30.232558139534881</v>
      </c>
      <c r="AV47" s="9">
        <v>2.3255813953488373</v>
      </c>
    </row>
    <row r="48" spans="2:48" ht="18.899999999999999" customHeight="1" x14ac:dyDescent="0.15">
      <c r="B48" s="460" t="s">
        <v>180</v>
      </c>
      <c r="C48" s="460"/>
      <c r="D48" s="460"/>
      <c r="E48" s="460"/>
      <c r="F48" s="460"/>
      <c r="G48" s="460"/>
      <c r="H48" s="460"/>
      <c r="I48" s="68"/>
      <c r="J48" s="69" t="str">
        <f t="shared" si="1"/>
        <v>(180)</v>
      </c>
      <c r="K48" s="68"/>
      <c r="L48" s="20"/>
      <c r="AJ48" s="136"/>
      <c r="AP48" s="11" t="s">
        <v>103</v>
      </c>
      <c r="AQ48" s="15">
        <v>44</v>
      </c>
      <c r="AR48" s="8">
        <v>15.909090909090908</v>
      </c>
      <c r="AS48" s="8">
        <v>20.454545454545457</v>
      </c>
      <c r="AT48" s="8">
        <v>25</v>
      </c>
      <c r="AU48" s="8">
        <v>38.636363636363633</v>
      </c>
      <c r="AV48" s="9">
        <v>0</v>
      </c>
    </row>
    <row r="49" spans="2:48" ht="18.899999999999999" customHeight="1" x14ac:dyDescent="0.15">
      <c r="B49" s="460" t="s">
        <v>17</v>
      </c>
      <c r="C49" s="460"/>
      <c r="D49" s="460"/>
      <c r="E49" s="460"/>
      <c r="F49" s="460"/>
      <c r="G49" s="460"/>
      <c r="H49" s="460"/>
      <c r="I49" s="68"/>
      <c r="J49" s="69" t="str">
        <f t="shared" si="1"/>
        <v>(63)</v>
      </c>
      <c r="K49" s="68"/>
      <c r="L49" s="20"/>
      <c r="AJ49" s="136"/>
      <c r="AP49" s="11" t="s">
        <v>104</v>
      </c>
      <c r="AQ49" s="15">
        <v>2</v>
      </c>
      <c r="AR49" s="8">
        <v>0</v>
      </c>
      <c r="AS49" s="8">
        <v>0</v>
      </c>
      <c r="AT49" s="8">
        <v>0</v>
      </c>
      <c r="AU49" s="8">
        <v>100</v>
      </c>
      <c r="AV49" s="9">
        <v>0</v>
      </c>
    </row>
    <row r="50" spans="2:48" ht="18.899999999999999" customHeight="1" x14ac:dyDescent="0.15">
      <c r="B50" s="460" t="s">
        <v>181</v>
      </c>
      <c r="C50" s="460"/>
      <c r="D50" s="460"/>
      <c r="E50" s="460"/>
      <c r="F50" s="460"/>
      <c r="G50" s="460"/>
      <c r="H50" s="460"/>
      <c r="I50" s="68"/>
      <c r="J50" s="69" t="str">
        <f t="shared" si="1"/>
        <v>(151)</v>
      </c>
      <c r="K50" s="68"/>
      <c r="L50" s="20"/>
      <c r="AJ50" s="136"/>
      <c r="AP50" s="11" t="s">
        <v>21</v>
      </c>
      <c r="AQ50" s="15">
        <v>28</v>
      </c>
      <c r="AR50" s="8">
        <v>14.285714285714285</v>
      </c>
      <c r="AS50" s="8">
        <v>28.571428571428569</v>
      </c>
      <c r="AT50" s="8">
        <v>35.714285714285715</v>
      </c>
      <c r="AU50" s="8">
        <v>21.428571428571427</v>
      </c>
      <c r="AV50" s="9">
        <v>0</v>
      </c>
    </row>
    <row r="51" spans="2:48" ht="18.899999999999999" customHeight="1" x14ac:dyDescent="0.15">
      <c r="B51" s="460" t="s">
        <v>21</v>
      </c>
      <c r="C51" s="460"/>
      <c r="D51" s="460"/>
      <c r="E51" s="460"/>
      <c r="F51" s="460"/>
      <c r="G51" s="460"/>
      <c r="H51" s="460"/>
      <c r="I51" s="68"/>
      <c r="J51" s="69" t="str">
        <f t="shared" si="1"/>
        <v>(37)</v>
      </c>
      <c r="K51" s="68"/>
      <c r="L51" s="20"/>
      <c r="AJ51" s="136"/>
      <c r="AP51" s="11"/>
      <c r="AQ51" s="15"/>
      <c r="AR51" s="8"/>
      <c r="AS51" s="8"/>
      <c r="AT51" s="8"/>
      <c r="AU51" s="8"/>
      <c r="AV51" s="9"/>
    </row>
    <row r="52" spans="2:48" ht="18.899999999999999" customHeight="1" x14ac:dyDescent="0.15">
      <c r="B52" s="461" t="s">
        <v>88</v>
      </c>
      <c r="C52" s="461"/>
      <c r="D52" s="461"/>
      <c r="E52" s="461"/>
      <c r="F52" s="461"/>
      <c r="G52" s="461"/>
      <c r="H52" s="461"/>
      <c r="I52" s="461"/>
      <c r="J52" s="461"/>
      <c r="K52" s="461"/>
      <c r="L52" s="20"/>
      <c r="AJ52" s="136"/>
      <c r="AP52" s="11"/>
      <c r="AQ52" s="15"/>
      <c r="AR52" s="8"/>
      <c r="AS52" s="8"/>
      <c r="AT52" s="8"/>
      <c r="AU52" s="8"/>
      <c r="AV52" s="9"/>
    </row>
    <row r="53" spans="2:48" ht="18.899999999999999" customHeight="1" x14ac:dyDescent="0.15">
      <c r="B53" s="460" t="s">
        <v>115</v>
      </c>
      <c r="C53" s="460"/>
      <c r="D53" s="460"/>
      <c r="E53" s="460"/>
      <c r="F53" s="460"/>
      <c r="G53" s="460"/>
      <c r="H53" s="460"/>
      <c r="I53" s="68"/>
      <c r="J53" s="69" t="str">
        <f t="shared" ref="J53:J59" si="2">"("&amp;TEXT(AQ33,"#,##0")&amp;")"</f>
        <v>(302)</v>
      </c>
      <c r="K53" s="68"/>
      <c r="L53" s="20"/>
      <c r="AJ53" s="136"/>
    </row>
    <row r="54" spans="2:48" ht="18.899999999999999" customHeight="1" x14ac:dyDescent="0.15">
      <c r="B54" s="460" t="s">
        <v>107</v>
      </c>
      <c r="C54" s="460"/>
      <c r="D54" s="460"/>
      <c r="E54" s="460"/>
      <c r="F54" s="460"/>
      <c r="G54" s="460"/>
      <c r="H54" s="460"/>
      <c r="I54" s="68"/>
      <c r="J54" s="69" t="str">
        <f t="shared" si="2"/>
        <v>(481)</v>
      </c>
      <c r="K54" s="68"/>
      <c r="L54" s="20"/>
      <c r="AJ54" s="136"/>
    </row>
    <row r="55" spans="2:48" ht="18.899999999999999" customHeight="1" x14ac:dyDescent="0.15">
      <c r="B55" s="460" t="s">
        <v>108</v>
      </c>
      <c r="C55" s="460"/>
      <c r="D55" s="460"/>
      <c r="E55" s="460"/>
      <c r="F55" s="460"/>
      <c r="G55" s="460"/>
      <c r="H55" s="460"/>
      <c r="I55" s="68"/>
      <c r="J55" s="69" t="str">
        <f t="shared" si="2"/>
        <v>(367)</v>
      </c>
      <c r="K55" s="68"/>
      <c r="L55" s="20"/>
      <c r="AJ55" s="136"/>
    </row>
    <row r="56" spans="2:48" ht="18.899999999999999" customHeight="1" x14ac:dyDescent="0.15">
      <c r="B56" s="460" t="s">
        <v>109</v>
      </c>
      <c r="C56" s="460"/>
      <c r="D56" s="460"/>
      <c r="E56" s="460"/>
      <c r="F56" s="460"/>
      <c r="G56" s="460"/>
      <c r="H56" s="460"/>
      <c r="I56" s="68"/>
      <c r="J56" s="69" t="str">
        <f t="shared" si="2"/>
        <v>(317)</v>
      </c>
      <c r="K56" s="68"/>
      <c r="L56" s="20"/>
      <c r="AJ56" s="136"/>
    </row>
    <row r="57" spans="2:48" ht="18.899999999999999" customHeight="1" x14ac:dyDescent="0.15">
      <c r="B57" s="460" t="s">
        <v>110</v>
      </c>
      <c r="C57" s="460"/>
      <c r="D57" s="460"/>
      <c r="E57" s="460"/>
      <c r="F57" s="460"/>
      <c r="G57" s="460"/>
      <c r="H57" s="460"/>
      <c r="I57" s="68"/>
      <c r="J57" s="69" t="str">
        <f t="shared" si="2"/>
        <v>(69)</v>
      </c>
      <c r="K57" s="68"/>
      <c r="L57" s="20"/>
      <c r="AJ57" s="136"/>
    </row>
    <row r="58" spans="2:48" ht="18.899999999999999" customHeight="1" x14ac:dyDescent="0.15">
      <c r="B58" s="460" t="s">
        <v>111</v>
      </c>
      <c r="C58" s="460"/>
      <c r="D58" s="460"/>
      <c r="E58" s="460"/>
      <c r="F58" s="460"/>
      <c r="G58" s="460"/>
      <c r="H58" s="460"/>
      <c r="I58" s="68"/>
      <c r="J58" s="69" t="str">
        <f t="shared" si="2"/>
        <v>(18)</v>
      </c>
      <c r="K58" s="68"/>
      <c r="L58" s="20"/>
      <c r="AJ58" s="136"/>
    </row>
    <row r="59" spans="2:48" ht="18.899999999999999" customHeight="1" x14ac:dyDescent="0.15">
      <c r="B59" s="460" t="s">
        <v>95</v>
      </c>
      <c r="C59" s="460"/>
      <c r="D59" s="460"/>
      <c r="E59" s="460"/>
      <c r="F59" s="460"/>
      <c r="G59" s="460"/>
      <c r="H59" s="460"/>
      <c r="I59" s="68"/>
      <c r="J59" s="69" t="str">
        <f t="shared" si="2"/>
        <v>(4)</v>
      </c>
      <c r="K59" s="68"/>
      <c r="L59" s="20"/>
      <c r="AJ59" s="136"/>
    </row>
    <row r="60" spans="2:48" ht="18.899999999999999" customHeight="1" x14ac:dyDescent="0.15">
      <c r="B60" s="461" t="s">
        <v>96</v>
      </c>
      <c r="C60" s="461"/>
      <c r="D60" s="461"/>
      <c r="E60" s="461"/>
      <c r="F60" s="461"/>
      <c r="G60" s="461"/>
      <c r="H60" s="461"/>
      <c r="I60" s="461"/>
      <c r="J60" s="461"/>
      <c r="K60" s="461"/>
      <c r="L60" s="20"/>
      <c r="AJ60" s="136"/>
    </row>
    <row r="61" spans="2:48" ht="18.899999999999999" customHeight="1" x14ac:dyDescent="0.15">
      <c r="B61" s="460" t="s">
        <v>97</v>
      </c>
      <c r="C61" s="460"/>
      <c r="D61" s="460"/>
      <c r="E61" s="460"/>
      <c r="F61" s="460"/>
      <c r="G61" s="460"/>
      <c r="H61" s="460"/>
      <c r="I61" s="68"/>
      <c r="J61" s="69" t="str">
        <f t="shared" ref="J61:J70" si="3">"("&amp;TEXT(AQ41,"#,##0")&amp;")"</f>
        <v>(614)</v>
      </c>
      <c r="K61" s="68"/>
      <c r="L61" s="20"/>
      <c r="AJ61" s="136"/>
    </row>
    <row r="62" spans="2:48" ht="18.899999999999999" customHeight="1" x14ac:dyDescent="0.15">
      <c r="B62" s="460" t="s">
        <v>98</v>
      </c>
      <c r="C62" s="460"/>
      <c r="D62" s="460"/>
      <c r="E62" s="460"/>
      <c r="F62" s="460"/>
      <c r="G62" s="460"/>
      <c r="H62" s="460"/>
      <c r="I62" s="68"/>
      <c r="J62" s="69" t="str">
        <f t="shared" si="3"/>
        <v>(351)</v>
      </c>
      <c r="K62" s="68"/>
      <c r="L62" s="20"/>
      <c r="AJ62" s="136"/>
    </row>
    <row r="63" spans="2:48" ht="18.899999999999999" customHeight="1" x14ac:dyDescent="0.15">
      <c r="B63" s="460" t="s">
        <v>99</v>
      </c>
      <c r="C63" s="460"/>
      <c r="D63" s="460"/>
      <c r="E63" s="460"/>
      <c r="F63" s="460"/>
      <c r="G63" s="460"/>
      <c r="H63" s="460"/>
      <c r="I63" s="68"/>
      <c r="J63" s="69" t="str">
        <f t="shared" si="3"/>
        <v>(19)</v>
      </c>
      <c r="K63" s="68"/>
      <c r="L63" s="20"/>
      <c r="AJ63" s="136"/>
    </row>
    <row r="64" spans="2:48" ht="18.899999999999999" customHeight="1" x14ac:dyDescent="0.15">
      <c r="B64" s="468" t="s">
        <v>113</v>
      </c>
      <c r="C64" s="468"/>
      <c r="D64" s="468"/>
      <c r="E64" s="468"/>
      <c r="F64" s="468"/>
      <c r="G64" s="468"/>
      <c r="H64" s="468"/>
      <c r="I64" s="68"/>
      <c r="J64" s="69" t="str">
        <f t="shared" si="3"/>
        <v>(45)</v>
      </c>
      <c r="K64" s="68"/>
      <c r="L64" s="20"/>
      <c r="AJ64" s="136"/>
    </row>
    <row r="65" spans="2:36" ht="18.899999999999999" customHeight="1" x14ac:dyDescent="0.15">
      <c r="B65" s="460" t="s">
        <v>100</v>
      </c>
      <c r="C65" s="460"/>
      <c r="D65" s="460"/>
      <c r="E65" s="460"/>
      <c r="F65" s="460"/>
      <c r="G65" s="460"/>
      <c r="H65" s="460"/>
      <c r="I65" s="68"/>
      <c r="J65" s="69" t="str">
        <f t="shared" si="3"/>
        <v>(6)</v>
      </c>
      <c r="K65" s="68"/>
      <c r="L65" s="20"/>
      <c r="AJ65" s="136"/>
    </row>
    <row r="66" spans="2:36" ht="18.899999999999999" customHeight="1" x14ac:dyDescent="0.15">
      <c r="B66" s="460" t="s">
        <v>101</v>
      </c>
      <c r="C66" s="460"/>
      <c r="D66" s="460"/>
      <c r="E66" s="460"/>
      <c r="F66" s="460"/>
      <c r="G66" s="460"/>
      <c r="H66" s="460"/>
      <c r="I66" s="68"/>
      <c r="J66" s="69" t="str">
        <f t="shared" si="3"/>
        <v>(406)</v>
      </c>
      <c r="K66" s="68"/>
      <c r="L66" s="20"/>
      <c r="AJ66" s="136"/>
    </row>
    <row r="67" spans="2:36" ht="18.899999999999999" customHeight="1" x14ac:dyDescent="0.15">
      <c r="B67" s="469" t="s">
        <v>114</v>
      </c>
      <c r="C67" s="470"/>
      <c r="D67" s="470"/>
      <c r="E67" s="470"/>
      <c r="F67" s="470"/>
      <c r="G67" s="470"/>
      <c r="H67" s="470"/>
      <c r="I67" s="68"/>
      <c r="J67" s="69" t="str">
        <f t="shared" si="3"/>
        <v>(43)</v>
      </c>
      <c r="K67" s="68"/>
      <c r="L67" s="20"/>
      <c r="AJ67" s="136"/>
    </row>
    <row r="68" spans="2:36" ht="18.899999999999999" customHeight="1" x14ac:dyDescent="0.15">
      <c r="B68" s="470" t="s">
        <v>103</v>
      </c>
      <c r="C68" s="470"/>
      <c r="D68" s="470"/>
      <c r="E68" s="470"/>
      <c r="F68" s="470"/>
      <c r="G68" s="470"/>
      <c r="H68" s="470"/>
      <c r="I68" s="68"/>
      <c r="J68" s="69" t="str">
        <f t="shared" si="3"/>
        <v>(44)</v>
      </c>
      <c r="K68" s="68"/>
      <c r="L68" s="20"/>
      <c r="AJ68" s="136"/>
    </row>
    <row r="69" spans="2:36" ht="18.899999999999999" customHeight="1" x14ac:dyDescent="0.15">
      <c r="B69" s="460" t="s">
        <v>104</v>
      </c>
      <c r="C69" s="460"/>
      <c r="D69" s="460"/>
      <c r="E69" s="460"/>
      <c r="F69" s="460"/>
      <c r="G69" s="460"/>
      <c r="H69" s="460"/>
      <c r="I69" s="68"/>
      <c r="J69" s="69" t="str">
        <f t="shared" si="3"/>
        <v>(2)</v>
      </c>
      <c r="K69" s="68"/>
      <c r="L69" s="20"/>
      <c r="AJ69" s="136"/>
    </row>
    <row r="70" spans="2:36" ht="18.899999999999999" customHeight="1" x14ac:dyDescent="0.15">
      <c r="B70" s="460" t="s">
        <v>112</v>
      </c>
      <c r="C70" s="460"/>
      <c r="D70" s="460"/>
      <c r="E70" s="460"/>
      <c r="F70" s="460"/>
      <c r="G70" s="460"/>
      <c r="H70" s="460"/>
      <c r="I70" s="68"/>
      <c r="J70" s="69" t="str">
        <f t="shared" si="3"/>
        <v>(28)</v>
      </c>
      <c r="K70" s="68"/>
      <c r="L70" s="20"/>
      <c r="AJ70" s="136"/>
    </row>
    <row r="71" spans="2:36" ht="18.899999999999999" customHeight="1" x14ac:dyDescent="0.15">
      <c r="B71" s="461"/>
      <c r="C71" s="461"/>
      <c r="D71" s="461"/>
      <c r="E71" s="461"/>
      <c r="F71" s="461"/>
      <c r="G71" s="461"/>
      <c r="H71" s="461"/>
      <c r="I71" s="461"/>
      <c r="J71" s="461"/>
      <c r="K71" s="461"/>
    </row>
    <row r="72" spans="2:36" x14ac:dyDescent="0.15">
      <c r="B72" s="460"/>
      <c r="C72" s="460"/>
      <c r="D72" s="460"/>
      <c r="E72" s="460"/>
      <c r="F72" s="460"/>
      <c r="G72" s="460"/>
      <c r="H72" s="460"/>
      <c r="I72" s="68"/>
      <c r="J72" s="69"/>
      <c r="K72" s="68"/>
    </row>
    <row r="73" spans="2:36" x14ac:dyDescent="0.15">
      <c r="B73" s="460"/>
      <c r="C73" s="460"/>
      <c r="D73" s="460"/>
      <c r="E73" s="460"/>
      <c r="F73" s="460"/>
      <c r="G73" s="460"/>
      <c r="H73" s="460"/>
      <c r="I73" s="68"/>
      <c r="J73" s="69"/>
      <c r="K73" s="68"/>
    </row>
  </sheetData>
  <mergeCells count="64">
    <mergeCell ref="B70:H70"/>
    <mergeCell ref="B71:K71"/>
    <mergeCell ref="B72:H72"/>
    <mergeCell ref="B73:H73"/>
    <mergeCell ref="B64:H64"/>
    <mergeCell ref="B65:H65"/>
    <mergeCell ref="B66:H66"/>
    <mergeCell ref="B67:H67"/>
    <mergeCell ref="B68:H68"/>
    <mergeCell ref="B69:H69"/>
    <mergeCell ref="B63:H63"/>
    <mergeCell ref="B52:K52"/>
    <mergeCell ref="B53:H53"/>
    <mergeCell ref="B54:H54"/>
    <mergeCell ref="B55:H55"/>
    <mergeCell ref="B56:H56"/>
    <mergeCell ref="B57:H57"/>
    <mergeCell ref="B58:H58"/>
    <mergeCell ref="B59:H59"/>
    <mergeCell ref="B60:K60"/>
    <mergeCell ref="B61:H61"/>
    <mergeCell ref="B62:H62"/>
    <mergeCell ref="B51:H51"/>
    <mergeCell ref="AF34:AJ39"/>
    <mergeCell ref="B41:H41"/>
    <mergeCell ref="B42:H42"/>
    <mergeCell ref="B43:K43"/>
    <mergeCell ref="B44:H44"/>
    <mergeCell ref="B45:H45"/>
    <mergeCell ref="AA34:AE39"/>
    <mergeCell ref="B46:H46"/>
    <mergeCell ref="B47:H47"/>
    <mergeCell ref="B48:H48"/>
    <mergeCell ref="B49:H49"/>
    <mergeCell ref="B50:H50"/>
    <mergeCell ref="B29:H29"/>
    <mergeCell ref="B30:H30"/>
    <mergeCell ref="L34:P39"/>
    <mergeCell ref="Q34:U39"/>
    <mergeCell ref="V34:Z39"/>
    <mergeCell ref="B28:H28"/>
    <mergeCell ref="B17:H17"/>
    <mergeCell ref="B18:H18"/>
    <mergeCell ref="B19:H19"/>
    <mergeCell ref="B20:H20"/>
    <mergeCell ref="B21:H21"/>
    <mergeCell ref="B22:H22"/>
    <mergeCell ref="B23:H23"/>
    <mergeCell ref="B24:K24"/>
    <mergeCell ref="B25:H25"/>
    <mergeCell ref="B26:H26"/>
    <mergeCell ref="B27:H27"/>
    <mergeCell ref="AF3:AJ8"/>
    <mergeCell ref="B10:H10"/>
    <mergeCell ref="B16:H16"/>
    <mergeCell ref="L3:P8"/>
    <mergeCell ref="Q3:U8"/>
    <mergeCell ref="V3:Z8"/>
    <mergeCell ref="AA3:AE8"/>
    <mergeCell ref="B11:H11"/>
    <mergeCell ref="B12:K12"/>
    <mergeCell ref="B13:H13"/>
    <mergeCell ref="B14:H14"/>
    <mergeCell ref="B15:K15"/>
  </mergeCells>
  <phoneticPr fontId="15"/>
  <pageMargins left="0.7" right="0.7" top="0.75" bottom="0.75" header="0.3" footer="0.3"/>
  <pageSetup paperSize="9" orientation="portrait"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3BD98-A793-450C-8E69-A65D777A1C9A}">
  <sheetPr>
    <tabColor rgb="FFFFFF00"/>
  </sheetPr>
  <dimension ref="A1:AP18"/>
  <sheetViews>
    <sheetView showGridLines="0" topLeftCell="A2" zoomScaleNormal="100" workbookViewId="0">
      <selection activeCell="M18" sqref="M18"/>
    </sheetView>
  </sheetViews>
  <sheetFormatPr defaultColWidth="9.375" defaultRowHeight="13.2" x14ac:dyDescent="0.15"/>
  <cols>
    <col min="1" max="1" width="9.5" style="1" customWidth="1"/>
    <col min="2" max="11" width="3.5" style="1" customWidth="1"/>
    <col min="12" max="30" width="3.625" style="1" customWidth="1"/>
    <col min="31" max="34" width="3.5" style="1" customWidth="1"/>
    <col min="35" max="35" width="20.875" style="1" customWidth="1"/>
    <col min="36" max="36" width="40.875" style="3" customWidth="1"/>
    <col min="37" max="42" width="12.125" style="3" customWidth="1"/>
    <col min="43" max="16384" width="9.375" style="1"/>
  </cols>
  <sheetData>
    <row r="1" spans="1:42" x14ac:dyDescent="0.15">
      <c r="A1" s="14" t="s">
        <v>159</v>
      </c>
      <c r="AJ1" s="2"/>
    </row>
    <row r="2" spans="1:42" ht="120" customHeight="1" x14ac:dyDescent="0.15">
      <c r="AJ2" s="4"/>
      <c r="AK2" s="346" t="s">
        <v>5</v>
      </c>
      <c r="AL2" s="112" t="s">
        <v>241</v>
      </c>
      <c r="AM2" s="112" t="s">
        <v>242</v>
      </c>
      <c r="AN2" s="112" t="s">
        <v>243</v>
      </c>
      <c r="AO2" s="112" t="s">
        <v>244</v>
      </c>
      <c r="AP2" s="113" t="s">
        <v>132</v>
      </c>
    </row>
    <row r="3" spans="1:42" ht="13.05" customHeight="1" x14ac:dyDescent="0.15">
      <c r="L3" s="462" t="str">
        <f>AL2</f>
        <v>いつも
行っている</v>
      </c>
      <c r="M3" s="463"/>
      <c r="N3" s="463"/>
      <c r="O3" s="464"/>
      <c r="P3" s="462" t="str">
        <f>AM2</f>
        <v>時々
行っている</v>
      </c>
      <c r="Q3" s="463"/>
      <c r="R3" s="463"/>
      <c r="S3" s="464"/>
      <c r="T3" s="462" t="str">
        <f>AN2</f>
        <v>これから
行いたい</v>
      </c>
      <c r="U3" s="463"/>
      <c r="V3" s="463"/>
      <c r="W3" s="464"/>
      <c r="X3" s="462" t="str">
        <f>AO2</f>
        <v>行うつもりは
ない</v>
      </c>
      <c r="Y3" s="463"/>
      <c r="Z3" s="463"/>
      <c r="AA3" s="464"/>
      <c r="AB3" s="463" t="str">
        <f>AP2</f>
        <v>無回答</v>
      </c>
      <c r="AC3" s="463"/>
      <c r="AD3" s="463"/>
      <c r="AE3" s="464"/>
      <c r="AJ3" s="11" t="s">
        <v>3</v>
      </c>
      <c r="AK3" s="15" t="s">
        <v>116</v>
      </c>
      <c r="AL3" s="8">
        <f>100/COUNTA($AL$2:$AW$2)</f>
        <v>20</v>
      </c>
      <c r="AM3" s="8">
        <f>100/COUNTA($AL$2:$AW$2)</f>
        <v>20</v>
      </c>
      <c r="AN3" s="8">
        <f>100/COUNTA($AL$2:$AW$2)</f>
        <v>20</v>
      </c>
      <c r="AO3" s="8">
        <f>100/COUNTA($AL$2:$AW$2)</f>
        <v>20</v>
      </c>
      <c r="AP3" s="9">
        <f>100/COUNTA($AL$2:$AW$2)</f>
        <v>20</v>
      </c>
    </row>
    <row r="4" spans="1:42" ht="13.05" customHeight="1" x14ac:dyDescent="0.15">
      <c r="L4" s="462"/>
      <c r="M4" s="463"/>
      <c r="N4" s="463"/>
      <c r="O4" s="464"/>
      <c r="P4" s="462"/>
      <c r="Q4" s="463"/>
      <c r="R4" s="463"/>
      <c r="S4" s="464"/>
      <c r="T4" s="462"/>
      <c r="U4" s="463"/>
      <c r="V4" s="463"/>
      <c r="W4" s="464"/>
      <c r="X4" s="462"/>
      <c r="Y4" s="463"/>
      <c r="Z4" s="463"/>
      <c r="AA4" s="464"/>
      <c r="AB4" s="463"/>
      <c r="AC4" s="463"/>
      <c r="AD4" s="463"/>
      <c r="AE4" s="464"/>
      <c r="AJ4" s="11" t="str">
        <f>"("&amp;TEXT(AK4,"#,##0")&amp;")"</f>
        <v>(1,558)</v>
      </c>
      <c r="AK4" s="15">
        <v>1558</v>
      </c>
      <c r="AL4" s="8">
        <v>14.569961489088575</v>
      </c>
      <c r="AM4" s="8">
        <v>24.390243902439025</v>
      </c>
      <c r="AN4" s="8">
        <v>31.065468549422338</v>
      </c>
      <c r="AO4" s="8">
        <v>29.845956354300384</v>
      </c>
      <c r="AP4" s="9">
        <v>0.12836970474967907</v>
      </c>
    </row>
    <row r="5" spans="1:42" ht="13.05" customHeight="1" x14ac:dyDescent="0.15">
      <c r="L5" s="462"/>
      <c r="M5" s="463"/>
      <c r="N5" s="463"/>
      <c r="O5" s="464"/>
      <c r="P5" s="462"/>
      <c r="Q5" s="463"/>
      <c r="R5" s="463"/>
      <c r="S5" s="464"/>
      <c r="T5" s="462"/>
      <c r="U5" s="463"/>
      <c r="V5" s="463"/>
      <c r="W5" s="464"/>
      <c r="X5" s="462"/>
      <c r="Y5" s="463"/>
      <c r="Z5" s="463"/>
      <c r="AA5" s="464"/>
      <c r="AB5" s="463"/>
      <c r="AC5" s="463"/>
      <c r="AD5" s="463"/>
      <c r="AE5" s="464"/>
      <c r="AJ5" s="11" t="str">
        <f>"("&amp;TEXT(AK5,"#,##0")&amp;")"</f>
        <v>(2,232)</v>
      </c>
      <c r="AK5" s="15">
        <v>2232</v>
      </c>
      <c r="AL5" s="8">
        <v>12.9</v>
      </c>
      <c r="AM5" s="8">
        <v>24.2</v>
      </c>
      <c r="AN5" s="8">
        <v>30.5</v>
      </c>
      <c r="AO5" s="8">
        <v>30.5</v>
      </c>
      <c r="AP5" s="9">
        <v>1.8</v>
      </c>
    </row>
    <row r="6" spans="1:42" ht="13.05" customHeight="1" x14ac:dyDescent="0.15">
      <c r="L6" s="462"/>
      <c r="M6" s="463"/>
      <c r="N6" s="463"/>
      <c r="O6" s="464"/>
      <c r="P6" s="462"/>
      <c r="Q6" s="463"/>
      <c r="R6" s="463"/>
      <c r="S6" s="464"/>
      <c r="T6" s="462"/>
      <c r="U6" s="463"/>
      <c r="V6" s="463"/>
      <c r="W6" s="464"/>
      <c r="X6" s="462"/>
      <c r="Y6" s="463"/>
      <c r="Z6" s="463"/>
      <c r="AA6" s="464"/>
      <c r="AB6" s="463"/>
      <c r="AC6" s="463"/>
      <c r="AD6" s="463"/>
      <c r="AE6" s="464"/>
      <c r="AJ6" s="11"/>
      <c r="AK6" s="15"/>
      <c r="AL6" s="8"/>
      <c r="AM6" s="8"/>
      <c r="AN6" s="8"/>
      <c r="AO6" s="8"/>
      <c r="AP6" s="9"/>
    </row>
    <row r="7" spans="1:42" ht="13.05" customHeight="1" x14ac:dyDescent="0.15">
      <c r="L7" s="462"/>
      <c r="M7" s="463"/>
      <c r="N7" s="463"/>
      <c r="O7" s="464"/>
      <c r="P7" s="462"/>
      <c r="Q7" s="463"/>
      <c r="R7" s="463"/>
      <c r="S7" s="464"/>
      <c r="T7" s="462"/>
      <c r="U7" s="463"/>
      <c r="V7" s="463"/>
      <c r="W7" s="464"/>
      <c r="X7" s="462"/>
      <c r="Y7" s="463"/>
      <c r="Z7" s="463"/>
      <c r="AA7" s="464"/>
      <c r="AB7" s="463"/>
      <c r="AC7" s="463"/>
      <c r="AD7" s="463"/>
      <c r="AE7" s="464"/>
      <c r="AJ7" s="11"/>
      <c r="AK7" s="15"/>
      <c r="AL7" s="8"/>
      <c r="AM7" s="8"/>
      <c r="AN7" s="8"/>
      <c r="AO7" s="8"/>
      <c r="AP7" s="9"/>
    </row>
    <row r="8" spans="1:42" ht="13.05" customHeight="1" x14ac:dyDescent="0.15">
      <c r="L8" s="462"/>
      <c r="M8" s="463"/>
      <c r="N8" s="463"/>
      <c r="O8" s="464"/>
      <c r="P8" s="462"/>
      <c r="Q8" s="463"/>
      <c r="R8" s="463"/>
      <c r="S8" s="464"/>
      <c r="T8" s="462"/>
      <c r="U8" s="463"/>
      <c r="V8" s="463"/>
      <c r="W8" s="464"/>
      <c r="X8" s="462"/>
      <c r="Y8" s="463"/>
      <c r="Z8" s="463"/>
      <c r="AA8" s="464"/>
      <c r="AB8" s="463"/>
      <c r="AC8" s="463"/>
      <c r="AD8" s="463"/>
      <c r="AE8" s="464"/>
      <c r="AJ8" s="64"/>
      <c r="AK8" s="15"/>
      <c r="AL8" s="65"/>
      <c r="AM8" s="65"/>
      <c r="AN8" s="65"/>
      <c r="AO8" s="65"/>
      <c r="AP8" s="66"/>
    </row>
    <row r="9" spans="1:42" ht="8.1" customHeight="1" x14ac:dyDescent="0.15">
      <c r="L9" s="128"/>
      <c r="M9" s="129"/>
      <c r="N9" s="129"/>
      <c r="O9" s="136"/>
      <c r="P9" s="128"/>
      <c r="Q9" s="129"/>
      <c r="R9" s="129"/>
      <c r="S9" s="136"/>
      <c r="T9" s="128"/>
      <c r="U9" s="129"/>
      <c r="V9" s="129"/>
      <c r="W9" s="136"/>
      <c r="X9" s="128"/>
      <c r="Y9" s="129"/>
      <c r="Z9" s="129"/>
      <c r="AA9" s="136"/>
      <c r="AB9" s="129"/>
      <c r="AC9" s="129"/>
      <c r="AE9" s="130"/>
      <c r="AJ9" s="11"/>
      <c r="AK9" s="15"/>
      <c r="AL9" s="8"/>
      <c r="AM9" s="8"/>
      <c r="AN9" s="8"/>
      <c r="AO9" s="8"/>
      <c r="AP9" s="9"/>
    </row>
    <row r="10" spans="1:42" ht="18.899999999999999" customHeight="1" x14ac:dyDescent="0.15">
      <c r="B10" s="460" t="s">
        <v>3</v>
      </c>
      <c r="C10" s="460"/>
      <c r="D10" s="460"/>
      <c r="E10" s="460"/>
      <c r="F10" s="460"/>
      <c r="G10" s="460"/>
      <c r="H10" s="460"/>
      <c r="I10" s="3"/>
      <c r="J10" s="3" t="s">
        <v>4</v>
      </c>
      <c r="K10" s="3"/>
      <c r="L10" s="20"/>
      <c r="AE10" s="136"/>
      <c r="AJ10" s="11"/>
      <c r="AK10" s="15"/>
      <c r="AL10" s="8"/>
      <c r="AM10" s="8"/>
      <c r="AN10" s="8"/>
      <c r="AO10" s="8"/>
      <c r="AP10" s="9"/>
    </row>
    <row r="11" spans="1:42" ht="18.899999999999999" customHeight="1" x14ac:dyDescent="0.15">
      <c r="K11" s="3"/>
      <c r="L11" s="20"/>
      <c r="AE11" s="136"/>
      <c r="AJ11" s="11"/>
      <c r="AK11" s="15"/>
      <c r="AL11" s="8"/>
      <c r="AM11" s="8"/>
      <c r="AN11" s="8"/>
      <c r="AO11" s="8"/>
      <c r="AP11" s="9"/>
    </row>
    <row r="12" spans="1:42" ht="18.899999999999999" customHeight="1" x14ac:dyDescent="0.15">
      <c r="B12" s="460" t="s">
        <v>224</v>
      </c>
      <c r="C12" s="460"/>
      <c r="D12" s="460"/>
      <c r="E12" s="460"/>
      <c r="F12" s="460"/>
      <c r="G12" s="460"/>
      <c r="H12" s="460"/>
      <c r="I12" s="3"/>
      <c r="J12" s="67" t="str">
        <f>AJ4</f>
        <v>(1,558)</v>
      </c>
      <c r="K12" s="3"/>
      <c r="L12" s="20"/>
      <c r="P12" s="10"/>
      <c r="T12" s="10"/>
      <c r="U12" s="10"/>
      <c r="V12" s="10"/>
      <c r="X12" s="10"/>
      <c r="Y12" s="10"/>
      <c r="Z12" s="10"/>
      <c r="AB12" s="10"/>
      <c r="AC12" s="10"/>
      <c r="AE12" s="137"/>
      <c r="AJ12" s="11"/>
      <c r="AK12" s="15"/>
      <c r="AL12" s="8"/>
      <c r="AM12" s="8"/>
      <c r="AN12" s="8"/>
      <c r="AO12" s="8"/>
      <c r="AP12" s="9"/>
    </row>
    <row r="13" spans="1:42" ht="18.899999999999999" customHeight="1" x14ac:dyDescent="0.15">
      <c r="K13" s="3"/>
      <c r="L13" s="20"/>
      <c r="P13" s="10"/>
      <c r="Q13" s="10"/>
      <c r="R13" s="10"/>
      <c r="V13" s="10"/>
      <c r="X13" s="10"/>
      <c r="Y13" s="10"/>
      <c r="Z13" s="10"/>
      <c r="AB13" s="12"/>
      <c r="AC13" s="10"/>
      <c r="AE13" s="137"/>
      <c r="AF13" s="10"/>
      <c r="AG13" s="10"/>
      <c r="AH13" s="10"/>
      <c r="AI13" s="16"/>
      <c r="AJ13" s="11"/>
      <c r="AK13" s="15"/>
      <c r="AL13" s="8"/>
      <c r="AM13" s="8"/>
      <c r="AN13" s="8"/>
      <c r="AO13" s="8"/>
      <c r="AP13" s="9"/>
    </row>
    <row r="14" spans="1:42" ht="18.899999999999999" customHeight="1" x14ac:dyDescent="0.15">
      <c r="B14" s="460" t="s">
        <v>161</v>
      </c>
      <c r="C14" s="460"/>
      <c r="D14" s="460"/>
      <c r="E14" s="460"/>
      <c r="F14" s="460"/>
      <c r="G14" s="460"/>
      <c r="H14" s="460"/>
      <c r="I14" s="3"/>
      <c r="J14" s="67" t="str">
        <f>AJ5</f>
        <v>(2,232)</v>
      </c>
      <c r="K14" s="3"/>
      <c r="L14" s="20"/>
      <c r="AE14" s="136"/>
      <c r="AF14" s="10"/>
      <c r="AG14" s="10"/>
      <c r="AH14" s="10"/>
      <c r="AI14" s="16"/>
      <c r="AJ14" s="11"/>
      <c r="AK14" s="15"/>
      <c r="AL14" s="8"/>
      <c r="AM14" s="8"/>
      <c r="AN14" s="8"/>
      <c r="AO14" s="8"/>
      <c r="AP14" s="9"/>
    </row>
    <row r="15" spans="1:42" ht="12" customHeight="1" x14ac:dyDescent="0.15">
      <c r="B15" s="461"/>
      <c r="C15" s="461"/>
      <c r="D15" s="461"/>
      <c r="E15" s="461"/>
      <c r="F15" s="461"/>
      <c r="G15" s="461"/>
      <c r="H15" s="461"/>
      <c r="I15" s="461"/>
      <c r="J15" s="461"/>
      <c r="K15" s="461"/>
      <c r="L15" s="20"/>
      <c r="AE15" s="136"/>
      <c r="AJ15" s="11"/>
      <c r="AK15" s="15"/>
      <c r="AL15" s="8"/>
      <c r="AM15" s="8"/>
      <c r="AN15" s="8"/>
      <c r="AO15" s="8"/>
      <c r="AP15" s="9"/>
    </row>
    <row r="16" spans="1:42"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208"/>
      <c r="AB16" s="208"/>
      <c r="AC16" s="208"/>
      <c r="AD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3">
    <mergeCell ref="B18:H18"/>
    <mergeCell ref="B12:H12"/>
    <mergeCell ref="B14:H14"/>
    <mergeCell ref="B15:K15"/>
    <mergeCell ref="B16:K16"/>
    <mergeCell ref="AB3:AE8"/>
    <mergeCell ref="B10:H10"/>
    <mergeCell ref="L16:Z16"/>
    <mergeCell ref="B17:H17"/>
    <mergeCell ref="L3:O8"/>
    <mergeCell ref="P3:S8"/>
    <mergeCell ref="T3:W8"/>
    <mergeCell ref="X3:AA8"/>
  </mergeCells>
  <phoneticPr fontId="15"/>
  <pageMargins left="0.7" right="0.7" top="0.75" bottom="0.75" header="0.3" footer="0.3"/>
  <pageSetup paperSize="9" orientation="portrait"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09D7B-6123-4B49-8404-7E20C6F886B7}">
  <sheetPr>
    <tabColor rgb="FFFF0000"/>
  </sheetPr>
  <dimension ref="A1:AV73"/>
  <sheetViews>
    <sheetView showGridLines="0" zoomScaleNormal="100" workbookViewId="0">
      <selection activeCell="B34" sqref="B34:AL70"/>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48" width="12.125" style="3" customWidth="1"/>
    <col min="49" max="16384" width="9.375" style="1"/>
  </cols>
  <sheetData>
    <row r="1" spans="1:48" x14ac:dyDescent="0.15">
      <c r="A1" s="14" t="s">
        <v>160</v>
      </c>
      <c r="AP1" s="2"/>
    </row>
    <row r="2" spans="1:48" ht="120" customHeight="1" x14ac:dyDescent="0.15">
      <c r="AP2" s="4"/>
      <c r="AQ2" s="111" t="s">
        <v>2</v>
      </c>
      <c r="AR2" s="112" t="s">
        <v>241</v>
      </c>
      <c r="AS2" s="112" t="s">
        <v>242</v>
      </c>
      <c r="AT2" s="112" t="s">
        <v>243</v>
      </c>
      <c r="AU2" s="112" t="s">
        <v>244</v>
      </c>
      <c r="AV2" s="113" t="s">
        <v>132</v>
      </c>
    </row>
    <row r="3" spans="1:48" ht="12.9" customHeight="1" x14ac:dyDescent="0.15">
      <c r="L3" s="462" t="str">
        <f>AR2</f>
        <v>いつも
行っている</v>
      </c>
      <c r="M3" s="463"/>
      <c r="N3" s="463"/>
      <c r="O3" s="463"/>
      <c r="P3" s="464"/>
      <c r="Q3" s="463" t="str">
        <f>AS2</f>
        <v>時々
行っている</v>
      </c>
      <c r="R3" s="463"/>
      <c r="S3" s="463"/>
      <c r="T3" s="463"/>
      <c r="U3" s="464"/>
      <c r="V3" s="462" t="str">
        <f>AT2</f>
        <v>これから
行いたい</v>
      </c>
      <c r="W3" s="463"/>
      <c r="X3" s="463"/>
      <c r="Y3" s="463"/>
      <c r="Z3" s="464"/>
      <c r="AA3" s="462" t="str">
        <f>AU2</f>
        <v>行うつもりは
ない</v>
      </c>
      <c r="AB3" s="463"/>
      <c r="AC3" s="463"/>
      <c r="AD3" s="463"/>
      <c r="AE3" s="464"/>
      <c r="AF3" s="462" t="str">
        <f>AV2</f>
        <v>無回答</v>
      </c>
      <c r="AG3" s="463"/>
      <c r="AH3" s="463"/>
      <c r="AI3" s="463"/>
      <c r="AJ3" s="464"/>
      <c r="AK3" s="17"/>
      <c r="AP3" s="11" t="s">
        <v>3</v>
      </c>
      <c r="AQ3" s="15" t="s">
        <v>116</v>
      </c>
      <c r="AR3" s="8">
        <f>100/5</f>
        <v>20</v>
      </c>
      <c r="AS3" s="8">
        <f>100/5</f>
        <v>20</v>
      </c>
      <c r="AT3" s="8">
        <f>100/5</f>
        <v>20</v>
      </c>
      <c r="AU3" s="8">
        <f>100/5</f>
        <v>20</v>
      </c>
      <c r="AV3" s="9">
        <f>100/5</f>
        <v>20</v>
      </c>
    </row>
    <row r="4" spans="1:48" ht="12.9" customHeight="1" x14ac:dyDescent="0.15">
      <c r="L4" s="462"/>
      <c r="M4" s="463"/>
      <c r="N4" s="463"/>
      <c r="O4" s="463"/>
      <c r="P4" s="464"/>
      <c r="Q4" s="463"/>
      <c r="R4" s="463"/>
      <c r="S4" s="463"/>
      <c r="T4" s="463"/>
      <c r="U4" s="464"/>
      <c r="V4" s="462"/>
      <c r="W4" s="463"/>
      <c r="X4" s="463"/>
      <c r="Y4" s="463"/>
      <c r="Z4" s="464"/>
      <c r="AA4" s="462"/>
      <c r="AB4" s="463"/>
      <c r="AC4" s="463"/>
      <c r="AD4" s="463"/>
      <c r="AE4" s="464"/>
      <c r="AF4" s="462"/>
      <c r="AG4" s="463"/>
      <c r="AH4" s="463"/>
      <c r="AI4" s="463"/>
      <c r="AJ4" s="464"/>
      <c r="AK4" s="17"/>
      <c r="AP4" s="11" t="str">
        <f>"("&amp;TEXT(AQ4,"#,##0")&amp;")"</f>
        <v>(1,558)</v>
      </c>
      <c r="AQ4" s="15">
        <v>1558</v>
      </c>
      <c r="AR4" s="8">
        <v>69.961489088575107</v>
      </c>
      <c r="AS4" s="8">
        <v>22.528883183568677</v>
      </c>
      <c r="AT4" s="8">
        <v>5.3915275994865208</v>
      </c>
      <c r="AU4" s="8">
        <v>1.7971758664955071</v>
      </c>
      <c r="AV4" s="9">
        <v>0.3209242618741977</v>
      </c>
    </row>
    <row r="5" spans="1:48" ht="12.9" customHeight="1" x14ac:dyDescent="0.15">
      <c r="L5" s="462"/>
      <c r="M5" s="463"/>
      <c r="N5" s="463"/>
      <c r="O5" s="463"/>
      <c r="P5" s="464"/>
      <c r="Q5" s="463"/>
      <c r="R5" s="463"/>
      <c r="S5" s="463"/>
      <c r="T5" s="463"/>
      <c r="U5" s="464"/>
      <c r="V5" s="462"/>
      <c r="W5" s="463"/>
      <c r="X5" s="463"/>
      <c r="Y5" s="463"/>
      <c r="Z5" s="464"/>
      <c r="AA5" s="462"/>
      <c r="AB5" s="463"/>
      <c r="AC5" s="463"/>
      <c r="AD5" s="463"/>
      <c r="AE5" s="464"/>
      <c r="AF5" s="462"/>
      <c r="AG5" s="463"/>
      <c r="AH5" s="463"/>
      <c r="AI5" s="463"/>
      <c r="AJ5" s="464"/>
      <c r="AK5" s="17"/>
      <c r="AP5" s="64" t="s">
        <v>78</v>
      </c>
      <c r="AQ5" s="15"/>
      <c r="AR5" s="65"/>
      <c r="AS5" s="65"/>
      <c r="AT5" s="65"/>
      <c r="AU5" s="65"/>
      <c r="AV5" s="66"/>
    </row>
    <row r="6" spans="1:48" ht="9.6" customHeight="1" x14ac:dyDescent="0.15">
      <c r="L6" s="462"/>
      <c r="M6" s="463"/>
      <c r="N6" s="463"/>
      <c r="O6" s="463"/>
      <c r="P6" s="464"/>
      <c r="Q6" s="463"/>
      <c r="R6" s="463"/>
      <c r="S6" s="463"/>
      <c r="T6" s="463"/>
      <c r="U6" s="464"/>
      <c r="V6" s="462"/>
      <c r="W6" s="463"/>
      <c r="X6" s="463"/>
      <c r="Y6" s="463"/>
      <c r="Z6" s="464"/>
      <c r="AA6" s="462"/>
      <c r="AB6" s="463"/>
      <c r="AC6" s="463"/>
      <c r="AD6" s="463"/>
      <c r="AE6" s="464"/>
      <c r="AF6" s="462"/>
      <c r="AG6" s="463"/>
      <c r="AH6" s="463"/>
      <c r="AI6" s="463"/>
      <c r="AJ6" s="464"/>
      <c r="AK6" s="17"/>
      <c r="AP6" s="11" t="s">
        <v>43</v>
      </c>
      <c r="AQ6" s="15">
        <v>703</v>
      </c>
      <c r="AR6" s="8">
        <v>63.300142247510671</v>
      </c>
      <c r="AS6" s="8">
        <v>25.177809388335703</v>
      </c>
      <c r="AT6" s="8">
        <v>8.2503556187766716</v>
      </c>
      <c r="AU6" s="8">
        <v>2.9871977240398291</v>
      </c>
      <c r="AV6" s="9">
        <v>0.28449502133712662</v>
      </c>
    </row>
    <row r="7" spans="1:48" ht="9.6" customHeight="1" x14ac:dyDescent="0.15">
      <c r="L7" s="462"/>
      <c r="M7" s="463"/>
      <c r="N7" s="463"/>
      <c r="O7" s="463"/>
      <c r="P7" s="464"/>
      <c r="Q7" s="463"/>
      <c r="R7" s="463"/>
      <c r="S7" s="463"/>
      <c r="T7" s="463"/>
      <c r="U7" s="464"/>
      <c r="V7" s="462"/>
      <c r="W7" s="463"/>
      <c r="X7" s="463"/>
      <c r="Y7" s="463"/>
      <c r="Z7" s="464"/>
      <c r="AA7" s="462"/>
      <c r="AB7" s="463"/>
      <c r="AC7" s="463"/>
      <c r="AD7" s="463"/>
      <c r="AE7" s="464"/>
      <c r="AF7" s="462"/>
      <c r="AG7" s="463"/>
      <c r="AH7" s="463"/>
      <c r="AI7" s="463"/>
      <c r="AJ7" s="464"/>
      <c r="AK7" s="17"/>
      <c r="AP7" s="11" t="s">
        <v>44</v>
      </c>
      <c r="AQ7" s="15">
        <v>850</v>
      </c>
      <c r="AR7" s="8">
        <v>75.411764705882362</v>
      </c>
      <c r="AS7" s="8">
        <v>20.47058823529412</v>
      </c>
      <c r="AT7" s="8">
        <v>3.0588235294117649</v>
      </c>
      <c r="AU7" s="8">
        <v>0.82352941176470595</v>
      </c>
      <c r="AV7" s="9">
        <v>0.23529411764705879</v>
      </c>
    </row>
    <row r="8" spans="1:48" ht="9.6" customHeight="1" x14ac:dyDescent="0.15">
      <c r="L8" s="462"/>
      <c r="M8" s="463"/>
      <c r="N8" s="463"/>
      <c r="O8" s="463"/>
      <c r="P8" s="464"/>
      <c r="Q8" s="463"/>
      <c r="R8" s="463"/>
      <c r="S8" s="463"/>
      <c r="T8" s="463"/>
      <c r="U8" s="464"/>
      <c r="V8" s="462"/>
      <c r="W8" s="463"/>
      <c r="X8" s="463"/>
      <c r="Y8" s="463"/>
      <c r="Z8" s="464"/>
      <c r="AA8" s="462"/>
      <c r="AB8" s="463"/>
      <c r="AC8" s="463"/>
      <c r="AD8" s="463"/>
      <c r="AE8" s="464"/>
      <c r="AF8" s="462"/>
      <c r="AG8" s="463"/>
      <c r="AH8" s="463"/>
      <c r="AI8" s="463"/>
      <c r="AJ8" s="464"/>
      <c r="AK8" s="17"/>
      <c r="AP8" s="64" t="s">
        <v>79</v>
      </c>
      <c r="AQ8" s="15"/>
      <c r="AR8" s="65"/>
      <c r="AS8" s="65"/>
      <c r="AT8" s="65"/>
      <c r="AU8" s="65"/>
      <c r="AV8" s="66"/>
    </row>
    <row r="9" spans="1:48" ht="9" customHeight="1" x14ac:dyDescent="0.15">
      <c r="L9" s="128"/>
      <c r="M9" s="129"/>
      <c r="N9" s="129"/>
      <c r="O9" s="129"/>
      <c r="P9" s="130"/>
      <c r="Q9" s="129"/>
      <c r="R9" s="129"/>
      <c r="S9" s="129"/>
      <c r="T9" s="129"/>
      <c r="U9" s="130"/>
      <c r="V9" s="128"/>
      <c r="W9" s="129"/>
      <c r="X9" s="129"/>
      <c r="Y9" s="129"/>
      <c r="Z9" s="130"/>
      <c r="AA9" s="128"/>
      <c r="AB9" s="129"/>
      <c r="AC9" s="129"/>
      <c r="AD9" s="129"/>
      <c r="AE9" s="130"/>
      <c r="AF9" s="128"/>
      <c r="AG9" s="129"/>
      <c r="AH9" s="129"/>
      <c r="AI9" s="129"/>
      <c r="AJ9" s="130"/>
      <c r="AK9" s="17"/>
      <c r="AP9" s="11" t="s">
        <v>82</v>
      </c>
      <c r="AQ9" s="15">
        <v>26</v>
      </c>
      <c r="AR9" s="8">
        <v>50</v>
      </c>
      <c r="AS9" s="8">
        <v>15.384615384615385</v>
      </c>
      <c r="AT9" s="8">
        <v>23.076923076923077</v>
      </c>
      <c r="AU9" s="8">
        <v>11.538461538461538</v>
      </c>
      <c r="AV9" s="9">
        <v>0</v>
      </c>
    </row>
    <row r="10" spans="1:48" ht="18.899999999999999" customHeight="1" x14ac:dyDescent="0.15">
      <c r="B10" s="460" t="s">
        <v>3</v>
      </c>
      <c r="C10" s="460"/>
      <c r="D10" s="460"/>
      <c r="E10" s="460"/>
      <c r="F10" s="460"/>
      <c r="G10" s="460"/>
      <c r="H10" s="460"/>
      <c r="I10" s="3"/>
      <c r="J10" s="3" t="s">
        <v>4</v>
      </c>
      <c r="K10" s="3"/>
      <c r="L10" s="20"/>
      <c r="AJ10" s="136"/>
      <c r="AK10" s="13" t="s">
        <v>141</v>
      </c>
      <c r="AP10" s="11" t="s">
        <v>80</v>
      </c>
      <c r="AQ10" s="15">
        <v>146</v>
      </c>
      <c r="AR10" s="8">
        <v>49.315068493150683</v>
      </c>
      <c r="AS10" s="8">
        <v>28.767123287671232</v>
      </c>
      <c r="AT10" s="8">
        <v>15.753424657534246</v>
      </c>
      <c r="AU10" s="8">
        <v>6.1643835616438354</v>
      </c>
      <c r="AV10" s="9">
        <v>0</v>
      </c>
    </row>
    <row r="11" spans="1:48" ht="18.899999999999999" customHeight="1" x14ac:dyDescent="0.15">
      <c r="B11" s="460" t="s">
        <v>5</v>
      </c>
      <c r="C11" s="460"/>
      <c r="D11" s="460"/>
      <c r="E11" s="460"/>
      <c r="F11" s="460"/>
      <c r="G11" s="460"/>
      <c r="H11" s="460"/>
      <c r="I11" s="3"/>
      <c r="J11" s="67" t="str">
        <f>AP4</f>
        <v>(1,558)</v>
      </c>
      <c r="K11" s="3"/>
      <c r="L11" s="20"/>
      <c r="AJ11" s="136"/>
      <c r="AP11" s="11" t="s">
        <v>81</v>
      </c>
      <c r="AQ11" s="15">
        <v>237</v>
      </c>
      <c r="AR11" s="8">
        <v>62.869198312236286</v>
      </c>
      <c r="AS11" s="8">
        <v>27.004219409282697</v>
      </c>
      <c r="AT11" s="8">
        <v>7.59493670886076</v>
      </c>
      <c r="AU11" s="8">
        <v>2.5316455696202533</v>
      </c>
      <c r="AV11" s="9">
        <v>0</v>
      </c>
    </row>
    <row r="12" spans="1:48"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0"/>
      <c r="AG12" s="10"/>
      <c r="AH12" s="10"/>
      <c r="AI12" s="10"/>
      <c r="AJ12" s="137"/>
      <c r="AP12" s="11" t="s">
        <v>83</v>
      </c>
      <c r="AQ12" s="15">
        <v>342</v>
      </c>
      <c r="AR12" s="8">
        <v>69.590643274853804</v>
      </c>
      <c r="AS12" s="8">
        <v>25.146198830409354</v>
      </c>
      <c r="AT12" s="8">
        <v>4.0935672514619883</v>
      </c>
      <c r="AU12" s="8">
        <v>1.1695906432748537</v>
      </c>
      <c r="AV12" s="9">
        <v>0</v>
      </c>
    </row>
    <row r="13" spans="1:48"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0"/>
      <c r="AG13" s="10"/>
      <c r="AH13" s="10"/>
      <c r="AI13" s="10"/>
      <c r="AJ13" s="137"/>
      <c r="AK13" s="10"/>
      <c r="AL13" s="10"/>
      <c r="AM13" s="10"/>
      <c r="AN13" s="10"/>
      <c r="AO13" s="16"/>
      <c r="AP13" s="11" t="s">
        <v>84</v>
      </c>
      <c r="AQ13" s="15">
        <v>366</v>
      </c>
      <c r="AR13" s="8">
        <v>76.502732240437155</v>
      </c>
      <c r="AS13" s="8">
        <v>20.491803278688526</v>
      </c>
      <c r="AT13" s="8">
        <v>2.1857923497267762</v>
      </c>
      <c r="AU13" s="8">
        <v>0.81967213114754101</v>
      </c>
      <c r="AV13" s="9">
        <v>0</v>
      </c>
    </row>
    <row r="14" spans="1:48" ht="18.899999999999999" customHeight="1" x14ac:dyDescent="0.15">
      <c r="B14" s="460" t="s">
        <v>44</v>
      </c>
      <c r="C14" s="460"/>
      <c r="D14" s="460"/>
      <c r="E14" s="460"/>
      <c r="F14" s="460"/>
      <c r="G14" s="460"/>
      <c r="H14" s="460"/>
      <c r="I14" s="3"/>
      <c r="J14" s="69" t="str">
        <f>"("&amp;TEXT(AQ7,"#,##0")&amp;")"</f>
        <v>(850)</v>
      </c>
      <c r="K14" s="3"/>
      <c r="L14" s="20"/>
      <c r="AJ14" s="136"/>
      <c r="AK14" s="10"/>
      <c r="AL14" s="10"/>
      <c r="AM14" s="10"/>
      <c r="AN14" s="10"/>
      <c r="AO14" s="16"/>
      <c r="AP14" s="11" t="s">
        <v>85</v>
      </c>
      <c r="AQ14" s="15">
        <v>205</v>
      </c>
      <c r="AR14" s="8">
        <v>76.097560975609753</v>
      </c>
      <c r="AS14" s="8">
        <v>17.073170731707318</v>
      </c>
      <c r="AT14" s="8">
        <v>5.8536585365853666</v>
      </c>
      <c r="AU14" s="8">
        <v>0.97560975609756095</v>
      </c>
      <c r="AV14" s="9">
        <v>0</v>
      </c>
    </row>
    <row r="15" spans="1:48" ht="18.899999999999999" customHeight="1" x14ac:dyDescent="0.15">
      <c r="B15" s="461" t="s">
        <v>79</v>
      </c>
      <c r="C15" s="461"/>
      <c r="D15" s="461"/>
      <c r="E15" s="461"/>
      <c r="F15" s="461"/>
      <c r="G15" s="461"/>
      <c r="H15" s="461"/>
      <c r="I15" s="461"/>
      <c r="J15" s="461"/>
      <c r="K15" s="461"/>
      <c r="L15" s="20"/>
      <c r="AJ15" s="136"/>
      <c r="AP15" s="11" t="s">
        <v>50</v>
      </c>
      <c r="AQ15" s="15">
        <v>170</v>
      </c>
      <c r="AR15" s="8">
        <v>78.235294117647058</v>
      </c>
      <c r="AS15" s="8">
        <v>19.411764705882355</v>
      </c>
      <c r="AT15" s="8">
        <v>0.58823529411764708</v>
      </c>
      <c r="AU15" s="8">
        <v>0.58823529411764708</v>
      </c>
      <c r="AV15" s="9">
        <v>1.1764705882352942</v>
      </c>
    </row>
    <row r="16" spans="1:48" ht="18.899999999999999" customHeight="1" x14ac:dyDescent="0.15">
      <c r="B16" s="460" t="s">
        <v>82</v>
      </c>
      <c r="C16" s="460"/>
      <c r="D16" s="460"/>
      <c r="E16" s="460"/>
      <c r="F16" s="460"/>
      <c r="G16" s="460"/>
      <c r="H16" s="460"/>
      <c r="I16" s="68"/>
      <c r="J16" s="69" t="str">
        <f>"("&amp;TEXT(AQ9,"#,##0")&amp;")"</f>
        <v>(26)</v>
      </c>
      <c r="K16" s="68"/>
      <c r="L16" s="20"/>
      <c r="AJ16" s="136"/>
      <c r="AP16" s="11"/>
      <c r="AQ16" s="15">
        <v>66</v>
      </c>
      <c r="AR16" s="8">
        <v>74.242424242424249</v>
      </c>
      <c r="AS16" s="8">
        <v>18.181818181818183</v>
      </c>
      <c r="AT16" s="8">
        <v>3.0303030303030303</v>
      </c>
      <c r="AU16" s="8">
        <v>0</v>
      </c>
      <c r="AV16" s="9">
        <v>4.5454545454545459</v>
      </c>
    </row>
    <row r="17" spans="2:48" ht="18.899999999999999" customHeight="1" x14ac:dyDescent="0.15">
      <c r="B17" s="460" t="s">
        <v>80</v>
      </c>
      <c r="C17" s="460"/>
      <c r="D17" s="460"/>
      <c r="E17" s="460"/>
      <c r="F17" s="460"/>
      <c r="G17" s="460"/>
      <c r="H17" s="460"/>
      <c r="I17" s="68"/>
      <c r="J17" s="69" t="str">
        <f t="shared" ref="J17:J23" si="0">"("&amp;TEXT(AQ10,"#,##0")&amp;")"</f>
        <v>(146)</v>
      </c>
      <c r="K17" s="68"/>
      <c r="L17" s="20"/>
      <c r="AJ17" s="136"/>
      <c r="AP17" s="64" t="s">
        <v>118</v>
      </c>
      <c r="AQ17" s="15"/>
      <c r="AR17" s="65"/>
      <c r="AS17" s="65"/>
      <c r="AT17" s="65"/>
      <c r="AU17" s="65"/>
      <c r="AV17" s="66"/>
    </row>
    <row r="18" spans="2:48" ht="18.899999999999999" customHeight="1" x14ac:dyDescent="0.15">
      <c r="B18" s="460" t="s">
        <v>81</v>
      </c>
      <c r="C18" s="460"/>
      <c r="D18" s="460"/>
      <c r="E18" s="460"/>
      <c r="F18" s="460"/>
      <c r="G18" s="460"/>
      <c r="H18" s="460"/>
      <c r="I18" s="68"/>
      <c r="J18" s="69" t="str">
        <f t="shared" si="0"/>
        <v>(237)</v>
      </c>
      <c r="K18" s="68"/>
      <c r="L18" s="20"/>
      <c r="AJ18" s="136"/>
      <c r="AP18" s="11" t="s">
        <v>38</v>
      </c>
      <c r="AQ18" s="15">
        <v>516</v>
      </c>
      <c r="AR18" s="8">
        <v>68.217054263565885</v>
      </c>
      <c r="AS18" s="8">
        <v>24.612403100775193</v>
      </c>
      <c r="AT18" s="8">
        <v>5.4263565891472867</v>
      </c>
      <c r="AU18" s="8">
        <v>1.3565891472868217</v>
      </c>
      <c r="AV18" s="9">
        <v>0.38759689922480622</v>
      </c>
    </row>
    <row r="19" spans="2:48" ht="18.899999999999999" customHeight="1" x14ac:dyDescent="0.15">
      <c r="B19" s="460" t="s">
        <v>83</v>
      </c>
      <c r="C19" s="460"/>
      <c r="D19" s="460"/>
      <c r="E19" s="460"/>
      <c r="F19" s="460"/>
      <c r="G19" s="460"/>
      <c r="H19" s="460"/>
      <c r="I19" s="68"/>
      <c r="J19" s="69" t="str">
        <f t="shared" si="0"/>
        <v>(342)</v>
      </c>
      <c r="K19" s="68"/>
      <c r="L19" s="20"/>
      <c r="AJ19" s="136"/>
      <c r="AP19" s="11" t="s">
        <v>121</v>
      </c>
      <c r="AQ19" s="15">
        <v>230</v>
      </c>
      <c r="AR19" s="8">
        <v>66.521739130434781</v>
      </c>
      <c r="AS19" s="8">
        <v>23.043478260869566</v>
      </c>
      <c r="AT19" s="8">
        <v>6.5217391304347823</v>
      </c>
      <c r="AU19" s="8">
        <v>3.4782608695652173</v>
      </c>
      <c r="AV19" s="9">
        <v>0.43478260869565216</v>
      </c>
    </row>
    <row r="20" spans="2:48" ht="18.899999999999999" customHeight="1" x14ac:dyDescent="0.15">
      <c r="B20" s="460" t="s">
        <v>84</v>
      </c>
      <c r="C20" s="460"/>
      <c r="D20" s="460"/>
      <c r="E20" s="460"/>
      <c r="F20" s="460"/>
      <c r="G20" s="460"/>
      <c r="H20" s="460"/>
      <c r="I20" s="68"/>
      <c r="J20" s="69" t="str">
        <f t="shared" si="0"/>
        <v>(366)</v>
      </c>
      <c r="K20" s="68"/>
      <c r="L20" s="20"/>
      <c r="AJ20" s="136"/>
      <c r="AP20" s="11" t="s">
        <v>40</v>
      </c>
      <c r="AQ20" s="15">
        <v>356</v>
      </c>
      <c r="AR20" s="8">
        <v>68.539325842696627</v>
      </c>
      <c r="AS20" s="8">
        <v>24.438202247191011</v>
      </c>
      <c r="AT20" s="8">
        <v>5.3370786516853927</v>
      </c>
      <c r="AU20" s="8">
        <v>1.1235955056179776</v>
      </c>
      <c r="AV20" s="9">
        <v>0.5617977528089888</v>
      </c>
    </row>
    <row r="21" spans="2:48" ht="18.899999999999999" customHeight="1" x14ac:dyDescent="0.15">
      <c r="B21" s="460" t="s">
        <v>85</v>
      </c>
      <c r="C21" s="460"/>
      <c r="D21" s="460"/>
      <c r="E21" s="460"/>
      <c r="F21" s="460"/>
      <c r="G21" s="460"/>
      <c r="H21" s="460"/>
      <c r="I21" s="68"/>
      <c r="J21" s="69" t="str">
        <f t="shared" si="0"/>
        <v>(205)</v>
      </c>
      <c r="K21" s="68"/>
      <c r="L21" s="20"/>
      <c r="AJ21" s="136"/>
      <c r="AP21" s="11" t="s">
        <v>123</v>
      </c>
      <c r="AQ21" s="15">
        <v>255</v>
      </c>
      <c r="AR21" s="8">
        <v>79.215686274509807</v>
      </c>
      <c r="AS21" s="8">
        <v>15.294117647058824</v>
      </c>
      <c r="AT21" s="8">
        <v>3.5294117647058822</v>
      </c>
      <c r="AU21" s="8">
        <v>1.9607843137254901</v>
      </c>
      <c r="AV21" s="9">
        <v>0</v>
      </c>
    </row>
    <row r="22" spans="2:48" ht="18.899999999999999" customHeight="1" x14ac:dyDescent="0.15">
      <c r="B22" s="460" t="s">
        <v>550</v>
      </c>
      <c r="C22" s="460"/>
      <c r="D22" s="460"/>
      <c r="E22" s="460"/>
      <c r="F22" s="460"/>
      <c r="G22" s="460"/>
      <c r="H22" s="460"/>
      <c r="I22" s="68"/>
      <c r="J22" s="69" t="str">
        <f t="shared" si="0"/>
        <v>(170)</v>
      </c>
      <c r="K22" s="68"/>
      <c r="L22" s="20"/>
      <c r="AJ22" s="136"/>
      <c r="AP22" s="11" t="s">
        <v>126</v>
      </c>
      <c r="AQ22" s="15">
        <v>199</v>
      </c>
      <c r="AR22" s="8">
        <v>69.346733668341713</v>
      </c>
      <c r="AS22" s="8">
        <v>22.110552763819097</v>
      </c>
      <c r="AT22" s="8">
        <v>6.5326633165829149</v>
      </c>
      <c r="AU22" s="8">
        <v>2.0100502512562812</v>
      </c>
      <c r="AV22" s="9">
        <v>0</v>
      </c>
    </row>
    <row r="23" spans="2:48" ht="18.899999999999999" customHeight="1" x14ac:dyDescent="0.15">
      <c r="B23" s="460" t="s">
        <v>549</v>
      </c>
      <c r="C23" s="460"/>
      <c r="D23" s="460"/>
      <c r="E23" s="460"/>
      <c r="F23" s="460"/>
      <c r="G23" s="460"/>
      <c r="H23" s="460"/>
      <c r="I23" s="68"/>
      <c r="J23" s="69" t="str">
        <f t="shared" si="0"/>
        <v>(66)</v>
      </c>
      <c r="K23" s="68"/>
      <c r="L23" s="20"/>
      <c r="AJ23" s="136"/>
      <c r="AP23" s="64" t="s">
        <v>86</v>
      </c>
      <c r="AQ23" s="15"/>
      <c r="AR23" s="65"/>
      <c r="AS23" s="65"/>
      <c r="AT23" s="65"/>
      <c r="AU23" s="65"/>
      <c r="AV23" s="66"/>
    </row>
    <row r="24" spans="2:48" ht="18.899999999999999" customHeight="1" x14ac:dyDescent="0.15">
      <c r="B24" s="461" t="s">
        <v>117</v>
      </c>
      <c r="C24" s="461"/>
      <c r="D24" s="461"/>
      <c r="E24" s="461"/>
      <c r="F24" s="461"/>
      <c r="G24" s="461"/>
      <c r="H24" s="461"/>
      <c r="I24" s="461"/>
      <c r="J24" s="461"/>
      <c r="K24" s="461"/>
      <c r="L24" s="20"/>
      <c r="AJ24" s="136"/>
      <c r="AP24" s="11" t="s">
        <v>178</v>
      </c>
      <c r="AQ24" s="15">
        <v>186</v>
      </c>
      <c r="AR24" s="8">
        <v>72.043010752688176</v>
      </c>
      <c r="AS24" s="8">
        <v>17.741935483870968</v>
      </c>
      <c r="AT24" s="8">
        <v>6.9892473118279561</v>
      </c>
      <c r="AU24" s="8">
        <v>2.1505376344086025</v>
      </c>
      <c r="AV24" s="9">
        <v>1.0752688172043012</v>
      </c>
    </row>
    <row r="25" spans="2:48" ht="18.899999999999999" customHeight="1" x14ac:dyDescent="0.15">
      <c r="B25" s="460" t="s">
        <v>119</v>
      </c>
      <c r="C25" s="460"/>
      <c r="D25" s="460"/>
      <c r="E25" s="460"/>
      <c r="F25" s="460"/>
      <c r="G25" s="460"/>
      <c r="H25" s="460"/>
      <c r="I25" s="68"/>
      <c r="J25" s="69" t="str">
        <f>"("&amp;TEXT(AQ18,"#,##0")&amp;")"</f>
        <v>(516)</v>
      </c>
      <c r="K25" s="68"/>
      <c r="L25" s="20"/>
      <c r="AJ25" s="136"/>
      <c r="AP25" s="11" t="s">
        <v>179</v>
      </c>
      <c r="AQ25" s="15">
        <v>715</v>
      </c>
      <c r="AR25" s="8">
        <v>63.91608391608392</v>
      </c>
      <c r="AS25" s="8">
        <v>27.412587412587413</v>
      </c>
      <c r="AT25" s="8">
        <v>6.0139860139860142</v>
      </c>
      <c r="AU25" s="8">
        <v>2.6573426573426575</v>
      </c>
      <c r="AV25" s="9">
        <v>0</v>
      </c>
    </row>
    <row r="26" spans="2:48" ht="18.899999999999999" customHeight="1" x14ac:dyDescent="0.15">
      <c r="B26" s="460" t="s">
        <v>120</v>
      </c>
      <c r="C26" s="460"/>
      <c r="D26" s="460"/>
      <c r="E26" s="460"/>
      <c r="F26" s="460"/>
      <c r="G26" s="460"/>
      <c r="H26" s="460"/>
      <c r="I26" s="68"/>
      <c r="J26" s="69" t="str">
        <f>"("&amp;TEXT(AQ19,"#,##0")&amp;")"</f>
        <v>(230)</v>
      </c>
      <c r="K26" s="68"/>
      <c r="L26" s="20"/>
      <c r="AJ26" s="136"/>
      <c r="AO26" s="143"/>
      <c r="AP26" s="11" t="s">
        <v>87</v>
      </c>
      <c r="AQ26" s="15">
        <v>219</v>
      </c>
      <c r="AR26" s="8">
        <v>78.082191780821915</v>
      </c>
      <c r="AS26" s="8">
        <v>19.634703196347029</v>
      </c>
      <c r="AT26" s="8">
        <v>2.2831050228310499</v>
      </c>
      <c r="AU26" s="8">
        <v>0</v>
      </c>
      <c r="AV26" s="9">
        <v>0</v>
      </c>
    </row>
    <row r="27" spans="2:48" ht="18.899999999999999" customHeight="1" x14ac:dyDescent="0.15">
      <c r="B27" s="460" t="s">
        <v>124</v>
      </c>
      <c r="C27" s="460"/>
      <c r="D27" s="460"/>
      <c r="E27" s="460"/>
      <c r="F27" s="460"/>
      <c r="G27" s="460"/>
      <c r="H27" s="460"/>
      <c r="I27" s="68"/>
      <c r="J27" s="69" t="str">
        <f>"("&amp;TEXT(AQ20,"#,##0")&amp;")"</f>
        <v>(356)</v>
      </c>
      <c r="K27" s="68"/>
      <c r="L27" s="20"/>
      <c r="AJ27" s="136"/>
      <c r="AO27" s="143"/>
      <c r="AP27" s="11" t="s">
        <v>183</v>
      </c>
      <c r="AQ27" s="15">
        <v>7</v>
      </c>
      <c r="AR27" s="8">
        <v>100</v>
      </c>
      <c r="AS27" s="8">
        <v>0</v>
      </c>
      <c r="AT27" s="8">
        <v>0</v>
      </c>
      <c r="AU27" s="8">
        <v>0</v>
      </c>
      <c r="AV27" s="9">
        <v>0</v>
      </c>
    </row>
    <row r="28" spans="2:48" ht="18" customHeight="1" x14ac:dyDescent="0.15">
      <c r="B28" s="460" t="s">
        <v>122</v>
      </c>
      <c r="C28" s="460"/>
      <c r="D28" s="460"/>
      <c r="E28" s="460"/>
      <c r="F28" s="460"/>
      <c r="G28" s="460"/>
      <c r="H28" s="460"/>
      <c r="I28" s="68"/>
      <c r="J28" s="69" t="str">
        <f>"("&amp;TEXT(AQ21,"#,##0")&amp;")"</f>
        <v>(255)</v>
      </c>
      <c r="K28" s="68"/>
      <c r="L28" s="20"/>
      <c r="AJ28" s="136"/>
      <c r="AP28" s="11" t="s">
        <v>180</v>
      </c>
      <c r="AQ28" s="15">
        <v>180</v>
      </c>
      <c r="AR28" s="8">
        <v>85</v>
      </c>
      <c r="AS28" s="8">
        <v>12.222222222222221</v>
      </c>
      <c r="AT28" s="8">
        <v>2.2222222222222223</v>
      </c>
      <c r="AU28" s="8">
        <v>0</v>
      </c>
      <c r="AV28" s="9">
        <v>0.55555555555555558</v>
      </c>
    </row>
    <row r="29" spans="2:48" ht="18.899999999999999" customHeight="1" x14ac:dyDescent="0.15">
      <c r="B29" s="460" t="s">
        <v>125</v>
      </c>
      <c r="C29" s="460"/>
      <c r="D29" s="460"/>
      <c r="E29" s="460"/>
      <c r="F29" s="460"/>
      <c r="G29" s="460"/>
      <c r="H29" s="460"/>
      <c r="I29" s="68"/>
      <c r="J29" s="69" t="str">
        <f>"("&amp;TEXT(AQ22,"#,##0")&amp;")"</f>
        <v>(199)</v>
      </c>
      <c r="K29" s="68"/>
      <c r="L29" s="20"/>
      <c r="AJ29" s="136"/>
      <c r="AP29" s="11" t="s">
        <v>17</v>
      </c>
      <c r="AQ29" s="15">
        <v>63</v>
      </c>
      <c r="AR29" s="8">
        <v>55.555555555555557</v>
      </c>
      <c r="AS29" s="8">
        <v>20.634920634920633</v>
      </c>
      <c r="AT29" s="8">
        <v>17.460317460317459</v>
      </c>
      <c r="AU29" s="8">
        <v>6.3492063492063489</v>
      </c>
      <c r="AV29" s="9">
        <v>0</v>
      </c>
    </row>
    <row r="30" spans="2:48" ht="15.9" customHeight="1" x14ac:dyDescent="0.15">
      <c r="B30" s="460"/>
      <c r="C30" s="460"/>
      <c r="D30" s="460"/>
      <c r="E30" s="460"/>
      <c r="F30" s="460"/>
      <c r="G30" s="460"/>
      <c r="H30" s="460"/>
      <c r="I30" s="68"/>
      <c r="J30" s="69"/>
      <c r="K30" s="68"/>
      <c r="AP30" s="11" t="s">
        <v>181</v>
      </c>
      <c r="AQ30" s="15">
        <v>151</v>
      </c>
      <c r="AR30" s="8">
        <v>70.860927152317871</v>
      </c>
      <c r="AS30" s="8">
        <v>24.503311258278146</v>
      </c>
      <c r="AT30" s="8">
        <v>2.6490066225165565</v>
      </c>
      <c r="AU30" s="8">
        <v>0.66225165562913912</v>
      </c>
      <c r="AV30" s="9">
        <v>1.3245033112582782</v>
      </c>
    </row>
    <row r="31" spans="2:48" ht="15.9" customHeight="1" x14ac:dyDescent="0.15">
      <c r="AP31" s="11" t="s">
        <v>21</v>
      </c>
      <c r="AQ31" s="15">
        <v>37</v>
      </c>
      <c r="AR31" s="8">
        <v>70.270270270270274</v>
      </c>
      <c r="AS31" s="8">
        <v>18.918918918918919</v>
      </c>
      <c r="AT31" s="8">
        <v>10.810810810810811</v>
      </c>
      <c r="AU31" s="8">
        <v>0</v>
      </c>
      <c r="AV31" s="9">
        <v>0</v>
      </c>
    </row>
    <row r="32" spans="2:48" ht="15.9" customHeight="1" x14ac:dyDescent="0.15">
      <c r="AP32" s="64" t="s">
        <v>88</v>
      </c>
      <c r="AQ32" s="15"/>
      <c r="AR32" s="65"/>
      <c r="AS32" s="65"/>
      <c r="AT32" s="65"/>
      <c r="AU32" s="65"/>
      <c r="AV32" s="66"/>
    </row>
    <row r="33" spans="2:48" ht="15.9" customHeight="1" x14ac:dyDescent="0.15">
      <c r="AP33" s="11" t="s">
        <v>89</v>
      </c>
      <c r="AQ33" s="15">
        <v>302</v>
      </c>
      <c r="AR33" s="8">
        <v>63.576158940397356</v>
      </c>
      <c r="AS33" s="8">
        <v>24.834437086092713</v>
      </c>
      <c r="AT33" s="8">
        <v>6.9536423841059598</v>
      </c>
      <c r="AU33" s="8">
        <v>3.9735099337748347</v>
      </c>
      <c r="AV33" s="9">
        <v>0.66225165562913912</v>
      </c>
    </row>
    <row r="34" spans="2:48" ht="12.9" customHeight="1" x14ac:dyDescent="0.15">
      <c r="L34" s="462" t="str">
        <f>AR2</f>
        <v>いつも
行っている</v>
      </c>
      <c r="M34" s="465"/>
      <c r="N34" s="465"/>
      <c r="O34" s="465"/>
      <c r="P34" s="466"/>
      <c r="Q34" s="462" t="str">
        <f>AS2</f>
        <v>時々
行っている</v>
      </c>
      <c r="R34" s="465"/>
      <c r="S34" s="465"/>
      <c r="T34" s="465"/>
      <c r="U34" s="466"/>
      <c r="V34" s="462" t="str">
        <f>AT2</f>
        <v>これから
行いたい</v>
      </c>
      <c r="W34" s="465"/>
      <c r="X34" s="465"/>
      <c r="Y34" s="465"/>
      <c r="Z34" s="466"/>
      <c r="AA34" s="462" t="str">
        <f>AU2</f>
        <v>行うつもりは
ない</v>
      </c>
      <c r="AB34" s="465"/>
      <c r="AC34" s="465"/>
      <c r="AD34" s="465"/>
      <c r="AE34" s="466"/>
      <c r="AF34" s="462" t="str">
        <f>AV2</f>
        <v>無回答</v>
      </c>
      <c r="AG34" s="465"/>
      <c r="AH34" s="465"/>
      <c r="AI34" s="465"/>
      <c r="AJ34" s="466"/>
      <c r="AP34" s="11" t="s">
        <v>90</v>
      </c>
      <c r="AQ34" s="15">
        <v>481</v>
      </c>
      <c r="AR34" s="8">
        <v>70.686070686070693</v>
      </c>
      <c r="AS34" s="8">
        <v>24.324324324324326</v>
      </c>
      <c r="AT34" s="8">
        <v>3.5343035343035343</v>
      </c>
      <c r="AU34" s="8">
        <v>1.0395010395010396</v>
      </c>
      <c r="AV34" s="9">
        <v>0.41580041580041582</v>
      </c>
    </row>
    <row r="35" spans="2:48" ht="12.9" customHeight="1" x14ac:dyDescent="0.15">
      <c r="L35" s="467"/>
      <c r="M35" s="465"/>
      <c r="N35" s="465"/>
      <c r="O35" s="465"/>
      <c r="P35" s="466"/>
      <c r="Q35" s="467"/>
      <c r="R35" s="465"/>
      <c r="S35" s="465"/>
      <c r="T35" s="465"/>
      <c r="U35" s="466"/>
      <c r="V35" s="467"/>
      <c r="W35" s="465"/>
      <c r="X35" s="465"/>
      <c r="Y35" s="465"/>
      <c r="Z35" s="466"/>
      <c r="AA35" s="467"/>
      <c r="AB35" s="465"/>
      <c r="AC35" s="465"/>
      <c r="AD35" s="465"/>
      <c r="AE35" s="466"/>
      <c r="AF35" s="467"/>
      <c r="AG35" s="465"/>
      <c r="AH35" s="465"/>
      <c r="AI35" s="465"/>
      <c r="AJ35" s="466"/>
      <c r="AP35" s="11" t="s">
        <v>91</v>
      </c>
      <c r="AQ35" s="15">
        <v>367</v>
      </c>
      <c r="AR35" s="8">
        <v>72.479564032697553</v>
      </c>
      <c r="AS35" s="8">
        <v>19.891008174386922</v>
      </c>
      <c r="AT35" s="8">
        <v>6.2670299727520433</v>
      </c>
      <c r="AU35" s="8">
        <v>1.0899182561307901</v>
      </c>
      <c r="AV35" s="9">
        <v>0.27247956403269752</v>
      </c>
    </row>
    <row r="36" spans="2:48" ht="12.9" customHeight="1" x14ac:dyDescent="0.15">
      <c r="L36" s="467"/>
      <c r="M36" s="465"/>
      <c r="N36" s="465"/>
      <c r="O36" s="465"/>
      <c r="P36" s="466"/>
      <c r="Q36" s="467"/>
      <c r="R36" s="465"/>
      <c r="S36" s="465"/>
      <c r="T36" s="465"/>
      <c r="U36" s="466"/>
      <c r="V36" s="467"/>
      <c r="W36" s="465"/>
      <c r="X36" s="465"/>
      <c r="Y36" s="465"/>
      <c r="Z36" s="466"/>
      <c r="AA36" s="467"/>
      <c r="AB36" s="465"/>
      <c r="AC36" s="465"/>
      <c r="AD36" s="465"/>
      <c r="AE36" s="466"/>
      <c r="AF36" s="467"/>
      <c r="AG36" s="465"/>
      <c r="AH36" s="465"/>
      <c r="AI36" s="465"/>
      <c r="AJ36" s="466"/>
      <c r="AP36" s="11" t="s">
        <v>92</v>
      </c>
      <c r="AQ36" s="15">
        <v>317</v>
      </c>
      <c r="AR36" s="8">
        <v>71.924290220820183</v>
      </c>
      <c r="AS36" s="8">
        <v>21.766561514195583</v>
      </c>
      <c r="AT36" s="8">
        <v>5.3627760252365935</v>
      </c>
      <c r="AU36" s="8">
        <v>0.94637223974763407</v>
      </c>
      <c r="AV36" s="9">
        <v>0</v>
      </c>
    </row>
    <row r="37" spans="2:48" ht="12.9" customHeight="1" x14ac:dyDescent="0.15">
      <c r="L37" s="467"/>
      <c r="M37" s="465"/>
      <c r="N37" s="465"/>
      <c r="O37" s="465"/>
      <c r="P37" s="466"/>
      <c r="Q37" s="467"/>
      <c r="R37" s="465"/>
      <c r="S37" s="465"/>
      <c r="T37" s="465"/>
      <c r="U37" s="466"/>
      <c r="V37" s="467"/>
      <c r="W37" s="465"/>
      <c r="X37" s="465"/>
      <c r="Y37" s="465"/>
      <c r="Z37" s="466"/>
      <c r="AA37" s="467"/>
      <c r="AB37" s="465"/>
      <c r="AC37" s="465"/>
      <c r="AD37" s="465"/>
      <c r="AE37" s="466"/>
      <c r="AF37" s="467"/>
      <c r="AG37" s="465"/>
      <c r="AH37" s="465"/>
      <c r="AI37" s="465"/>
      <c r="AJ37" s="466"/>
      <c r="AP37" s="11" t="s">
        <v>93</v>
      </c>
      <c r="AQ37" s="15">
        <v>69</v>
      </c>
      <c r="AR37" s="8">
        <v>63.768115942028977</v>
      </c>
      <c r="AS37" s="8">
        <v>23.188405797101449</v>
      </c>
      <c r="AT37" s="8">
        <v>8.695652173913043</v>
      </c>
      <c r="AU37" s="8">
        <v>4.3478260869565215</v>
      </c>
      <c r="AV37" s="9">
        <v>0</v>
      </c>
    </row>
    <row r="38" spans="2:48" ht="12.9" customHeight="1" x14ac:dyDescent="0.15">
      <c r="L38" s="467"/>
      <c r="M38" s="465"/>
      <c r="N38" s="465"/>
      <c r="O38" s="465"/>
      <c r="P38" s="466"/>
      <c r="Q38" s="467"/>
      <c r="R38" s="465"/>
      <c r="S38" s="465"/>
      <c r="T38" s="465"/>
      <c r="U38" s="466"/>
      <c r="V38" s="467"/>
      <c r="W38" s="465"/>
      <c r="X38" s="465"/>
      <c r="Y38" s="465"/>
      <c r="Z38" s="466"/>
      <c r="AA38" s="467"/>
      <c r="AB38" s="465"/>
      <c r="AC38" s="465"/>
      <c r="AD38" s="465"/>
      <c r="AE38" s="466"/>
      <c r="AF38" s="467"/>
      <c r="AG38" s="465"/>
      <c r="AH38" s="465"/>
      <c r="AI38" s="465"/>
      <c r="AJ38" s="466"/>
      <c r="AP38" s="11" t="s">
        <v>94</v>
      </c>
      <c r="AQ38" s="15">
        <v>18</v>
      </c>
      <c r="AR38" s="8">
        <v>88.888888888888886</v>
      </c>
      <c r="AS38" s="8">
        <v>5.5555555555555554</v>
      </c>
      <c r="AT38" s="8">
        <v>0</v>
      </c>
      <c r="AU38" s="8">
        <v>5.5555555555555554</v>
      </c>
      <c r="AV38" s="9">
        <v>0</v>
      </c>
    </row>
    <row r="39" spans="2:48" ht="12.9" customHeight="1" x14ac:dyDescent="0.15">
      <c r="L39" s="467"/>
      <c r="M39" s="465"/>
      <c r="N39" s="465"/>
      <c r="O39" s="465"/>
      <c r="P39" s="466"/>
      <c r="Q39" s="467"/>
      <c r="R39" s="465"/>
      <c r="S39" s="465"/>
      <c r="T39" s="465"/>
      <c r="U39" s="466"/>
      <c r="V39" s="467"/>
      <c r="W39" s="465"/>
      <c r="X39" s="465"/>
      <c r="Y39" s="465"/>
      <c r="Z39" s="466"/>
      <c r="AA39" s="467"/>
      <c r="AB39" s="465"/>
      <c r="AC39" s="465"/>
      <c r="AD39" s="465"/>
      <c r="AE39" s="466"/>
      <c r="AF39" s="467"/>
      <c r="AG39" s="465"/>
      <c r="AH39" s="465"/>
      <c r="AI39" s="465"/>
      <c r="AJ39" s="466"/>
      <c r="AP39" s="11" t="s">
        <v>95</v>
      </c>
      <c r="AQ39" s="15">
        <v>4</v>
      </c>
      <c r="AR39" s="8">
        <v>100</v>
      </c>
      <c r="AS39" s="8">
        <v>0</v>
      </c>
      <c r="AT39" s="8">
        <v>0</v>
      </c>
      <c r="AU39" s="8">
        <v>0</v>
      </c>
      <c r="AV39" s="9">
        <v>0</v>
      </c>
    </row>
    <row r="40" spans="2:48" ht="8.1" customHeight="1" x14ac:dyDescent="0.15">
      <c r="L40" s="133"/>
      <c r="M40" s="131"/>
      <c r="N40" s="131"/>
      <c r="O40" s="131"/>
      <c r="P40" s="132"/>
      <c r="Q40" s="131"/>
      <c r="R40" s="131"/>
      <c r="S40" s="131"/>
      <c r="T40" s="131"/>
      <c r="U40" s="132"/>
      <c r="V40" s="131"/>
      <c r="W40" s="131"/>
      <c r="X40" s="131"/>
      <c r="Y40" s="131"/>
      <c r="Z40" s="132"/>
      <c r="AA40" s="131"/>
      <c r="AB40" s="131"/>
      <c r="AC40" s="131"/>
      <c r="AD40" s="131"/>
      <c r="AE40" s="132"/>
      <c r="AF40" s="131"/>
      <c r="AG40" s="131"/>
      <c r="AH40" s="131"/>
      <c r="AI40" s="131"/>
      <c r="AJ40" s="132"/>
      <c r="AP40" s="64" t="s">
        <v>96</v>
      </c>
      <c r="AQ40" s="15"/>
      <c r="AR40" s="65"/>
      <c r="AS40" s="65"/>
      <c r="AT40" s="65"/>
      <c r="AU40" s="65"/>
      <c r="AV40" s="66"/>
    </row>
    <row r="41" spans="2:48" ht="18.899999999999999" customHeight="1" x14ac:dyDescent="0.15">
      <c r="B41" s="460" t="s">
        <v>3</v>
      </c>
      <c r="C41" s="460"/>
      <c r="D41" s="460"/>
      <c r="E41" s="460"/>
      <c r="F41" s="460"/>
      <c r="G41" s="460"/>
      <c r="H41" s="460"/>
      <c r="I41" s="3"/>
      <c r="J41" s="3" t="s">
        <v>4</v>
      </c>
      <c r="K41" s="3"/>
      <c r="L41" s="20"/>
      <c r="AJ41" s="136"/>
      <c r="AK41" s="13" t="s">
        <v>141</v>
      </c>
      <c r="AP41" s="11" t="s">
        <v>97</v>
      </c>
      <c r="AQ41" s="15">
        <v>614</v>
      </c>
      <c r="AR41" s="8">
        <v>73.45276872964169</v>
      </c>
      <c r="AS41" s="8">
        <v>20.521172638436482</v>
      </c>
      <c r="AT41" s="8">
        <v>4.7231270358306192</v>
      </c>
      <c r="AU41" s="8">
        <v>1.3029315960912053</v>
      </c>
      <c r="AV41" s="9">
        <v>0</v>
      </c>
    </row>
    <row r="42" spans="2:48" ht="18.899999999999999" customHeight="1" x14ac:dyDescent="0.15">
      <c r="B42" s="460" t="s">
        <v>5</v>
      </c>
      <c r="C42" s="460"/>
      <c r="D42" s="460"/>
      <c r="E42" s="460"/>
      <c r="F42" s="460"/>
      <c r="G42" s="460"/>
      <c r="H42" s="460"/>
      <c r="I42" s="3"/>
      <c r="J42" s="67" t="str">
        <f>AP4</f>
        <v>(1,558)</v>
      </c>
      <c r="K42" s="3"/>
      <c r="L42" s="20"/>
      <c r="AJ42" s="136"/>
      <c r="AP42" s="11" t="s">
        <v>98</v>
      </c>
      <c r="AQ42" s="15">
        <v>351</v>
      </c>
      <c r="AR42" s="8">
        <v>72.07977207977207</v>
      </c>
      <c r="AS42" s="8">
        <v>22.792022792022792</v>
      </c>
      <c r="AT42" s="8">
        <v>3.7037037037037033</v>
      </c>
      <c r="AU42" s="8">
        <v>1.4245014245014245</v>
      </c>
      <c r="AV42" s="9">
        <v>0</v>
      </c>
    </row>
    <row r="43" spans="2:48" ht="18.899999999999999" customHeight="1" x14ac:dyDescent="0.15">
      <c r="B43" s="461" t="s">
        <v>86</v>
      </c>
      <c r="C43" s="461"/>
      <c r="D43" s="461"/>
      <c r="E43" s="461"/>
      <c r="F43" s="461"/>
      <c r="G43" s="461"/>
      <c r="H43" s="461"/>
      <c r="I43" s="461"/>
      <c r="J43" s="461"/>
      <c r="K43" s="461"/>
      <c r="L43" s="20"/>
      <c r="AJ43" s="136"/>
      <c r="AP43" s="11" t="s">
        <v>99</v>
      </c>
      <c r="AQ43" s="15">
        <v>19</v>
      </c>
      <c r="AR43" s="8">
        <v>68.421052631578945</v>
      </c>
      <c r="AS43" s="8">
        <v>21.052631578947366</v>
      </c>
      <c r="AT43" s="8">
        <v>0</v>
      </c>
      <c r="AU43" s="8">
        <v>0</v>
      </c>
      <c r="AV43" s="9">
        <v>10.526315789473683</v>
      </c>
    </row>
    <row r="44" spans="2:48" ht="18.899999999999999" customHeight="1" x14ac:dyDescent="0.15">
      <c r="B44" s="460" t="s">
        <v>178</v>
      </c>
      <c r="C44" s="460"/>
      <c r="D44" s="460"/>
      <c r="E44" s="460"/>
      <c r="F44" s="460"/>
      <c r="G44" s="460"/>
      <c r="H44" s="460"/>
      <c r="I44" s="68"/>
      <c r="J44" s="69" t="str">
        <f t="shared" ref="J44:J51" si="1">"("&amp;TEXT(AQ24,"#,##0")&amp;")"</f>
        <v>(186)</v>
      </c>
      <c r="K44" s="68"/>
      <c r="L44" s="20"/>
      <c r="AJ44" s="136"/>
      <c r="AP44" s="11" t="s">
        <v>113</v>
      </c>
      <c r="AQ44" s="15">
        <v>45</v>
      </c>
      <c r="AR44" s="8">
        <v>80</v>
      </c>
      <c r="AS44" s="8">
        <v>17.777777777777779</v>
      </c>
      <c r="AT44" s="8">
        <v>2.2222222222222223</v>
      </c>
      <c r="AU44" s="8">
        <v>0</v>
      </c>
      <c r="AV44" s="9">
        <v>0</v>
      </c>
    </row>
    <row r="45" spans="2:48" ht="18.899999999999999" customHeight="1" x14ac:dyDescent="0.15">
      <c r="B45" s="460" t="s">
        <v>179</v>
      </c>
      <c r="C45" s="460"/>
      <c r="D45" s="460"/>
      <c r="E45" s="460"/>
      <c r="F45" s="460"/>
      <c r="G45" s="460"/>
      <c r="H45" s="460"/>
      <c r="I45" s="68"/>
      <c r="J45" s="69" t="str">
        <f t="shared" si="1"/>
        <v>(715)</v>
      </c>
      <c r="K45" s="68"/>
      <c r="L45" s="20"/>
      <c r="AJ45" s="136"/>
      <c r="AP45" s="11" t="s">
        <v>100</v>
      </c>
      <c r="AQ45" s="15">
        <v>6</v>
      </c>
      <c r="AR45" s="8">
        <v>33.333333333333329</v>
      </c>
      <c r="AS45" s="8">
        <v>66.666666666666657</v>
      </c>
      <c r="AT45" s="8">
        <v>0</v>
      </c>
      <c r="AU45" s="8">
        <v>0</v>
      </c>
      <c r="AV45" s="9">
        <v>0</v>
      </c>
    </row>
    <row r="46" spans="2:48" ht="18.899999999999999" customHeight="1" x14ac:dyDescent="0.15">
      <c r="B46" s="460" t="s">
        <v>87</v>
      </c>
      <c r="C46" s="460"/>
      <c r="D46" s="460"/>
      <c r="E46" s="460"/>
      <c r="F46" s="460"/>
      <c r="G46" s="460"/>
      <c r="H46" s="460"/>
      <c r="I46" s="68"/>
      <c r="J46" s="69" t="str">
        <f t="shared" si="1"/>
        <v>(219)</v>
      </c>
      <c r="K46" s="68"/>
      <c r="L46" s="20"/>
      <c r="AJ46" s="136"/>
      <c r="AP46" s="11" t="s">
        <v>101</v>
      </c>
      <c r="AQ46" s="15">
        <v>406</v>
      </c>
      <c r="AR46" s="8">
        <v>61.822660098522164</v>
      </c>
      <c r="AS46" s="8">
        <v>26.847290640394089</v>
      </c>
      <c r="AT46" s="8">
        <v>8.1280788177339893</v>
      </c>
      <c r="AU46" s="8">
        <v>2.9556650246305418</v>
      </c>
      <c r="AV46" s="9">
        <v>0.24630541871921183</v>
      </c>
    </row>
    <row r="47" spans="2:48" ht="18.899999999999999" customHeight="1" x14ac:dyDescent="0.15">
      <c r="B47" s="460" t="s">
        <v>183</v>
      </c>
      <c r="C47" s="460"/>
      <c r="D47" s="460"/>
      <c r="E47" s="460"/>
      <c r="F47" s="460"/>
      <c r="G47" s="460"/>
      <c r="H47" s="460"/>
      <c r="I47" s="68"/>
      <c r="J47" s="69" t="str">
        <f t="shared" si="1"/>
        <v>(7)</v>
      </c>
      <c r="K47" s="68"/>
      <c r="L47" s="20"/>
      <c r="AJ47" s="136"/>
      <c r="AP47" s="11" t="s">
        <v>102</v>
      </c>
      <c r="AQ47" s="15">
        <v>43</v>
      </c>
      <c r="AR47" s="8">
        <v>74.418604651162795</v>
      </c>
      <c r="AS47" s="8">
        <v>18.604651162790699</v>
      </c>
      <c r="AT47" s="8">
        <v>2.3255813953488373</v>
      </c>
      <c r="AU47" s="8">
        <v>2.3255813953488373</v>
      </c>
      <c r="AV47" s="9">
        <v>2.3255813953488373</v>
      </c>
    </row>
    <row r="48" spans="2:48" ht="18.899999999999999" customHeight="1" x14ac:dyDescent="0.15">
      <c r="B48" s="460" t="s">
        <v>180</v>
      </c>
      <c r="C48" s="460"/>
      <c r="D48" s="460"/>
      <c r="E48" s="460"/>
      <c r="F48" s="460"/>
      <c r="G48" s="460"/>
      <c r="H48" s="460"/>
      <c r="I48" s="68"/>
      <c r="J48" s="69" t="str">
        <f t="shared" si="1"/>
        <v>(180)</v>
      </c>
      <c r="K48" s="68"/>
      <c r="L48" s="20"/>
      <c r="AJ48" s="136"/>
      <c r="AP48" s="11" t="s">
        <v>103</v>
      </c>
      <c r="AQ48" s="15">
        <v>44</v>
      </c>
      <c r="AR48" s="8">
        <v>70.454545454545453</v>
      </c>
      <c r="AS48" s="8">
        <v>15.909090909090908</v>
      </c>
      <c r="AT48" s="8">
        <v>9.0909090909090917</v>
      </c>
      <c r="AU48" s="8">
        <v>4.5454545454545459</v>
      </c>
      <c r="AV48" s="9">
        <v>0</v>
      </c>
    </row>
    <row r="49" spans="2:48" ht="18.899999999999999" customHeight="1" x14ac:dyDescent="0.15">
      <c r="B49" s="460" t="s">
        <v>17</v>
      </c>
      <c r="C49" s="460"/>
      <c r="D49" s="460"/>
      <c r="E49" s="460"/>
      <c r="F49" s="460"/>
      <c r="G49" s="460"/>
      <c r="H49" s="460"/>
      <c r="I49" s="68"/>
      <c r="J49" s="69" t="str">
        <f t="shared" si="1"/>
        <v>(63)</v>
      </c>
      <c r="K49" s="68"/>
      <c r="L49" s="20"/>
      <c r="AJ49" s="136"/>
      <c r="AP49" s="11" t="s">
        <v>104</v>
      </c>
      <c r="AQ49" s="15">
        <v>2</v>
      </c>
      <c r="AR49" s="8">
        <v>100</v>
      </c>
      <c r="AS49" s="8">
        <v>0</v>
      </c>
      <c r="AT49" s="8">
        <v>0</v>
      </c>
      <c r="AU49" s="8">
        <v>0</v>
      </c>
      <c r="AV49" s="9">
        <v>0</v>
      </c>
    </row>
    <row r="50" spans="2:48" ht="18.899999999999999" customHeight="1" x14ac:dyDescent="0.15">
      <c r="B50" s="460" t="s">
        <v>181</v>
      </c>
      <c r="C50" s="460"/>
      <c r="D50" s="460"/>
      <c r="E50" s="460"/>
      <c r="F50" s="460"/>
      <c r="G50" s="460"/>
      <c r="H50" s="460"/>
      <c r="I50" s="68"/>
      <c r="J50" s="69" t="str">
        <f t="shared" si="1"/>
        <v>(151)</v>
      </c>
      <c r="K50" s="68"/>
      <c r="L50" s="20"/>
      <c r="AJ50" s="136"/>
      <c r="AP50" s="11" t="s">
        <v>21</v>
      </c>
      <c r="AQ50" s="15">
        <v>28</v>
      </c>
      <c r="AR50" s="8">
        <v>67.857142857142861</v>
      </c>
      <c r="AS50" s="8">
        <v>17.857142857142858</v>
      </c>
      <c r="AT50" s="8">
        <v>10.714285714285714</v>
      </c>
      <c r="AU50" s="8">
        <v>0</v>
      </c>
      <c r="AV50" s="9">
        <v>3.5714285714285712</v>
      </c>
    </row>
    <row r="51" spans="2:48" ht="18.899999999999999" customHeight="1" x14ac:dyDescent="0.15">
      <c r="B51" s="460" t="s">
        <v>21</v>
      </c>
      <c r="C51" s="460"/>
      <c r="D51" s="460"/>
      <c r="E51" s="460"/>
      <c r="F51" s="460"/>
      <c r="G51" s="460"/>
      <c r="H51" s="460"/>
      <c r="I51" s="68"/>
      <c r="J51" s="69" t="str">
        <f t="shared" si="1"/>
        <v>(37)</v>
      </c>
      <c r="K51" s="68"/>
      <c r="L51" s="20"/>
      <c r="AJ51" s="136"/>
      <c r="AP51" s="11"/>
      <c r="AQ51" s="15"/>
      <c r="AR51" s="8"/>
      <c r="AS51" s="8"/>
      <c r="AT51" s="8"/>
      <c r="AU51" s="8"/>
      <c r="AV51" s="9"/>
    </row>
    <row r="52" spans="2:48" ht="18.899999999999999" customHeight="1" x14ac:dyDescent="0.15">
      <c r="B52" s="461" t="s">
        <v>88</v>
      </c>
      <c r="C52" s="461"/>
      <c r="D52" s="461"/>
      <c r="E52" s="461"/>
      <c r="F52" s="461"/>
      <c r="G52" s="461"/>
      <c r="H52" s="461"/>
      <c r="I52" s="461"/>
      <c r="J52" s="461"/>
      <c r="K52" s="461"/>
      <c r="L52" s="20"/>
      <c r="AJ52" s="136"/>
      <c r="AP52" s="11"/>
      <c r="AQ52" s="15"/>
      <c r="AR52" s="8"/>
      <c r="AS52" s="8"/>
      <c r="AT52" s="8"/>
      <c r="AU52" s="8"/>
      <c r="AV52" s="9"/>
    </row>
    <row r="53" spans="2:48" ht="18.899999999999999" customHeight="1" x14ac:dyDescent="0.15">
      <c r="B53" s="460" t="s">
        <v>115</v>
      </c>
      <c r="C53" s="460"/>
      <c r="D53" s="460"/>
      <c r="E53" s="460"/>
      <c r="F53" s="460"/>
      <c r="G53" s="460"/>
      <c r="H53" s="460"/>
      <c r="I53" s="68"/>
      <c r="J53" s="69" t="str">
        <f t="shared" ref="J53:J59" si="2">"("&amp;TEXT(AQ33,"#,##0")&amp;")"</f>
        <v>(302)</v>
      </c>
      <c r="K53" s="68"/>
      <c r="L53" s="20"/>
      <c r="AJ53" s="136"/>
    </row>
    <row r="54" spans="2:48" ht="18.899999999999999" customHeight="1" x14ac:dyDescent="0.15">
      <c r="B54" s="460" t="s">
        <v>107</v>
      </c>
      <c r="C54" s="460"/>
      <c r="D54" s="460"/>
      <c r="E54" s="460"/>
      <c r="F54" s="460"/>
      <c r="G54" s="460"/>
      <c r="H54" s="460"/>
      <c r="I54" s="68"/>
      <c r="J54" s="69" t="str">
        <f t="shared" si="2"/>
        <v>(481)</v>
      </c>
      <c r="K54" s="68"/>
      <c r="L54" s="20"/>
      <c r="AJ54" s="136"/>
    </row>
    <row r="55" spans="2:48" ht="18.899999999999999" customHeight="1" x14ac:dyDescent="0.15">
      <c r="B55" s="460" t="s">
        <v>108</v>
      </c>
      <c r="C55" s="460"/>
      <c r="D55" s="460"/>
      <c r="E55" s="460"/>
      <c r="F55" s="460"/>
      <c r="G55" s="460"/>
      <c r="H55" s="460"/>
      <c r="I55" s="68"/>
      <c r="J55" s="69" t="str">
        <f t="shared" si="2"/>
        <v>(367)</v>
      </c>
      <c r="K55" s="68"/>
      <c r="L55" s="20"/>
      <c r="AJ55" s="136"/>
    </row>
    <row r="56" spans="2:48" ht="18.899999999999999" customHeight="1" x14ac:dyDescent="0.15">
      <c r="B56" s="460" t="s">
        <v>109</v>
      </c>
      <c r="C56" s="460"/>
      <c r="D56" s="460"/>
      <c r="E56" s="460"/>
      <c r="F56" s="460"/>
      <c r="G56" s="460"/>
      <c r="H56" s="460"/>
      <c r="I56" s="68"/>
      <c r="J56" s="69" t="str">
        <f t="shared" si="2"/>
        <v>(317)</v>
      </c>
      <c r="K56" s="68"/>
      <c r="L56" s="20"/>
      <c r="AJ56" s="136"/>
    </row>
    <row r="57" spans="2:48" ht="18.899999999999999" customHeight="1" x14ac:dyDescent="0.15">
      <c r="B57" s="460" t="s">
        <v>110</v>
      </c>
      <c r="C57" s="460"/>
      <c r="D57" s="460"/>
      <c r="E57" s="460"/>
      <c r="F57" s="460"/>
      <c r="G57" s="460"/>
      <c r="H57" s="460"/>
      <c r="I57" s="68"/>
      <c r="J57" s="69" t="str">
        <f t="shared" si="2"/>
        <v>(69)</v>
      </c>
      <c r="K57" s="68"/>
      <c r="L57" s="20"/>
      <c r="AJ57" s="136"/>
    </row>
    <row r="58" spans="2:48" ht="18.899999999999999" customHeight="1" x14ac:dyDescent="0.15">
      <c r="B58" s="460" t="s">
        <v>111</v>
      </c>
      <c r="C58" s="460"/>
      <c r="D58" s="460"/>
      <c r="E58" s="460"/>
      <c r="F58" s="460"/>
      <c r="G58" s="460"/>
      <c r="H58" s="460"/>
      <c r="I58" s="68"/>
      <c r="J58" s="69" t="str">
        <f t="shared" si="2"/>
        <v>(18)</v>
      </c>
      <c r="K58" s="68"/>
      <c r="L58" s="20"/>
      <c r="AJ58" s="136"/>
    </row>
    <row r="59" spans="2:48" ht="18.899999999999999" customHeight="1" x14ac:dyDescent="0.15">
      <c r="B59" s="460" t="s">
        <v>95</v>
      </c>
      <c r="C59" s="460"/>
      <c r="D59" s="460"/>
      <c r="E59" s="460"/>
      <c r="F59" s="460"/>
      <c r="G59" s="460"/>
      <c r="H59" s="460"/>
      <c r="I59" s="68"/>
      <c r="J59" s="69" t="str">
        <f t="shared" si="2"/>
        <v>(4)</v>
      </c>
      <c r="K59" s="68"/>
      <c r="L59" s="20"/>
      <c r="AJ59" s="136"/>
    </row>
    <row r="60" spans="2:48" ht="18.899999999999999" customHeight="1" x14ac:dyDescent="0.15">
      <c r="B60" s="461" t="s">
        <v>96</v>
      </c>
      <c r="C60" s="461"/>
      <c r="D60" s="461"/>
      <c r="E60" s="461"/>
      <c r="F60" s="461"/>
      <c r="G60" s="461"/>
      <c r="H60" s="461"/>
      <c r="I60" s="461"/>
      <c r="J60" s="461"/>
      <c r="K60" s="461"/>
      <c r="L60" s="20"/>
      <c r="AJ60" s="136"/>
    </row>
    <row r="61" spans="2:48" ht="18.899999999999999" customHeight="1" x14ac:dyDescent="0.15">
      <c r="B61" s="460" t="s">
        <v>97</v>
      </c>
      <c r="C61" s="460"/>
      <c r="D61" s="460"/>
      <c r="E61" s="460"/>
      <c r="F61" s="460"/>
      <c r="G61" s="460"/>
      <c r="H61" s="460"/>
      <c r="I61" s="68"/>
      <c r="J61" s="69" t="str">
        <f t="shared" ref="J61:J70" si="3">"("&amp;TEXT(AQ41,"#,##0")&amp;")"</f>
        <v>(614)</v>
      </c>
      <c r="K61" s="68"/>
      <c r="L61" s="20"/>
      <c r="AJ61" s="136"/>
    </row>
    <row r="62" spans="2:48" ht="18.899999999999999" customHeight="1" x14ac:dyDescent="0.15">
      <c r="B62" s="460" t="s">
        <v>98</v>
      </c>
      <c r="C62" s="460"/>
      <c r="D62" s="460"/>
      <c r="E62" s="460"/>
      <c r="F62" s="460"/>
      <c r="G62" s="460"/>
      <c r="H62" s="460"/>
      <c r="I62" s="68"/>
      <c r="J62" s="69" t="str">
        <f t="shared" si="3"/>
        <v>(351)</v>
      </c>
      <c r="K62" s="68"/>
      <c r="L62" s="20"/>
      <c r="AJ62" s="136"/>
    </row>
    <row r="63" spans="2:48" ht="18.899999999999999" customHeight="1" x14ac:dyDescent="0.15">
      <c r="B63" s="460" t="s">
        <v>99</v>
      </c>
      <c r="C63" s="460"/>
      <c r="D63" s="460"/>
      <c r="E63" s="460"/>
      <c r="F63" s="460"/>
      <c r="G63" s="460"/>
      <c r="H63" s="460"/>
      <c r="I63" s="68"/>
      <c r="J63" s="69" t="str">
        <f t="shared" si="3"/>
        <v>(19)</v>
      </c>
      <c r="K63" s="68"/>
      <c r="L63" s="20"/>
      <c r="AJ63" s="136"/>
    </row>
    <row r="64" spans="2:48" ht="18.899999999999999" customHeight="1" x14ac:dyDescent="0.15">
      <c r="B64" s="468" t="s">
        <v>113</v>
      </c>
      <c r="C64" s="468"/>
      <c r="D64" s="468"/>
      <c r="E64" s="468"/>
      <c r="F64" s="468"/>
      <c r="G64" s="468"/>
      <c r="H64" s="468"/>
      <c r="I64" s="68"/>
      <c r="J64" s="69" t="str">
        <f t="shared" si="3"/>
        <v>(45)</v>
      </c>
      <c r="K64" s="68"/>
      <c r="L64" s="20"/>
      <c r="AJ64" s="136"/>
    </row>
    <row r="65" spans="2:36" ht="18.899999999999999" customHeight="1" x14ac:dyDescent="0.15">
      <c r="B65" s="460" t="s">
        <v>100</v>
      </c>
      <c r="C65" s="460"/>
      <c r="D65" s="460"/>
      <c r="E65" s="460"/>
      <c r="F65" s="460"/>
      <c r="G65" s="460"/>
      <c r="H65" s="460"/>
      <c r="I65" s="68"/>
      <c r="J65" s="69" t="str">
        <f t="shared" si="3"/>
        <v>(6)</v>
      </c>
      <c r="K65" s="68"/>
      <c r="L65" s="20"/>
      <c r="AJ65" s="136"/>
    </row>
    <row r="66" spans="2:36" ht="18.899999999999999" customHeight="1" x14ac:dyDescent="0.15">
      <c r="B66" s="460" t="s">
        <v>101</v>
      </c>
      <c r="C66" s="460"/>
      <c r="D66" s="460"/>
      <c r="E66" s="460"/>
      <c r="F66" s="460"/>
      <c r="G66" s="460"/>
      <c r="H66" s="460"/>
      <c r="I66" s="68"/>
      <c r="J66" s="69" t="str">
        <f t="shared" si="3"/>
        <v>(406)</v>
      </c>
      <c r="K66" s="68"/>
      <c r="L66" s="20"/>
      <c r="AJ66" s="136"/>
    </row>
    <row r="67" spans="2:36" ht="18.899999999999999" customHeight="1" x14ac:dyDescent="0.15">
      <c r="B67" s="469" t="s">
        <v>114</v>
      </c>
      <c r="C67" s="470"/>
      <c r="D67" s="470"/>
      <c r="E67" s="470"/>
      <c r="F67" s="470"/>
      <c r="G67" s="470"/>
      <c r="H67" s="470"/>
      <c r="I67" s="68"/>
      <c r="J67" s="69" t="str">
        <f t="shared" si="3"/>
        <v>(43)</v>
      </c>
      <c r="K67" s="68"/>
      <c r="L67" s="20"/>
      <c r="AJ67" s="136"/>
    </row>
    <row r="68" spans="2:36" ht="18.899999999999999" customHeight="1" x14ac:dyDescent="0.15">
      <c r="B68" s="470" t="s">
        <v>103</v>
      </c>
      <c r="C68" s="470"/>
      <c r="D68" s="470"/>
      <c r="E68" s="470"/>
      <c r="F68" s="470"/>
      <c r="G68" s="470"/>
      <c r="H68" s="470"/>
      <c r="I68" s="68"/>
      <c r="J68" s="69" t="str">
        <f t="shared" si="3"/>
        <v>(44)</v>
      </c>
      <c r="K68" s="68"/>
      <c r="L68" s="20"/>
      <c r="AJ68" s="136"/>
    </row>
    <row r="69" spans="2:36" ht="18.899999999999999" customHeight="1" x14ac:dyDescent="0.15">
      <c r="B69" s="460" t="s">
        <v>104</v>
      </c>
      <c r="C69" s="460"/>
      <c r="D69" s="460"/>
      <c r="E69" s="460"/>
      <c r="F69" s="460"/>
      <c r="G69" s="460"/>
      <c r="H69" s="460"/>
      <c r="I69" s="68"/>
      <c r="J69" s="69" t="str">
        <f t="shared" si="3"/>
        <v>(2)</v>
      </c>
      <c r="K69" s="68"/>
      <c r="L69" s="20"/>
      <c r="AJ69" s="136"/>
    </row>
    <row r="70" spans="2:36" ht="18.899999999999999" customHeight="1" x14ac:dyDescent="0.15">
      <c r="B70" s="460" t="s">
        <v>112</v>
      </c>
      <c r="C70" s="460"/>
      <c r="D70" s="460"/>
      <c r="E70" s="460"/>
      <c r="F70" s="460"/>
      <c r="G70" s="460"/>
      <c r="H70" s="460"/>
      <c r="I70" s="68"/>
      <c r="J70" s="69" t="str">
        <f t="shared" si="3"/>
        <v>(28)</v>
      </c>
      <c r="K70" s="68"/>
      <c r="L70" s="20"/>
      <c r="AJ70" s="136"/>
    </row>
    <row r="71" spans="2:36" ht="18.899999999999999" customHeight="1" x14ac:dyDescent="0.15">
      <c r="B71" s="461"/>
      <c r="C71" s="461"/>
      <c r="D71" s="461"/>
      <c r="E71" s="461"/>
      <c r="F71" s="461"/>
      <c r="G71" s="461"/>
      <c r="H71" s="461"/>
      <c r="I71" s="461"/>
      <c r="J71" s="461"/>
      <c r="K71" s="461"/>
    </row>
    <row r="72" spans="2:36" x14ac:dyDescent="0.15">
      <c r="B72" s="460"/>
      <c r="C72" s="460"/>
      <c r="D72" s="460"/>
      <c r="E72" s="460"/>
      <c r="F72" s="460"/>
      <c r="G72" s="460"/>
      <c r="H72" s="460"/>
      <c r="I72" s="68"/>
      <c r="J72" s="69"/>
      <c r="K72" s="68"/>
    </row>
    <row r="73" spans="2:36" x14ac:dyDescent="0.15">
      <c r="B73" s="460"/>
      <c r="C73" s="460"/>
      <c r="D73" s="460"/>
      <c r="E73" s="460"/>
      <c r="F73" s="460"/>
      <c r="G73" s="460"/>
      <c r="H73" s="460"/>
      <c r="I73" s="68"/>
      <c r="J73" s="69"/>
      <c r="K73" s="68"/>
    </row>
  </sheetData>
  <mergeCells count="64">
    <mergeCell ref="B70:H70"/>
    <mergeCell ref="B71:K71"/>
    <mergeCell ref="B72:H72"/>
    <mergeCell ref="B73:H73"/>
    <mergeCell ref="B64:H64"/>
    <mergeCell ref="B65:H65"/>
    <mergeCell ref="B66:H66"/>
    <mergeCell ref="B67:H67"/>
    <mergeCell ref="B68:H68"/>
    <mergeCell ref="B69:H69"/>
    <mergeCell ref="B63:H63"/>
    <mergeCell ref="B52:K52"/>
    <mergeCell ref="B53:H53"/>
    <mergeCell ref="B54:H54"/>
    <mergeCell ref="B55:H55"/>
    <mergeCell ref="B56:H56"/>
    <mergeCell ref="B57:H57"/>
    <mergeCell ref="B58:H58"/>
    <mergeCell ref="B59:H59"/>
    <mergeCell ref="B60:K60"/>
    <mergeCell ref="B61:H61"/>
    <mergeCell ref="B62:H62"/>
    <mergeCell ref="B51:H51"/>
    <mergeCell ref="AF34:AJ39"/>
    <mergeCell ref="B41:H41"/>
    <mergeCell ref="B42:H42"/>
    <mergeCell ref="B43:K43"/>
    <mergeCell ref="B44:H44"/>
    <mergeCell ref="B45:H45"/>
    <mergeCell ref="AA34:AE39"/>
    <mergeCell ref="B46:H46"/>
    <mergeCell ref="B47:H47"/>
    <mergeCell ref="B48:H48"/>
    <mergeCell ref="B49:H49"/>
    <mergeCell ref="B50:H50"/>
    <mergeCell ref="B29:H29"/>
    <mergeCell ref="B30:H30"/>
    <mergeCell ref="L34:P39"/>
    <mergeCell ref="Q34:U39"/>
    <mergeCell ref="V34:Z39"/>
    <mergeCell ref="B28:H28"/>
    <mergeCell ref="B17:H17"/>
    <mergeCell ref="B18:H18"/>
    <mergeCell ref="B19:H19"/>
    <mergeCell ref="B20:H20"/>
    <mergeCell ref="B21:H21"/>
    <mergeCell ref="B22:H22"/>
    <mergeCell ref="B23:H23"/>
    <mergeCell ref="B24:K24"/>
    <mergeCell ref="B25:H25"/>
    <mergeCell ref="B26:H26"/>
    <mergeCell ref="B27:H27"/>
    <mergeCell ref="AF3:AJ8"/>
    <mergeCell ref="B10:H10"/>
    <mergeCell ref="B16:H16"/>
    <mergeCell ref="L3:P8"/>
    <mergeCell ref="Q3:U8"/>
    <mergeCell ref="V3:Z8"/>
    <mergeCell ref="AA3:AE8"/>
    <mergeCell ref="B11:H11"/>
    <mergeCell ref="B12:K12"/>
    <mergeCell ref="B13:H13"/>
    <mergeCell ref="B14:H14"/>
    <mergeCell ref="B15:K15"/>
  </mergeCells>
  <phoneticPr fontId="15"/>
  <pageMargins left="0.7" right="0.7" top="0.75" bottom="0.75" header="0.3" footer="0.3"/>
  <pageSetup paperSize="9" orientation="portrait"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47A02-A556-4A4B-9417-5C074F95C875}">
  <sheetPr>
    <tabColor rgb="FFFFFF00"/>
  </sheetPr>
  <dimension ref="A1:AP18"/>
  <sheetViews>
    <sheetView showGridLines="0" zoomScaleNormal="100" workbookViewId="0">
      <selection activeCell="M18" sqref="M18"/>
    </sheetView>
  </sheetViews>
  <sheetFormatPr defaultColWidth="9.375" defaultRowHeight="13.2" x14ac:dyDescent="0.15"/>
  <cols>
    <col min="1" max="1" width="9.5" style="1" customWidth="1"/>
    <col min="2" max="11" width="3.5" style="1" customWidth="1"/>
    <col min="12" max="30" width="3.625" style="1" customWidth="1"/>
    <col min="31" max="34" width="3.5" style="1" customWidth="1"/>
    <col min="35" max="35" width="20.875" style="1" customWidth="1"/>
    <col min="36" max="36" width="40.875" style="3" customWidth="1"/>
    <col min="37" max="42" width="12.125" style="3" customWidth="1"/>
    <col min="43" max="16384" width="9.375" style="1"/>
  </cols>
  <sheetData>
    <row r="1" spans="1:42" x14ac:dyDescent="0.15">
      <c r="A1" s="14" t="s">
        <v>160</v>
      </c>
      <c r="AJ1" s="2"/>
    </row>
    <row r="2" spans="1:42" ht="120" customHeight="1" x14ac:dyDescent="0.15">
      <c r="AJ2" s="4"/>
      <c r="AK2" s="346" t="s">
        <v>5</v>
      </c>
      <c r="AL2" s="112" t="s">
        <v>241</v>
      </c>
      <c r="AM2" s="112" t="s">
        <v>242</v>
      </c>
      <c r="AN2" s="112" t="s">
        <v>243</v>
      </c>
      <c r="AO2" s="112" t="s">
        <v>244</v>
      </c>
      <c r="AP2" s="113" t="s">
        <v>132</v>
      </c>
    </row>
    <row r="3" spans="1:42" ht="13.05" customHeight="1" x14ac:dyDescent="0.15">
      <c r="L3" s="462" t="str">
        <f>AL2</f>
        <v>いつも
行っている</v>
      </c>
      <c r="M3" s="463"/>
      <c r="N3" s="463"/>
      <c r="O3" s="464"/>
      <c r="P3" s="462" t="str">
        <f>AM2</f>
        <v>時々
行っている</v>
      </c>
      <c r="Q3" s="463"/>
      <c r="R3" s="463"/>
      <c r="S3" s="464"/>
      <c r="T3" s="462" t="str">
        <f>AN2</f>
        <v>これから
行いたい</v>
      </c>
      <c r="U3" s="463"/>
      <c r="V3" s="463"/>
      <c r="W3" s="464"/>
      <c r="X3" s="462" t="str">
        <f>AO2</f>
        <v>行うつもりは
ない</v>
      </c>
      <c r="Y3" s="463"/>
      <c r="Z3" s="463"/>
      <c r="AA3" s="464"/>
      <c r="AB3" s="463" t="str">
        <f>AP2</f>
        <v>無回答</v>
      </c>
      <c r="AC3" s="463"/>
      <c r="AD3" s="463"/>
      <c r="AE3" s="464"/>
      <c r="AJ3" s="11" t="s">
        <v>3</v>
      </c>
      <c r="AK3" s="15" t="s">
        <v>116</v>
      </c>
      <c r="AL3" s="8">
        <f>100/COUNTA($AL$2:$AW$2)</f>
        <v>20</v>
      </c>
      <c r="AM3" s="8">
        <f>100/COUNTA($AL$2:$AW$2)</f>
        <v>20</v>
      </c>
      <c r="AN3" s="8">
        <f>100/COUNTA($AL$2:$AW$2)</f>
        <v>20</v>
      </c>
      <c r="AO3" s="8">
        <f>100/COUNTA($AL$2:$AW$2)</f>
        <v>20</v>
      </c>
      <c r="AP3" s="9">
        <f>100/COUNTA($AL$2:$AW$2)</f>
        <v>20</v>
      </c>
    </row>
    <row r="4" spans="1:42" ht="13.05" customHeight="1" x14ac:dyDescent="0.15">
      <c r="L4" s="462"/>
      <c r="M4" s="463"/>
      <c r="N4" s="463"/>
      <c r="O4" s="464"/>
      <c r="P4" s="462"/>
      <c r="Q4" s="463"/>
      <c r="R4" s="463"/>
      <c r="S4" s="464"/>
      <c r="T4" s="462"/>
      <c r="U4" s="463"/>
      <c r="V4" s="463"/>
      <c r="W4" s="464"/>
      <c r="X4" s="462"/>
      <c r="Y4" s="463"/>
      <c r="Z4" s="463"/>
      <c r="AA4" s="464"/>
      <c r="AB4" s="463"/>
      <c r="AC4" s="463"/>
      <c r="AD4" s="463"/>
      <c r="AE4" s="464"/>
      <c r="AJ4" s="11" t="str">
        <f>"("&amp;TEXT(AK4,"#,##0")&amp;")"</f>
        <v>(1,558)</v>
      </c>
      <c r="AK4" s="15">
        <v>1558</v>
      </c>
      <c r="AL4" s="8">
        <v>69.961489088575107</v>
      </c>
      <c r="AM4" s="8">
        <v>22.528883183568677</v>
      </c>
      <c r="AN4" s="8">
        <v>5.3915275994865208</v>
      </c>
      <c r="AO4" s="8">
        <v>1.7971758664955071</v>
      </c>
      <c r="AP4" s="9">
        <v>0.3209242618741977</v>
      </c>
    </row>
    <row r="5" spans="1:42" ht="13.05" customHeight="1" x14ac:dyDescent="0.15">
      <c r="L5" s="462"/>
      <c r="M5" s="463"/>
      <c r="N5" s="463"/>
      <c r="O5" s="464"/>
      <c r="P5" s="462"/>
      <c r="Q5" s="463"/>
      <c r="R5" s="463"/>
      <c r="S5" s="464"/>
      <c r="T5" s="462"/>
      <c r="U5" s="463"/>
      <c r="V5" s="463"/>
      <c r="W5" s="464"/>
      <c r="X5" s="462"/>
      <c r="Y5" s="463"/>
      <c r="Z5" s="463"/>
      <c r="AA5" s="464"/>
      <c r="AB5" s="463"/>
      <c r="AC5" s="463"/>
      <c r="AD5" s="463"/>
      <c r="AE5" s="464"/>
      <c r="AJ5" s="11" t="str">
        <f>"("&amp;TEXT(AK5,"#,##0")&amp;")"</f>
        <v>(2,232)</v>
      </c>
      <c r="AK5" s="15">
        <v>2232</v>
      </c>
      <c r="AL5" s="8">
        <v>71.099999999999994</v>
      </c>
      <c r="AM5" s="8">
        <v>20.8</v>
      </c>
      <c r="AN5" s="8">
        <v>5.2</v>
      </c>
      <c r="AO5" s="8">
        <v>1.8</v>
      </c>
      <c r="AP5" s="9">
        <v>1</v>
      </c>
    </row>
    <row r="6" spans="1:42" ht="13.05" customHeight="1" x14ac:dyDescent="0.15">
      <c r="L6" s="462"/>
      <c r="M6" s="463"/>
      <c r="N6" s="463"/>
      <c r="O6" s="464"/>
      <c r="P6" s="462"/>
      <c r="Q6" s="463"/>
      <c r="R6" s="463"/>
      <c r="S6" s="464"/>
      <c r="T6" s="462"/>
      <c r="U6" s="463"/>
      <c r="V6" s="463"/>
      <c r="W6" s="464"/>
      <c r="X6" s="462"/>
      <c r="Y6" s="463"/>
      <c r="Z6" s="463"/>
      <c r="AA6" s="464"/>
      <c r="AB6" s="463"/>
      <c r="AC6" s="463"/>
      <c r="AD6" s="463"/>
      <c r="AE6" s="464"/>
      <c r="AJ6" s="11"/>
      <c r="AK6" s="15"/>
      <c r="AL6" s="8"/>
      <c r="AM6" s="8"/>
      <c r="AN6" s="8"/>
      <c r="AO6" s="8"/>
      <c r="AP6" s="9"/>
    </row>
    <row r="7" spans="1:42" ht="13.05" customHeight="1" x14ac:dyDescent="0.15">
      <c r="L7" s="462"/>
      <c r="M7" s="463"/>
      <c r="N7" s="463"/>
      <c r="O7" s="464"/>
      <c r="P7" s="462"/>
      <c r="Q7" s="463"/>
      <c r="R7" s="463"/>
      <c r="S7" s="464"/>
      <c r="T7" s="462"/>
      <c r="U7" s="463"/>
      <c r="V7" s="463"/>
      <c r="W7" s="464"/>
      <c r="X7" s="462"/>
      <c r="Y7" s="463"/>
      <c r="Z7" s="463"/>
      <c r="AA7" s="464"/>
      <c r="AB7" s="463"/>
      <c r="AC7" s="463"/>
      <c r="AD7" s="463"/>
      <c r="AE7" s="464"/>
      <c r="AJ7" s="11"/>
      <c r="AK7" s="15"/>
      <c r="AL7" s="8"/>
      <c r="AM7" s="8"/>
      <c r="AN7" s="8"/>
      <c r="AO7" s="8"/>
      <c r="AP7" s="9"/>
    </row>
    <row r="8" spans="1:42" ht="13.05" customHeight="1" x14ac:dyDescent="0.15">
      <c r="L8" s="462"/>
      <c r="M8" s="463"/>
      <c r="N8" s="463"/>
      <c r="O8" s="464"/>
      <c r="P8" s="462"/>
      <c r="Q8" s="463"/>
      <c r="R8" s="463"/>
      <c r="S8" s="464"/>
      <c r="T8" s="462"/>
      <c r="U8" s="463"/>
      <c r="V8" s="463"/>
      <c r="W8" s="464"/>
      <c r="X8" s="462"/>
      <c r="Y8" s="463"/>
      <c r="Z8" s="463"/>
      <c r="AA8" s="464"/>
      <c r="AB8" s="463"/>
      <c r="AC8" s="463"/>
      <c r="AD8" s="463"/>
      <c r="AE8" s="464"/>
      <c r="AJ8" s="64"/>
      <c r="AK8" s="15"/>
      <c r="AL8" s="65"/>
      <c r="AM8" s="65"/>
      <c r="AN8" s="65"/>
      <c r="AO8" s="65"/>
      <c r="AP8" s="66"/>
    </row>
    <row r="9" spans="1:42" ht="8.1" customHeight="1" x14ac:dyDescent="0.15">
      <c r="L9" s="128"/>
      <c r="M9" s="129"/>
      <c r="N9" s="129"/>
      <c r="O9" s="136"/>
      <c r="P9" s="128"/>
      <c r="Q9" s="129"/>
      <c r="R9" s="129"/>
      <c r="S9" s="136"/>
      <c r="T9" s="128"/>
      <c r="U9" s="129"/>
      <c r="V9" s="129"/>
      <c r="W9" s="136"/>
      <c r="X9" s="128"/>
      <c r="Y9" s="129"/>
      <c r="Z9" s="129"/>
      <c r="AA9" s="136"/>
      <c r="AB9" s="129"/>
      <c r="AC9" s="129"/>
      <c r="AE9" s="130"/>
      <c r="AJ9" s="11"/>
      <c r="AK9" s="15"/>
      <c r="AL9" s="8"/>
      <c r="AM9" s="8"/>
      <c r="AN9" s="8"/>
      <c r="AO9" s="8"/>
      <c r="AP9" s="9"/>
    </row>
    <row r="10" spans="1:42" ht="18.899999999999999" customHeight="1" x14ac:dyDescent="0.15">
      <c r="B10" s="460" t="s">
        <v>3</v>
      </c>
      <c r="C10" s="460"/>
      <c r="D10" s="460"/>
      <c r="E10" s="460"/>
      <c r="F10" s="460"/>
      <c r="G10" s="460"/>
      <c r="H10" s="460"/>
      <c r="I10" s="3"/>
      <c r="J10" s="3" t="s">
        <v>4</v>
      </c>
      <c r="K10" s="3"/>
      <c r="L10" s="20"/>
      <c r="AE10" s="136"/>
      <c r="AJ10" s="11"/>
      <c r="AK10" s="15"/>
      <c r="AL10" s="8"/>
      <c r="AM10" s="8"/>
      <c r="AN10" s="8"/>
      <c r="AO10" s="8"/>
      <c r="AP10" s="9"/>
    </row>
    <row r="11" spans="1:42" ht="18.899999999999999" customHeight="1" x14ac:dyDescent="0.15">
      <c r="K11" s="3"/>
      <c r="L11" s="20"/>
      <c r="AE11" s="136"/>
      <c r="AJ11" s="11"/>
      <c r="AK11" s="15"/>
      <c r="AL11" s="8"/>
      <c r="AM11" s="8"/>
      <c r="AN11" s="8"/>
      <c r="AO11" s="8"/>
      <c r="AP11" s="9"/>
    </row>
    <row r="12" spans="1:42" ht="18.899999999999999" customHeight="1" x14ac:dyDescent="0.15">
      <c r="B12" s="460" t="s">
        <v>224</v>
      </c>
      <c r="C12" s="460"/>
      <c r="D12" s="460"/>
      <c r="E12" s="460"/>
      <c r="F12" s="460"/>
      <c r="G12" s="460"/>
      <c r="H12" s="460"/>
      <c r="I12" s="3"/>
      <c r="J12" s="67" t="str">
        <f>AJ4</f>
        <v>(1,558)</v>
      </c>
      <c r="K12" s="3"/>
      <c r="L12" s="20"/>
      <c r="P12" s="10"/>
      <c r="T12" s="10"/>
      <c r="U12" s="10"/>
      <c r="V12" s="10"/>
      <c r="X12" s="10"/>
      <c r="Y12" s="10"/>
      <c r="Z12" s="10"/>
      <c r="AB12" s="10"/>
      <c r="AC12" s="10"/>
      <c r="AE12" s="137"/>
      <c r="AJ12" s="11"/>
      <c r="AK12" s="15"/>
      <c r="AL12" s="8"/>
      <c r="AM12" s="8"/>
      <c r="AN12" s="8"/>
      <c r="AO12" s="8"/>
      <c r="AP12" s="9"/>
    </row>
    <row r="13" spans="1:42" ht="18.899999999999999" customHeight="1" x14ac:dyDescent="0.15">
      <c r="K13" s="3"/>
      <c r="L13" s="20"/>
      <c r="P13" s="10"/>
      <c r="Q13" s="10"/>
      <c r="R13" s="10"/>
      <c r="V13" s="10"/>
      <c r="X13" s="10"/>
      <c r="Y13" s="10"/>
      <c r="Z13" s="10"/>
      <c r="AB13" s="12"/>
      <c r="AC13" s="10"/>
      <c r="AE13" s="137"/>
      <c r="AF13" s="10"/>
      <c r="AG13" s="10"/>
      <c r="AH13" s="10"/>
      <c r="AI13" s="16"/>
      <c r="AJ13" s="11"/>
      <c r="AK13" s="15"/>
      <c r="AL13" s="8"/>
      <c r="AM13" s="8"/>
      <c r="AN13" s="8"/>
      <c r="AO13" s="8"/>
      <c r="AP13" s="9"/>
    </row>
    <row r="14" spans="1:42" ht="18.899999999999999" customHeight="1" x14ac:dyDescent="0.15">
      <c r="B14" s="460" t="s">
        <v>161</v>
      </c>
      <c r="C14" s="460"/>
      <c r="D14" s="460"/>
      <c r="E14" s="460"/>
      <c r="F14" s="460"/>
      <c r="G14" s="460"/>
      <c r="H14" s="460"/>
      <c r="I14" s="3"/>
      <c r="J14" s="67" t="str">
        <f>AJ5</f>
        <v>(2,232)</v>
      </c>
      <c r="K14" s="3"/>
      <c r="L14" s="20"/>
      <c r="AE14" s="136"/>
      <c r="AF14" s="10"/>
      <c r="AG14" s="10"/>
      <c r="AH14" s="10"/>
      <c r="AI14" s="16"/>
      <c r="AJ14" s="11"/>
      <c r="AK14" s="15"/>
      <c r="AL14" s="8"/>
      <c r="AM14" s="8"/>
      <c r="AN14" s="8"/>
      <c r="AO14" s="8"/>
      <c r="AP14" s="9"/>
    </row>
    <row r="15" spans="1:42" ht="12" customHeight="1" x14ac:dyDescent="0.15">
      <c r="B15" s="461"/>
      <c r="C15" s="461"/>
      <c r="D15" s="461"/>
      <c r="E15" s="461"/>
      <c r="F15" s="461"/>
      <c r="G15" s="461"/>
      <c r="H15" s="461"/>
      <c r="I15" s="461"/>
      <c r="J15" s="461"/>
      <c r="K15" s="461"/>
      <c r="L15" s="20"/>
      <c r="AE15" s="136"/>
      <c r="AJ15" s="11"/>
      <c r="AK15" s="15"/>
      <c r="AL15" s="8"/>
      <c r="AM15" s="8"/>
      <c r="AN15" s="8"/>
      <c r="AO15" s="8"/>
      <c r="AP15" s="9"/>
    </row>
    <row r="16" spans="1:42"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208"/>
      <c r="AB16" s="208"/>
      <c r="AC16" s="208"/>
      <c r="AD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3">
    <mergeCell ref="B18:H18"/>
    <mergeCell ref="B12:H12"/>
    <mergeCell ref="B14:H14"/>
    <mergeCell ref="B15:K15"/>
    <mergeCell ref="B16:K16"/>
    <mergeCell ref="AB3:AE8"/>
    <mergeCell ref="B10:H10"/>
    <mergeCell ref="L16:Z16"/>
    <mergeCell ref="B17:H17"/>
    <mergeCell ref="L3:O8"/>
    <mergeCell ref="P3:S8"/>
    <mergeCell ref="T3:W8"/>
    <mergeCell ref="X3:AA8"/>
  </mergeCells>
  <phoneticPr fontId="15"/>
  <pageMargins left="0.7" right="0.7" top="0.75" bottom="0.75" header="0.3" footer="0.3"/>
  <pageSetup paperSize="9" orientation="portrait"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ECD65-83DF-4290-BEC4-F77D93198309}">
  <sheetPr>
    <tabColor rgb="FFFF0000"/>
  </sheetPr>
  <dimension ref="A1:AV73"/>
  <sheetViews>
    <sheetView showGridLines="0" zoomScaleNormal="100" workbookViewId="0">
      <selection activeCell="AQ4" sqref="AQ4:AV4"/>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48" width="12.125" style="3" customWidth="1"/>
    <col min="49" max="16384" width="9.375" style="1"/>
  </cols>
  <sheetData>
    <row r="1" spans="1:48" x14ac:dyDescent="0.15">
      <c r="A1" s="14" t="s">
        <v>246</v>
      </c>
      <c r="AP1" s="2"/>
    </row>
    <row r="2" spans="1:48" ht="120" customHeight="1" x14ac:dyDescent="0.15">
      <c r="AP2" s="4"/>
      <c r="AQ2" s="111" t="s">
        <v>2</v>
      </c>
      <c r="AR2" s="112" t="s">
        <v>241</v>
      </c>
      <c r="AS2" s="112" t="s">
        <v>242</v>
      </c>
      <c r="AT2" s="112" t="s">
        <v>243</v>
      </c>
      <c r="AU2" s="112" t="s">
        <v>244</v>
      </c>
      <c r="AV2" s="113" t="s">
        <v>132</v>
      </c>
    </row>
    <row r="3" spans="1:48" ht="12.9" customHeight="1" x14ac:dyDescent="0.15">
      <c r="L3" s="462" t="str">
        <f>AR2</f>
        <v>いつも
行っている</v>
      </c>
      <c r="M3" s="463"/>
      <c r="N3" s="463"/>
      <c r="O3" s="463"/>
      <c r="P3" s="464"/>
      <c r="Q3" s="463" t="str">
        <f>AS2</f>
        <v>時々
行っている</v>
      </c>
      <c r="R3" s="463"/>
      <c r="S3" s="463"/>
      <c r="T3" s="463"/>
      <c r="U3" s="464"/>
      <c r="V3" s="462" t="str">
        <f>AT2</f>
        <v>これから
行いたい</v>
      </c>
      <c r="W3" s="463"/>
      <c r="X3" s="463"/>
      <c r="Y3" s="463"/>
      <c r="Z3" s="464"/>
      <c r="AA3" s="462" t="str">
        <f>AU2</f>
        <v>行うつもりは
ない</v>
      </c>
      <c r="AB3" s="463"/>
      <c r="AC3" s="463"/>
      <c r="AD3" s="463"/>
      <c r="AE3" s="464"/>
      <c r="AF3" s="462" t="str">
        <f>AV2</f>
        <v>無回答</v>
      </c>
      <c r="AG3" s="463"/>
      <c r="AH3" s="463"/>
      <c r="AI3" s="463"/>
      <c r="AJ3" s="464"/>
      <c r="AK3" s="17"/>
      <c r="AP3" s="11" t="s">
        <v>3</v>
      </c>
      <c r="AQ3" s="15" t="s">
        <v>116</v>
      </c>
      <c r="AR3" s="8">
        <f>100/5</f>
        <v>20</v>
      </c>
      <c r="AS3" s="8">
        <f>100/5</f>
        <v>20</v>
      </c>
      <c r="AT3" s="8">
        <f>100/5</f>
        <v>20</v>
      </c>
      <c r="AU3" s="8">
        <f>100/5</f>
        <v>20</v>
      </c>
      <c r="AV3" s="9">
        <f>100/5</f>
        <v>20</v>
      </c>
    </row>
    <row r="4" spans="1:48" ht="12.9" customHeight="1" x14ac:dyDescent="0.15">
      <c r="L4" s="462"/>
      <c r="M4" s="463"/>
      <c r="N4" s="463"/>
      <c r="O4" s="463"/>
      <c r="P4" s="464"/>
      <c r="Q4" s="463"/>
      <c r="R4" s="463"/>
      <c r="S4" s="463"/>
      <c r="T4" s="463"/>
      <c r="U4" s="464"/>
      <c r="V4" s="462"/>
      <c r="W4" s="463"/>
      <c r="X4" s="463"/>
      <c r="Y4" s="463"/>
      <c r="Z4" s="464"/>
      <c r="AA4" s="462"/>
      <c r="AB4" s="463"/>
      <c r="AC4" s="463"/>
      <c r="AD4" s="463"/>
      <c r="AE4" s="464"/>
      <c r="AF4" s="462"/>
      <c r="AG4" s="463"/>
      <c r="AH4" s="463"/>
      <c r="AI4" s="463"/>
      <c r="AJ4" s="464"/>
      <c r="AK4" s="17"/>
      <c r="AP4" s="11" t="str">
        <f>"("&amp;TEXT(AQ4,"#,##0")&amp;")"</f>
        <v>(1,558)</v>
      </c>
      <c r="AQ4" s="15">
        <v>1558</v>
      </c>
      <c r="AR4" s="8">
        <v>64.569961489088584</v>
      </c>
      <c r="AS4" s="8">
        <v>25.866495507060332</v>
      </c>
      <c r="AT4" s="8">
        <v>4.6854942233632864</v>
      </c>
      <c r="AU4" s="8">
        <v>4.7496790757381255</v>
      </c>
      <c r="AV4" s="9">
        <v>0.12836970474967907</v>
      </c>
    </row>
    <row r="5" spans="1:48" ht="12.9" customHeight="1" x14ac:dyDescent="0.15">
      <c r="L5" s="462"/>
      <c r="M5" s="463"/>
      <c r="N5" s="463"/>
      <c r="O5" s="463"/>
      <c r="P5" s="464"/>
      <c r="Q5" s="463"/>
      <c r="R5" s="463"/>
      <c r="S5" s="463"/>
      <c r="T5" s="463"/>
      <c r="U5" s="464"/>
      <c r="V5" s="462"/>
      <c r="W5" s="463"/>
      <c r="X5" s="463"/>
      <c r="Y5" s="463"/>
      <c r="Z5" s="464"/>
      <c r="AA5" s="462"/>
      <c r="AB5" s="463"/>
      <c r="AC5" s="463"/>
      <c r="AD5" s="463"/>
      <c r="AE5" s="464"/>
      <c r="AF5" s="462"/>
      <c r="AG5" s="463"/>
      <c r="AH5" s="463"/>
      <c r="AI5" s="463"/>
      <c r="AJ5" s="464"/>
      <c r="AK5" s="17"/>
      <c r="AP5" s="64" t="s">
        <v>78</v>
      </c>
      <c r="AQ5" s="15"/>
      <c r="AR5" s="65"/>
      <c r="AS5" s="65"/>
      <c r="AT5" s="65"/>
      <c r="AU5" s="65"/>
      <c r="AV5" s="66"/>
    </row>
    <row r="6" spans="1:48" ht="9.6" customHeight="1" x14ac:dyDescent="0.15">
      <c r="L6" s="462"/>
      <c r="M6" s="463"/>
      <c r="N6" s="463"/>
      <c r="O6" s="463"/>
      <c r="P6" s="464"/>
      <c r="Q6" s="463"/>
      <c r="R6" s="463"/>
      <c r="S6" s="463"/>
      <c r="T6" s="463"/>
      <c r="U6" s="464"/>
      <c r="V6" s="462"/>
      <c r="W6" s="463"/>
      <c r="X6" s="463"/>
      <c r="Y6" s="463"/>
      <c r="Z6" s="464"/>
      <c r="AA6" s="462"/>
      <c r="AB6" s="463"/>
      <c r="AC6" s="463"/>
      <c r="AD6" s="463"/>
      <c r="AE6" s="464"/>
      <c r="AF6" s="462"/>
      <c r="AG6" s="463"/>
      <c r="AH6" s="463"/>
      <c r="AI6" s="463"/>
      <c r="AJ6" s="464"/>
      <c r="AK6" s="17"/>
      <c r="AP6" s="11" t="s">
        <v>43</v>
      </c>
      <c r="AQ6" s="15">
        <v>703</v>
      </c>
      <c r="AR6" s="8">
        <v>57.610241820768138</v>
      </c>
      <c r="AS6" s="8">
        <v>29.871977240398294</v>
      </c>
      <c r="AT6" s="8">
        <v>5.5476529160739689</v>
      </c>
      <c r="AU6" s="8">
        <v>6.6856330014224756</v>
      </c>
      <c r="AV6" s="9">
        <v>0.28449502133712662</v>
      </c>
    </row>
    <row r="7" spans="1:48" ht="9.6" customHeight="1" x14ac:dyDescent="0.15">
      <c r="L7" s="462"/>
      <c r="M7" s="463"/>
      <c r="N7" s="463"/>
      <c r="O7" s="463"/>
      <c r="P7" s="464"/>
      <c r="Q7" s="463"/>
      <c r="R7" s="463"/>
      <c r="S7" s="463"/>
      <c r="T7" s="463"/>
      <c r="U7" s="464"/>
      <c r="V7" s="462"/>
      <c r="W7" s="463"/>
      <c r="X7" s="463"/>
      <c r="Y7" s="463"/>
      <c r="Z7" s="464"/>
      <c r="AA7" s="462"/>
      <c r="AB7" s="463"/>
      <c r="AC7" s="463"/>
      <c r="AD7" s="463"/>
      <c r="AE7" s="464"/>
      <c r="AF7" s="462"/>
      <c r="AG7" s="463"/>
      <c r="AH7" s="463"/>
      <c r="AI7" s="463"/>
      <c r="AJ7" s="464"/>
      <c r="AK7" s="17"/>
      <c r="AP7" s="11" t="s">
        <v>44</v>
      </c>
      <c r="AQ7" s="15">
        <v>850</v>
      </c>
      <c r="AR7" s="8">
        <v>70.35294117647058</v>
      </c>
      <c r="AS7" s="8">
        <v>22.588235294117649</v>
      </c>
      <c r="AT7" s="8">
        <v>3.882352941176471</v>
      </c>
      <c r="AU7" s="8">
        <v>3.1764705882352939</v>
      </c>
      <c r="AV7" s="9">
        <v>0</v>
      </c>
    </row>
    <row r="8" spans="1:48" ht="9.6" customHeight="1" x14ac:dyDescent="0.15">
      <c r="L8" s="462"/>
      <c r="M8" s="463"/>
      <c r="N8" s="463"/>
      <c r="O8" s="463"/>
      <c r="P8" s="464"/>
      <c r="Q8" s="463"/>
      <c r="R8" s="463"/>
      <c r="S8" s="463"/>
      <c r="T8" s="463"/>
      <c r="U8" s="464"/>
      <c r="V8" s="462"/>
      <c r="W8" s="463"/>
      <c r="X8" s="463"/>
      <c r="Y8" s="463"/>
      <c r="Z8" s="464"/>
      <c r="AA8" s="462"/>
      <c r="AB8" s="463"/>
      <c r="AC8" s="463"/>
      <c r="AD8" s="463"/>
      <c r="AE8" s="464"/>
      <c r="AF8" s="462"/>
      <c r="AG8" s="463"/>
      <c r="AH8" s="463"/>
      <c r="AI8" s="463"/>
      <c r="AJ8" s="464"/>
      <c r="AK8" s="17"/>
      <c r="AP8" s="64" t="s">
        <v>79</v>
      </c>
      <c r="AQ8" s="15"/>
      <c r="AR8" s="65"/>
      <c r="AS8" s="65"/>
      <c r="AT8" s="65"/>
      <c r="AU8" s="65"/>
      <c r="AV8" s="66"/>
    </row>
    <row r="9" spans="1:48" ht="9" customHeight="1" x14ac:dyDescent="0.15">
      <c r="L9" s="128"/>
      <c r="M9" s="129"/>
      <c r="N9" s="129"/>
      <c r="O9" s="129"/>
      <c r="P9" s="130"/>
      <c r="Q9" s="129"/>
      <c r="R9" s="129"/>
      <c r="S9" s="129"/>
      <c r="T9" s="129"/>
      <c r="U9" s="130"/>
      <c r="V9" s="128"/>
      <c r="W9" s="129"/>
      <c r="X9" s="129"/>
      <c r="Y9" s="129"/>
      <c r="Z9" s="130"/>
      <c r="AA9" s="128"/>
      <c r="AB9" s="129"/>
      <c r="AC9" s="129"/>
      <c r="AD9" s="129"/>
      <c r="AE9" s="130"/>
      <c r="AF9" s="128"/>
      <c r="AG9" s="129"/>
      <c r="AH9" s="129"/>
      <c r="AI9" s="129"/>
      <c r="AJ9" s="130"/>
      <c r="AK9" s="17"/>
      <c r="AP9" s="11" t="s">
        <v>82</v>
      </c>
      <c r="AQ9" s="15">
        <v>26</v>
      </c>
      <c r="AR9" s="8">
        <v>76.923076923076934</v>
      </c>
      <c r="AS9" s="8">
        <v>7.6923076923076925</v>
      </c>
      <c r="AT9" s="8">
        <v>3.8461538461538463</v>
      </c>
      <c r="AU9" s="8">
        <v>11.538461538461538</v>
      </c>
      <c r="AV9" s="9">
        <v>0</v>
      </c>
    </row>
    <row r="10" spans="1:48" ht="18.899999999999999" customHeight="1" x14ac:dyDescent="0.15">
      <c r="B10" s="460" t="s">
        <v>3</v>
      </c>
      <c r="C10" s="460"/>
      <c r="D10" s="460"/>
      <c r="E10" s="460"/>
      <c r="F10" s="460"/>
      <c r="G10" s="460"/>
      <c r="H10" s="460"/>
      <c r="I10" s="3"/>
      <c r="J10" s="3" t="s">
        <v>4</v>
      </c>
      <c r="K10" s="3"/>
      <c r="L10" s="20"/>
      <c r="AJ10" s="136"/>
      <c r="AK10" s="13" t="s">
        <v>141</v>
      </c>
      <c r="AP10" s="11" t="s">
        <v>80</v>
      </c>
      <c r="AQ10" s="15">
        <v>146</v>
      </c>
      <c r="AR10" s="8">
        <v>67.123287671232873</v>
      </c>
      <c r="AS10" s="8">
        <v>19.17808219178082</v>
      </c>
      <c r="AT10" s="8">
        <v>9.5890410958904102</v>
      </c>
      <c r="AU10" s="8">
        <v>4.10958904109589</v>
      </c>
      <c r="AV10" s="9">
        <v>0</v>
      </c>
    </row>
    <row r="11" spans="1:48" ht="18.899999999999999" customHeight="1" x14ac:dyDescent="0.15">
      <c r="B11" s="460" t="s">
        <v>5</v>
      </c>
      <c r="C11" s="460"/>
      <c r="D11" s="460"/>
      <c r="E11" s="460"/>
      <c r="F11" s="460"/>
      <c r="G11" s="460"/>
      <c r="H11" s="460"/>
      <c r="I11" s="3"/>
      <c r="J11" s="67" t="str">
        <f>AP4</f>
        <v>(1,558)</v>
      </c>
      <c r="K11" s="3"/>
      <c r="L11" s="20"/>
      <c r="AJ11" s="136"/>
      <c r="AP11" s="11" t="s">
        <v>81</v>
      </c>
      <c r="AQ11" s="15">
        <v>237</v>
      </c>
      <c r="AR11" s="8">
        <v>71.729957805907176</v>
      </c>
      <c r="AS11" s="8">
        <v>19.831223628691983</v>
      </c>
      <c r="AT11" s="8">
        <v>2.9535864978902953</v>
      </c>
      <c r="AU11" s="8">
        <v>5.485232067510549</v>
      </c>
      <c r="AV11" s="9">
        <v>0</v>
      </c>
    </row>
    <row r="12" spans="1:48"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0"/>
      <c r="AG12" s="10"/>
      <c r="AH12" s="10"/>
      <c r="AI12" s="10"/>
      <c r="AJ12" s="137"/>
      <c r="AP12" s="11" t="s">
        <v>83</v>
      </c>
      <c r="AQ12" s="15">
        <v>342</v>
      </c>
      <c r="AR12" s="8">
        <v>60.23391812865497</v>
      </c>
      <c r="AS12" s="8">
        <v>27.777777777777779</v>
      </c>
      <c r="AT12" s="8">
        <v>5.5555555555555554</v>
      </c>
      <c r="AU12" s="8">
        <v>6.4327485380116958</v>
      </c>
      <c r="AV12" s="9">
        <v>0</v>
      </c>
    </row>
    <row r="13" spans="1:48"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0"/>
      <c r="AG13" s="10"/>
      <c r="AH13" s="10"/>
      <c r="AI13" s="10"/>
      <c r="AJ13" s="137"/>
      <c r="AK13" s="10"/>
      <c r="AL13" s="10"/>
      <c r="AM13" s="10"/>
      <c r="AN13" s="10"/>
      <c r="AO13" s="16"/>
      <c r="AP13" s="11" t="s">
        <v>84</v>
      </c>
      <c r="AQ13" s="15">
        <v>366</v>
      </c>
      <c r="AR13" s="8">
        <v>62.021857923497272</v>
      </c>
      <c r="AS13" s="8">
        <v>30.601092896174865</v>
      </c>
      <c r="AT13" s="8">
        <v>3.8251366120218582</v>
      </c>
      <c r="AU13" s="8">
        <v>3.5519125683060109</v>
      </c>
      <c r="AV13" s="9">
        <v>0</v>
      </c>
    </row>
    <row r="14" spans="1:48" ht="18.899999999999999" customHeight="1" x14ac:dyDescent="0.15">
      <c r="B14" s="460" t="s">
        <v>44</v>
      </c>
      <c r="C14" s="460"/>
      <c r="D14" s="460"/>
      <c r="E14" s="460"/>
      <c r="F14" s="460"/>
      <c r="G14" s="460"/>
      <c r="H14" s="460"/>
      <c r="I14" s="3"/>
      <c r="J14" s="69" t="str">
        <f>"("&amp;TEXT(AQ7,"#,##0")&amp;")"</f>
        <v>(850)</v>
      </c>
      <c r="K14" s="3"/>
      <c r="L14" s="20"/>
      <c r="AJ14" s="136"/>
      <c r="AK14" s="10"/>
      <c r="AL14" s="10"/>
      <c r="AM14" s="10"/>
      <c r="AN14" s="10"/>
      <c r="AO14" s="16"/>
      <c r="AP14" s="11" t="s">
        <v>85</v>
      </c>
      <c r="AQ14" s="15">
        <v>205</v>
      </c>
      <c r="AR14" s="8">
        <v>63.902439024390247</v>
      </c>
      <c r="AS14" s="8">
        <v>27.31707317073171</v>
      </c>
      <c r="AT14" s="8">
        <v>3.9024390243902438</v>
      </c>
      <c r="AU14" s="8">
        <v>4.8780487804878048</v>
      </c>
      <c r="AV14" s="9">
        <v>0</v>
      </c>
    </row>
    <row r="15" spans="1:48" ht="18.899999999999999" customHeight="1" x14ac:dyDescent="0.15">
      <c r="B15" s="461" t="s">
        <v>79</v>
      </c>
      <c r="C15" s="461"/>
      <c r="D15" s="461"/>
      <c r="E15" s="461"/>
      <c r="F15" s="461"/>
      <c r="G15" s="461"/>
      <c r="H15" s="461"/>
      <c r="I15" s="461"/>
      <c r="J15" s="461"/>
      <c r="K15" s="461"/>
      <c r="L15" s="20"/>
      <c r="AJ15" s="136"/>
      <c r="AP15" s="11" t="s">
        <v>50</v>
      </c>
      <c r="AQ15" s="15">
        <v>170</v>
      </c>
      <c r="AR15" s="8">
        <v>62.352941176470587</v>
      </c>
      <c r="AS15" s="8">
        <v>30</v>
      </c>
      <c r="AT15" s="8">
        <v>4.7058823529411766</v>
      </c>
      <c r="AU15" s="8">
        <v>1.7647058823529411</v>
      </c>
      <c r="AV15" s="9">
        <v>1.1764705882352942</v>
      </c>
    </row>
    <row r="16" spans="1:48" ht="18.899999999999999" customHeight="1" x14ac:dyDescent="0.15">
      <c r="B16" s="460" t="s">
        <v>82</v>
      </c>
      <c r="C16" s="460"/>
      <c r="D16" s="460"/>
      <c r="E16" s="460"/>
      <c r="F16" s="460"/>
      <c r="G16" s="460"/>
      <c r="H16" s="460"/>
      <c r="I16" s="68"/>
      <c r="J16" s="69" t="str">
        <f>"("&amp;TEXT(AQ9,"#,##0")&amp;")"</f>
        <v>(26)</v>
      </c>
      <c r="K16" s="68"/>
      <c r="L16" s="20"/>
      <c r="AJ16" s="136"/>
      <c r="AP16" s="11"/>
      <c r="AQ16" s="15">
        <v>66</v>
      </c>
      <c r="AR16" s="8">
        <v>72.727272727272734</v>
      </c>
      <c r="AS16" s="8">
        <v>18.181818181818183</v>
      </c>
      <c r="AT16" s="8">
        <v>3.0303030303030303</v>
      </c>
      <c r="AU16" s="8">
        <v>6.0606060606060606</v>
      </c>
      <c r="AV16" s="9">
        <v>0</v>
      </c>
    </row>
    <row r="17" spans="2:48" ht="18.899999999999999" customHeight="1" x14ac:dyDescent="0.15">
      <c r="B17" s="460" t="s">
        <v>80</v>
      </c>
      <c r="C17" s="460"/>
      <c r="D17" s="460"/>
      <c r="E17" s="460"/>
      <c r="F17" s="460"/>
      <c r="G17" s="460"/>
      <c r="H17" s="460"/>
      <c r="I17" s="68"/>
      <c r="J17" s="69" t="str">
        <f t="shared" ref="J17:J23" si="0">"("&amp;TEXT(AQ10,"#,##0")&amp;")"</f>
        <v>(146)</v>
      </c>
      <c r="K17" s="68"/>
      <c r="L17" s="20"/>
      <c r="AJ17" s="136"/>
      <c r="AP17" s="64" t="s">
        <v>118</v>
      </c>
      <c r="AQ17" s="15"/>
      <c r="AR17" s="65"/>
      <c r="AS17" s="65"/>
      <c r="AT17" s="65"/>
      <c r="AU17" s="65"/>
      <c r="AV17" s="66"/>
    </row>
    <row r="18" spans="2:48" ht="18.899999999999999" customHeight="1" x14ac:dyDescent="0.15">
      <c r="B18" s="460" t="s">
        <v>81</v>
      </c>
      <c r="C18" s="460"/>
      <c r="D18" s="460"/>
      <c r="E18" s="460"/>
      <c r="F18" s="460"/>
      <c r="G18" s="460"/>
      <c r="H18" s="460"/>
      <c r="I18" s="68"/>
      <c r="J18" s="69" t="str">
        <f t="shared" si="0"/>
        <v>(237)</v>
      </c>
      <c r="K18" s="68"/>
      <c r="L18" s="20"/>
      <c r="AJ18" s="136"/>
      <c r="AP18" s="11" t="s">
        <v>38</v>
      </c>
      <c r="AQ18" s="15">
        <v>516</v>
      </c>
      <c r="AR18" s="8">
        <v>66.279069767441854</v>
      </c>
      <c r="AS18" s="8">
        <v>24.224806201550386</v>
      </c>
      <c r="AT18" s="8">
        <v>5.6201550387596901</v>
      </c>
      <c r="AU18" s="8">
        <v>3.6821705426356592</v>
      </c>
      <c r="AV18" s="9">
        <v>0.19379844961240311</v>
      </c>
    </row>
    <row r="19" spans="2:48" ht="18.899999999999999" customHeight="1" x14ac:dyDescent="0.15">
      <c r="B19" s="460" t="s">
        <v>83</v>
      </c>
      <c r="C19" s="460"/>
      <c r="D19" s="460"/>
      <c r="E19" s="460"/>
      <c r="F19" s="460"/>
      <c r="G19" s="460"/>
      <c r="H19" s="460"/>
      <c r="I19" s="68"/>
      <c r="J19" s="69" t="str">
        <f t="shared" si="0"/>
        <v>(342)</v>
      </c>
      <c r="K19" s="68"/>
      <c r="L19" s="20"/>
      <c r="AJ19" s="136"/>
      <c r="AP19" s="11" t="s">
        <v>121</v>
      </c>
      <c r="AQ19" s="15">
        <v>230</v>
      </c>
      <c r="AR19" s="8">
        <v>66.086956521739125</v>
      </c>
      <c r="AS19" s="8">
        <v>28.260869565217391</v>
      </c>
      <c r="AT19" s="8">
        <v>2.6086956521739131</v>
      </c>
      <c r="AU19" s="8">
        <v>3.0434782608695654</v>
      </c>
      <c r="AV19" s="9">
        <v>0</v>
      </c>
    </row>
    <row r="20" spans="2:48" ht="18.899999999999999" customHeight="1" x14ac:dyDescent="0.15">
      <c r="B20" s="460" t="s">
        <v>84</v>
      </c>
      <c r="C20" s="460"/>
      <c r="D20" s="460"/>
      <c r="E20" s="460"/>
      <c r="F20" s="460"/>
      <c r="G20" s="460"/>
      <c r="H20" s="460"/>
      <c r="I20" s="68"/>
      <c r="J20" s="69" t="str">
        <f t="shared" si="0"/>
        <v>(366)</v>
      </c>
      <c r="K20" s="68"/>
      <c r="L20" s="20"/>
      <c r="AJ20" s="136"/>
      <c r="AP20" s="11" t="s">
        <v>40</v>
      </c>
      <c r="AQ20" s="15">
        <v>356</v>
      </c>
      <c r="AR20" s="8">
        <v>64.044943820224717</v>
      </c>
      <c r="AS20" s="8">
        <v>23.876404494382022</v>
      </c>
      <c r="AT20" s="8">
        <v>5.8988764044943816</v>
      </c>
      <c r="AU20" s="8">
        <v>5.8988764044943816</v>
      </c>
      <c r="AV20" s="9">
        <v>0.2808988764044944</v>
      </c>
    </row>
    <row r="21" spans="2:48" ht="18.899999999999999" customHeight="1" x14ac:dyDescent="0.15">
      <c r="B21" s="460" t="s">
        <v>85</v>
      </c>
      <c r="C21" s="460"/>
      <c r="D21" s="460"/>
      <c r="E21" s="460"/>
      <c r="F21" s="460"/>
      <c r="G21" s="460"/>
      <c r="H21" s="460"/>
      <c r="I21" s="68"/>
      <c r="J21" s="69" t="str">
        <f t="shared" si="0"/>
        <v>(205)</v>
      </c>
      <c r="K21" s="68"/>
      <c r="L21" s="20"/>
      <c r="AJ21" s="136"/>
      <c r="AP21" s="11" t="s">
        <v>123</v>
      </c>
      <c r="AQ21" s="15">
        <v>255</v>
      </c>
      <c r="AR21" s="8">
        <v>61.568627450980394</v>
      </c>
      <c r="AS21" s="8">
        <v>29.411764705882355</v>
      </c>
      <c r="AT21" s="8">
        <v>2.3529411764705883</v>
      </c>
      <c r="AU21" s="8">
        <v>6.666666666666667</v>
      </c>
      <c r="AV21" s="9">
        <v>0</v>
      </c>
    </row>
    <row r="22" spans="2:48" ht="18.899999999999999" customHeight="1" x14ac:dyDescent="0.15">
      <c r="B22" s="460" t="s">
        <v>550</v>
      </c>
      <c r="C22" s="460"/>
      <c r="D22" s="460"/>
      <c r="E22" s="460"/>
      <c r="F22" s="460"/>
      <c r="G22" s="460"/>
      <c r="H22" s="460"/>
      <c r="I22" s="68"/>
      <c r="J22" s="69" t="str">
        <f t="shared" si="0"/>
        <v>(170)</v>
      </c>
      <c r="K22" s="68"/>
      <c r="L22" s="20"/>
      <c r="AJ22" s="136"/>
      <c r="AP22" s="11" t="s">
        <v>126</v>
      </c>
      <c r="AQ22" s="15">
        <v>199</v>
      </c>
      <c r="AR22" s="8">
        <v>62.814070351758801</v>
      </c>
      <c r="AS22" s="8">
        <v>26.633165829145728</v>
      </c>
      <c r="AT22" s="8">
        <v>5.5276381909547743</v>
      </c>
      <c r="AU22" s="8">
        <v>5.025125628140704</v>
      </c>
      <c r="AV22" s="9">
        <v>0</v>
      </c>
    </row>
    <row r="23" spans="2:48" ht="18.899999999999999" customHeight="1" x14ac:dyDescent="0.15">
      <c r="B23" s="460" t="s">
        <v>549</v>
      </c>
      <c r="C23" s="460"/>
      <c r="D23" s="460"/>
      <c r="E23" s="460"/>
      <c r="F23" s="460"/>
      <c r="G23" s="460"/>
      <c r="H23" s="460"/>
      <c r="I23" s="68"/>
      <c r="J23" s="69" t="str">
        <f t="shared" si="0"/>
        <v>(66)</v>
      </c>
      <c r="K23" s="68"/>
      <c r="L23" s="20"/>
      <c r="AJ23" s="136"/>
      <c r="AP23" s="64" t="s">
        <v>86</v>
      </c>
      <c r="AQ23" s="15"/>
      <c r="AR23" s="65"/>
      <c r="AS23" s="65"/>
      <c r="AT23" s="65"/>
      <c r="AU23" s="65"/>
      <c r="AV23" s="66"/>
    </row>
    <row r="24" spans="2:48" ht="18.899999999999999" customHeight="1" x14ac:dyDescent="0.15">
      <c r="B24" s="461" t="s">
        <v>117</v>
      </c>
      <c r="C24" s="461"/>
      <c r="D24" s="461"/>
      <c r="E24" s="461"/>
      <c r="F24" s="461"/>
      <c r="G24" s="461"/>
      <c r="H24" s="461"/>
      <c r="I24" s="461"/>
      <c r="J24" s="461"/>
      <c r="K24" s="461"/>
      <c r="L24" s="20"/>
      <c r="AJ24" s="136"/>
      <c r="AP24" s="11" t="s">
        <v>178</v>
      </c>
      <c r="AQ24" s="15">
        <v>186</v>
      </c>
      <c r="AR24" s="8">
        <v>59.677419354838712</v>
      </c>
      <c r="AS24" s="8">
        <v>25.268817204301076</v>
      </c>
      <c r="AT24" s="8">
        <v>4.838709677419355</v>
      </c>
      <c r="AU24" s="8">
        <v>10.21505376344086</v>
      </c>
      <c r="AV24" s="9">
        <v>0</v>
      </c>
    </row>
    <row r="25" spans="2:48" ht="18.899999999999999" customHeight="1" x14ac:dyDescent="0.15">
      <c r="B25" s="460" t="s">
        <v>119</v>
      </c>
      <c r="C25" s="460"/>
      <c r="D25" s="460"/>
      <c r="E25" s="460"/>
      <c r="F25" s="460"/>
      <c r="G25" s="460"/>
      <c r="H25" s="460"/>
      <c r="I25" s="68"/>
      <c r="J25" s="69" t="str">
        <f>"("&amp;TEXT(AQ18,"#,##0")&amp;")"</f>
        <v>(516)</v>
      </c>
      <c r="K25" s="68"/>
      <c r="L25" s="20"/>
      <c r="AJ25" s="136"/>
      <c r="AP25" s="11" t="s">
        <v>179</v>
      </c>
      <c r="AQ25" s="15">
        <v>715</v>
      </c>
      <c r="AR25" s="8">
        <v>64.475524475524466</v>
      </c>
      <c r="AS25" s="8">
        <v>25.874125874125873</v>
      </c>
      <c r="AT25" s="8">
        <v>4.4755244755244759</v>
      </c>
      <c r="AU25" s="8">
        <v>5.174825174825175</v>
      </c>
      <c r="AV25" s="9">
        <v>0</v>
      </c>
    </row>
    <row r="26" spans="2:48" ht="18.899999999999999" customHeight="1" x14ac:dyDescent="0.15">
      <c r="B26" s="460" t="s">
        <v>120</v>
      </c>
      <c r="C26" s="460"/>
      <c r="D26" s="460"/>
      <c r="E26" s="460"/>
      <c r="F26" s="460"/>
      <c r="G26" s="460"/>
      <c r="H26" s="460"/>
      <c r="I26" s="68"/>
      <c r="J26" s="69" t="str">
        <f>"("&amp;TEXT(AQ19,"#,##0")&amp;")"</f>
        <v>(230)</v>
      </c>
      <c r="K26" s="68"/>
      <c r="L26" s="20"/>
      <c r="AJ26" s="136"/>
      <c r="AO26" s="143"/>
      <c r="AP26" s="11" t="s">
        <v>87</v>
      </c>
      <c r="AQ26" s="15">
        <v>219</v>
      </c>
      <c r="AR26" s="8">
        <v>69.863013698630141</v>
      </c>
      <c r="AS26" s="8">
        <v>24.200913242009133</v>
      </c>
      <c r="AT26" s="8">
        <v>4.10958904109589</v>
      </c>
      <c r="AU26" s="8">
        <v>1.8264840182648401</v>
      </c>
      <c r="AV26" s="9">
        <v>0</v>
      </c>
    </row>
    <row r="27" spans="2:48" ht="18.899999999999999" customHeight="1" x14ac:dyDescent="0.15">
      <c r="B27" s="460" t="s">
        <v>124</v>
      </c>
      <c r="C27" s="460"/>
      <c r="D27" s="460"/>
      <c r="E27" s="460"/>
      <c r="F27" s="460"/>
      <c r="G27" s="460"/>
      <c r="H27" s="460"/>
      <c r="I27" s="68"/>
      <c r="J27" s="69" t="str">
        <f>"("&amp;TEXT(AQ20,"#,##0")&amp;")"</f>
        <v>(356)</v>
      </c>
      <c r="K27" s="68"/>
      <c r="L27" s="20"/>
      <c r="AJ27" s="136"/>
      <c r="AO27" s="143"/>
      <c r="AP27" s="11" t="s">
        <v>183</v>
      </c>
      <c r="AQ27" s="15">
        <v>7</v>
      </c>
      <c r="AR27" s="8">
        <v>85.714285714285708</v>
      </c>
      <c r="AS27" s="8">
        <v>14.285714285714285</v>
      </c>
      <c r="AT27" s="8">
        <v>0</v>
      </c>
      <c r="AU27" s="8">
        <v>0</v>
      </c>
      <c r="AV27" s="9">
        <v>0</v>
      </c>
    </row>
    <row r="28" spans="2:48" ht="18" customHeight="1" x14ac:dyDescent="0.15">
      <c r="B28" s="460" t="s">
        <v>122</v>
      </c>
      <c r="C28" s="460"/>
      <c r="D28" s="460"/>
      <c r="E28" s="460"/>
      <c r="F28" s="460"/>
      <c r="G28" s="460"/>
      <c r="H28" s="460"/>
      <c r="I28" s="68"/>
      <c r="J28" s="69" t="str">
        <f>"("&amp;TEXT(AQ21,"#,##0")&amp;")"</f>
        <v>(255)</v>
      </c>
      <c r="K28" s="68"/>
      <c r="L28" s="20"/>
      <c r="AJ28" s="136"/>
      <c r="AP28" s="11" t="s">
        <v>180</v>
      </c>
      <c r="AQ28" s="15">
        <v>180</v>
      </c>
      <c r="AR28" s="8">
        <v>60</v>
      </c>
      <c r="AS28" s="8">
        <v>30</v>
      </c>
      <c r="AT28" s="8">
        <v>6.1111111111111107</v>
      </c>
      <c r="AU28" s="8">
        <v>3.8888888888888888</v>
      </c>
      <c r="AV28" s="9">
        <v>0</v>
      </c>
    </row>
    <row r="29" spans="2:48" ht="18.899999999999999" customHeight="1" x14ac:dyDescent="0.15">
      <c r="B29" s="460" t="s">
        <v>125</v>
      </c>
      <c r="C29" s="460"/>
      <c r="D29" s="460"/>
      <c r="E29" s="460"/>
      <c r="F29" s="460"/>
      <c r="G29" s="460"/>
      <c r="H29" s="460"/>
      <c r="I29" s="68"/>
      <c r="J29" s="69" t="str">
        <f>"("&amp;TEXT(AQ22,"#,##0")&amp;")"</f>
        <v>(199)</v>
      </c>
      <c r="K29" s="68"/>
      <c r="L29" s="20"/>
      <c r="AJ29" s="136"/>
      <c r="AP29" s="11" t="s">
        <v>17</v>
      </c>
      <c r="AQ29" s="15">
        <v>63</v>
      </c>
      <c r="AR29" s="8">
        <v>77.777777777777786</v>
      </c>
      <c r="AS29" s="8">
        <v>11.111111111111111</v>
      </c>
      <c r="AT29" s="8">
        <v>6.3492063492063489</v>
      </c>
      <c r="AU29" s="8">
        <v>4.7619047619047619</v>
      </c>
      <c r="AV29" s="9">
        <v>0</v>
      </c>
    </row>
    <row r="30" spans="2:48" ht="15.9" customHeight="1" x14ac:dyDescent="0.15">
      <c r="B30" s="460"/>
      <c r="C30" s="460"/>
      <c r="D30" s="460"/>
      <c r="E30" s="460"/>
      <c r="F30" s="460"/>
      <c r="G30" s="460"/>
      <c r="H30" s="460"/>
      <c r="I30" s="68"/>
      <c r="J30" s="69"/>
      <c r="K30" s="68"/>
      <c r="AP30" s="11" t="s">
        <v>181</v>
      </c>
      <c r="AQ30" s="15">
        <v>151</v>
      </c>
      <c r="AR30" s="8">
        <v>63.576158940397356</v>
      </c>
      <c r="AS30" s="8">
        <v>29.139072847682119</v>
      </c>
      <c r="AT30" s="8">
        <v>3.3112582781456954</v>
      </c>
      <c r="AU30" s="8">
        <v>2.6490066225165565</v>
      </c>
      <c r="AV30" s="9">
        <v>1.3245033112582782</v>
      </c>
    </row>
    <row r="31" spans="2:48" ht="15.9" customHeight="1" x14ac:dyDescent="0.15">
      <c r="AP31" s="11" t="s">
        <v>21</v>
      </c>
      <c r="AQ31" s="15">
        <v>37</v>
      </c>
      <c r="AR31" s="8">
        <v>59.45945945945946</v>
      </c>
      <c r="AS31" s="8">
        <v>32.432432432432435</v>
      </c>
      <c r="AT31" s="8">
        <v>8.1081081081081088</v>
      </c>
      <c r="AU31" s="8">
        <v>0</v>
      </c>
      <c r="AV31" s="9">
        <v>0</v>
      </c>
    </row>
    <row r="32" spans="2:48" ht="15.9" customHeight="1" x14ac:dyDescent="0.15">
      <c r="AP32" s="64" t="s">
        <v>88</v>
      </c>
      <c r="AQ32" s="15"/>
      <c r="AR32" s="65"/>
      <c r="AS32" s="65"/>
      <c r="AT32" s="65"/>
      <c r="AU32" s="65"/>
      <c r="AV32" s="66"/>
    </row>
    <row r="33" spans="2:48" ht="15.9" customHeight="1" x14ac:dyDescent="0.15">
      <c r="AP33" s="11" t="s">
        <v>89</v>
      </c>
      <c r="AQ33" s="15">
        <v>302</v>
      </c>
      <c r="AR33" s="8">
        <v>75.16556291390728</v>
      </c>
      <c r="AS33" s="8">
        <v>18.874172185430464</v>
      </c>
      <c r="AT33" s="8">
        <v>2.6490066225165565</v>
      </c>
      <c r="AU33" s="8">
        <v>2.9801324503311259</v>
      </c>
      <c r="AV33" s="9">
        <v>0.33112582781456956</v>
      </c>
    </row>
    <row r="34" spans="2:48" ht="12.9" customHeight="1" x14ac:dyDescent="0.15">
      <c r="L34" s="462" t="str">
        <f>AR2</f>
        <v>いつも
行っている</v>
      </c>
      <c r="M34" s="465"/>
      <c r="N34" s="465"/>
      <c r="O34" s="465"/>
      <c r="P34" s="466"/>
      <c r="Q34" s="462" t="str">
        <f>AS2</f>
        <v>時々
行っている</v>
      </c>
      <c r="R34" s="465"/>
      <c r="S34" s="465"/>
      <c r="T34" s="465"/>
      <c r="U34" s="466"/>
      <c r="V34" s="462" t="str">
        <f>AT2</f>
        <v>これから
行いたい</v>
      </c>
      <c r="W34" s="465"/>
      <c r="X34" s="465"/>
      <c r="Y34" s="465"/>
      <c r="Z34" s="466"/>
      <c r="AA34" s="462" t="str">
        <f>AU2</f>
        <v>行うつもりは
ない</v>
      </c>
      <c r="AB34" s="465"/>
      <c r="AC34" s="465"/>
      <c r="AD34" s="465"/>
      <c r="AE34" s="466"/>
      <c r="AF34" s="462" t="str">
        <f>AV2</f>
        <v>無回答</v>
      </c>
      <c r="AG34" s="465"/>
      <c r="AH34" s="465"/>
      <c r="AI34" s="465"/>
      <c r="AJ34" s="466"/>
      <c r="AP34" s="11" t="s">
        <v>90</v>
      </c>
      <c r="AQ34" s="15">
        <v>481</v>
      </c>
      <c r="AR34" s="8">
        <v>67.151767151767146</v>
      </c>
      <c r="AS34" s="8">
        <v>24.116424116424117</v>
      </c>
      <c r="AT34" s="8">
        <v>4.1580041580041582</v>
      </c>
      <c r="AU34" s="8">
        <v>4.5738045738045745</v>
      </c>
      <c r="AV34" s="9">
        <v>0</v>
      </c>
    </row>
    <row r="35" spans="2:48" ht="12.9" customHeight="1" x14ac:dyDescent="0.15">
      <c r="L35" s="467"/>
      <c r="M35" s="465"/>
      <c r="N35" s="465"/>
      <c r="O35" s="465"/>
      <c r="P35" s="466"/>
      <c r="Q35" s="467"/>
      <c r="R35" s="465"/>
      <c r="S35" s="465"/>
      <c r="T35" s="465"/>
      <c r="U35" s="466"/>
      <c r="V35" s="467"/>
      <c r="W35" s="465"/>
      <c r="X35" s="465"/>
      <c r="Y35" s="465"/>
      <c r="Z35" s="466"/>
      <c r="AA35" s="467"/>
      <c r="AB35" s="465"/>
      <c r="AC35" s="465"/>
      <c r="AD35" s="465"/>
      <c r="AE35" s="466"/>
      <c r="AF35" s="467"/>
      <c r="AG35" s="465"/>
      <c r="AH35" s="465"/>
      <c r="AI35" s="465"/>
      <c r="AJ35" s="466"/>
      <c r="AP35" s="11" t="s">
        <v>91</v>
      </c>
      <c r="AQ35" s="15">
        <v>367</v>
      </c>
      <c r="AR35" s="8">
        <v>61.307901907356943</v>
      </c>
      <c r="AS35" s="8">
        <v>28.610354223433244</v>
      </c>
      <c r="AT35" s="8">
        <v>5.1771117166212539</v>
      </c>
      <c r="AU35" s="8">
        <v>4.6321525885558579</v>
      </c>
      <c r="AV35" s="9">
        <v>0.27247956403269752</v>
      </c>
    </row>
    <row r="36" spans="2:48" ht="12.9" customHeight="1" x14ac:dyDescent="0.15">
      <c r="L36" s="467"/>
      <c r="M36" s="465"/>
      <c r="N36" s="465"/>
      <c r="O36" s="465"/>
      <c r="P36" s="466"/>
      <c r="Q36" s="467"/>
      <c r="R36" s="465"/>
      <c r="S36" s="465"/>
      <c r="T36" s="465"/>
      <c r="U36" s="466"/>
      <c r="V36" s="467"/>
      <c r="W36" s="465"/>
      <c r="X36" s="465"/>
      <c r="Y36" s="465"/>
      <c r="Z36" s="466"/>
      <c r="AA36" s="467"/>
      <c r="AB36" s="465"/>
      <c r="AC36" s="465"/>
      <c r="AD36" s="465"/>
      <c r="AE36" s="466"/>
      <c r="AF36" s="467"/>
      <c r="AG36" s="465"/>
      <c r="AH36" s="465"/>
      <c r="AI36" s="465"/>
      <c r="AJ36" s="466"/>
      <c r="AP36" s="11" t="s">
        <v>92</v>
      </c>
      <c r="AQ36" s="15">
        <v>317</v>
      </c>
      <c r="AR36" s="8">
        <v>57.413249211356465</v>
      </c>
      <c r="AS36" s="8">
        <v>29.968454258675081</v>
      </c>
      <c r="AT36" s="8">
        <v>6.624605678233439</v>
      </c>
      <c r="AU36" s="8">
        <v>5.9936908517350158</v>
      </c>
      <c r="AV36" s="9">
        <v>0</v>
      </c>
    </row>
    <row r="37" spans="2:48" ht="12.9" customHeight="1" x14ac:dyDescent="0.15">
      <c r="L37" s="467"/>
      <c r="M37" s="465"/>
      <c r="N37" s="465"/>
      <c r="O37" s="465"/>
      <c r="P37" s="466"/>
      <c r="Q37" s="467"/>
      <c r="R37" s="465"/>
      <c r="S37" s="465"/>
      <c r="T37" s="465"/>
      <c r="U37" s="466"/>
      <c r="V37" s="467"/>
      <c r="W37" s="465"/>
      <c r="X37" s="465"/>
      <c r="Y37" s="465"/>
      <c r="Z37" s="466"/>
      <c r="AA37" s="467"/>
      <c r="AB37" s="465"/>
      <c r="AC37" s="465"/>
      <c r="AD37" s="465"/>
      <c r="AE37" s="466"/>
      <c r="AF37" s="467"/>
      <c r="AG37" s="465"/>
      <c r="AH37" s="465"/>
      <c r="AI37" s="465"/>
      <c r="AJ37" s="466"/>
      <c r="AP37" s="11" t="s">
        <v>93</v>
      </c>
      <c r="AQ37" s="15">
        <v>69</v>
      </c>
      <c r="AR37" s="8">
        <v>49.275362318840585</v>
      </c>
      <c r="AS37" s="8">
        <v>36.231884057971016</v>
      </c>
      <c r="AT37" s="8">
        <v>5.7971014492753623</v>
      </c>
      <c r="AU37" s="8">
        <v>8.695652173913043</v>
      </c>
      <c r="AV37" s="9">
        <v>0</v>
      </c>
    </row>
    <row r="38" spans="2:48" ht="12.9" customHeight="1" x14ac:dyDescent="0.15">
      <c r="L38" s="467"/>
      <c r="M38" s="465"/>
      <c r="N38" s="465"/>
      <c r="O38" s="465"/>
      <c r="P38" s="466"/>
      <c r="Q38" s="467"/>
      <c r="R38" s="465"/>
      <c r="S38" s="465"/>
      <c r="T38" s="465"/>
      <c r="U38" s="466"/>
      <c r="V38" s="467"/>
      <c r="W38" s="465"/>
      <c r="X38" s="465"/>
      <c r="Y38" s="465"/>
      <c r="Z38" s="466"/>
      <c r="AA38" s="467"/>
      <c r="AB38" s="465"/>
      <c r="AC38" s="465"/>
      <c r="AD38" s="465"/>
      <c r="AE38" s="466"/>
      <c r="AF38" s="467"/>
      <c r="AG38" s="465"/>
      <c r="AH38" s="465"/>
      <c r="AI38" s="465"/>
      <c r="AJ38" s="466"/>
      <c r="AP38" s="11" t="s">
        <v>94</v>
      </c>
      <c r="AQ38" s="15">
        <v>18</v>
      </c>
      <c r="AR38" s="8">
        <v>72.222222222222214</v>
      </c>
      <c r="AS38" s="8">
        <v>16.666666666666664</v>
      </c>
      <c r="AT38" s="8">
        <v>5.5555555555555554</v>
      </c>
      <c r="AU38" s="8">
        <v>5.5555555555555554</v>
      </c>
      <c r="AV38" s="9">
        <v>0</v>
      </c>
    </row>
    <row r="39" spans="2:48" ht="12.9" customHeight="1" x14ac:dyDescent="0.15">
      <c r="L39" s="467"/>
      <c r="M39" s="465"/>
      <c r="N39" s="465"/>
      <c r="O39" s="465"/>
      <c r="P39" s="466"/>
      <c r="Q39" s="467"/>
      <c r="R39" s="465"/>
      <c r="S39" s="465"/>
      <c r="T39" s="465"/>
      <c r="U39" s="466"/>
      <c r="V39" s="467"/>
      <c r="W39" s="465"/>
      <c r="X39" s="465"/>
      <c r="Y39" s="465"/>
      <c r="Z39" s="466"/>
      <c r="AA39" s="467"/>
      <c r="AB39" s="465"/>
      <c r="AC39" s="465"/>
      <c r="AD39" s="465"/>
      <c r="AE39" s="466"/>
      <c r="AF39" s="467"/>
      <c r="AG39" s="465"/>
      <c r="AH39" s="465"/>
      <c r="AI39" s="465"/>
      <c r="AJ39" s="466"/>
      <c r="AP39" s="11" t="s">
        <v>95</v>
      </c>
      <c r="AQ39" s="15">
        <v>4</v>
      </c>
      <c r="AR39" s="8">
        <v>50</v>
      </c>
      <c r="AS39" s="8">
        <v>50</v>
      </c>
      <c r="AT39" s="8">
        <v>0</v>
      </c>
      <c r="AU39" s="8">
        <v>0</v>
      </c>
      <c r="AV39" s="9">
        <v>0</v>
      </c>
    </row>
    <row r="40" spans="2:48" ht="8.1" customHeight="1" x14ac:dyDescent="0.15">
      <c r="L40" s="133"/>
      <c r="M40" s="131"/>
      <c r="N40" s="131"/>
      <c r="O40" s="131"/>
      <c r="P40" s="132"/>
      <c r="Q40" s="131"/>
      <c r="R40" s="131"/>
      <c r="S40" s="131"/>
      <c r="T40" s="131"/>
      <c r="U40" s="132"/>
      <c r="V40" s="131"/>
      <c r="W40" s="131"/>
      <c r="X40" s="131"/>
      <c r="Y40" s="131"/>
      <c r="Z40" s="132"/>
      <c r="AA40" s="131"/>
      <c r="AB40" s="131"/>
      <c r="AC40" s="131"/>
      <c r="AD40" s="131"/>
      <c r="AE40" s="132"/>
      <c r="AF40" s="131"/>
      <c r="AG40" s="131"/>
      <c r="AH40" s="131"/>
      <c r="AI40" s="131"/>
      <c r="AJ40" s="132"/>
      <c r="AP40" s="64" t="s">
        <v>96</v>
      </c>
      <c r="AQ40" s="15"/>
      <c r="AR40" s="65"/>
      <c r="AS40" s="65"/>
      <c r="AT40" s="65"/>
      <c r="AU40" s="65"/>
      <c r="AV40" s="66"/>
    </row>
    <row r="41" spans="2:48" ht="18.899999999999999" customHeight="1" x14ac:dyDescent="0.15">
      <c r="B41" s="460" t="s">
        <v>3</v>
      </c>
      <c r="C41" s="460"/>
      <c r="D41" s="460"/>
      <c r="E41" s="460"/>
      <c r="F41" s="460"/>
      <c r="G41" s="460"/>
      <c r="H41" s="460"/>
      <c r="I41" s="3"/>
      <c r="J41" s="3" t="s">
        <v>4</v>
      </c>
      <c r="K41" s="3"/>
      <c r="L41" s="20"/>
      <c r="AJ41" s="136"/>
      <c r="AK41" s="13" t="s">
        <v>141</v>
      </c>
      <c r="AP41" s="11" t="s">
        <v>97</v>
      </c>
      <c r="AQ41" s="15">
        <v>614</v>
      </c>
      <c r="AR41" s="8">
        <v>55.700325732899024</v>
      </c>
      <c r="AS41" s="8">
        <v>33.876221498371336</v>
      </c>
      <c r="AT41" s="8">
        <v>5.5374592833876219</v>
      </c>
      <c r="AU41" s="8">
        <v>4.8859934853420199</v>
      </c>
      <c r="AV41" s="9">
        <v>0</v>
      </c>
    </row>
    <row r="42" spans="2:48" ht="18.899999999999999" customHeight="1" x14ac:dyDescent="0.15">
      <c r="B42" s="460" t="s">
        <v>5</v>
      </c>
      <c r="C42" s="460"/>
      <c r="D42" s="460"/>
      <c r="E42" s="460"/>
      <c r="F42" s="460"/>
      <c r="G42" s="460"/>
      <c r="H42" s="460"/>
      <c r="I42" s="3"/>
      <c r="J42" s="67" t="str">
        <f>AP4</f>
        <v>(1,558)</v>
      </c>
      <c r="K42" s="3"/>
      <c r="L42" s="20"/>
      <c r="AJ42" s="136"/>
      <c r="AP42" s="11" t="s">
        <v>98</v>
      </c>
      <c r="AQ42" s="15">
        <v>351</v>
      </c>
      <c r="AR42" s="8">
        <v>69.515669515669515</v>
      </c>
      <c r="AS42" s="8">
        <v>23.076923076923077</v>
      </c>
      <c r="AT42" s="8">
        <v>4.5584045584045585</v>
      </c>
      <c r="AU42" s="8">
        <v>2.5641025641025639</v>
      </c>
      <c r="AV42" s="9">
        <v>0.28490028490028491</v>
      </c>
    </row>
    <row r="43" spans="2:48" ht="18.899999999999999" customHeight="1" x14ac:dyDescent="0.15">
      <c r="B43" s="461" t="s">
        <v>86</v>
      </c>
      <c r="C43" s="461"/>
      <c r="D43" s="461"/>
      <c r="E43" s="461"/>
      <c r="F43" s="461"/>
      <c r="G43" s="461"/>
      <c r="H43" s="461"/>
      <c r="I43" s="461"/>
      <c r="J43" s="461"/>
      <c r="K43" s="461"/>
      <c r="L43" s="20"/>
      <c r="AJ43" s="136"/>
      <c r="AP43" s="11" t="s">
        <v>99</v>
      </c>
      <c r="AQ43" s="15">
        <v>19</v>
      </c>
      <c r="AR43" s="8">
        <v>63.157894736842103</v>
      </c>
      <c r="AS43" s="8">
        <v>21.052631578947366</v>
      </c>
      <c r="AT43" s="8">
        <v>0</v>
      </c>
      <c r="AU43" s="8">
        <v>15.789473684210526</v>
      </c>
      <c r="AV43" s="9">
        <v>0</v>
      </c>
    </row>
    <row r="44" spans="2:48" ht="18.899999999999999" customHeight="1" x14ac:dyDescent="0.15">
      <c r="B44" s="460" t="s">
        <v>178</v>
      </c>
      <c r="C44" s="460"/>
      <c r="D44" s="460"/>
      <c r="E44" s="460"/>
      <c r="F44" s="460"/>
      <c r="G44" s="460"/>
      <c r="H44" s="460"/>
      <c r="I44" s="68"/>
      <c r="J44" s="69" t="str">
        <f t="shared" ref="J44:J51" si="1">"("&amp;TEXT(AQ24,"#,##0")&amp;")"</f>
        <v>(186)</v>
      </c>
      <c r="K44" s="68"/>
      <c r="L44" s="20"/>
      <c r="AJ44" s="136"/>
      <c r="AP44" s="11" t="s">
        <v>113</v>
      </c>
      <c r="AQ44" s="15">
        <v>45</v>
      </c>
      <c r="AR44" s="8">
        <v>62.222222222222221</v>
      </c>
      <c r="AS44" s="8">
        <v>22.222222222222221</v>
      </c>
      <c r="AT44" s="8">
        <v>4.4444444444444446</v>
      </c>
      <c r="AU44" s="8">
        <v>11.111111111111111</v>
      </c>
      <c r="AV44" s="9">
        <v>0</v>
      </c>
    </row>
    <row r="45" spans="2:48" ht="18.899999999999999" customHeight="1" x14ac:dyDescent="0.15">
      <c r="B45" s="460" t="s">
        <v>179</v>
      </c>
      <c r="C45" s="460"/>
      <c r="D45" s="460"/>
      <c r="E45" s="460"/>
      <c r="F45" s="460"/>
      <c r="G45" s="460"/>
      <c r="H45" s="460"/>
      <c r="I45" s="68"/>
      <c r="J45" s="69" t="str">
        <f t="shared" si="1"/>
        <v>(715)</v>
      </c>
      <c r="K45" s="68"/>
      <c r="L45" s="20"/>
      <c r="AJ45" s="136"/>
      <c r="AP45" s="11" t="s">
        <v>100</v>
      </c>
      <c r="AQ45" s="15">
        <v>6</v>
      </c>
      <c r="AR45" s="8">
        <v>100</v>
      </c>
      <c r="AS45" s="8">
        <v>0</v>
      </c>
      <c r="AT45" s="8">
        <v>0</v>
      </c>
      <c r="AU45" s="8">
        <v>0</v>
      </c>
      <c r="AV45" s="9">
        <v>0</v>
      </c>
    </row>
    <row r="46" spans="2:48" ht="18.899999999999999" customHeight="1" x14ac:dyDescent="0.15">
      <c r="B46" s="460" t="s">
        <v>87</v>
      </c>
      <c r="C46" s="460"/>
      <c r="D46" s="460"/>
      <c r="E46" s="460"/>
      <c r="F46" s="460"/>
      <c r="G46" s="460"/>
      <c r="H46" s="460"/>
      <c r="I46" s="68"/>
      <c r="J46" s="69" t="str">
        <f t="shared" si="1"/>
        <v>(219)</v>
      </c>
      <c r="K46" s="68"/>
      <c r="L46" s="20"/>
      <c r="AJ46" s="136"/>
      <c r="AP46" s="11" t="s">
        <v>101</v>
      </c>
      <c r="AQ46" s="15">
        <v>406</v>
      </c>
      <c r="AR46" s="8">
        <v>72.167487684729053</v>
      </c>
      <c r="AS46" s="8">
        <v>18.472906403940886</v>
      </c>
      <c r="AT46" s="8">
        <v>4.9261083743842367</v>
      </c>
      <c r="AU46" s="8">
        <v>4.4334975369458132</v>
      </c>
      <c r="AV46" s="9">
        <v>0</v>
      </c>
    </row>
    <row r="47" spans="2:48" ht="18.899999999999999" customHeight="1" x14ac:dyDescent="0.15">
      <c r="B47" s="460" t="s">
        <v>183</v>
      </c>
      <c r="C47" s="460"/>
      <c r="D47" s="460"/>
      <c r="E47" s="460"/>
      <c r="F47" s="460"/>
      <c r="G47" s="460"/>
      <c r="H47" s="460"/>
      <c r="I47" s="68"/>
      <c r="J47" s="69" t="str">
        <f t="shared" si="1"/>
        <v>(7)</v>
      </c>
      <c r="K47" s="68"/>
      <c r="L47" s="20"/>
      <c r="AJ47" s="136"/>
      <c r="AP47" s="11" t="s">
        <v>102</v>
      </c>
      <c r="AQ47" s="15">
        <v>43</v>
      </c>
      <c r="AR47" s="8">
        <v>72.093023255813947</v>
      </c>
      <c r="AS47" s="8">
        <v>20.930232558139537</v>
      </c>
      <c r="AT47" s="8">
        <v>0</v>
      </c>
      <c r="AU47" s="8">
        <v>4.6511627906976747</v>
      </c>
      <c r="AV47" s="9">
        <v>2.3255813953488373</v>
      </c>
    </row>
    <row r="48" spans="2:48" ht="18.899999999999999" customHeight="1" x14ac:dyDescent="0.15">
      <c r="B48" s="460" t="s">
        <v>180</v>
      </c>
      <c r="C48" s="460"/>
      <c r="D48" s="460"/>
      <c r="E48" s="460"/>
      <c r="F48" s="460"/>
      <c r="G48" s="460"/>
      <c r="H48" s="460"/>
      <c r="I48" s="68"/>
      <c r="J48" s="69" t="str">
        <f t="shared" si="1"/>
        <v>(180)</v>
      </c>
      <c r="K48" s="68"/>
      <c r="L48" s="20"/>
      <c r="AJ48" s="136"/>
      <c r="AP48" s="11" t="s">
        <v>103</v>
      </c>
      <c r="AQ48" s="15">
        <v>44</v>
      </c>
      <c r="AR48" s="8">
        <v>65.909090909090907</v>
      </c>
      <c r="AS48" s="8">
        <v>22.727272727272727</v>
      </c>
      <c r="AT48" s="8">
        <v>2.2727272727272729</v>
      </c>
      <c r="AU48" s="8">
        <v>9.0909090909090917</v>
      </c>
      <c r="AV48" s="9">
        <v>0</v>
      </c>
    </row>
    <row r="49" spans="2:48" ht="18.899999999999999" customHeight="1" x14ac:dyDescent="0.15">
      <c r="B49" s="460" t="s">
        <v>17</v>
      </c>
      <c r="C49" s="460"/>
      <c r="D49" s="460"/>
      <c r="E49" s="460"/>
      <c r="F49" s="460"/>
      <c r="G49" s="460"/>
      <c r="H49" s="460"/>
      <c r="I49" s="68"/>
      <c r="J49" s="69" t="str">
        <f t="shared" si="1"/>
        <v>(63)</v>
      </c>
      <c r="K49" s="68"/>
      <c r="L49" s="20"/>
      <c r="AJ49" s="136"/>
      <c r="AP49" s="11" t="s">
        <v>104</v>
      </c>
      <c r="AQ49" s="15">
        <v>2</v>
      </c>
      <c r="AR49" s="8">
        <v>50</v>
      </c>
      <c r="AS49" s="8">
        <v>50</v>
      </c>
      <c r="AT49" s="8">
        <v>0</v>
      </c>
      <c r="AU49" s="8">
        <v>0</v>
      </c>
      <c r="AV49" s="9">
        <v>0</v>
      </c>
    </row>
    <row r="50" spans="2:48" ht="18.899999999999999" customHeight="1" x14ac:dyDescent="0.15">
      <c r="B50" s="460" t="s">
        <v>181</v>
      </c>
      <c r="C50" s="460"/>
      <c r="D50" s="460"/>
      <c r="E50" s="460"/>
      <c r="F50" s="460"/>
      <c r="G50" s="460"/>
      <c r="H50" s="460"/>
      <c r="I50" s="68"/>
      <c r="J50" s="69" t="str">
        <f t="shared" si="1"/>
        <v>(151)</v>
      </c>
      <c r="K50" s="68"/>
      <c r="L50" s="20"/>
      <c r="AJ50" s="136"/>
      <c r="AP50" s="11" t="s">
        <v>21</v>
      </c>
      <c r="AQ50" s="15">
        <v>28</v>
      </c>
      <c r="AR50" s="8">
        <v>71.428571428571431</v>
      </c>
      <c r="AS50" s="8">
        <v>17.857142857142858</v>
      </c>
      <c r="AT50" s="8">
        <v>0</v>
      </c>
      <c r="AU50" s="8">
        <v>10.714285714285714</v>
      </c>
      <c r="AV50" s="9">
        <v>0</v>
      </c>
    </row>
    <row r="51" spans="2:48" ht="18.899999999999999" customHeight="1" x14ac:dyDescent="0.15">
      <c r="B51" s="460" t="s">
        <v>21</v>
      </c>
      <c r="C51" s="460"/>
      <c r="D51" s="460"/>
      <c r="E51" s="460"/>
      <c r="F51" s="460"/>
      <c r="G51" s="460"/>
      <c r="H51" s="460"/>
      <c r="I51" s="68"/>
      <c r="J51" s="69" t="str">
        <f t="shared" si="1"/>
        <v>(37)</v>
      </c>
      <c r="K51" s="68"/>
      <c r="L51" s="20"/>
      <c r="AJ51" s="136"/>
      <c r="AP51" s="11"/>
      <c r="AQ51" s="15"/>
      <c r="AR51" s="8"/>
      <c r="AS51" s="8"/>
      <c r="AT51" s="8"/>
      <c r="AU51" s="8"/>
      <c r="AV51" s="9"/>
    </row>
    <row r="52" spans="2:48" ht="18.899999999999999" customHeight="1" x14ac:dyDescent="0.15">
      <c r="B52" s="461" t="s">
        <v>88</v>
      </c>
      <c r="C52" s="461"/>
      <c r="D52" s="461"/>
      <c r="E52" s="461"/>
      <c r="F52" s="461"/>
      <c r="G52" s="461"/>
      <c r="H52" s="461"/>
      <c r="I52" s="461"/>
      <c r="J52" s="461"/>
      <c r="K52" s="461"/>
      <c r="L52" s="20"/>
      <c r="AJ52" s="136"/>
      <c r="AP52" s="11"/>
      <c r="AQ52" s="15"/>
      <c r="AR52" s="8"/>
      <c r="AS52" s="8"/>
      <c r="AT52" s="8"/>
      <c r="AU52" s="8"/>
      <c r="AV52" s="9"/>
    </row>
    <row r="53" spans="2:48" ht="18.899999999999999" customHeight="1" x14ac:dyDescent="0.15">
      <c r="B53" s="460" t="s">
        <v>115</v>
      </c>
      <c r="C53" s="460"/>
      <c r="D53" s="460"/>
      <c r="E53" s="460"/>
      <c r="F53" s="460"/>
      <c r="G53" s="460"/>
      <c r="H53" s="460"/>
      <c r="I53" s="68"/>
      <c r="J53" s="69" t="str">
        <f t="shared" ref="J53:J59" si="2">"("&amp;TEXT(AQ33,"#,##0")&amp;")"</f>
        <v>(302)</v>
      </c>
      <c r="K53" s="68"/>
      <c r="L53" s="20"/>
      <c r="AJ53" s="136"/>
    </row>
    <row r="54" spans="2:48" ht="18.899999999999999" customHeight="1" x14ac:dyDescent="0.15">
      <c r="B54" s="460" t="s">
        <v>107</v>
      </c>
      <c r="C54" s="460"/>
      <c r="D54" s="460"/>
      <c r="E54" s="460"/>
      <c r="F54" s="460"/>
      <c r="G54" s="460"/>
      <c r="H54" s="460"/>
      <c r="I54" s="68"/>
      <c r="J54" s="69" t="str">
        <f t="shared" si="2"/>
        <v>(481)</v>
      </c>
      <c r="K54" s="68"/>
      <c r="L54" s="20"/>
      <c r="AJ54" s="136"/>
    </row>
    <row r="55" spans="2:48" ht="18.899999999999999" customHeight="1" x14ac:dyDescent="0.15">
      <c r="B55" s="460" t="s">
        <v>108</v>
      </c>
      <c r="C55" s="460"/>
      <c r="D55" s="460"/>
      <c r="E55" s="460"/>
      <c r="F55" s="460"/>
      <c r="G55" s="460"/>
      <c r="H55" s="460"/>
      <c r="I55" s="68"/>
      <c r="J55" s="69" t="str">
        <f t="shared" si="2"/>
        <v>(367)</v>
      </c>
      <c r="K55" s="68"/>
      <c r="L55" s="20"/>
      <c r="AJ55" s="136"/>
    </row>
    <row r="56" spans="2:48" ht="18.899999999999999" customHeight="1" x14ac:dyDescent="0.15">
      <c r="B56" s="460" t="s">
        <v>109</v>
      </c>
      <c r="C56" s="460"/>
      <c r="D56" s="460"/>
      <c r="E56" s="460"/>
      <c r="F56" s="460"/>
      <c r="G56" s="460"/>
      <c r="H56" s="460"/>
      <c r="I56" s="68"/>
      <c r="J56" s="69" t="str">
        <f t="shared" si="2"/>
        <v>(317)</v>
      </c>
      <c r="K56" s="68"/>
      <c r="L56" s="20"/>
      <c r="AJ56" s="136"/>
    </row>
    <row r="57" spans="2:48" ht="18.899999999999999" customHeight="1" x14ac:dyDescent="0.15">
      <c r="B57" s="460" t="s">
        <v>110</v>
      </c>
      <c r="C57" s="460"/>
      <c r="D57" s="460"/>
      <c r="E57" s="460"/>
      <c r="F57" s="460"/>
      <c r="G57" s="460"/>
      <c r="H57" s="460"/>
      <c r="I57" s="68"/>
      <c r="J57" s="69" t="str">
        <f t="shared" si="2"/>
        <v>(69)</v>
      </c>
      <c r="K57" s="68"/>
      <c r="L57" s="20"/>
      <c r="AJ57" s="136"/>
    </row>
    <row r="58" spans="2:48" ht="18.899999999999999" customHeight="1" x14ac:dyDescent="0.15">
      <c r="B58" s="460" t="s">
        <v>111</v>
      </c>
      <c r="C58" s="460"/>
      <c r="D58" s="460"/>
      <c r="E58" s="460"/>
      <c r="F58" s="460"/>
      <c r="G58" s="460"/>
      <c r="H58" s="460"/>
      <c r="I58" s="68"/>
      <c r="J58" s="69" t="str">
        <f t="shared" si="2"/>
        <v>(18)</v>
      </c>
      <c r="K58" s="68"/>
      <c r="L58" s="20"/>
      <c r="AJ58" s="136"/>
    </row>
    <row r="59" spans="2:48" ht="18.899999999999999" customHeight="1" x14ac:dyDescent="0.15">
      <c r="B59" s="460" t="s">
        <v>95</v>
      </c>
      <c r="C59" s="460"/>
      <c r="D59" s="460"/>
      <c r="E59" s="460"/>
      <c r="F59" s="460"/>
      <c r="G59" s="460"/>
      <c r="H59" s="460"/>
      <c r="I59" s="68"/>
      <c r="J59" s="69" t="str">
        <f t="shared" si="2"/>
        <v>(4)</v>
      </c>
      <c r="K59" s="68"/>
      <c r="L59" s="20"/>
      <c r="AJ59" s="136"/>
    </row>
    <row r="60" spans="2:48" ht="18.899999999999999" customHeight="1" x14ac:dyDescent="0.15">
      <c r="B60" s="461" t="s">
        <v>96</v>
      </c>
      <c r="C60" s="461"/>
      <c r="D60" s="461"/>
      <c r="E60" s="461"/>
      <c r="F60" s="461"/>
      <c r="G60" s="461"/>
      <c r="H60" s="461"/>
      <c r="I60" s="461"/>
      <c r="J60" s="461"/>
      <c r="K60" s="461"/>
      <c r="L60" s="20"/>
      <c r="AJ60" s="136"/>
    </row>
    <row r="61" spans="2:48" ht="18.899999999999999" customHeight="1" x14ac:dyDescent="0.15">
      <c r="B61" s="460" t="s">
        <v>97</v>
      </c>
      <c r="C61" s="460"/>
      <c r="D61" s="460"/>
      <c r="E61" s="460"/>
      <c r="F61" s="460"/>
      <c r="G61" s="460"/>
      <c r="H61" s="460"/>
      <c r="I61" s="68"/>
      <c r="J61" s="69" t="str">
        <f t="shared" ref="J61:J70" si="3">"("&amp;TEXT(AQ41,"#,##0")&amp;")"</f>
        <v>(614)</v>
      </c>
      <c r="K61" s="68"/>
      <c r="L61" s="20"/>
      <c r="AJ61" s="136"/>
    </row>
    <row r="62" spans="2:48" ht="18.899999999999999" customHeight="1" x14ac:dyDescent="0.15">
      <c r="B62" s="460" t="s">
        <v>98</v>
      </c>
      <c r="C62" s="460"/>
      <c r="D62" s="460"/>
      <c r="E62" s="460"/>
      <c r="F62" s="460"/>
      <c r="G62" s="460"/>
      <c r="H62" s="460"/>
      <c r="I62" s="68"/>
      <c r="J62" s="69" t="str">
        <f t="shared" si="3"/>
        <v>(351)</v>
      </c>
      <c r="K62" s="68"/>
      <c r="L62" s="20"/>
      <c r="AJ62" s="136"/>
    </row>
    <row r="63" spans="2:48" ht="18.899999999999999" customHeight="1" x14ac:dyDescent="0.15">
      <c r="B63" s="460" t="s">
        <v>99</v>
      </c>
      <c r="C63" s="460"/>
      <c r="D63" s="460"/>
      <c r="E63" s="460"/>
      <c r="F63" s="460"/>
      <c r="G63" s="460"/>
      <c r="H63" s="460"/>
      <c r="I63" s="68"/>
      <c r="J63" s="69" t="str">
        <f t="shared" si="3"/>
        <v>(19)</v>
      </c>
      <c r="K63" s="68"/>
      <c r="L63" s="20"/>
      <c r="AJ63" s="136"/>
    </row>
    <row r="64" spans="2:48" ht="18.899999999999999" customHeight="1" x14ac:dyDescent="0.15">
      <c r="B64" s="468" t="s">
        <v>113</v>
      </c>
      <c r="C64" s="468"/>
      <c r="D64" s="468"/>
      <c r="E64" s="468"/>
      <c r="F64" s="468"/>
      <c r="G64" s="468"/>
      <c r="H64" s="468"/>
      <c r="I64" s="68"/>
      <c r="J64" s="69" t="str">
        <f t="shared" si="3"/>
        <v>(45)</v>
      </c>
      <c r="K64" s="68"/>
      <c r="L64" s="20"/>
      <c r="AJ64" s="136"/>
    </row>
    <row r="65" spans="2:36" ht="18.899999999999999" customHeight="1" x14ac:dyDescent="0.15">
      <c r="B65" s="460" t="s">
        <v>100</v>
      </c>
      <c r="C65" s="460"/>
      <c r="D65" s="460"/>
      <c r="E65" s="460"/>
      <c r="F65" s="460"/>
      <c r="G65" s="460"/>
      <c r="H65" s="460"/>
      <c r="I65" s="68"/>
      <c r="J65" s="69" t="str">
        <f t="shared" si="3"/>
        <v>(6)</v>
      </c>
      <c r="K65" s="68"/>
      <c r="L65" s="20"/>
      <c r="AJ65" s="136"/>
    </row>
    <row r="66" spans="2:36" ht="18.899999999999999" customHeight="1" x14ac:dyDescent="0.15">
      <c r="B66" s="460" t="s">
        <v>101</v>
      </c>
      <c r="C66" s="460"/>
      <c r="D66" s="460"/>
      <c r="E66" s="460"/>
      <c r="F66" s="460"/>
      <c r="G66" s="460"/>
      <c r="H66" s="460"/>
      <c r="I66" s="68"/>
      <c r="J66" s="69" t="str">
        <f t="shared" si="3"/>
        <v>(406)</v>
      </c>
      <c r="K66" s="68"/>
      <c r="L66" s="20"/>
      <c r="AJ66" s="136"/>
    </row>
    <row r="67" spans="2:36" ht="18.899999999999999" customHeight="1" x14ac:dyDescent="0.15">
      <c r="B67" s="469" t="s">
        <v>114</v>
      </c>
      <c r="C67" s="470"/>
      <c r="D67" s="470"/>
      <c r="E67" s="470"/>
      <c r="F67" s="470"/>
      <c r="G67" s="470"/>
      <c r="H67" s="470"/>
      <c r="I67" s="68"/>
      <c r="J67" s="69" t="str">
        <f t="shared" si="3"/>
        <v>(43)</v>
      </c>
      <c r="K67" s="68"/>
      <c r="L67" s="20"/>
      <c r="AJ67" s="136"/>
    </row>
    <row r="68" spans="2:36" ht="18.899999999999999" customHeight="1" x14ac:dyDescent="0.15">
      <c r="B68" s="470" t="s">
        <v>103</v>
      </c>
      <c r="C68" s="470"/>
      <c r="D68" s="470"/>
      <c r="E68" s="470"/>
      <c r="F68" s="470"/>
      <c r="G68" s="470"/>
      <c r="H68" s="470"/>
      <c r="I68" s="68"/>
      <c r="J68" s="69" t="str">
        <f t="shared" si="3"/>
        <v>(44)</v>
      </c>
      <c r="K68" s="68"/>
      <c r="L68" s="20"/>
      <c r="AJ68" s="136"/>
    </row>
    <row r="69" spans="2:36" ht="18.899999999999999" customHeight="1" x14ac:dyDescent="0.15">
      <c r="B69" s="460" t="s">
        <v>104</v>
      </c>
      <c r="C69" s="460"/>
      <c r="D69" s="460"/>
      <c r="E69" s="460"/>
      <c r="F69" s="460"/>
      <c r="G69" s="460"/>
      <c r="H69" s="460"/>
      <c r="I69" s="68"/>
      <c r="J69" s="69" t="str">
        <f t="shared" si="3"/>
        <v>(2)</v>
      </c>
      <c r="K69" s="68"/>
      <c r="L69" s="20"/>
      <c r="AJ69" s="136"/>
    </row>
    <row r="70" spans="2:36" ht="18.899999999999999" customHeight="1" x14ac:dyDescent="0.15">
      <c r="B70" s="460" t="s">
        <v>112</v>
      </c>
      <c r="C70" s="460"/>
      <c r="D70" s="460"/>
      <c r="E70" s="460"/>
      <c r="F70" s="460"/>
      <c r="G70" s="460"/>
      <c r="H70" s="460"/>
      <c r="I70" s="68"/>
      <c r="J70" s="69" t="str">
        <f t="shared" si="3"/>
        <v>(28)</v>
      </c>
      <c r="K70" s="68"/>
      <c r="L70" s="20"/>
      <c r="AJ70" s="136"/>
    </row>
    <row r="71" spans="2:36" ht="18.899999999999999" customHeight="1" x14ac:dyDescent="0.15">
      <c r="B71" s="461"/>
      <c r="C71" s="461"/>
      <c r="D71" s="461"/>
      <c r="E71" s="461"/>
      <c r="F71" s="461"/>
      <c r="G71" s="461"/>
      <c r="H71" s="461"/>
      <c r="I71" s="461"/>
      <c r="J71" s="461"/>
      <c r="K71" s="461"/>
    </row>
    <row r="72" spans="2:36" x14ac:dyDescent="0.15">
      <c r="B72" s="460"/>
      <c r="C72" s="460"/>
      <c r="D72" s="460"/>
      <c r="E72" s="460"/>
      <c r="F72" s="460"/>
      <c r="G72" s="460"/>
      <c r="H72" s="460"/>
      <c r="I72" s="68"/>
      <c r="J72" s="69"/>
      <c r="K72" s="68"/>
    </row>
    <row r="73" spans="2:36" x14ac:dyDescent="0.15">
      <c r="B73" s="460"/>
      <c r="C73" s="460"/>
      <c r="D73" s="460"/>
      <c r="E73" s="460"/>
      <c r="F73" s="460"/>
      <c r="G73" s="460"/>
      <c r="H73" s="460"/>
      <c r="I73" s="68"/>
      <c r="J73" s="69"/>
      <c r="K73" s="68"/>
    </row>
  </sheetData>
  <mergeCells count="64">
    <mergeCell ref="B70:H70"/>
    <mergeCell ref="B71:K71"/>
    <mergeCell ref="B72:H72"/>
    <mergeCell ref="B73:H73"/>
    <mergeCell ref="B64:H64"/>
    <mergeCell ref="B65:H65"/>
    <mergeCell ref="B66:H66"/>
    <mergeCell ref="B67:H67"/>
    <mergeCell ref="B68:H68"/>
    <mergeCell ref="B69:H69"/>
    <mergeCell ref="B63:H63"/>
    <mergeCell ref="B52:K52"/>
    <mergeCell ref="B53:H53"/>
    <mergeCell ref="B54:H54"/>
    <mergeCell ref="B55:H55"/>
    <mergeCell ref="B56:H56"/>
    <mergeCell ref="B57:H57"/>
    <mergeCell ref="B58:H58"/>
    <mergeCell ref="B59:H59"/>
    <mergeCell ref="B60:K60"/>
    <mergeCell ref="B61:H61"/>
    <mergeCell ref="B62:H62"/>
    <mergeCell ref="B51:H51"/>
    <mergeCell ref="AF34:AJ39"/>
    <mergeCell ref="B41:H41"/>
    <mergeCell ref="B42:H42"/>
    <mergeCell ref="B43:K43"/>
    <mergeCell ref="B44:H44"/>
    <mergeCell ref="B45:H45"/>
    <mergeCell ref="AA34:AE39"/>
    <mergeCell ref="B46:H46"/>
    <mergeCell ref="B47:H47"/>
    <mergeCell ref="B48:H48"/>
    <mergeCell ref="B49:H49"/>
    <mergeCell ref="B50:H50"/>
    <mergeCell ref="B29:H29"/>
    <mergeCell ref="B30:H30"/>
    <mergeCell ref="L34:P39"/>
    <mergeCell ref="Q34:U39"/>
    <mergeCell ref="V34:Z39"/>
    <mergeCell ref="B28:H28"/>
    <mergeCell ref="B17:H17"/>
    <mergeCell ref="B18:H18"/>
    <mergeCell ref="B19:H19"/>
    <mergeCell ref="B20:H20"/>
    <mergeCell ref="B21:H21"/>
    <mergeCell ref="B22:H22"/>
    <mergeCell ref="B23:H23"/>
    <mergeCell ref="B24:K24"/>
    <mergeCell ref="B25:H25"/>
    <mergeCell ref="B26:H26"/>
    <mergeCell ref="B27:H27"/>
    <mergeCell ref="AF3:AJ8"/>
    <mergeCell ref="B10:H10"/>
    <mergeCell ref="B16:H16"/>
    <mergeCell ref="L3:P8"/>
    <mergeCell ref="Q3:U8"/>
    <mergeCell ref="V3:Z8"/>
    <mergeCell ref="AA3:AE8"/>
    <mergeCell ref="B11:H11"/>
    <mergeCell ref="B12:K12"/>
    <mergeCell ref="B13:H13"/>
    <mergeCell ref="B14:H14"/>
    <mergeCell ref="B15:K15"/>
  </mergeCells>
  <phoneticPr fontId="15"/>
  <pageMargins left="0.7" right="0.7" top="0.75" bottom="0.75" header="0.3" footer="0.3"/>
  <pageSetup paperSize="9" orientation="portrait" r:id="rId1"/>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E5E06-FEA5-4380-9718-ABB97502F5AF}">
  <sheetPr>
    <tabColor rgb="FFFFFF00"/>
  </sheetPr>
  <dimension ref="A1:AP18"/>
  <sheetViews>
    <sheetView showGridLines="0" zoomScaleNormal="100" workbookViewId="0">
      <selection activeCell="B3" sqref="B3:AG15"/>
    </sheetView>
  </sheetViews>
  <sheetFormatPr defaultColWidth="9.375" defaultRowHeight="13.2" x14ac:dyDescent="0.15"/>
  <cols>
    <col min="1" max="1" width="9.5" style="1" customWidth="1"/>
    <col min="2" max="11" width="3.5" style="1" customWidth="1"/>
    <col min="12" max="30" width="3.625" style="1" customWidth="1"/>
    <col min="31" max="34" width="3.5" style="1" customWidth="1"/>
    <col min="35" max="35" width="20.875" style="1" customWidth="1"/>
    <col min="36" max="36" width="40.875" style="3" customWidth="1"/>
    <col min="37" max="42" width="12.125" style="3" customWidth="1"/>
    <col min="43" max="16384" width="9.375" style="1"/>
  </cols>
  <sheetData>
    <row r="1" spans="1:42" x14ac:dyDescent="0.15">
      <c r="A1" s="14" t="s">
        <v>246</v>
      </c>
      <c r="AJ1" s="2"/>
    </row>
    <row r="2" spans="1:42" ht="120" customHeight="1" x14ac:dyDescent="0.15">
      <c r="AJ2" s="4"/>
      <c r="AK2" s="346" t="s">
        <v>5</v>
      </c>
      <c r="AL2" s="112" t="s">
        <v>241</v>
      </c>
      <c r="AM2" s="112" t="s">
        <v>242</v>
      </c>
      <c r="AN2" s="112" t="s">
        <v>243</v>
      </c>
      <c r="AO2" s="112" t="s">
        <v>244</v>
      </c>
      <c r="AP2" s="113" t="s">
        <v>132</v>
      </c>
    </row>
    <row r="3" spans="1:42" ht="13.05" customHeight="1" x14ac:dyDescent="0.15">
      <c r="L3" s="462" t="str">
        <f>AL2</f>
        <v>いつも
行っている</v>
      </c>
      <c r="M3" s="463"/>
      <c r="N3" s="463"/>
      <c r="O3" s="464"/>
      <c r="P3" s="462" t="str">
        <f>AM2</f>
        <v>時々
行っている</v>
      </c>
      <c r="Q3" s="463"/>
      <c r="R3" s="463"/>
      <c r="S3" s="464"/>
      <c r="T3" s="462" t="str">
        <f>AN2</f>
        <v>これから
行いたい</v>
      </c>
      <c r="U3" s="463"/>
      <c r="V3" s="463"/>
      <c r="W3" s="464"/>
      <c r="X3" s="462" t="str">
        <f>AO2</f>
        <v>行うつもりは
ない</v>
      </c>
      <c r="Y3" s="463"/>
      <c r="Z3" s="463"/>
      <c r="AA3" s="464"/>
      <c r="AB3" s="463" t="str">
        <f>AP2</f>
        <v>無回答</v>
      </c>
      <c r="AC3" s="463"/>
      <c r="AD3" s="463"/>
      <c r="AE3" s="464"/>
      <c r="AJ3" s="11" t="s">
        <v>3</v>
      </c>
      <c r="AK3" s="15" t="s">
        <v>116</v>
      </c>
      <c r="AL3" s="8">
        <f>100/COUNTA($AL$2:$AW$2)</f>
        <v>20</v>
      </c>
      <c r="AM3" s="8">
        <f>100/COUNTA($AL$2:$AW$2)</f>
        <v>20</v>
      </c>
      <c r="AN3" s="8">
        <f>100/COUNTA($AL$2:$AW$2)</f>
        <v>20</v>
      </c>
      <c r="AO3" s="8">
        <f>100/COUNTA($AL$2:$AW$2)</f>
        <v>20</v>
      </c>
      <c r="AP3" s="9">
        <f>100/COUNTA($AL$2:$AW$2)</f>
        <v>20</v>
      </c>
    </row>
    <row r="4" spans="1:42" ht="13.05" customHeight="1" x14ac:dyDescent="0.15">
      <c r="L4" s="462"/>
      <c r="M4" s="463"/>
      <c r="N4" s="463"/>
      <c r="O4" s="464"/>
      <c r="P4" s="462"/>
      <c r="Q4" s="463"/>
      <c r="R4" s="463"/>
      <c r="S4" s="464"/>
      <c r="T4" s="462"/>
      <c r="U4" s="463"/>
      <c r="V4" s="463"/>
      <c r="W4" s="464"/>
      <c r="X4" s="462"/>
      <c r="Y4" s="463"/>
      <c r="Z4" s="463"/>
      <c r="AA4" s="464"/>
      <c r="AB4" s="463"/>
      <c r="AC4" s="463"/>
      <c r="AD4" s="463"/>
      <c r="AE4" s="464"/>
      <c r="AJ4" s="11" t="str">
        <f>"("&amp;TEXT(AK4,"#,##0")&amp;")"</f>
        <v>(1,558)</v>
      </c>
      <c r="AK4" s="15">
        <v>1558</v>
      </c>
      <c r="AL4" s="8">
        <v>64.569961489088584</v>
      </c>
      <c r="AM4" s="8">
        <v>25.866495507060332</v>
      </c>
      <c r="AN4" s="8">
        <v>4.6854942233632864</v>
      </c>
      <c r="AO4" s="8">
        <v>4.7496790757381255</v>
      </c>
      <c r="AP4" s="9">
        <v>0.12836970474967907</v>
      </c>
    </row>
    <row r="5" spans="1:42" ht="13.05" customHeight="1" x14ac:dyDescent="0.15">
      <c r="L5" s="462"/>
      <c r="M5" s="463"/>
      <c r="N5" s="463"/>
      <c r="O5" s="464"/>
      <c r="P5" s="462"/>
      <c r="Q5" s="463"/>
      <c r="R5" s="463"/>
      <c r="S5" s="464"/>
      <c r="T5" s="462"/>
      <c r="U5" s="463"/>
      <c r="V5" s="463"/>
      <c r="W5" s="464"/>
      <c r="X5" s="462"/>
      <c r="Y5" s="463"/>
      <c r="Z5" s="463"/>
      <c r="AA5" s="464"/>
      <c r="AB5" s="463"/>
      <c r="AC5" s="463"/>
      <c r="AD5" s="463"/>
      <c r="AE5" s="464"/>
      <c r="AJ5" s="11" t="str">
        <f>"("&amp;TEXT(AK5,"#,##0")&amp;")"</f>
        <v>(2,232)</v>
      </c>
      <c r="AK5" s="15">
        <v>2232</v>
      </c>
      <c r="AL5" s="8">
        <v>62.8</v>
      </c>
      <c r="AM5" s="8">
        <v>26.3</v>
      </c>
      <c r="AN5" s="8">
        <v>5.0999999999999996</v>
      </c>
      <c r="AO5" s="8">
        <v>5.0999999999999996</v>
      </c>
      <c r="AP5" s="9">
        <v>0.7</v>
      </c>
    </row>
    <row r="6" spans="1:42" ht="13.05" customHeight="1" x14ac:dyDescent="0.15">
      <c r="L6" s="462"/>
      <c r="M6" s="463"/>
      <c r="N6" s="463"/>
      <c r="O6" s="464"/>
      <c r="P6" s="462"/>
      <c r="Q6" s="463"/>
      <c r="R6" s="463"/>
      <c r="S6" s="464"/>
      <c r="T6" s="462"/>
      <c r="U6" s="463"/>
      <c r="V6" s="463"/>
      <c r="W6" s="464"/>
      <c r="X6" s="462"/>
      <c r="Y6" s="463"/>
      <c r="Z6" s="463"/>
      <c r="AA6" s="464"/>
      <c r="AB6" s="463"/>
      <c r="AC6" s="463"/>
      <c r="AD6" s="463"/>
      <c r="AE6" s="464"/>
      <c r="AJ6" s="11"/>
      <c r="AK6" s="15"/>
      <c r="AL6" s="8"/>
      <c r="AM6" s="8"/>
      <c r="AN6" s="8"/>
      <c r="AO6" s="8"/>
      <c r="AP6" s="9"/>
    </row>
    <row r="7" spans="1:42" ht="13.05" customHeight="1" x14ac:dyDescent="0.15">
      <c r="L7" s="462"/>
      <c r="M7" s="463"/>
      <c r="N7" s="463"/>
      <c r="O7" s="464"/>
      <c r="P7" s="462"/>
      <c r="Q7" s="463"/>
      <c r="R7" s="463"/>
      <c r="S7" s="464"/>
      <c r="T7" s="462"/>
      <c r="U7" s="463"/>
      <c r="V7" s="463"/>
      <c r="W7" s="464"/>
      <c r="X7" s="462"/>
      <c r="Y7" s="463"/>
      <c r="Z7" s="463"/>
      <c r="AA7" s="464"/>
      <c r="AB7" s="463"/>
      <c r="AC7" s="463"/>
      <c r="AD7" s="463"/>
      <c r="AE7" s="464"/>
      <c r="AJ7" s="11"/>
      <c r="AK7" s="15"/>
      <c r="AL7" s="8"/>
      <c r="AM7" s="8"/>
      <c r="AN7" s="8"/>
      <c r="AO7" s="8"/>
      <c r="AP7" s="9"/>
    </row>
    <row r="8" spans="1:42" ht="13.05" customHeight="1" x14ac:dyDescent="0.15">
      <c r="L8" s="462"/>
      <c r="M8" s="463"/>
      <c r="N8" s="463"/>
      <c r="O8" s="464"/>
      <c r="P8" s="462"/>
      <c r="Q8" s="463"/>
      <c r="R8" s="463"/>
      <c r="S8" s="464"/>
      <c r="T8" s="462"/>
      <c r="U8" s="463"/>
      <c r="V8" s="463"/>
      <c r="W8" s="464"/>
      <c r="X8" s="462"/>
      <c r="Y8" s="463"/>
      <c r="Z8" s="463"/>
      <c r="AA8" s="464"/>
      <c r="AB8" s="463"/>
      <c r="AC8" s="463"/>
      <c r="AD8" s="463"/>
      <c r="AE8" s="464"/>
      <c r="AJ8" s="64"/>
      <c r="AK8" s="15"/>
      <c r="AL8" s="65"/>
      <c r="AM8" s="65"/>
      <c r="AN8" s="65"/>
      <c r="AO8" s="65"/>
      <c r="AP8" s="66"/>
    </row>
    <row r="9" spans="1:42" ht="8.1" customHeight="1" x14ac:dyDescent="0.15">
      <c r="L9" s="128"/>
      <c r="M9" s="129"/>
      <c r="N9" s="129"/>
      <c r="O9" s="136"/>
      <c r="P9" s="128"/>
      <c r="Q9" s="129"/>
      <c r="R9" s="129"/>
      <c r="S9" s="136"/>
      <c r="T9" s="128"/>
      <c r="U9" s="129"/>
      <c r="V9" s="129"/>
      <c r="W9" s="136"/>
      <c r="X9" s="128"/>
      <c r="Y9" s="129"/>
      <c r="Z9" s="129"/>
      <c r="AA9" s="136"/>
      <c r="AB9" s="129"/>
      <c r="AC9" s="129"/>
      <c r="AE9" s="130"/>
      <c r="AJ9" s="11"/>
      <c r="AK9" s="15"/>
      <c r="AL9" s="8"/>
      <c r="AM9" s="8"/>
      <c r="AN9" s="8"/>
      <c r="AO9" s="8"/>
      <c r="AP9" s="9"/>
    </row>
    <row r="10" spans="1:42" ht="18.899999999999999" customHeight="1" x14ac:dyDescent="0.15">
      <c r="B10" s="460" t="s">
        <v>3</v>
      </c>
      <c r="C10" s="460"/>
      <c r="D10" s="460"/>
      <c r="E10" s="460"/>
      <c r="F10" s="460"/>
      <c r="G10" s="460"/>
      <c r="H10" s="460"/>
      <c r="I10" s="3"/>
      <c r="J10" s="3" t="s">
        <v>4</v>
      </c>
      <c r="K10" s="3"/>
      <c r="L10" s="20"/>
      <c r="AE10" s="136"/>
      <c r="AJ10" s="11"/>
      <c r="AK10" s="15"/>
      <c r="AL10" s="8"/>
      <c r="AM10" s="8"/>
      <c r="AN10" s="8"/>
      <c r="AO10" s="8"/>
      <c r="AP10" s="9"/>
    </row>
    <row r="11" spans="1:42" ht="18.899999999999999" customHeight="1" x14ac:dyDescent="0.15">
      <c r="K11" s="3"/>
      <c r="L11" s="20"/>
      <c r="AE11" s="136"/>
      <c r="AJ11" s="11"/>
      <c r="AK11" s="15"/>
      <c r="AL11" s="8"/>
      <c r="AM11" s="8"/>
      <c r="AN11" s="8"/>
      <c r="AO11" s="8"/>
      <c r="AP11" s="9"/>
    </row>
    <row r="12" spans="1:42" ht="18.899999999999999" customHeight="1" x14ac:dyDescent="0.15">
      <c r="B12" s="460" t="s">
        <v>224</v>
      </c>
      <c r="C12" s="460"/>
      <c r="D12" s="460"/>
      <c r="E12" s="460"/>
      <c r="F12" s="460"/>
      <c r="G12" s="460"/>
      <c r="H12" s="460"/>
      <c r="I12" s="3"/>
      <c r="J12" s="67" t="str">
        <f>AJ4</f>
        <v>(1,558)</v>
      </c>
      <c r="K12" s="3"/>
      <c r="L12" s="20"/>
      <c r="P12" s="10"/>
      <c r="T12" s="10"/>
      <c r="U12" s="10"/>
      <c r="V12" s="10"/>
      <c r="X12" s="10"/>
      <c r="Y12" s="10"/>
      <c r="Z12" s="10"/>
      <c r="AB12" s="10"/>
      <c r="AC12" s="10"/>
      <c r="AE12" s="137"/>
      <c r="AJ12" s="11"/>
      <c r="AK12" s="15"/>
      <c r="AL12" s="8"/>
      <c r="AM12" s="8"/>
      <c r="AN12" s="8"/>
      <c r="AO12" s="8"/>
      <c r="AP12" s="9"/>
    </row>
    <row r="13" spans="1:42" ht="18.899999999999999" customHeight="1" x14ac:dyDescent="0.15">
      <c r="K13" s="3"/>
      <c r="L13" s="20"/>
      <c r="P13" s="10"/>
      <c r="Q13" s="10"/>
      <c r="R13" s="10"/>
      <c r="V13" s="10"/>
      <c r="X13" s="10"/>
      <c r="Y13" s="10"/>
      <c r="Z13" s="10"/>
      <c r="AB13" s="12"/>
      <c r="AC13" s="10"/>
      <c r="AE13" s="137"/>
      <c r="AF13" s="10"/>
      <c r="AG13" s="10"/>
      <c r="AH13" s="10"/>
      <c r="AI13" s="16"/>
      <c r="AJ13" s="11"/>
      <c r="AK13" s="15"/>
      <c r="AL13" s="8"/>
      <c r="AM13" s="8"/>
      <c r="AN13" s="8"/>
      <c r="AO13" s="8"/>
      <c r="AP13" s="9"/>
    </row>
    <row r="14" spans="1:42" ht="18.899999999999999" customHeight="1" x14ac:dyDescent="0.15">
      <c r="B14" s="460" t="s">
        <v>161</v>
      </c>
      <c r="C14" s="460"/>
      <c r="D14" s="460"/>
      <c r="E14" s="460"/>
      <c r="F14" s="460"/>
      <c r="G14" s="460"/>
      <c r="H14" s="460"/>
      <c r="I14" s="3"/>
      <c r="J14" s="67" t="str">
        <f>AJ5</f>
        <v>(2,232)</v>
      </c>
      <c r="K14" s="3"/>
      <c r="L14" s="20"/>
      <c r="AE14" s="136"/>
      <c r="AF14" s="10"/>
      <c r="AG14" s="10"/>
      <c r="AH14" s="10"/>
      <c r="AI14" s="16"/>
      <c r="AJ14" s="11"/>
      <c r="AK14" s="15"/>
      <c r="AL14" s="8"/>
      <c r="AM14" s="8"/>
      <c r="AN14" s="8"/>
      <c r="AO14" s="8"/>
      <c r="AP14" s="9"/>
    </row>
    <row r="15" spans="1:42" ht="12" customHeight="1" x14ac:dyDescent="0.15">
      <c r="B15" s="461"/>
      <c r="C15" s="461"/>
      <c r="D15" s="461"/>
      <c r="E15" s="461"/>
      <c r="F15" s="461"/>
      <c r="G15" s="461"/>
      <c r="H15" s="461"/>
      <c r="I15" s="461"/>
      <c r="J15" s="461"/>
      <c r="K15" s="461"/>
      <c r="L15" s="20"/>
      <c r="AE15" s="136"/>
      <c r="AJ15" s="11"/>
      <c r="AK15" s="15"/>
      <c r="AL15" s="8"/>
      <c r="AM15" s="8"/>
      <c r="AN15" s="8"/>
      <c r="AO15" s="8"/>
      <c r="AP15" s="9"/>
    </row>
    <row r="16" spans="1:42"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208"/>
      <c r="AB16" s="208"/>
      <c r="AC16" s="208"/>
      <c r="AD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3">
    <mergeCell ref="B18:H18"/>
    <mergeCell ref="B12:H12"/>
    <mergeCell ref="B14:H14"/>
    <mergeCell ref="B15:K15"/>
    <mergeCell ref="B16:K16"/>
    <mergeCell ref="AB3:AE8"/>
    <mergeCell ref="B10:H10"/>
    <mergeCell ref="L16:Z16"/>
    <mergeCell ref="B17:H17"/>
    <mergeCell ref="L3:O8"/>
    <mergeCell ref="P3:S8"/>
    <mergeCell ref="T3:W8"/>
    <mergeCell ref="X3:AA8"/>
  </mergeCells>
  <phoneticPr fontId="15"/>
  <pageMargins left="0.7" right="0.7" top="0.75" bottom="0.75" header="0.3" footer="0.3"/>
  <pageSetup paperSize="9" orientation="portrait" r:id="rId1"/>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85746-99EF-4A1C-933A-B5AF83AED846}">
  <sheetPr>
    <tabColor rgb="FFFF0000"/>
  </sheetPr>
  <dimension ref="A1:AV73"/>
  <sheetViews>
    <sheetView showGridLines="0" zoomScaleNormal="100" workbookViewId="0">
      <selection activeCell="B34" sqref="B34:AL70"/>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48" width="12.125" style="3" customWidth="1"/>
    <col min="49" max="16384" width="9.375" style="1"/>
  </cols>
  <sheetData>
    <row r="1" spans="1:48" x14ac:dyDescent="0.15">
      <c r="A1" s="14" t="s">
        <v>247</v>
      </c>
      <c r="AP1" s="2"/>
    </row>
    <row r="2" spans="1:48" ht="120" customHeight="1" x14ac:dyDescent="0.15">
      <c r="AP2" s="4"/>
      <c r="AQ2" s="111" t="s">
        <v>2</v>
      </c>
      <c r="AR2" s="112" t="s">
        <v>241</v>
      </c>
      <c r="AS2" s="112" t="s">
        <v>242</v>
      </c>
      <c r="AT2" s="112" t="s">
        <v>243</v>
      </c>
      <c r="AU2" s="112" t="s">
        <v>244</v>
      </c>
      <c r="AV2" s="113" t="s">
        <v>132</v>
      </c>
    </row>
    <row r="3" spans="1:48" ht="12.9" customHeight="1" x14ac:dyDescent="0.15">
      <c r="L3" s="462" t="str">
        <f>AR2</f>
        <v>いつも
行っている</v>
      </c>
      <c r="M3" s="463"/>
      <c r="N3" s="463"/>
      <c r="O3" s="463"/>
      <c r="P3" s="464"/>
      <c r="Q3" s="463" t="str">
        <f>AS2</f>
        <v>時々
行っている</v>
      </c>
      <c r="R3" s="463"/>
      <c r="S3" s="463"/>
      <c r="T3" s="463"/>
      <c r="U3" s="464"/>
      <c r="V3" s="462" t="str">
        <f>AT2</f>
        <v>これから
行いたい</v>
      </c>
      <c r="W3" s="463"/>
      <c r="X3" s="463"/>
      <c r="Y3" s="463"/>
      <c r="Z3" s="464"/>
      <c r="AA3" s="462" t="str">
        <f>AU2</f>
        <v>行うつもりは
ない</v>
      </c>
      <c r="AB3" s="463"/>
      <c r="AC3" s="463"/>
      <c r="AD3" s="463"/>
      <c r="AE3" s="464"/>
      <c r="AF3" s="462" t="str">
        <f>AV2</f>
        <v>無回答</v>
      </c>
      <c r="AG3" s="463"/>
      <c r="AH3" s="463"/>
      <c r="AI3" s="463"/>
      <c r="AJ3" s="464"/>
      <c r="AK3" s="17"/>
      <c r="AP3" s="11" t="s">
        <v>3</v>
      </c>
      <c r="AQ3" s="15" t="s">
        <v>116</v>
      </c>
      <c r="AR3" s="8">
        <f>100/5</f>
        <v>20</v>
      </c>
      <c r="AS3" s="8">
        <f>100/5</f>
        <v>20</v>
      </c>
      <c r="AT3" s="8">
        <f>100/5</f>
        <v>20</v>
      </c>
      <c r="AU3" s="8">
        <f>100/5</f>
        <v>20</v>
      </c>
      <c r="AV3" s="9">
        <f>100/5</f>
        <v>20</v>
      </c>
    </row>
    <row r="4" spans="1:48" ht="12.9" customHeight="1" x14ac:dyDescent="0.15">
      <c r="L4" s="462"/>
      <c r="M4" s="463"/>
      <c r="N4" s="463"/>
      <c r="O4" s="463"/>
      <c r="P4" s="464"/>
      <c r="Q4" s="463"/>
      <c r="R4" s="463"/>
      <c r="S4" s="463"/>
      <c r="T4" s="463"/>
      <c r="U4" s="464"/>
      <c r="V4" s="462"/>
      <c r="W4" s="463"/>
      <c r="X4" s="463"/>
      <c r="Y4" s="463"/>
      <c r="Z4" s="464"/>
      <c r="AA4" s="462"/>
      <c r="AB4" s="463"/>
      <c r="AC4" s="463"/>
      <c r="AD4" s="463"/>
      <c r="AE4" s="464"/>
      <c r="AF4" s="462"/>
      <c r="AG4" s="463"/>
      <c r="AH4" s="463"/>
      <c r="AI4" s="463"/>
      <c r="AJ4" s="464"/>
      <c r="AK4" s="17"/>
      <c r="AP4" s="11" t="str">
        <f>"("&amp;TEXT(AQ4,"#,##0")&amp;")"</f>
        <v>(1,558)</v>
      </c>
      <c r="AQ4" s="15">
        <v>1558</v>
      </c>
      <c r="AR4" s="8">
        <v>4.5571245186136071</v>
      </c>
      <c r="AS4" s="8">
        <v>12.195121951219512</v>
      </c>
      <c r="AT4" s="8">
        <v>46.726572528883182</v>
      </c>
      <c r="AU4" s="8">
        <v>36.392811296534013</v>
      </c>
      <c r="AV4" s="9">
        <v>0.12836970474967907</v>
      </c>
    </row>
    <row r="5" spans="1:48" ht="12.9" customHeight="1" x14ac:dyDescent="0.15">
      <c r="L5" s="462"/>
      <c r="M5" s="463"/>
      <c r="N5" s="463"/>
      <c r="O5" s="463"/>
      <c r="P5" s="464"/>
      <c r="Q5" s="463"/>
      <c r="R5" s="463"/>
      <c r="S5" s="463"/>
      <c r="T5" s="463"/>
      <c r="U5" s="464"/>
      <c r="V5" s="462"/>
      <c r="W5" s="463"/>
      <c r="X5" s="463"/>
      <c r="Y5" s="463"/>
      <c r="Z5" s="464"/>
      <c r="AA5" s="462"/>
      <c r="AB5" s="463"/>
      <c r="AC5" s="463"/>
      <c r="AD5" s="463"/>
      <c r="AE5" s="464"/>
      <c r="AF5" s="462"/>
      <c r="AG5" s="463"/>
      <c r="AH5" s="463"/>
      <c r="AI5" s="463"/>
      <c r="AJ5" s="464"/>
      <c r="AK5" s="17"/>
      <c r="AP5" s="64" t="s">
        <v>78</v>
      </c>
      <c r="AQ5" s="15"/>
      <c r="AR5" s="65"/>
      <c r="AS5" s="65"/>
      <c r="AT5" s="65"/>
      <c r="AU5" s="65"/>
      <c r="AV5" s="66"/>
    </row>
    <row r="6" spans="1:48" ht="9.6" customHeight="1" x14ac:dyDescent="0.15">
      <c r="L6" s="462"/>
      <c r="M6" s="463"/>
      <c r="N6" s="463"/>
      <c r="O6" s="463"/>
      <c r="P6" s="464"/>
      <c r="Q6" s="463"/>
      <c r="R6" s="463"/>
      <c r="S6" s="463"/>
      <c r="T6" s="463"/>
      <c r="U6" s="464"/>
      <c r="V6" s="462"/>
      <c r="W6" s="463"/>
      <c r="X6" s="463"/>
      <c r="Y6" s="463"/>
      <c r="Z6" s="464"/>
      <c r="AA6" s="462"/>
      <c r="AB6" s="463"/>
      <c r="AC6" s="463"/>
      <c r="AD6" s="463"/>
      <c r="AE6" s="464"/>
      <c r="AF6" s="462"/>
      <c r="AG6" s="463"/>
      <c r="AH6" s="463"/>
      <c r="AI6" s="463"/>
      <c r="AJ6" s="464"/>
      <c r="AK6" s="17"/>
      <c r="AP6" s="11" t="s">
        <v>43</v>
      </c>
      <c r="AQ6" s="15">
        <v>703</v>
      </c>
      <c r="AR6" s="8">
        <v>5.1209103840682788</v>
      </c>
      <c r="AS6" s="8">
        <v>13.940256045519202</v>
      </c>
      <c r="AT6" s="8">
        <v>43.385490753911803</v>
      </c>
      <c r="AU6" s="8">
        <v>37.268847795163587</v>
      </c>
      <c r="AV6" s="9">
        <v>0.28449502133712662</v>
      </c>
    </row>
    <row r="7" spans="1:48" ht="9.6" customHeight="1" x14ac:dyDescent="0.15">
      <c r="L7" s="462"/>
      <c r="M7" s="463"/>
      <c r="N7" s="463"/>
      <c r="O7" s="463"/>
      <c r="P7" s="464"/>
      <c r="Q7" s="463"/>
      <c r="R7" s="463"/>
      <c r="S7" s="463"/>
      <c r="T7" s="463"/>
      <c r="U7" s="464"/>
      <c r="V7" s="462"/>
      <c r="W7" s="463"/>
      <c r="X7" s="463"/>
      <c r="Y7" s="463"/>
      <c r="Z7" s="464"/>
      <c r="AA7" s="462"/>
      <c r="AB7" s="463"/>
      <c r="AC7" s="463"/>
      <c r="AD7" s="463"/>
      <c r="AE7" s="464"/>
      <c r="AF7" s="462"/>
      <c r="AG7" s="463"/>
      <c r="AH7" s="463"/>
      <c r="AI7" s="463"/>
      <c r="AJ7" s="464"/>
      <c r="AK7" s="17"/>
      <c r="AP7" s="11" t="s">
        <v>44</v>
      </c>
      <c r="AQ7" s="15">
        <v>850</v>
      </c>
      <c r="AR7" s="8">
        <v>4</v>
      </c>
      <c r="AS7" s="8">
        <v>10.823529411764705</v>
      </c>
      <c r="AT7" s="8">
        <v>49.411764705882355</v>
      </c>
      <c r="AU7" s="8">
        <v>35.764705882352942</v>
      </c>
      <c r="AV7" s="9">
        <v>0</v>
      </c>
    </row>
    <row r="8" spans="1:48" ht="9.6" customHeight="1" x14ac:dyDescent="0.15">
      <c r="L8" s="462"/>
      <c r="M8" s="463"/>
      <c r="N8" s="463"/>
      <c r="O8" s="463"/>
      <c r="P8" s="464"/>
      <c r="Q8" s="463"/>
      <c r="R8" s="463"/>
      <c r="S8" s="463"/>
      <c r="T8" s="463"/>
      <c r="U8" s="464"/>
      <c r="V8" s="462"/>
      <c r="W8" s="463"/>
      <c r="X8" s="463"/>
      <c r="Y8" s="463"/>
      <c r="Z8" s="464"/>
      <c r="AA8" s="462"/>
      <c r="AB8" s="463"/>
      <c r="AC8" s="463"/>
      <c r="AD8" s="463"/>
      <c r="AE8" s="464"/>
      <c r="AF8" s="462"/>
      <c r="AG8" s="463"/>
      <c r="AH8" s="463"/>
      <c r="AI8" s="463"/>
      <c r="AJ8" s="464"/>
      <c r="AK8" s="17"/>
      <c r="AP8" s="64" t="s">
        <v>79</v>
      </c>
      <c r="AQ8" s="15"/>
      <c r="AR8" s="65"/>
      <c r="AS8" s="65"/>
      <c r="AT8" s="65"/>
      <c r="AU8" s="65"/>
      <c r="AV8" s="66"/>
    </row>
    <row r="9" spans="1:48" ht="9" customHeight="1" x14ac:dyDescent="0.15">
      <c r="L9" s="128"/>
      <c r="M9" s="129"/>
      <c r="N9" s="129"/>
      <c r="O9" s="129"/>
      <c r="P9" s="130"/>
      <c r="Q9" s="129"/>
      <c r="R9" s="129"/>
      <c r="S9" s="129"/>
      <c r="T9" s="129"/>
      <c r="U9" s="130"/>
      <c r="V9" s="128"/>
      <c r="W9" s="129"/>
      <c r="X9" s="129"/>
      <c r="Y9" s="129"/>
      <c r="Z9" s="130"/>
      <c r="AA9" s="128"/>
      <c r="AB9" s="129"/>
      <c r="AC9" s="129"/>
      <c r="AD9" s="129"/>
      <c r="AE9" s="130"/>
      <c r="AF9" s="128"/>
      <c r="AG9" s="129"/>
      <c r="AH9" s="129"/>
      <c r="AI9" s="129"/>
      <c r="AJ9" s="130"/>
      <c r="AK9" s="17"/>
      <c r="AP9" s="11" t="s">
        <v>82</v>
      </c>
      <c r="AQ9" s="15">
        <v>26</v>
      </c>
      <c r="AR9" s="8">
        <v>7.6923076923076925</v>
      </c>
      <c r="AS9" s="8">
        <v>0</v>
      </c>
      <c r="AT9" s="8">
        <v>53.846153846153847</v>
      </c>
      <c r="AU9" s="8">
        <v>38.461538461538467</v>
      </c>
      <c r="AV9" s="9">
        <v>0</v>
      </c>
    </row>
    <row r="10" spans="1:48" ht="18.899999999999999" customHeight="1" x14ac:dyDescent="0.15">
      <c r="B10" s="460" t="s">
        <v>3</v>
      </c>
      <c r="C10" s="460"/>
      <c r="D10" s="460"/>
      <c r="E10" s="460"/>
      <c r="F10" s="460"/>
      <c r="G10" s="460"/>
      <c r="H10" s="460"/>
      <c r="I10" s="3"/>
      <c r="J10" s="3" t="s">
        <v>4</v>
      </c>
      <c r="K10" s="3"/>
      <c r="L10" s="20"/>
      <c r="AJ10" s="136"/>
      <c r="AK10" s="13" t="s">
        <v>141</v>
      </c>
      <c r="AP10" s="11" t="s">
        <v>80</v>
      </c>
      <c r="AQ10" s="15">
        <v>146</v>
      </c>
      <c r="AR10" s="8">
        <v>3.4246575342465753</v>
      </c>
      <c r="AS10" s="8">
        <v>4.7945205479452051</v>
      </c>
      <c r="AT10" s="8">
        <v>40.410958904109592</v>
      </c>
      <c r="AU10" s="8">
        <v>51.369863013698634</v>
      </c>
      <c r="AV10" s="9">
        <v>0</v>
      </c>
    </row>
    <row r="11" spans="1:48" ht="18.899999999999999" customHeight="1" x14ac:dyDescent="0.15">
      <c r="B11" s="460" t="s">
        <v>5</v>
      </c>
      <c r="C11" s="460"/>
      <c r="D11" s="460"/>
      <c r="E11" s="460"/>
      <c r="F11" s="460"/>
      <c r="G11" s="460"/>
      <c r="H11" s="460"/>
      <c r="I11" s="3"/>
      <c r="J11" s="67" t="str">
        <f>AP4</f>
        <v>(1,558)</v>
      </c>
      <c r="K11" s="3"/>
      <c r="L11" s="20"/>
      <c r="AJ11" s="136"/>
      <c r="AP11" s="11" t="s">
        <v>81</v>
      </c>
      <c r="AQ11" s="15">
        <v>237</v>
      </c>
      <c r="AR11" s="8">
        <v>4.6413502109704643</v>
      </c>
      <c r="AS11" s="8">
        <v>9.2827004219409286</v>
      </c>
      <c r="AT11" s="8">
        <v>43.037974683544306</v>
      </c>
      <c r="AU11" s="8">
        <v>43.037974683544306</v>
      </c>
      <c r="AV11" s="9">
        <v>0</v>
      </c>
    </row>
    <row r="12" spans="1:48"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0"/>
      <c r="AG12" s="10"/>
      <c r="AH12" s="10"/>
      <c r="AI12" s="10"/>
      <c r="AJ12" s="137"/>
      <c r="AP12" s="11" t="s">
        <v>83</v>
      </c>
      <c r="AQ12" s="15">
        <v>342</v>
      </c>
      <c r="AR12" s="8">
        <v>4.3859649122807012</v>
      </c>
      <c r="AS12" s="8">
        <v>11.403508771929824</v>
      </c>
      <c r="AT12" s="8">
        <v>47.076023391812868</v>
      </c>
      <c r="AU12" s="8">
        <v>37.134502923976612</v>
      </c>
      <c r="AV12" s="9">
        <v>0</v>
      </c>
    </row>
    <row r="13" spans="1:48"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0"/>
      <c r="AG13" s="10"/>
      <c r="AH13" s="10"/>
      <c r="AI13" s="10"/>
      <c r="AJ13" s="137"/>
      <c r="AK13" s="10"/>
      <c r="AL13" s="10"/>
      <c r="AM13" s="10"/>
      <c r="AN13" s="10"/>
      <c r="AO13" s="16"/>
      <c r="AP13" s="11" t="s">
        <v>84</v>
      </c>
      <c r="AQ13" s="15">
        <v>366</v>
      </c>
      <c r="AR13" s="8">
        <v>2.7322404371584699</v>
      </c>
      <c r="AS13" s="8">
        <v>14.754098360655737</v>
      </c>
      <c r="AT13" s="8">
        <v>51.092896174863391</v>
      </c>
      <c r="AU13" s="8">
        <v>31.420765027322407</v>
      </c>
      <c r="AV13" s="9">
        <v>0</v>
      </c>
    </row>
    <row r="14" spans="1:48" ht="18.899999999999999" customHeight="1" x14ac:dyDescent="0.15">
      <c r="B14" s="460" t="s">
        <v>44</v>
      </c>
      <c r="C14" s="460"/>
      <c r="D14" s="460"/>
      <c r="E14" s="460"/>
      <c r="F14" s="460"/>
      <c r="G14" s="460"/>
      <c r="H14" s="460"/>
      <c r="I14" s="3"/>
      <c r="J14" s="69" t="str">
        <f>"("&amp;TEXT(AQ7,"#,##0")&amp;")"</f>
        <v>(850)</v>
      </c>
      <c r="K14" s="3"/>
      <c r="L14" s="20"/>
      <c r="AJ14" s="136"/>
      <c r="AK14" s="10"/>
      <c r="AL14" s="10"/>
      <c r="AM14" s="10"/>
      <c r="AN14" s="10"/>
      <c r="AO14" s="16"/>
      <c r="AP14" s="11" t="s">
        <v>85</v>
      </c>
      <c r="AQ14" s="15">
        <v>205</v>
      </c>
      <c r="AR14" s="8">
        <v>4.3902439024390238</v>
      </c>
      <c r="AS14" s="8">
        <v>13.170731707317074</v>
      </c>
      <c r="AT14" s="8">
        <v>51.219512195121951</v>
      </c>
      <c r="AU14" s="8">
        <v>31.219512195121951</v>
      </c>
      <c r="AV14" s="9">
        <v>0</v>
      </c>
    </row>
    <row r="15" spans="1:48" ht="18.899999999999999" customHeight="1" x14ac:dyDescent="0.15">
      <c r="B15" s="461" t="s">
        <v>79</v>
      </c>
      <c r="C15" s="461"/>
      <c r="D15" s="461"/>
      <c r="E15" s="461"/>
      <c r="F15" s="461"/>
      <c r="G15" s="461"/>
      <c r="H15" s="461"/>
      <c r="I15" s="461"/>
      <c r="J15" s="461"/>
      <c r="K15" s="461"/>
      <c r="L15" s="20"/>
      <c r="AJ15" s="136"/>
      <c r="AP15" s="11" t="s">
        <v>50</v>
      </c>
      <c r="AQ15" s="15">
        <v>170</v>
      </c>
      <c r="AR15" s="8">
        <v>7.6470588235294121</v>
      </c>
      <c r="AS15" s="8">
        <v>18.823529411764707</v>
      </c>
      <c r="AT15" s="8">
        <v>42.941176470588232</v>
      </c>
      <c r="AU15" s="8">
        <v>29.411764705882355</v>
      </c>
      <c r="AV15" s="9">
        <v>1.1764705882352942</v>
      </c>
    </row>
    <row r="16" spans="1:48" ht="18.899999999999999" customHeight="1" x14ac:dyDescent="0.15">
      <c r="B16" s="460" t="s">
        <v>82</v>
      </c>
      <c r="C16" s="460"/>
      <c r="D16" s="460"/>
      <c r="E16" s="460"/>
      <c r="F16" s="460"/>
      <c r="G16" s="460"/>
      <c r="H16" s="460"/>
      <c r="I16" s="68"/>
      <c r="J16" s="69" t="str">
        <f>"("&amp;TEXT(AQ9,"#,##0")&amp;")"</f>
        <v>(26)</v>
      </c>
      <c r="K16" s="68"/>
      <c r="L16" s="20"/>
      <c r="AJ16" s="136"/>
      <c r="AP16" s="11"/>
      <c r="AQ16" s="15">
        <v>66</v>
      </c>
      <c r="AR16" s="8">
        <v>9.0909090909090917</v>
      </c>
      <c r="AS16" s="8">
        <v>13.636363636363635</v>
      </c>
      <c r="AT16" s="8">
        <v>40.909090909090914</v>
      </c>
      <c r="AU16" s="8">
        <v>36.363636363636367</v>
      </c>
      <c r="AV16" s="9">
        <v>0</v>
      </c>
    </row>
    <row r="17" spans="2:48" ht="18.899999999999999" customHeight="1" x14ac:dyDescent="0.15">
      <c r="B17" s="460" t="s">
        <v>80</v>
      </c>
      <c r="C17" s="460"/>
      <c r="D17" s="460"/>
      <c r="E17" s="460"/>
      <c r="F17" s="460"/>
      <c r="G17" s="460"/>
      <c r="H17" s="460"/>
      <c r="I17" s="68"/>
      <c r="J17" s="69" t="str">
        <f t="shared" ref="J17:J23" si="0">"("&amp;TEXT(AQ10,"#,##0")&amp;")"</f>
        <v>(146)</v>
      </c>
      <c r="K17" s="68"/>
      <c r="L17" s="20"/>
      <c r="AJ17" s="136"/>
      <c r="AP17" s="64" t="s">
        <v>118</v>
      </c>
      <c r="AQ17" s="15"/>
      <c r="AR17" s="65"/>
      <c r="AS17" s="65"/>
      <c r="AT17" s="65"/>
      <c r="AU17" s="65"/>
      <c r="AV17" s="66"/>
    </row>
    <row r="18" spans="2:48" ht="18.899999999999999" customHeight="1" x14ac:dyDescent="0.15">
      <c r="B18" s="460" t="s">
        <v>81</v>
      </c>
      <c r="C18" s="460"/>
      <c r="D18" s="460"/>
      <c r="E18" s="460"/>
      <c r="F18" s="460"/>
      <c r="G18" s="460"/>
      <c r="H18" s="460"/>
      <c r="I18" s="68"/>
      <c r="J18" s="69" t="str">
        <f t="shared" si="0"/>
        <v>(237)</v>
      </c>
      <c r="K18" s="68"/>
      <c r="L18" s="20"/>
      <c r="AJ18" s="136"/>
      <c r="AP18" s="11" t="s">
        <v>38</v>
      </c>
      <c r="AQ18" s="15">
        <v>516</v>
      </c>
      <c r="AR18" s="8">
        <v>5.2325581395348841</v>
      </c>
      <c r="AS18" s="8">
        <v>14.147286821705427</v>
      </c>
      <c r="AT18" s="8">
        <v>46.124031007751938</v>
      </c>
      <c r="AU18" s="8">
        <v>34.302325581395351</v>
      </c>
      <c r="AV18" s="9">
        <v>0.19379844961240311</v>
      </c>
    </row>
    <row r="19" spans="2:48" ht="18.899999999999999" customHeight="1" x14ac:dyDescent="0.15">
      <c r="B19" s="460" t="s">
        <v>83</v>
      </c>
      <c r="C19" s="460"/>
      <c r="D19" s="460"/>
      <c r="E19" s="460"/>
      <c r="F19" s="460"/>
      <c r="G19" s="460"/>
      <c r="H19" s="460"/>
      <c r="I19" s="68"/>
      <c r="J19" s="69" t="str">
        <f t="shared" si="0"/>
        <v>(342)</v>
      </c>
      <c r="K19" s="68"/>
      <c r="L19" s="20"/>
      <c r="AJ19" s="136"/>
      <c r="AP19" s="11" t="s">
        <v>121</v>
      </c>
      <c r="AQ19" s="15">
        <v>230</v>
      </c>
      <c r="AR19" s="8">
        <v>2.1739130434782608</v>
      </c>
      <c r="AS19" s="8">
        <v>10</v>
      </c>
      <c r="AT19" s="8">
        <v>43.478260869565219</v>
      </c>
      <c r="AU19" s="8">
        <v>44.347826086956523</v>
      </c>
      <c r="AV19" s="9">
        <v>0</v>
      </c>
    </row>
    <row r="20" spans="2:48" ht="18.899999999999999" customHeight="1" x14ac:dyDescent="0.15">
      <c r="B20" s="460" t="s">
        <v>84</v>
      </c>
      <c r="C20" s="460"/>
      <c r="D20" s="460"/>
      <c r="E20" s="460"/>
      <c r="F20" s="460"/>
      <c r="G20" s="460"/>
      <c r="H20" s="460"/>
      <c r="I20" s="68"/>
      <c r="J20" s="69" t="str">
        <f t="shared" si="0"/>
        <v>(366)</v>
      </c>
      <c r="K20" s="68"/>
      <c r="L20" s="20"/>
      <c r="AJ20" s="136"/>
      <c r="AP20" s="11" t="s">
        <v>40</v>
      </c>
      <c r="AQ20" s="15">
        <v>356</v>
      </c>
      <c r="AR20" s="8">
        <v>5.8988764044943816</v>
      </c>
      <c r="AS20" s="8">
        <v>10.674157303370785</v>
      </c>
      <c r="AT20" s="8">
        <v>48.314606741573037</v>
      </c>
      <c r="AU20" s="8">
        <v>34.831460674157306</v>
      </c>
      <c r="AV20" s="9">
        <v>0.2808988764044944</v>
      </c>
    </row>
    <row r="21" spans="2:48" ht="18.899999999999999" customHeight="1" x14ac:dyDescent="0.15">
      <c r="B21" s="460" t="s">
        <v>85</v>
      </c>
      <c r="C21" s="460"/>
      <c r="D21" s="460"/>
      <c r="E21" s="460"/>
      <c r="F21" s="460"/>
      <c r="G21" s="460"/>
      <c r="H21" s="460"/>
      <c r="I21" s="68"/>
      <c r="J21" s="69" t="str">
        <f t="shared" si="0"/>
        <v>(205)</v>
      </c>
      <c r="K21" s="68"/>
      <c r="L21" s="20"/>
      <c r="AJ21" s="136"/>
      <c r="AP21" s="11" t="s">
        <v>123</v>
      </c>
      <c r="AQ21" s="15">
        <v>255</v>
      </c>
      <c r="AR21" s="8">
        <v>3.5294117647058822</v>
      </c>
      <c r="AS21" s="8">
        <v>12.549019607843137</v>
      </c>
      <c r="AT21" s="8">
        <v>49.019607843137251</v>
      </c>
      <c r="AU21" s="8">
        <v>34.901960784313722</v>
      </c>
      <c r="AV21" s="9">
        <v>0</v>
      </c>
    </row>
    <row r="22" spans="2:48" ht="18.899999999999999" customHeight="1" x14ac:dyDescent="0.15">
      <c r="B22" s="460" t="s">
        <v>550</v>
      </c>
      <c r="C22" s="460"/>
      <c r="D22" s="460"/>
      <c r="E22" s="460"/>
      <c r="F22" s="460"/>
      <c r="G22" s="460"/>
      <c r="H22" s="460"/>
      <c r="I22" s="68"/>
      <c r="J22" s="69" t="str">
        <f t="shared" si="0"/>
        <v>(170)</v>
      </c>
      <c r="K22" s="68"/>
      <c r="L22" s="20"/>
      <c r="AJ22" s="136"/>
      <c r="AP22" s="11" t="s">
        <v>126</v>
      </c>
      <c r="AQ22" s="15">
        <v>199</v>
      </c>
      <c r="AR22" s="8">
        <v>4.0201005025125625</v>
      </c>
      <c r="AS22" s="8">
        <v>12.060301507537687</v>
      </c>
      <c r="AT22" s="8">
        <v>46.733668341708544</v>
      </c>
      <c r="AU22" s="8">
        <v>37.185929648241206</v>
      </c>
      <c r="AV22" s="9">
        <v>0</v>
      </c>
    </row>
    <row r="23" spans="2:48" ht="18.899999999999999" customHeight="1" x14ac:dyDescent="0.15">
      <c r="B23" s="460" t="s">
        <v>549</v>
      </c>
      <c r="C23" s="460"/>
      <c r="D23" s="460"/>
      <c r="E23" s="460"/>
      <c r="F23" s="460"/>
      <c r="G23" s="460"/>
      <c r="H23" s="460"/>
      <c r="I23" s="68"/>
      <c r="J23" s="69" t="str">
        <f t="shared" si="0"/>
        <v>(66)</v>
      </c>
      <c r="K23" s="68"/>
      <c r="L23" s="20"/>
      <c r="AJ23" s="136"/>
      <c r="AP23" s="64" t="s">
        <v>86</v>
      </c>
      <c r="AQ23" s="15"/>
      <c r="AR23" s="65"/>
      <c r="AS23" s="65"/>
      <c r="AT23" s="65"/>
      <c r="AU23" s="65"/>
      <c r="AV23" s="66"/>
    </row>
    <row r="24" spans="2:48" ht="18.899999999999999" customHeight="1" x14ac:dyDescent="0.15">
      <c r="B24" s="461" t="s">
        <v>117</v>
      </c>
      <c r="C24" s="461"/>
      <c r="D24" s="461"/>
      <c r="E24" s="461"/>
      <c r="F24" s="461"/>
      <c r="G24" s="461"/>
      <c r="H24" s="461"/>
      <c r="I24" s="461"/>
      <c r="J24" s="461"/>
      <c r="K24" s="461"/>
      <c r="L24" s="20"/>
      <c r="AJ24" s="136"/>
      <c r="AP24" s="11" t="s">
        <v>178</v>
      </c>
      <c r="AQ24" s="15">
        <v>186</v>
      </c>
      <c r="AR24" s="8">
        <v>6.4516129032258061</v>
      </c>
      <c r="AS24" s="8">
        <v>18.27956989247312</v>
      </c>
      <c r="AT24" s="8">
        <v>37.096774193548384</v>
      </c>
      <c r="AU24" s="8">
        <v>38.172043010752688</v>
      </c>
      <c r="AV24" s="9">
        <v>0</v>
      </c>
    </row>
    <row r="25" spans="2:48" ht="18.899999999999999" customHeight="1" x14ac:dyDescent="0.15">
      <c r="B25" s="460" t="s">
        <v>119</v>
      </c>
      <c r="C25" s="460"/>
      <c r="D25" s="460"/>
      <c r="E25" s="460"/>
      <c r="F25" s="460"/>
      <c r="G25" s="460"/>
      <c r="H25" s="460"/>
      <c r="I25" s="68"/>
      <c r="J25" s="69" t="str">
        <f>"("&amp;TEXT(AQ18,"#,##0")&amp;")"</f>
        <v>(516)</v>
      </c>
      <c r="K25" s="68"/>
      <c r="L25" s="20"/>
      <c r="AJ25" s="136"/>
      <c r="AP25" s="11" t="s">
        <v>179</v>
      </c>
      <c r="AQ25" s="15">
        <v>715</v>
      </c>
      <c r="AR25" s="8">
        <v>3.6363636363636362</v>
      </c>
      <c r="AS25" s="8">
        <v>10.62937062937063</v>
      </c>
      <c r="AT25" s="8">
        <v>48.671328671328673</v>
      </c>
      <c r="AU25" s="8">
        <v>37.06293706293706</v>
      </c>
      <c r="AV25" s="9">
        <v>0</v>
      </c>
    </row>
    <row r="26" spans="2:48" ht="18.899999999999999" customHeight="1" x14ac:dyDescent="0.15">
      <c r="B26" s="460" t="s">
        <v>120</v>
      </c>
      <c r="C26" s="460"/>
      <c r="D26" s="460"/>
      <c r="E26" s="460"/>
      <c r="F26" s="460"/>
      <c r="G26" s="460"/>
      <c r="H26" s="460"/>
      <c r="I26" s="68"/>
      <c r="J26" s="69" t="str">
        <f>"("&amp;TEXT(AQ19,"#,##0")&amp;")"</f>
        <v>(230)</v>
      </c>
      <c r="K26" s="68"/>
      <c r="L26" s="20"/>
      <c r="AJ26" s="136"/>
      <c r="AO26" s="143"/>
      <c r="AP26" s="11" t="s">
        <v>87</v>
      </c>
      <c r="AQ26" s="15">
        <v>219</v>
      </c>
      <c r="AR26" s="8">
        <v>3.6529680365296802</v>
      </c>
      <c r="AS26" s="8">
        <v>11.87214611872146</v>
      </c>
      <c r="AT26" s="8">
        <v>47.945205479452049</v>
      </c>
      <c r="AU26" s="8">
        <v>36.529680365296798</v>
      </c>
      <c r="AV26" s="9">
        <v>0</v>
      </c>
    </row>
    <row r="27" spans="2:48" ht="18.899999999999999" customHeight="1" x14ac:dyDescent="0.15">
      <c r="B27" s="460" t="s">
        <v>124</v>
      </c>
      <c r="C27" s="460"/>
      <c r="D27" s="460"/>
      <c r="E27" s="460"/>
      <c r="F27" s="460"/>
      <c r="G27" s="460"/>
      <c r="H27" s="460"/>
      <c r="I27" s="68"/>
      <c r="J27" s="69" t="str">
        <f>"("&amp;TEXT(AQ20,"#,##0")&amp;")"</f>
        <v>(356)</v>
      </c>
      <c r="K27" s="68"/>
      <c r="L27" s="20"/>
      <c r="AJ27" s="136"/>
      <c r="AO27" s="143"/>
      <c r="AP27" s="11" t="s">
        <v>183</v>
      </c>
      <c r="AQ27" s="15">
        <v>7</v>
      </c>
      <c r="AR27" s="8">
        <v>0</v>
      </c>
      <c r="AS27" s="8">
        <v>28.571428571428569</v>
      </c>
      <c r="AT27" s="8">
        <v>57.142857142857139</v>
      </c>
      <c r="AU27" s="8">
        <v>14.285714285714285</v>
      </c>
      <c r="AV27" s="9">
        <v>0</v>
      </c>
    </row>
    <row r="28" spans="2:48" ht="18" customHeight="1" x14ac:dyDescent="0.15">
      <c r="B28" s="460" t="s">
        <v>122</v>
      </c>
      <c r="C28" s="460"/>
      <c r="D28" s="460"/>
      <c r="E28" s="460"/>
      <c r="F28" s="460"/>
      <c r="G28" s="460"/>
      <c r="H28" s="460"/>
      <c r="I28" s="68"/>
      <c r="J28" s="69" t="str">
        <f>"("&amp;TEXT(AQ21,"#,##0")&amp;")"</f>
        <v>(255)</v>
      </c>
      <c r="K28" s="68"/>
      <c r="L28" s="20"/>
      <c r="AJ28" s="136"/>
      <c r="AP28" s="11" t="s">
        <v>180</v>
      </c>
      <c r="AQ28" s="15">
        <v>180</v>
      </c>
      <c r="AR28" s="8">
        <v>4.4444444444444446</v>
      </c>
      <c r="AS28" s="8">
        <v>13.333333333333334</v>
      </c>
      <c r="AT28" s="8">
        <v>51.666666666666671</v>
      </c>
      <c r="AU28" s="8">
        <v>30.555555555555557</v>
      </c>
      <c r="AV28" s="9">
        <v>0</v>
      </c>
    </row>
    <row r="29" spans="2:48" ht="18.899999999999999" customHeight="1" x14ac:dyDescent="0.15">
      <c r="B29" s="460" t="s">
        <v>125</v>
      </c>
      <c r="C29" s="460"/>
      <c r="D29" s="460"/>
      <c r="E29" s="460"/>
      <c r="F29" s="460"/>
      <c r="G29" s="460"/>
      <c r="H29" s="460"/>
      <c r="I29" s="68"/>
      <c r="J29" s="69" t="str">
        <f>"("&amp;TEXT(AQ22,"#,##0")&amp;")"</f>
        <v>(199)</v>
      </c>
      <c r="K29" s="68"/>
      <c r="L29" s="20"/>
      <c r="AJ29" s="136"/>
      <c r="AP29" s="11" t="s">
        <v>17</v>
      </c>
      <c r="AQ29" s="15">
        <v>63</v>
      </c>
      <c r="AR29" s="8">
        <v>4.7619047619047619</v>
      </c>
      <c r="AS29" s="8">
        <v>4.7619047619047619</v>
      </c>
      <c r="AT29" s="8">
        <v>49.206349206349202</v>
      </c>
      <c r="AU29" s="8">
        <v>41.269841269841265</v>
      </c>
      <c r="AV29" s="9">
        <v>0</v>
      </c>
    </row>
    <row r="30" spans="2:48" ht="15.9" customHeight="1" x14ac:dyDescent="0.15">
      <c r="B30" s="460"/>
      <c r="C30" s="460"/>
      <c r="D30" s="460"/>
      <c r="E30" s="460"/>
      <c r="F30" s="460"/>
      <c r="G30" s="460"/>
      <c r="H30" s="460"/>
      <c r="I30" s="68"/>
      <c r="J30" s="69"/>
      <c r="K30" s="68"/>
      <c r="AP30" s="11" t="s">
        <v>181</v>
      </c>
      <c r="AQ30" s="15">
        <v>151</v>
      </c>
      <c r="AR30" s="8">
        <v>5.9602649006622519</v>
      </c>
      <c r="AS30" s="8">
        <v>11.920529801324504</v>
      </c>
      <c r="AT30" s="8">
        <v>41.721854304635762</v>
      </c>
      <c r="AU30" s="8">
        <v>39.072847682119203</v>
      </c>
      <c r="AV30" s="9">
        <v>1.3245033112582782</v>
      </c>
    </row>
    <row r="31" spans="2:48" ht="15.9" customHeight="1" x14ac:dyDescent="0.15">
      <c r="AP31" s="11" t="s">
        <v>21</v>
      </c>
      <c r="AQ31" s="15">
        <v>37</v>
      </c>
      <c r="AR31" s="8">
        <v>13.513513513513514</v>
      </c>
      <c r="AS31" s="8">
        <v>18.918918918918919</v>
      </c>
      <c r="AT31" s="8">
        <v>40.54054054054054</v>
      </c>
      <c r="AU31" s="8">
        <v>27.027027027027028</v>
      </c>
      <c r="AV31" s="9">
        <v>0</v>
      </c>
    </row>
    <row r="32" spans="2:48" ht="15.9" customHeight="1" x14ac:dyDescent="0.15">
      <c r="AP32" s="64" t="s">
        <v>88</v>
      </c>
      <c r="AQ32" s="15"/>
      <c r="AR32" s="65"/>
      <c r="AS32" s="65"/>
      <c r="AT32" s="65"/>
      <c r="AU32" s="65"/>
      <c r="AV32" s="66"/>
    </row>
    <row r="33" spans="2:48" ht="15.9" customHeight="1" x14ac:dyDescent="0.15">
      <c r="AP33" s="11" t="s">
        <v>89</v>
      </c>
      <c r="AQ33" s="15">
        <v>302</v>
      </c>
      <c r="AR33" s="8">
        <v>2.9801324503311259</v>
      </c>
      <c r="AS33" s="8">
        <v>7.6158940397350996</v>
      </c>
      <c r="AT33" s="8">
        <v>44.039735099337747</v>
      </c>
      <c r="AU33" s="8">
        <v>45.033112582781456</v>
      </c>
      <c r="AV33" s="9">
        <v>0.33112582781456956</v>
      </c>
    </row>
    <row r="34" spans="2:48" ht="12.9" customHeight="1" x14ac:dyDescent="0.15">
      <c r="L34" s="462" t="str">
        <f>AR2</f>
        <v>いつも
行っている</v>
      </c>
      <c r="M34" s="465"/>
      <c r="N34" s="465"/>
      <c r="O34" s="465"/>
      <c r="P34" s="466"/>
      <c r="Q34" s="462" t="str">
        <f>AS2</f>
        <v>時々
行っている</v>
      </c>
      <c r="R34" s="465"/>
      <c r="S34" s="465"/>
      <c r="T34" s="465"/>
      <c r="U34" s="466"/>
      <c r="V34" s="462" t="str">
        <f>AT2</f>
        <v>これから
行いたい</v>
      </c>
      <c r="W34" s="465"/>
      <c r="X34" s="465"/>
      <c r="Y34" s="465"/>
      <c r="Z34" s="466"/>
      <c r="AA34" s="462" t="str">
        <f>AU2</f>
        <v>行うつもりは
ない</v>
      </c>
      <c r="AB34" s="465"/>
      <c r="AC34" s="465"/>
      <c r="AD34" s="465"/>
      <c r="AE34" s="466"/>
      <c r="AF34" s="462" t="str">
        <f>AV2</f>
        <v>無回答</v>
      </c>
      <c r="AG34" s="465"/>
      <c r="AH34" s="465"/>
      <c r="AI34" s="465"/>
      <c r="AJ34" s="466"/>
      <c r="AP34" s="11" t="s">
        <v>90</v>
      </c>
      <c r="AQ34" s="15">
        <v>481</v>
      </c>
      <c r="AR34" s="8">
        <v>4.3659043659043659</v>
      </c>
      <c r="AS34" s="8">
        <v>13.097713097713099</v>
      </c>
      <c r="AT34" s="8">
        <v>46.569646569646572</v>
      </c>
      <c r="AU34" s="8">
        <v>35.966735966735968</v>
      </c>
      <c r="AV34" s="9">
        <v>0</v>
      </c>
    </row>
    <row r="35" spans="2:48" ht="12.9" customHeight="1" x14ac:dyDescent="0.15">
      <c r="L35" s="467"/>
      <c r="M35" s="465"/>
      <c r="N35" s="465"/>
      <c r="O35" s="465"/>
      <c r="P35" s="466"/>
      <c r="Q35" s="467"/>
      <c r="R35" s="465"/>
      <c r="S35" s="465"/>
      <c r="T35" s="465"/>
      <c r="U35" s="466"/>
      <c r="V35" s="467"/>
      <c r="W35" s="465"/>
      <c r="X35" s="465"/>
      <c r="Y35" s="465"/>
      <c r="Z35" s="466"/>
      <c r="AA35" s="467"/>
      <c r="AB35" s="465"/>
      <c r="AC35" s="465"/>
      <c r="AD35" s="465"/>
      <c r="AE35" s="466"/>
      <c r="AF35" s="467"/>
      <c r="AG35" s="465"/>
      <c r="AH35" s="465"/>
      <c r="AI35" s="465"/>
      <c r="AJ35" s="466"/>
      <c r="AP35" s="11" t="s">
        <v>91</v>
      </c>
      <c r="AQ35" s="15">
        <v>367</v>
      </c>
      <c r="AR35" s="8">
        <v>4.6321525885558579</v>
      </c>
      <c r="AS35" s="8">
        <v>12.534059945504087</v>
      </c>
      <c r="AT35" s="8">
        <v>48.228882833787466</v>
      </c>
      <c r="AU35" s="8">
        <v>34.332425068119896</v>
      </c>
      <c r="AV35" s="9">
        <v>0.27247956403269752</v>
      </c>
    </row>
    <row r="36" spans="2:48" ht="12.9" customHeight="1" x14ac:dyDescent="0.15">
      <c r="L36" s="467"/>
      <c r="M36" s="465"/>
      <c r="N36" s="465"/>
      <c r="O36" s="465"/>
      <c r="P36" s="466"/>
      <c r="Q36" s="467"/>
      <c r="R36" s="465"/>
      <c r="S36" s="465"/>
      <c r="T36" s="465"/>
      <c r="U36" s="466"/>
      <c r="V36" s="467"/>
      <c r="W36" s="465"/>
      <c r="X36" s="465"/>
      <c r="Y36" s="465"/>
      <c r="Z36" s="466"/>
      <c r="AA36" s="467"/>
      <c r="AB36" s="465"/>
      <c r="AC36" s="465"/>
      <c r="AD36" s="465"/>
      <c r="AE36" s="466"/>
      <c r="AF36" s="467"/>
      <c r="AG36" s="465"/>
      <c r="AH36" s="465"/>
      <c r="AI36" s="465"/>
      <c r="AJ36" s="466"/>
      <c r="AP36" s="11" t="s">
        <v>92</v>
      </c>
      <c r="AQ36" s="15">
        <v>317</v>
      </c>
      <c r="AR36" s="8">
        <v>5.6782334384858046</v>
      </c>
      <c r="AS36" s="8">
        <v>13.564668769716087</v>
      </c>
      <c r="AT36" s="8">
        <v>51.419558359621455</v>
      </c>
      <c r="AU36" s="8">
        <v>29.337539432176658</v>
      </c>
      <c r="AV36" s="9">
        <v>0</v>
      </c>
    </row>
    <row r="37" spans="2:48" ht="12.9" customHeight="1" x14ac:dyDescent="0.15">
      <c r="L37" s="467"/>
      <c r="M37" s="465"/>
      <c r="N37" s="465"/>
      <c r="O37" s="465"/>
      <c r="P37" s="466"/>
      <c r="Q37" s="467"/>
      <c r="R37" s="465"/>
      <c r="S37" s="465"/>
      <c r="T37" s="465"/>
      <c r="U37" s="466"/>
      <c r="V37" s="467"/>
      <c r="W37" s="465"/>
      <c r="X37" s="465"/>
      <c r="Y37" s="465"/>
      <c r="Z37" s="466"/>
      <c r="AA37" s="467"/>
      <c r="AB37" s="465"/>
      <c r="AC37" s="465"/>
      <c r="AD37" s="465"/>
      <c r="AE37" s="466"/>
      <c r="AF37" s="467"/>
      <c r="AG37" s="465"/>
      <c r="AH37" s="465"/>
      <c r="AI37" s="465"/>
      <c r="AJ37" s="466"/>
      <c r="AP37" s="11" t="s">
        <v>93</v>
      </c>
      <c r="AQ37" s="15">
        <v>69</v>
      </c>
      <c r="AR37" s="8">
        <v>5.7971014492753623</v>
      </c>
      <c r="AS37" s="8">
        <v>15.942028985507244</v>
      </c>
      <c r="AT37" s="8">
        <v>37.681159420289859</v>
      </c>
      <c r="AU37" s="8">
        <v>40.579710144927539</v>
      </c>
      <c r="AV37" s="9">
        <v>0</v>
      </c>
    </row>
    <row r="38" spans="2:48" ht="12.9" customHeight="1" x14ac:dyDescent="0.15">
      <c r="L38" s="467"/>
      <c r="M38" s="465"/>
      <c r="N38" s="465"/>
      <c r="O38" s="465"/>
      <c r="P38" s="466"/>
      <c r="Q38" s="467"/>
      <c r="R38" s="465"/>
      <c r="S38" s="465"/>
      <c r="T38" s="465"/>
      <c r="U38" s="466"/>
      <c r="V38" s="467"/>
      <c r="W38" s="465"/>
      <c r="X38" s="465"/>
      <c r="Y38" s="465"/>
      <c r="Z38" s="466"/>
      <c r="AA38" s="467"/>
      <c r="AB38" s="465"/>
      <c r="AC38" s="465"/>
      <c r="AD38" s="465"/>
      <c r="AE38" s="466"/>
      <c r="AF38" s="467"/>
      <c r="AG38" s="465"/>
      <c r="AH38" s="465"/>
      <c r="AI38" s="465"/>
      <c r="AJ38" s="466"/>
      <c r="AP38" s="11" t="s">
        <v>94</v>
      </c>
      <c r="AQ38" s="15">
        <v>18</v>
      </c>
      <c r="AR38" s="8">
        <v>5.5555555555555554</v>
      </c>
      <c r="AS38" s="8">
        <v>22.222222222222221</v>
      </c>
      <c r="AT38" s="8">
        <v>22.222222222222221</v>
      </c>
      <c r="AU38" s="8">
        <v>50</v>
      </c>
      <c r="AV38" s="9">
        <v>0</v>
      </c>
    </row>
    <row r="39" spans="2:48" ht="12.9" customHeight="1" x14ac:dyDescent="0.15">
      <c r="L39" s="467"/>
      <c r="M39" s="465"/>
      <c r="N39" s="465"/>
      <c r="O39" s="465"/>
      <c r="P39" s="466"/>
      <c r="Q39" s="467"/>
      <c r="R39" s="465"/>
      <c r="S39" s="465"/>
      <c r="T39" s="465"/>
      <c r="U39" s="466"/>
      <c r="V39" s="467"/>
      <c r="W39" s="465"/>
      <c r="X39" s="465"/>
      <c r="Y39" s="465"/>
      <c r="Z39" s="466"/>
      <c r="AA39" s="467"/>
      <c r="AB39" s="465"/>
      <c r="AC39" s="465"/>
      <c r="AD39" s="465"/>
      <c r="AE39" s="466"/>
      <c r="AF39" s="467"/>
      <c r="AG39" s="465"/>
      <c r="AH39" s="465"/>
      <c r="AI39" s="465"/>
      <c r="AJ39" s="466"/>
      <c r="AP39" s="11" t="s">
        <v>95</v>
      </c>
      <c r="AQ39" s="15">
        <v>4</v>
      </c>
      <c r="AR39" s="8">
        <v>25</v>
      </c>
      <c r="AS39" s="8">
        <v>0</v>
      </c>
      <c r="AT39" s="8">
        <v>25</v>
      </c>
      <c r="AU39" s="8">
        <v>50</v>
      </c>
      <c r="AV39" s="9">
        <v>0</v>
      </c>
    </row>
    <row r="40" spans="2:48" ht="8.1" customHeight="1" x14ac:dyDescent="0.15">
      <c r="L40" s="133"/>
      <c r="M40" s="131"/>
      <c r="N40" s="131"/>
      <c r="O40" s="131"/>
      <c r="P40" s="132"/>
      <c r="Q40" s="131"/>
      <c r="R40" s="131"/>
      <c r="S40" s="131"/>
      <c r="T40" s="131"/>
      <c r="U40" s="132"/>
      <c r="V40" s="131"/>
      <c r="W40" s="131"/>
      <c r="X40" s="131"/>
      <c r="Y40" s="131"/>
      <c r="Z40" s="132"/>
      <c r="AA40" s="131"/>
      <c r="AB40" s="131"/>
      <c r="AC40" s="131"/>
      <c r="AD40" s="131"/>
      <c r="AE40" s="132"/>
      <c r="AF40" s="131"/>
      <c r="AG40" s="131"/>
      <c r="AH40" s="131"/>
      <c r="AI40" s="131"/>
      <c r="AJ40" s="132"/>
      <c r="AP40" s="64" t="s">
        <v>96</v>
      </c>
      <c r="AQ40" s="15"/>
      <c r="AR40" s="65"/>
      <c r="AS40" s="65"/>
      <c r="AT40" s="65"/>
      <c r="AU40" s="65"/>
      <c r="AV40" s="66"/>
    </row>
    <row r="41" spans="2:48" ht="18.899999999999999" customHeight="1" x14ac:dyDescent="0.15">
      <c r="B41" s="460" t="s">
        <v>3</v>
      </c>
      <c r="C41" s="460"/>
      <c r="D41" s="460"/>
      <c r="E41" s="460"/>
      <c r="F41" s="460"/>
      <c r="G41" s="460"/>
      <c r="H41" s="460"/>
      <c r="I41" s="3"/>
      <c r="J41" s="3" t="s">
        <v>4</v>
      </c>
      <c r="K41" s="3"/>
      <c r="L41" s="20"/>
      <c r="AJ41" s="136"/>
      <c r="AK41" s="13" t="s">
        <v>141</v>
      </c>
      <c r="AP41" s="11" t="s">
        <v>97</v>
      </c>
      <c r="AQ41" s="15">
        <v>614</v>
      </c>
      <c r="AR41" s="8">
        <v>7.0032573289902285</v>
      </c>
      <c r="AS41" s="8">
        <v>14.983713355048861</v>
      </c>
      <c r="AT41" s="8">
        <v>44.788273615635177</v>
      </c>
      <c r="AU41" s="8">
        <v>33.22475570032573</v>
      </c>
      <c r="AV41" s="9">
        <v>0</v>
      </c>
    </row>
    <row r="42" spans="2:48" ht="18.899999999999999" customHeight="1" x14ac:dyDescent="0.15">
      <c r="B42" s="460" t="s">
        <v>5</v>
      </c>
      <c r="C42" s="460"/>
      <c r="D42" s="460"/>
      <c r="E42" s="460"/>
      <c r="F42" s="460"/>
      <c r="G42" s="460"/>
      <c r="H42" s="460"/>
      <c r="I42" s="3"/>
      <c r="J42" s="67" t="str">
        <f>AP4</f>
        <v>(1,558)</v>
      </c>
      <c r="K42" s="3"/>
      <c r="L42" s="20"/>
      <c r="AJ42" s="136"/>
      <c r="AP42" s="11" t="s">
        <v>98</v>
      </c>
      <c r="AQ42" s="15">
        <v>351</v>
      </c>
      <c r="AR42" s="8">
        <v>2.5641025641025639</v>
      </c>
      <c r="AS42" s="8">
        <v>12.250712250712251</v>
      </c>
      <c r="AT42" s="8">
        <v>50.142450142450144</v>
      </c>
      <c r="AU42" s="8">
        <v>34.757834757834758</v>
      </c>
      <c r="AV42" s="9">
        <v>0.28490028490028491</v>
      </c>
    </row>
    <row r="43" spans="2:48" ht="18.899999999999999" customHeight="1" x14ac:dyDescent="0.15">
      <c r="B43" s="461" t="s">
        <v>86</v>
      </c>
      <c r="C43" s="461"/>
      <c r="D43" s="461"/>
      <c r="E43" s="461"/>
      <c r="F43" s="461"/>
      <c r="G43" s="461"/>
      <c r="H43" s="461"/>
      <c r="I43" s="461"/>
      <c r="J43" s="461"/>
      <c r="K43" s="461"/>
      <c r="L43" s="20"/>
      <c r="AJ43" s="136"/>
      <c r="AP43" s="11" t="s">
        <v>99</v>
      </c>
      <c r="AQ43" s="15">
        <v>19</v>
      </c>
      <c r="AR43" s="8">
        <v>0</v>
      </c>
      <c r="AS43" s="8">
        <v>26.315789473684209</v>
      </c>
      <c r="AT43" s="8">
        <v>47.368421052631575</v>
      </c>
      <c r="AU43" s="8">
        <v>26.315789473684209</v>
      </c>
      <c r="AV43" s="9">
        <v>0</v>
      </c>
    </row>
    <row r="44" spans="2:48" ht="18.899999999999999" customHeight="1" x14ac:dyDescent="0.15">
      <c r="B44" s="460" t="s">
        <v>178</v>
      </c>
      <c r="C44" s="460"/>
      <c r="D44" s="460"/>
      <c r="E44" s="460"/>
      <c r="F44" s="460"/>
      <c r="G44" s="460"/>
      <c r="H44" s="460"/>
      <c r="I44" s="68"/>
      <c r="J44" s="69" t="str">
        <f t="shared" ref="J44:J51" si="1">"("&amp;TEXT(AQ24,"#,##0")&amp;")"</f>
        <v>(186)</v>
      </c>
      <c r="K44" s="68"/>
      <c r="L44" s="20"/>
      <c r="AJ44" s="136"/>
      <c r="AP44" s="11" t="s">
        <v>113</v>
      </c>
      <c r="AQ44" s="15">
        <v>45</v>
      </c>
      <c r="AR44" s="8">
        <v>2.2222222222222223</v>
      </c>
      <c r="AS44" s="8">
        <v>13.333333333333334</v>
      </c>
      <c r="AT44" s="8">
        <v>51.111111111111107</v>
      </c>
      <c r="AU44" s="8">
        <v>33.333333333333329</v>
      </c>
      <c r="AV44" s="9">
        <v>0</v>
      </c>
    </row>
    <row r="45" spans="2:48" ht="18.899999999999999" customHeight="1" x14ac:dyDescent="0.15">
      <c r="B45" s="460" t="s">
        <v>179</v>
      </c>
      <c r="C45" s="460"/>
      <c r="D45" s="460"/>
      <c r="E45" s="460"/>
      <c r="F45" s="460"/>
      <c r="G45" s="460"/>
      <c r="H45" s="460"/>
      <c r="I45" s="68"/>
      <c r="J45" s="69" t="str">
        <f t="shared" si="1"/>
        <v>(715)</v>
      </c>
      <c r="K45" s="68"/>
      <c r="L45" s="20"/>
      <c r="AJ45" s="136"/>
      <c r="AP45" s="11" t="s">
        <v>100</v>
      </c>
      <c r="AQ45" s="15">
        <v>6</v>
      </c>
      <c r="AR45" s="8">
        <v>0</v>
      </c>
      <c r="AS45" s="8">
        <v>0</v>
      </c>
      <c r="AT45" s="8">
        <v>83.333333333333343</v>
      </c>
      <c r="AU45" s="8">
        <v>16.666666666666664</v>
      </c>
      <c r="AV45" s="9">
        <v>0</v>
      </c>
    </row>
    <row r="46" spans="2:48" ht="18.899999999999999" customHeight="1" x14ac:dyDescent="0.15">
      <c r="B46" s="460" t="s">
        <v>87</v>
      </c>
      <c r="C46" s="460"/>
      <c r="D46" s="460"/>
      <c r="E46" s="460"/>
      <c r="F46" s="460"/>
      <c r="G46" s="460"/>
      <c r="H46" s="460"/>
      <c r="I46" s="68"/>
      <c r="J46" s="69" t="str">
        <f t="shared" si="1"/>
        <v>(219)</v>
      </c>
      <c r="K46" s="68"/>
      <c r="L46" s="20"/>
      <c r="AJ46" s="136"/>
      <c r="AP46" s="11" t="s">
        <v>101</v>
      </c>
      <c r="AQ46" s="15">
        <v>406</v>
      </c>
      <c r="AR46" s="8">
        <v>2.9556650246305418</v>
      </c>
      <c r="AS46" s="8">
        <v>8.6206896551724146</v>
      </c>
      <c r="AT46" s="8">
        <v>46.305418719211822</v>
      </c>
      <c r="AU46" s="8">
        <v>42.118226600985217</v>
      </c>
      <c r="AV46" s="9">
        <v>0</v>
      </c>
    </row>
    <row r="47" spans="2:48" ht="18.899999999999999" customHeight="1" x14ac:dyDescent="0.15">
      <c r="B47" s="460" t="s">
        <v>183</v>
      </c>
      <c r="C47" s="460"/>
      <c r="D47" s="460"/>
      <c r="E47" s="460"/>
      <c r="F47" s="460"/>
      <c r="G47" s="460"/>
      <c r="H47" s="460"/>
      <c r="I47" s="68"/>
      <c r="J47" s="69" t="str">
        <f t="shared" si="1"/>
        <v>(7)</v>
      </c>
      <c r="K47" s="68"/>
      <c r="L47" s="20"/>
      <c r="AJ47" s="136"/>
      <c r="AP47" s="11" t="s">
        <v>102</v>
      </c>
      <c r="AQ47" s="15">
        <v>43</v>
      </c>
      <c r="AR47" s="8">
        <v>2.3255813953488373</v>
      </c>
      <c r="AS47" s="8">
        <v>11.627906976744185</v>
      </c>
      <c r="AT47" s="8">
        <v>37.209302325581397</v>
      </c>
      <c r="AU47" s="8">
        <v>46.511627906976742</v>
      </c>
      <c r="AV47" s="9">
        <v>2.3255813953488373</v>
      </c>
    </row>
    <row r="48" spans="2:48" ht="18.899999999999999" customHeight="1" x14ac:dyDescent="0.15">
      <c r="B48" s="460" t="s">
        <v>180</v>
      </c>
      <c r="C48" s="460"/>
      <c r="D48" s="460"/>
      <c r="E48" s="460"/>
      <c r="F48" s="460"/>
      <c r="G48" s="460"/>
      <c r="H48" s="460"/>
      <c r="I48" s="68"/>
      <c r="J48" s="69" t="str">
        <f t="shared" si="1"/>
        <v>(180)</v>
      </c>
      <c r="K48" s="68"/>
      <c r="L48" s="20"/>
      <c r="AJ48" s="136"/>
      <c r="AP48" s="11" t="s">
        <v>103</v>
      </c>
      <c r="AQ48" s="15">
        <v>44</v>
      </c>
      <c r="AR48" s="8">
        <v>11.363636363636363</v>
      </c>
      <c r="AS48" s="8">
        <v>6.8181818181818175</v>
      </c>
      <c r="AT48" s="8">
        <v>45.454545454545453</v>
      </c>
      <c r="AU48" s="8">
        <v>36.363636363636367</v>
      </c>
      <c r="AV48" s="9">
        <v>0</v>
      </c>
    </row>
    <row r="49" spans="2:48" ht="18.899999999999999" customHeight="1" x14ac:dyDescent="0.15">
      <c r="B49" s="460" t="s">
        <v>17</v>
      </c>
      <c r="C49" s="460"/>
      <c r="D49" s="460"/>
      <c r="E49" s="460"/>
      <c r="F49" s="460"/>
      <c r="G49" s="460"/>
      <c r="H49" s="460"/>
      <c r="I49" s="68"/>
      <c r="J49" s="69" t="str">
        <f t="shared" si="1"/>
        <v>(63)</v>
      </c>
      <c r="K49" s="68"/>
      <c r="L49" s="20"/>
      <c r="AJ49" s="136"/>
      <c r="AP49" s="11" t="s">
        <v>104</v>
      </c>
      <c r="AQ49" s="15">
        <v>2</v>
      </c>
      <c r="AR49" s="8">
        <v>0</v>
      </c>
      <c r="AS49" s="8">
        <v>50</v>
      </c>
      <c r="AT49" s="8">
        <v>50</v>
      </c>
      <c r="AU49" s="8">
        <v>0</v>
      </c>
      <c r="AV49" s="9">
        <v>0</v>
      </c>
    </row>
    <row r="50" spans="2:48" ht="18.899999999999999" customHeight="1" x14ac:dyDescent="0.15">
      <c r="B50" s="460" t="s">
        <v>181</v>
      </c>
      <c r="C50" s="460"/>
      <c r="D50" s="460"/>
      <c r="E50" s="460"/>
      <c r="F50" s="460"/>
      <c r="G50" s="460"/>
      <c r="H50" s="460"/>
      <c r="I50" s="68"/>
      <c r="J50" s="69" t="str">
        <f t="shared" si="1"/>
        <v>(151)</v>
      </c>
      <c r="K50" s="68"/>
      <c r="L50" s="20"/>
      <c r="AJ50" s="136"/>
      <c r="AP50" s="11" t="s">
        <v>21</v>
      </c>
      <c r="AQ50" s="15">
        <v>28</v>
      </c>
      <c r="AR50" s="8">
        <v>0</v>
      </c>
      <c r="AS50" s="8">
        <v>0</v>
      </c>
      <c r="AT50" s="8">
        <v>53.571428571428569</v>
      </c>
      <c r="AU50" s="8">
        <v>46.428571428571431</v>
      </c>
      <c r="AV50" s="9">
        <v>0</v>
      </c>
    </row>
    <row r="51" spans="2:48" ht="18.899999999999999" customHeight="1" x14ac:dyDescent="0.15">
      <c r="B51" s="460" t="s">
        <v>21</v>
      </c>
      <c r="C51" s="460"/>
      <c r="D51" s="460"/>
      <c r="E51" s="460"/>
      <c r="F51" s="460"/>
      <c r="G51" s="460"/>
      <c r="H51" s="460"/>
      <c r="I51" s="68"/>
      <c r="J51" s="69" t="str">
        <f t="shared" si="1"/>
        <v>(37)</v>
      </c>
      <c r="K51" s="68"/>
      <c r="L51" s="20"/>
      <c r="AJ51" s="136"/>
      <c r="AP51" s="11"/>
      <c r="AQ51" s="15"/>
      <c r="AR51" s="8"/>
      <c r="AS51" s="8"/>
      <c r="AT51" s="8"/>
      <c r="AU51" s="8"/>
      <c r="AV51" s="9"/>
    </row>
    <row r="52" spans="2:48" ht="18.899999999999999" customHeight="1" x14ac:dyDescent="0.15">
      <c r="B52" s="461" t="s">
        <v>88</v>
      </c>
      <c r="C52" s="461"/>
      <c r="D52" s="461"/>
      <c r="E52" s="461"/>
      <c r="F52" s="461"/>
      <c r="G52" s="461"/>
      <c r="H52" s="461"/>
      <c r="I52" s="461"/>
      <c r="J52" s="461"/>
      <c r="K52" s="461"/>
      <c r="L52" s="20"/>
      <c r="AJ52" s="136"/>
      <c r="AP52" s="11"/>
      <c r="AQ52" s="15"/>
      <c r="AR52" s="8"/>
      <c r="AS52" s="8"/>
      <c r="AT52" s="8"/>
      <c r="AU52" s="8"/>
      <c r="AV52" s="9"/>
    </row>
    <row r="53" spans="2:48" ht="18.899999999999999" customHeight="1" x14ac:dyDescent="0.15">
      <c r="B53" s="460" t="s">
        <v>115</v>
      </c>
      <c r="C53" s="460"/>
      <c r="D53" s="460"/>
      <c r="E53" s="460"/>
      <c r="F53" s="460"/>
      <c r="G53" s="460"/>
      <c r="H53" s="460"/>
      <c r="I53" s="68"/>
      <c r="J53" s="69" t="str">
        <f t="shared" ref="J53:J59" si="2">"("&amp;TEXT(AQ33,"#,##0")&amp;")"</f>
        <v>(302)</v>
      </c>
      <c r="K53" s="68"/>
      <c r="L53" s="20"/>
      <c r="AJ53" s="136"/>
    </row>
    <row r="54" spans="2:48" ht="18.899999999999999" customHeight="1" x14ac:dyDescent="0.15">
      <c r="B54" s="460" t="s">
        <v>107</v>
      </c>
      <c r="C54" s="460"/>
      <c r="D54" s="460"/>
      <c r="E54" s="460"/>
      <c r="F54" s="460"/>
      <c r="G54" s="460"/>
      <c r="H54" s="460"/>
      <c r="I54" s="68"/>
      <c r="J54" s="69" t="str">
        <f t="shared" si="2"/>
        <v>(481)</v>
      </c>
      <c r="K54" s="68"/>
      <c r="L54" s="20"/>
      <c r="AJ54" s="136"/>
    </row>
    <row r="55" spans="2:48" ht="18.899999999999999" customHeight="1" x14ac:dyDescent="0.15">
      <c r="B55" s="460" t="s">
        <v>108</v>
      </c>
      <c r="C55" s="460"/>
      <c r="D55" s="460"/>
      <c r="E55" s="460"/>
      <c r="F55" s="460"/>
      <c r="G55" s="460"/>
      <c r="H55" s="460"/>
      <c r="I55" s="68"/>
      <c r="J55" s="69" t="str">
        <f t="shared" si="2"/>
        <v>(367)</v>
      </c>
      <c r="K55" s="68"/>
      <c r="L55" s="20"/>
      <c r="AJ55" s="136"/>
    </row>
    <row r="56" spans="2:48" ht="18.899999999999999" customHeight="1" x14ac:dyDescent="0.15">
      <c r="B56" s="460" t="s">
        <v>109</v>
      </c>
      <c r="C56" s="460"/>
      <c r="D56" s="460"/>
      <c r="E56" s="460"/>
      <c r="F56" s="460"/>
      <c r="G56" s="460"/>
      <c r="H56" s="460"/>
      <c r="I56" s="68"/>
      <c r="J56" s="69" t="str">
        <f t="shared" si="2"/>
        <v>(317)</v>
      </c>
      <c r="K56" s="68"/>
      <c r="L56" s="20"/>
      <c r="AJ56" s="136"/>
    </row>
    <row r="57" spans="2:48" ht="18.899999999999999" customHeight="1" x14ac:dyDescent="0.15">
      <c r="B57" s="460" t="s">
        <v>110</v>
      </c>
      <c r="C57" s="460"/>
      <c r="D57" s="460"/>
      <c r="E57" s="460"/>
      <c r="F57" s="460"/>
      <c r="G57" s="460"/>
      <c r="H57" s="460"/>
      <c r="I57" s="68"/>
      <c r="J57" s="69" t="str">
        <f t="shared" si="2"/>
        <v>(69)</v>
      </c>
      <c r="K57" s="68"/>
      <c r="L57" s="20"/>
      <c r="AJ57" s="136"/>
    </row>
    <row r="58" spans="2:48" ht="18.899999999999999" customHeight="1" x14ac:dyDescent="0.15">
      <c r="B58" s="460" t="s">
        <v>111</v>
      </c>
      <c r="C58" s="460"/>
      <c r="D58" s="460"/>
      <c r="E58" s="460"/>
      <c r="F58" s="460"/>
      <c r="G58" s="460"/>
      <c r="H58" s="460"/>
      <c r="I58" s="68"/>
      <c r="J58" s="69" t="str">
        <f t="shared" si="2"/>
        <v>(18)</v>
      </c>
      <c r="K58" s="68"/>
      <c r="L58" s="20"/>
      <c r="AJ58" s="136"/>
    </row>
    <row r="59" spans="2:48" ht="18.899999999999999" customHeight="1" x14ac:dyDescent="0.15">
      <c r="B59" s="460" t="s">
        <v>95</v>
      </c>
      <c r="C59" s="460"/>
      <c r="D59" s="460"/>
      <c r="E59" s="460"/>
      <c r="F59" s="460"/>
      <c r="G59" s="460"/>
      <c r="H59" s="460"/>
      <c r="I59" s="68"/>
      <c r="J59" s="69" t="str">
        <f t="shared" si="2"/>
        <v>(4)</v>
      </c>
      <c r="K59" s="68"/>
      <c r="L59" s="20"/>
      <c r="AJ59" s="136"/>
    </row>
    <row r="60" spans="2:48" ht="18.899999999999999" customHeight="1" x14ac:dyDescent="0.15">
      <c r="B60" s="461" t="s">
        <v>96</v>
      </c>
      <c r="C60" s="461"/>
      <c r="D60" s="461"/>
      <c r="E60" s="461"/>
      <c r="F60" s="461"/>
      <c r="G60" s="461"/>
      <c r="H60" s="461"/>
      <c r="I60" s="461"/>
      <c r="J60" s="461"/>
      <c r="K60" s="461"/>
      <c r="L60" s="20"/>
      <c r="AJ60" s="136"/>
    </row>
    <row r="61" spans="2:48" ht="18.899999999999999" customHeight="1" x14ac:dyDescent="0.15">
      <c r="B61" s="460" t="s">
        <v>97</v>
      </c>
      <c r="C61" s="460"/>
      <c r="D61" s="460"/>
      <c r="E61" s="460"/>
      <c r="F61" s="460"/>
      <c r="G61" s="460"/>
      <c r="H61" s="460"/>
      <c r="I61" s="68"/>
      <c r="J61" s="69" t="str">
        <f t="shared" ref="J61:J70" si="3">"("&amp;TEXT(AQ41,"#,##0")&amp;")"</f>
        <v>(614)</v>
      </c>
      <c r="K61" s="68"/>
      <c r="L61" s="20"/>
      <c r="AJ61" s="136"/>
    </row>
    <row r="62" spans="2:48" ht="18.899999999999999" customHeight="1" x14ac:dyDescent="0.15">
      <c r="B62" s="460" t="s">
        <v>98</v>
      </c>
      <c r="C62" s="460"/>
      <c r="D62" s="460"/>
      <c r="E62" s="460"/>
      <c r="F62" s="460"/>
      <c r="G62" s="460"/>
      <c r="H62" s="460"/>
      <c r="I62" s="68"/>
      <c r="J62" s="69" t="str">
        <f t="shared" si="3"/>
        <v>(351)</v>
      </c>
      <c r="K62" s="68"/>
      <c r="L62" s="20"/>
      <c r="AJ62" s="136"/>
    </row>
    <row r="63" spans="2:48" ht="18.899999999999999" customHeight="1" x14ac:dyDescent="0.15">
      <c r="B63" s="460" t="s">
        <v>99</v>
      </c>
      <c r="C63" s="460"/>
      <c r="D63" s="460"/>
      <c r="E63" s="460"/>
      <c r="F63" s="460"/>
      <c r="G63" s="460"/>
      <c r="H63" s="460"/>
      <c r="I63" s="68"/>
      <c r="J63" s="69" t="str">
        <f t="shared" si="3"/>
        <v>(19)</v>
      </c>
      <c r="K63" s="68"/>
      <c r="L63" s="20"/>
      <c r="AJ63" s="136"/>
    </row>
    <row r="64" spans="2:48" ht="18.899999999999999" customHeight="1" x14ac:dyDescent="0.15">
      <c r="B64" s="468" t="s">
        <v>113</v>
      </c>
      <c r="C64" s="468"/>
      <c r="D64" s="468"/>
      <c r="E64" s="468"/>
      <c r="F64" s="468"/>
      <c r="G64" s="468"/>
      <c r="H64" s="468"/>
      <c r="I64" s="68"/>
      <c r="J64" s="69" t="str">
        <f t="shared" si="3"/>
        <v>(45)</v>
      </c>
      <c r="K64" s="68"/>
      <c r="L64" s="20"/>
      <c r="AJ64" s="136"/>
    </row>
    <row r="65" spans="2:36" ht="18.899999999999999" customHeight="1" x14ac:dyDescent="0.15">
      <c r="B65" s="460" t="s">
        <v>100</v>
      </c>
      <c r="C65" s="460"/>
      <c r="D65" s="460"/>
      <c r="E65" s="460"/>
      <c r="F65" s="460"/>
      <c r="G65" s="460"/>
      <c r="H65" s="460"/>
      <c r="I65" s="68"/>
      <c r="J65" s="69" t="str">
        <f t="shared" si="3"/>
        <v>(6)</v>
      </c>
      <c r="K65" s="68"/>
      <c r="L65" s="20"/>
      <c r="AJ65" s="136"/>
    </row>
    <row r="66" spans="2:36" ht="18.899999999999999" customHeight="1" x14ac:dyDescent="0.15">
      <c r="B66" s="460" t="s">
        <v>101</v>
      </c>
      <c r="C66" s="460"/>
      <c r="D66" s="460"/>
      <c r="E66" s="460"/>
      <c r="F66" s="460"/>
      <c r="G66" s="460"/>
      <c r="H66" s="460"/>
      <c r="I66" s="68"/>
      <c r="J66" s="69" t="str">
        <f t="shared" si="3"/>
        <v>(406)</v>
      </c>
      <c r="K66" s="68"/>
      <c r="L66" s="20"/>
      <c r="AJ66" s="136"/>
    </row>
    <row r="67" spans="2:36" ht="18.899999999999999" customHeight="1" x14ac:dyDescent="0.15">
      <c r="B67" s="469" t="s">
        <v>114</v>
      </c>
      <c r="C67" s="470"/>
      <c r="D67" s="470"/>
      <c r="E67" s="470"/>
      <c r="F67" s="470"/>
      <c r="G67" s="470"/>
      <c r="H67" s="470"/>
      <c r="I67" s="68"/>
      <c r="J67" s="69" t="str">
        <f t="shared" si="3"/>
        <v>(43)</v>
      </c>
      <c r="K67" s="68"/>
      <c r="L67" s="20"/>
      <c r="AJ67" s="136"/>
    </row>
    <row r="68" spans="2:36" ht="18.899999999999999" customHeight="1" x14ac:dyDescent="0.15">
      <c r="B68" s="470" t="s">
        <v>103</v>
      </c>
      <c r="C68" s="470"/>
      <c r="D68" s="470"/>
      <c r="E68" s="470"/>
      <c r="F68" s="470"/>
      <c r="G68" s="470"/>
      <c r="H68" s="470"/>
      <c r="I68" s="68"/>
      <c r="J68" s="69" t="str">
        <f t="shared" si="3"/>
        <v>(44)</v>
      </c>
      <c r="K68" s="68"/>
      <c r="L68" s="20"/>
      <c r="AJ68" s="136"/>
    </row>
    <row r="69" spans="2:36" ht="18.899999999999999" customHeight="1" x14ac:dyDescent="0.15">
      <c r="B69" s="460" t="s">
        <v>104</v>
      </c>
      <c r="C69" s="460"/>
      <c r="D69" s="460"/>
      <c r="E69" s="460"/>
      <c r="F69" s="460"/>
      <c r="G69" s="460"/>
      <c r="H69" s="460"/>
      <c r="I69" s="68"/>
      <c r="J69" s="69" t="str">
        <f t="shared" si="3"/>
        <v>(2)</v>
      </c>
      <c r="K69" s="68"/>
      <c r="L69" s="20"/>
      <c r="AJ69" s="136"/>
    </row>
    <row r="70" spans="2:36" ht="18.899999999999999" customHeight="1" x14ac:dyDescent="0.15">
      <c r="B70" s="460" t="s">
        <v>112</v>
      </c>
      <c r="C70" s="460"/>
      <c r="D70" s="460"/>
      <c r="E70" s="460"/>
      <c r="F70" s="460"/>
      <c r="G70" s="460"/>
      <c r="H70" s="460"/>
      <c r="I70" s="68"/>
      <c r="J70" s="69" t="str">
        <f t="shared" si="3"/>
        <v>(28)</v>
      </c>
      <c r="K70" s="68"/>
      <c r="L70" s="20"/>
      <c r="AJ70" s="136"/>
    </row>
    <row r="71" spans="2:36" ht="18.899999999999999" customHeight="1" x14ac:dyDescent="0.15">
      <c r="B71" s="461"/>
      <c r="C71" s="461"/>
      <c r="D71" s="461"/>
      <c r="E71" s="461"/>
      <c r="F71" s="461"/>
      <c r="G71" s="461"/>
      <c r="H71" s="461"/>
      <c r="I71" s="461"/>
      <c r="J71" s="461"/>
      <c r="K71" s="461"/>
    </row>
    <row r="72" spans="2:36" x14ac:dyDescent="0.15">
      <c r="B72" s="460"/>
      <c r="C72" s="460"/>
      <c r="D72" s="460"/>
      <c r="E72" s="460"/>
      <c r="F72" s="460"/>
      <c r="G72" s="460"/>
      <c r="H72" s="460"/>
      <c r="I72" s="68"/>
      <c r="J72" s="69"/>
      <c r="K72" s="68"/>
    </row>
    <row r="73" spans="2:36" x14ac:dyDescent="0.15">
      <c r="B73" s="460"/>
      <c r="C73" s="460"/>
      <c r="D73" s="460"/>
      <c r="E73" s="460"/>
      <c r="F73" s="460"/>
      <c r="G73" s="460"/>
      <c r="H73" s="460"/>
      <c r="I73" s="68"/>
      <c r="J73" s="69"/>
      <c r="K73" s="68"/>
    </row>
  </sheetData>
  <mergeCells count="64">
    <mergeCell ref="B70:H70"/>
    <mergeCell ref="B71:K71"/>
    <mergeCell ref="B72:H72"/>
    <mergeCell ref="B73:H73"/>
    <mergeCell ref="B64:H64"/>
    <mergeCell ref="B65:H65"/>
    <mergeCell ref="B66:H66"/>
    <mergeCell ref="B67:H67"/>
    <mergeCell ref="B68:H68"/>
    <mergeCell ref="B69:H69"/>
    <mergeCell ref="B63:H63"/>
    <mergeCell ref="B52:K52"/>
    <mergeCell ref="B53:H53"/>
    <mergeCell ref="B54:H54"/>
    <mergeCell ref="B55:H55"/>
    <mergeCell ref="B56:H56"/>
    <mergeCell ref="B57:H57"/>
    <mergeCell ref="B58:H58"/>
    <mergeCell ref="B59:H59"/>
    <mergeCell ref="B60:K60"/>
    <mergeCell ref="B61:H61"/>
    <mergeCell ref="B62:H62"/>
    <mergeCell ref="B51:H51"/>
    <mergeCell ref="AF34:AJ39"/>
    <mergeCell ref="B41:H41"/>
    <mergeCell ref="B42:H42"/>
    <mergeCell ref="B43:K43"/>
    <mergeCell ref="B44:H44"/>
    <mergeCell ref="B45:H45"/>
    <mergeCell ref="AA34:AE39"/>
    <mergeCell ref="B46:H46"/>
    <mergeCell ref="B47:H47"/>
    <mergeCell ref="B48:H48"/>
    <mergeCell ref="B49:H49"/>
    <mergeCell ref="B50:H50"/>
    <mergeCell ref="B29:H29"/>
    <mergeCell ref="B30:H30"/>
    <mergeCell ref="L34:P39"/>
    <mergeCell ref="Q34:U39"/>
    <mergeCell ref="V34:Z39"/>
    <mergeCell ref="B28:H28"/>
    <mergeCell ref="B17:H17"/>
    <mergeCell ref="B18:H18"/>
    <mergeCell ref="B19:H19"/>
    <mergeCell ref="B20:H20"/>
    <mergeCell ref="B21:H21"/>
    <mergeCell ref="B22:H22"/>
    <mergeCell ref="B23:H23"/>
    <mergeCell ref="B24:K24"/>
    <mergeCell ref="B25:H25"/>
    <mergeCell ref="B26:H26"/>
    <mergeCell ref="B27:H27"/>
    <mergeCell ref="AF3:AJ8"/>
    <mergeCell ref="B10:H10"/>
    <mergeCell ref="B16:H16"/>
    <mergeCell ref="L3:P8"/>
    <mergeCell ref="Q3:U8"/>
    <mergeCell ref="V3:Z8"/>
    <mergeCell ref="AA3:AE8"/>
    <mergeCell ref="B11:H11"/>
    <mergeCell ref="B12:K12"/>
    <mergeCell ref="B13:H13"/>
    <mergeCell ref="B14:H14"/>
    <mergeCell ref="B15:K15"/>
  </mergeCells>
  <phoneticPr fontId="15"/>
  <pageMargins left="0.7" right="0.7" top="0.75" bottom="0.75" header="0.3" footer="0.3"/>
  <pageSetup paperSize="9" orientation="portrait" r:id="rId1"/>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07EB2-0C0D-45E8-A083-620AB25EE6A9}">
  <sheetPr>
    <tabColor rgb="FFFFFF00"/>
  </sheetPr>
  <dimension ref="A1:AP18"/>
  <sheetViews>
    <sheetView showGridLines="0" topLeftCell="A14" zoomScaleNormal="100" workbookViewId="0">
      <selection activeCell="B3" sqref="B3:AG15"/>
    </sheetView>
  </sheetViews>
  <sheetFormatPr defaultColWidth="9.375" defaultRowHeight="13.2" x14ac:dyDescent="0.15"/>
  <cols>
    <col min="1" max="1" width="9.5" style="1" customWidth="1"/>
    <col min="2" max="11" width="3.5" style="1" customWidth="1"/>
    <col min="12" max="30" width="3.625" style="1" customWidth="1"/>
    <col min="31" max="34" width="3.5" style="1" customWidth="1"/>
    <col min="35" max="35" width="20.875" style="1" customWidth="1"/>
    <col min="36" max="36" width="40.875" style="3" customWidth="1"/>
    <col min="37" max="42" width="12.125" style="3" customWidth="1"/>
    <col min="43" max="16384" width="9.375" style="1"/>
  </cols>
  <sheetData>
    <row r="1" spans="1:42" x14ac:dyDescent="0.15">
      <c r="A1" s="14" t="s">
        <v>247</v>
      </c>
      <c r="AJ1" s="2"/>
    </row>
    <row r="2" spans="1:42" ht="120" customHeight="1" x14ac:dyDescent="0.15">
      <c r="AJ2" s="4"/>
      <c r="AK2" s="346" t="s">
        <v>5</v>
      </c>
      <c r="AL2" s="112" t="s">
        <v>241</v>
      </c>
      <c r="AM2" s="112" t="s">
        <v>242</v>
      </c>
      <c r="AN2" s="112" t="s">
        <v>243</v>
      </c>
      <c r="AO2" s="112" t="s">
        <v>244</v>
      </c>
      <c r="AP2" s="113" t="s">
        <v>132</v>
      </c>
    </row>
    <row r="3" spans="1:42" ht="13.05" customHeight="1" x14ac:dyDescent="0.15">
      <c r="L3" s="462" t="str">
        <f>AL2</f>
        <v>いつも
行っている</v>
      </c>
      <c r="M3" s="463"/>
      <c r="N3" s="463"/>
      <c r="O3" s="464"/>
      <c r="P3" s="462" t="str">
        <f>AM2</f>
        <v>時々
行っている</v>
      </c>
      <c r="Q3" s="463"/>
      <c r="R3" s="463"/>
      <c r="S3" s="464"/>
      <c r="T3" s="462" t="str">
        <f>AN2</f>
        <v>これから
行いたい</v>
      </c>
      <c r="U3" s="463"/>
      <c r="V3" s="463"/>
      <c r="W3" s="464"/>
      <c r="X3" s="462" t="str">
        <f>AO2</f>
        <v>行うつもりは
ない</v>
      </c>
      <c r="Y3" s="463"/>
      <c r="Z3" s="463"/>
      <c r="AA3" s="464"/>
      <c r="AB3" s="463" t="str">
        <f>AP2</f>
        <v>無回答</v>
      </c>
      <c r="AC3" s="463"/>
      <c r="AD3" s="463"/>
      <c r="AE3" s="464"/>
      <c r="AJ3" s="11" t="s">
        <v>3</v>
      </c>
      <c r="AK3" s="15" t="s">
        <v>116</v>
      </c>
      <c r="AL3" s="8">
        <f>100/COUNTA($AL$2:$AW$2)</f>
        <v>20</v>
      </c>
      <c r="AM3" s="8">
        <f>100/COUNTA($AL$2:$AW$2)</f>
        <v>20</v>
      </c>
      <c r="AN3" s="8">
        <f>100/COUNTA($AL$2:$AW$2)</f>
        <v>20</v>
      </c>
      <c r="AO3" s="8">
        <f>100/COUNTA($AL$2:$AW$2)</f>
        <v>20</v>
      </c>
      <c r="AP3" s="9">
        <f>100/COUNTA($AL$2:$AW$2)</f>
        <v>20</v>
      </c>
    </row>
    <row r="4" spans="1:42" ht="13.05" customHeight="1" x14ac:dyDescent="0.15">
      <c r="L4" s="462"/>
      <c r="M4" s="463"/>
      <c r="N4" s="463"/>
      <c r="O4" s="464"/>
      <c r="P4" s="462"/>
      <c r="Q4" s="463"/>
      <c r="R4" s="463"/>
      <c r="S4" s="464"/>
      <c r="T4" s="462"/>
      <c r="U4" s="463"/>
      <c r="V4" s="463"/>
      <c r="W4" s="464"/>
      <c r="X4" s="462"/>
      <c r="Y4" s="463"/>
      <c r="Z4" s="463"/>
      <c r="AA4" s="464"/>
      <c r="AB4" s="463"/>
      <c r="AC4" s="463"/>
      <c r="AD4" s="463"/>
      <c r="AE4" s="464"/>
      <c r="AJ4" s="11" t="str">
        <f>"("&amp;TEXT(AK4,"#,##0")&amp;")"</f>
        <v>(1,558)</v>
      </c>
      <c r="AK4" s="15">
        <v>1558</v>
      </c>
      <c r="AL4" s="8">
        <v>4.5571245186136071</v>
      </c>
      <c r="AM4" s="8">
        <v>12.195121951219512</v>
      </c>
      <c r="AN4" s="8">
        <v>46.726572528883182</v>
      </c>
      <c r="AO4" s="8">
        <v>36.392811296534013</v>
      </c>
      <c r="AP4" s="9">
        <v>0.12836970474967907</v>
      </c>
    </row>
    <row r="5" spans="1:42" ht="13.05" customHeight="1" x14ac:dyDescent="0.15">
      <c r="L5" s="462"/>
      <c r="M5" s="463"/>
      <c r="N5" s="463"/>
      <c r="O5" s="464"/>
      <c r="P5" s="462"/>
      <c r="Q5" s="463"/>
      <c r="R5" s="463"/>
      <c r="S5" s="464"/>
      <c r="T5" s="462"/>
      <c r="U5" s="463"/>
      <c r="V5" s="463"/>
      <c r="W5" s="464"/>
      <c r="X5" s="462"/>
      <c r="Y5" s="463"/>
      <c r="Z5" s="463"/>
      <c r="AA5" s="464"/>
      <c r="AB5" s="463"/>
      <c r="AC5" s="463"/>
      <c r="AD5" s="463"/>
      <c r="AE5" s="464"/>
      <c r="AJ5" s="11" t="str">
        <f>"("&amp;TEXT(AK5,"#,##0")&amp;")"</f>
        <v>(2,232)</v>
      </c>
      <c r="AK5" s="15">
        <v>2232</v>
      </c>
      <c r="AL5" s="8">
        <v>3.9</v>
      </c>
      <c r="AM5" s="8">
        <v>10.7</v>
      </c>
      <c r="AN5" s="8">
        <v>47.3</v>
      </c>
      <c r="AO5" s="8">
        <v>36</v>
      </c>
      <c r="AP5" s="9">
        <v>2.1</v>
      </c>
    </row>
    <row r="6" spans="1:42" ht="13.05" customHeight="1" x14ac:dyDescent="0.15">
      <c r="L6" s="462"/>
      <c r="M6" s="463"/>
      <c r="N6" s="463"/>
      <c r="O6" s="464"/>
      <c r="P6" s="462"/>
      <c r="Q6" s="463"/>
      <c r="R6" s="463"/>
      <c r="S6" s="464"/>
      <c r="T6" s="462"/>
      <c r="U6" s="463"/>
      <c r="V6" s="463"/>
      <c r="W6" s="464"/>
      <c r="X6" s="462"/>
      <c r="Y6" s="463"/>
      <c r="Z6" s="463"/>
      <c r="AA6" s="464"/>
      <c r="AB6" s="463"/>
      <c r="AC6" s="463"/>
      <c r="AD6" s="463"/>
      <c r="AE6" s="464"/>
      <c r="AJ6" s="11"/>
      <c r="AK6" s="15"/>
      <c r="AL6" s="8"/>
      <c r="AM6" s="8"/>
      <c r="AN6" s="8"/>
      <c r="AO6" s="8"/>
      <c r="AP6" s="9"/>
    </row>
    <row r="7" spans="1:42" ht="13.05" customHeight="1" x14ac:dyDescent="0.15">
      <c r="L7" s="462"/>
      <c r="M7" s="463"/>
      <c r="N7" s="463"/>
      <c r="O7" s="464"/>
      <c r="P7" s="462"/>
      <c r="Q7" s="463"/>
      <c r="R7" s="463"/>
      <c r="S7" s="464"/>
      <c r="T7" s="462"/>
      <c r="U7" s="463"/>
      <c r="V7" s="463"/>
      <c r="W7" s="464"/>
      <c r="X7" s="462"/>
      <c r="Y7" s="463"/>
      <c r="Z7" s="463"/>
      <c r="AA7" s="464"/>
      <c r="AB7" s="463"/>
      <c r="AC7" s="463"/>
      <c r="AD7" s="463"/>
      <c r="AE7" s="464"/>
      <c r="AJ7" s="11"/>
      <c r="AK7" s="15"/>
      <c r="AL7" s="8"/>
      <c r="AM7" s="8"/>
      <c r="AN7" s="8"/>
      <c r="AO7" s="8"/>
      <c r="AP7" s="9"/>
    </row>
    <row r="8" spans="1:42" ht="13.05" customHeight="1" x14ac:dyDescent="0.15">
      <c r="L8" s="462"/>
      <c r="M8" s="463"/>
      <c r="N8" s="463"/>
      <c r="O8" s="464"/>
      <c r="P8" s="462"/>
      <c r="Q8" s="463"/>
      <c r="R8" s="463"/>
      <c r="S8" s="464"/>
      <c r="T8" s="462"/>
      <c r="U8" s="463"/>
      <c r="V8" s="463"/>
      <c r="W8" s="464"/>
      <c r="X8" s="462"/>
      <c r="Y8" s="463"/>
      <c r="Z8" s="463"/>
      <c r="AA8" s="464"/>
      <c r="AB8" s="463"/>
      <c r="AC8" s="463"/>
      <c r="AD8" s="463"/>
      <c r="AE8" s="464"/>
      <c r="AJ8" s="64"/>
      <c r="AK8" s="15"/>
      <c r="AL8" s="65"/>
      <c r="AM8" s="65"/>
      <c r="AN8" s="65"/>
      <c r="AO8" s="65"/>
      <c r="AP8" s="66"/>
    </row>
    <row r="9" spans="1:42" ht="8.1" customHeight="1" x14ac:dyDescent="0.15">
      <c r="L9" s="128"/>
      <c r="M9" s="129"/>
      <c r="N9" s="129"/>
      <c r="O9" s="136"/>
      <c r="P9" s="128"/>
      <c r="Q9" s="129"/>
      <c r="R9" s="129"/>
      <c r="S9" s="136"/>
      <c r="T9" s="128"/>
      <c r="U9" s="129"/>
      <c r="V9" s="129"/>
      <c r="W9" s="136"/>
      <c r="X9" s="128"/>
      <c r="Y9" s="129"/>
      <c r="Z9" s="129"/>
      <c r="AA9" s="136"/>
      <c r="AB9" s="129"/>
      <c r="AC9" s="129"/>
      <c r="AE9" s="130"/>
      <c r="AJ9" s="11"/>
      <c r="AK9" s="15"/>
      <c r="AL9" s="8"/>
      <c r="AM9" s="8"/>
      <c r="AN9" s="8"/>
      <c r="AO9" s="8"/>
      <c r="AP9" s="9"/>
    </row>
    <row r="10" spans="1:42" ht="18.899999999999999" customHeight="1" x14ac:dyDescent="0.15">
      <c r="B10" s="460" t="s">
        <v>3</v>
      </c>
      <c r="C10" s="460"/>
      <c r="D10" s="460"/>
      <c r="E10" s="460"/>
      <c r="F10" s="460"/>
      <c r="G10" s="460"/>
      <c r="H10" s="460"/>
      <c r="I10" s="3"/>
      <c r="J10" s="3" t="s">
        <v>4</v>
      </c>
      <c r="K10" s="3"/>
      <c r="L10" s="20"/>
      <c r="AE10" s="136"/>
      <c r="AJ10" s="11"/>
      <c r="AK10" s="15"/>
      <c r="AL10" s="8"/>
      <c r="AM10" s="8"/>
      <c r="AN10" s="8"/>
      <c r="AO10" s="8"/>
      <c r="AP10" s="9"/>
    </row>
    <row r="11" spans="1:42" ht="18.899999999999999" customHeight="1" x14ac:dyDescent="0.15">
      <c r="K11" s="3"/>
      <c r="L11" s="20"/>
      <c r="AE11" s="136"/>
      <c r="AJ11" s="11"/>
      <c r="AK11" s="15"/>
      <c r="AL11" s="8"/>
      <c r="AM11" s="8"/>
      <c r="AN11" s="8"/>
      <c r="AO11" s="8"/>
      <c r="AP11" s="9"/>
    </row>
    <row r="12" spans="1:42" ht="18.899999999999999" customHeight="1" x14ac:dyDescent="0.15">
      <c r="B12" s="460" t="s">
        <v>224</v>
      </c>
      <c r="C12" s="460"/>
      <c r="D12" s="460"/>
      <c r="E12" s="460"/>
      <c r="F12" s="460"/>
      <c r="G12" s="460"/>
      <c r="H12" s="460"/>
      <c r="I12" s="3"/>
      <c r="J12" s="67" t="str">
        <f>AJ4</f>
        <v>(1,558)</v>
      </c>
      <c r="K12" s="3"/>
      <c r="L12" s="20"/>
      <c r="P12" s="10"/>
      <c r="T12" s="10"/>
      <c r="U12" s="10"/>
      <c r="V12" s="10"/>
      <c r="X12" s="10"/>
      <c r="Y12" s="10"/>
      <c r="Z12" s="10"/>
      <c r="AB12" s="10"/>
      <c r="AC12" s="10"/>
      <c r="AE12" s="137"/>
      <c r="AJ12" s="11"/>
      <c r="AK12" s="15"/>
      <c r="AL12" s="8"/>
      <c r="AM12" s="8"/>
      <c r="AN12" s="8"/>
      <c r="AO12" s="8"/>
      <c r="AP12" s="9"/>
    </row>
    <row r="13" spans="1:42" ht="18.899999999999999" customHeight="1" x14ac:dyDescent="0.15">
      <c r="K13" s="3"/>
      <c r="L13" s="20"/>
      <c r="P13" s="10"/>
      <c r="Q13" s="10"/>
      <c r="R13" s="10"/>
      <c r="V13" s="10"/>
      <c r="X13" s="10"/>
      <c r="Y13" s="10"/>
      <c r="Z13" s="10"/>
      <c r="AB13" s="12"/>
      <c r="AC13" s="10"/>
      <c r="AE13" s="137"/>
      <c r="AF13" s="10"/>
      <c r="AG13" s="10"/>
      <c r="AH13" s="10"/>
      <c r="AI13" s="16"/>
      <c r="AJ13" s="11"/>
      <c r="AK13" s="15"/>
      <c r="AL13" s="8"/>
      <c r="AM13" s="8"/>
      <c r="AN13" s="8"/>
      <c r="AO13" s="8"/>
      <c r="AP13" s="9"/>
    </row>
    <row r="14" spans="1:42" ht="18.899999999999999" customHeight="1" x14ac:dyDescent="0.15">
      <c r="B14" s="460" t="s">
        <v>161</v>
      </c>
      <c r="C14" s="460"/>
      <c r="D14" s="460"/>
      <c r="E14" s="460"/>
      <c r="F14" s="460"/>
      <c r="G14" s="460"/>
      <c r="H14" s="460"/>
      <c r="I14" s="3"/>
      <c r="J14" s="67" t="str">
        <f>AJ5</f>
        <v>(2,232)</v>
      </c>
      <c r="K14" s="3"/>
      <c r="L14" s="20"/>
      <c r="AE14" s="136"/>
      <c r="AF14" s="10"/>
      <c r="AG14" s="10"/>
      <c r="AH14" s="10"/>
      <c r="AI14" s="16"/>
      <c r="AJ14" s="11"/>
      <c r="AK14" s="15"/>
      <c r="AL14" s="8"/>
      <c r="AM14" s="8"/>
      <c r="AN14" s="8"/>
      <c r="AO14" s="8"/>
      <c r="AP14" s="9"/>
    </row>
    <row r="15" spans="1:42" ht="12" customHeight="1" x14ac:dyDescent="0.15">
      <c r="B15" s="461"/>
      <c r="C15" s="461"/>
      <c r="D15" s="461"/>
      <c r="E15" s="461"/>
      <c r="F15" s="461"/>
      <c r="G15" s="461"/>
      <c r="H15" s="461"/>
      <c r="I15" s="461"/>
      <c r="J15" s="461"/>
      <c r="K15" s="461"/>
      <c r="L15" s="20"/>
      <c r="AE15" s="136"/>
      <c r="AJ15" s="11"/>
      <c r="AK15" s="15"/>
      <c r="AL15" s="8"/>
      <c r="AM15" s="8"/>
      <c r="AN15" s="8"/>
      <c r="AO15" s="8"/>
      <c r="AP15" s="9"/>
    </row>
    <row r="16" spans="1:42"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208"/>
      <c r="AB16" s="208"/>
      <c r="AC16" s="208"/>
      <c r="AD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3">
    <mergeCell ref="B18:H18"/>
    <mergeCell ref="B12:H12"/>
    <mergeCell ref="B14:H14"/>
    <mergeCell ref="B15:K15"/>
    <mergeCell ref="B16:K16"/>
    <mergeCell ref="AB3:AE8"/>
    <mergeCell ref="B10:H10"/>
    <mergeCell ref="L16:Z16"/>
    <mergeCell ref="B17:H17"/>
    <mergeCell ref="L3:O8"/>
    <mergeCell ref="P3:S8"/>
    <mergeCell ref="T3:W8"/>
    <mergeCell ref="X3:AA8"/>
  </mergeCells>
  <phoneticPr fontId="15"/>
  <pageMargins left="0.7" right="0.7" top="0.75" bottom="0.75" header="0.3" footer="0.3"/>
  <pageSetup paperSize="9" orientation="portrait" r:id="rId1"/>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81481-4197-44BF-AD39-4A2E9D6AD5FF}">
  <sheetPr>
    <tabColor rgb="FFFF0000"/>
  </sheetPr>
  <dimension ref="A1:AV73"/>
  <sheetViews>
    <sheetView showGridLines="0" topLeftCell="B50" zoomScaleNormal="100" workbookViewId="0">
      <selection activeCell="B34" sqref="B34:AL70"/>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48" width="12.125" style="3" customWidth="1"/>
    <col min="49" max="16384" width="9.375" style="1"/>
  </cols>
  <sheetData>
    <row r="1" spans="1:48" x14ac:dyDescent="0.15">
      <c r="A1" s="14" t="s">
        <v>248</v>
      </c>
      <c r="AP1" s="2"/>
    </row>
    <row r="2" spans="1:48" ht="120" customHeight="1" x14ac:dyDescent="0.15">
      <c r="AP2" s="4"/>
      <c r="AQ2" s="111" t="s">
        <v>2</v>
      </c>
      <c r="AR2" s="112" t="s">
        <v>241</v>
      </c>
      <c r="AS2" s="112" t="s">
        <v>242</v>
      </c>
      <c r="AT2" s="112" t="s">
        <v>243</v>
      </c>
      <c r="AU2" s="112" t="s">
        <v>244</v>
      </c>
      <c r="AV2" s="113" t="s">
        <v>132</v>
      </c>
    </row>
    <row r="3" spans="1:48" ht="12.9" customHeight="1" x14ac:dyDescent="0.15">
      <c r="L3" s="462" t="str">
        <f>AR2</f>
        <v>いつも
行っている</v>
      </c>
      <c r="M3" s="463"/>
      <c r="N3" s="463"/>
      <c r="O3" s="463"/>
      <c r="P3" s="464"/>
      <c r="Q3" s="463" t="str">
        <f>AS2</f>
        <v>時々
行っている</v>
      </c>
      <c r="R3" s="463"/>
      <c r="S3" s="463"/>
      <c r="T3" s="463"/>
      <c r="U3" s="464"/>
      <c r="V3" s="462" t="str">
        <f>AT2</f>
        <v>これから
行いたい</v>
      </c>
      <c r="W3" s="463"/>
      <c r="X3" s="463"/>
      <c r="Y3" s="463"/>
      <c r="Z3" s="464"/>
      <c r="AA3" s="462" t="str">
        <f>AU2</f>
        <v>行うつもりは
ない</v>
      </c>
      <c r="AB3" s="463"/>
      <c r="AC3" s="463"/>
      <c r="AD3" s="463"/>
      <c r="AE3" s="464"/>
      <c r="AF3" s="462" t="str">
        <f>AV2</f>
        <v>無回答</v>
      </c>
      <c r="AG3" s="463"/>
      <c r="AH3" s="463"/>
      <c r="AI3" s="463"/>
      <c r="AJ3" s="464"/>
      <c r="AK3" s="17"/>
      <c r="AP3" s="11" t="s">
        <v>3</v>
      </c>
      <c r="AQ3" s="15" t="s">
        <v>116</v>
      </c>
      <c r="AR3" s="8">
        <f>100/5</f>
        <v>20</v>
      </c>
      <c r="AS3" s="8">
        <f>100/5</f>
        <v>20</v>
      </c>
      <c r="AT3" s="8">
        <f>100/5</f>
        <v>20</v>
      </c>
      <c r="AU3" s="8">
        <f>100/5</f>
        <v>20</v>
      </c>
      <c r="AV3" s="9">
        <f>100/5</f>
        <v>20</v>
      </c>
    </row>
    <row r="4" spans="1:48" ht="12.9" customHeight="1" x14ac:dyDescent="0.15">
      <c r="L4" s="462"/>
      <c r="M4" s="463"/>
      <c r="N4" s="463"/>
      <c r="O4" s="463"/>
      <c r="P4" s="464"/>
      <c r="Q4" s="463"/>
      <c r="R4" s="463"/>
      <c r="S4" s="463"/>
      <c r="T4" s="463"/>
      <c r="U4" s="464"/>
      <c r="V4" s="462"/>
      <c r="W4" s="463"/>
      <c r="X4" s="463"/>
      <c r="Y4" s="463"/>
      <c r="Z4" s="464"/>
      <c r="AA4" s="462"/>
      <c r="AB4" s="463"/>
      <c r="AC4" s="463"/>
      <c r="AD4" s="463"/>
      <c r="AE4" s="464"/>
      <c r="AF4" s="462"/>
      <c r="AG4" s="463"/>
      <c r="AH4" s="463"/>
      <c r="AI4" s="463"/>
      <c r="AJ4" s="464"/>
      <c r="AK4" s="17"/>
      <c r="AP4" s="11" t="str">
        <f>"("&amp;TEXT(AQ4,"#,##0")&amp;")"</f>
        <v>(1,558)</v>
      </c>
      <c r="AQ4" s="15">
        <v>1558</v>
      </c>
      <c r="AR4" s="8">
        <v>33.055198973042359</v>
      </c>
      <c r="AS4" s="8">
        <v>49.550706033376123</v>
      </c>
      <c r="AT4" s="8">
        <v>11.874197689345314</v>
      </c>
      <c r="AU4" s="8">
        <v>5.3915275994865208</v>
      </c>
      <c r="AV4" s="9">
        <v>0.12836970474967907</v>
      </c>
    </row>
    <row r="5" spans="1:48" ht="12.9" customHeight="1" x14ac:dyDescent="0.15">
      <c r="L5" s="462"/>
      <c r="M5" s="463"/>
      <c r="N5" s="463"/>
      <c r="O5" s="463"/>
      <c r="P5" s="464"/>
      <c r="Q5" s="463"/>
      <c r="R5" s="463"/>
      <c r="S5" s="463"/>
      <c r="T5" s="463"/>
      <c r="U5" s="464"/>
      <c r="V5" s="462"/>
      <c r="W5" s="463"/>
      <c r="X5" s="463"/>
      <c r="Y5" s="463"/>
      <c r="Z5" s="464"/>
      <c r="AA5" s="462"/>
      <c r="AB5" s="463"/>
      <c r="AC5" s="463"/>
      <c r="AD5" s="463"/>
      <c r="AE5" s="464"/>
      <c r="AF5" s="462"/>
      <c r="AG5" s="463"/>
      <c r="AH5" s="463"/>
      <c r="AI5" s="463"/>
      <c r="AJ5" s="464"/>
      <c r="AK5" s="17"/>
      <c r="AP5" s="64" t="s">
        <v>78</v>
      </c>
      <c r="AQ5" s="15"/>
      <c r="AR5" s="65"/>
      <c r="AS5" s="65"/>
      <c r="AT5" s="65"/>
      <c r="AU5" s="65"/>
      <c r="AV5" s="66"/>
    </row>
    <row r="6" spans="1:48" ht="9.6" customHeight="1" x14ac:dyDescent="0.15">
      <c r="L6" s="462"/>
      <c r="M6" s="463"/>
      <c r="N6" s="463"/>
      <c r="O6" s="463"/>
      <c r="P6" s="464"/>
      <c r="Q6" s="463"/>
      <c r="R6" s="463"/>
      <c r="S6" s="463"/>
      <c r="T6" s="463"/>
      <c r="U6" s="464"/>
      <c r="V6" s="462"/>
      <c r="W6" s="463"/>
      <c r="X6" s="463"/>
      <c r="Y6" s="463"/>
      <c r="Z6" s="464"/>
      <c r="AA6" s="462"/>
      <c r="AB6" s="463"/>
      <c r="AC6" s="463"/>
      <c r="AD6" s="463"/>
      <c r="AE6" s="464"/>
      <c r="AF6" s="462"/>
      <c r="AG6" s="463"/>
      <c r="AH6" s="463"/>
      <c r="AI6" s="463"/>
      <c r="AJ6" s="464"/>
      <c r="AK6" s="17"/>
      <c r="AP6" s="11" t="s">
        <v>43</v>
      </c>
      <c r="AQ6" s="15">
        <v>703</v>
      </c>
      <c r="AR6" s="8">
        <v>33.001422475106686</v>
      </c>
      <c r="AS6" s="8">
        <v>48.221906116642963</v>
      </c>
      <c r="AT6" s="8">
        <v>11.948790896159316</v>
      </c>
      <c r="AU6" s="8">
        <v>6.5433854907539111</v>
      </c>
      <c r="AV6" s="9">
        <v>0.28449502133712662</v>
      </c>
    </row>
    <row r="7" spans="1:48" ht="9.6" customHeight="1" x14ac:dyDescent="0.15">
      <c r="L7" s="462"/>
      <c r="M7" s="463"/>
      <c r="N7" s="463"/>
      <c r="O7" s="463"/>
      <c r="P7" s="464"/>
      <c r="Q7" s="463"/>
      <c r="R7" s="463"/>
      <c r="S7" s="463"/>
      <c r="T7" s="463"/>
      <c r="U7" s="464"/>
      <c r="V7" s="462"/>
      <c r="W7" s="463"/>
      <c r="X7" s="463"/>
      <c r="Y7" s="463"/>
      <c r="Z7" s="464"/>
      <c r="AA7" s="462"/>
      <c r="AB7" s="463"/>
      <c r="AC7" s="463"/>
      <c r="AD7" s="463"/>
      <c r="AE7" s="464"/>
      <c r="AF7" s="462"/>
      <c r="AG7" s="463"/>
      <c r="AH7" s="463"/>
      <c r="AI7" s="463"/>
      <c r="AJ7" s="464"/>
      <c r="AK7" s="17"/>
      <c r="AP7" s="11" t="s">
        <v>44</v>
      </c>
      <c r="AQ7" s="15">
        <v>850</v>
      </c>
      <c r="AR7" s="8">
        <v>33.058823529411761</v>
      </c>
      <c r="AS7" s="8">
        <v>50.823529411764703</v>
      </c>
      <c r="AT7" s="8">
        <v>11.76470588235294</v>
      </c>
      <c r="AU7" s="8">
        <v>4.3529411764705879</v>
      </c>
      <c r="AV7" s="9">
        <v>0</v>
      </c>
    </row>
    <row r="8" spans="1:48" ht="9.6" customHeight="1" x14ac:dyDescent="0.15">
      <c r="L8" s="462"/>
      <c r="M8" s="463"/>
      <c r="N8" s="463"/>
      <c r="O8" s="463"/>
      <c r="P8" s="464"/>
      <c r="Q8" s="463"/>
      <c r="R8" s="463"/>
      <c r="S8" s="463"/>
      <c r="T8" s="463"/>
      <c r="U8" s="464"/>
      <c r="V8" s="462"/>
      <c r="W8" s="463"/>
      <c r="X8" s="463"/>
      <c r="Y8" s="463"/>
      <c r="Z8" s="464"/>
      <c r="AA8" s="462"/>
      <c r="AB8" s="463"/>
      <c r="AC8" s="463"/>
      <c r="AD8" s="463"/>
      <c r="AE8" s="464"/>
      <c r="AF8" s="462"/>
      <c r="AG8" s="463"/>
      <c r="AH8" s="463"/>
      <c r="AI8" s="463"/>
      <c r="AJ8" s="464"/>
      <c r="AK8" s="17"/>
      <c r="AP8" s="64" t="s">
        <v>79</v>
      </c>
      <c r="AQ8" s="15"/>
      <c r="AR8" s="65"/>
      <c r="AS8" s="65"/>
      <c r="AT8" s="65"/>
      <c r="AU8" s="65"/>
      <c r="AV8" s="66"/>
    </row>
    <row r="9" spans="1:48" ht="9" customHeight="1" x14ac:dyDescent="0.15">
      <c r="L9" s="128"/>
      <c r="M9" s="129"/>
      <c r="N9" s="129"/>
      <c r="O9" s="129"/>
      <c r="P9" s="130"/>
      <c r="Q9" s="129"/>
      <c r="R9" s="129"/>
      <c r="S9" s="129"/>
      <c r="T9" s="129"/>
      <c r="U9" s="130"/>
      <c r="V9" s="128"/>
      <c r="W9" s="129"/>
      <c r="X9" s="129"/>
      <c r="Y9" s="129"/>
      <c r="Z9" s="130"/>
      <c r="AA9" s="128"/>
      <c r="AB9" s="129"/>
      <c r="AC9" s="129"/>
      <c r="AD9" s="129"/>
      <c r="AE9" s="130"/>
      <c r="AF9" s="128"/>
      <c r="AG9" s="129"/>
      <c r="AH9" s="129"/>
      <c r="AI9" s="129"/>
      <c r="AJ9" s="130"/>
      <c r="AK9" s="17"/>
      <c r="AP9" s="11" t="s">
        <v>82</v>
      </c>
      <c r="AQ9" s="15">
        <v>26</v>
      </c>
      <c r="AR9" s="8">
        <v>23.076923076923077</v>
      </c>
      <c r="AS9" s="8">
        <v>34.615384615384613</v>
      </c>
      <c r="AT9" s="8">
        <v>30.76923076923077</v>
      </c>
      <c r="AU9" s="8">
        <v>11.538461538461538</v>
      </c>
      <c r="AV9" s="9">
        <v>0</v>
      </c>
    </row>
    <row r="10" spans="1:48" ht="18.899999999999999" customHeight="1" x14ac:dyDescent="0.15">
      <c r="B10" s="460" t="s">
        <v>3</v>
      </c>
      <c r="C10" s="460"/>
      <c r="D10" s="460"/>
      <c r="E10" s="460"/>
      <c r="F10" s="460"/>
      <c r="G10" s="460"/>
      <c r="H10" s="460"/>
      <c r="I10" s="3"/>
      <c r="J10" s="3" t="s">
        <v>4</v>
      </c>
      <c r="K10" s="3"/>
      <c r="L10" s="20"/>
      <c r="AJ10" s="136"/>
      <c r="AK10" s="13" t="s">
        <v>141</v>
      </c>
      <c r="AP10" s="11" t="s">
        <v>80</v>
      </c>
      <c r="AQ10" s="15">
        <v>146</v>
      </c>
      <c r="AR10" s="8">
        <v>21.232876712328768</v>
      </c>
      <c r="AS10" s="8">
        <v>47.260273972602739</v>
      </c>
      <c r="AT10" s="8">
        <v>21.917808219178081</v>
      </c>
      <c r="AU10" s="8">
        <v>9.5890410958904102</v>
      </c>
      <c r="AV10" s="9">
        <v>0</v>
      </c>
    </row>
    <row r="11" spans="1:48" ht="18.899999999999999" customHeight="1" x14ac:dyDescent="0.15">
      <c r="B11" s="460" t="s">
        <v>5</v>
      </c>
      <c r="C11" s="460"/>
      <c r="D11" s="460"/>
      <c r="E11" s="460"/>
      <c r="F11" s="460"/>
      <c r="G11" s="460"/>
      <c r="H11" s="460"/>
      <c r="I11" s="3"/>
      <c r="J11" s="67" t="str">
        <f>AP4</f>
        <v>(1,558)</v>
      </c>
      <c r="K11" s="3"/>
      <c r="L11" s="20"/>
      <c r="AJ11" s="136"/>
      <c r="AP11" s="11" t="s">
        <v>81</v>
      </c>
      <c r="AQ11" s="15">
        <v>237</v>
      </c>
      <c r="AR11" s="8">
        <v>19.40928270042194</v>
      </c>
      <c r="AS11" s="8">
        <v>51.898734177215189</v>
      </c>
      <c r="AT11" s="8">
        <v>18.9873417721519</v>
      </c>
      <c r="AU11" s="8">
        <v>9.7046413502109701</v>
      </c>
      <c r="AV11" s="9">
        <v>0</v>
      </c>
    </row>
    <row r="12" spans="1:48"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0"/>
      <c r="AG12" s="10"/>
      <c r="AH12" s="10"/>
      <c r="AI12" s="10"/>
      <c r="AJ12" s="137"/>
      <c r="AP12" s="11" t="s">
        <v>83</v>
      </c>
      <c r="AQ12" s="15">
        <v>342</v>
      </c>
      <c r="AR12" s="8">
        <v>29.82456140350877</v>
      </c>
      <c r="AS12" s="8">
        <v>51.169590643274852</v>
      </c>
      <c r="AT12" s="8">
        <v>13.742690058479532</v>
      </c>
      <c r="AU12" s="8">
        <v>5.2631578947368416</v>
      </c>
      <c r="AV12" s="9">
        <v>0</v>
      </c>
    </row>
    <row r="13" spans="1:48"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0"/>
      <c r="AG13" s="10"/>
      <c r="AH13" s="10"/>
      <c r="AI13" s="10"/>
      <c r="AJ13" s="137"/>
      <c r="AK13" s="10"/>
      <c r="AL13" s="10"/>
      <c r="AM13" s="10"/>
      <c r="AN13" s="10"/>
      <c r="AO13" s="16"/>
      <c r="AP13" s="11" t="s">
        <v>84</v>
      </c>
      <c r="AQ13" s="15">
        <v>366</v>
      </c>
      <c r="AR13" s="8">
        <v>34.15300546448087</v>
      </c>
      <c r="AS13" s="8">
        <v>54.644808743169406</v>
      </c>
      <c r="AT13" s="8">
        <v>7.6502732240437163</v>
      </c>
      <c r="AU13" s="8">
        <v>3.5519125683060109</v>
      </c>
      <c r="AV13" s="9">
        <v>0</v>
      </c>
    </row>
    <row r="14" spans="1:48" ht="18.899999999999999" customHeight="1" x14ac:dyDescent="0.15">
      <c r="B14" s="460" t="s">
        <v>44</v>
      </c>
      <c r="C14" s="460"/>
      <c r="D14" s="460"/>
      <c r="E14" s="460"/>
      <c r="F14" s="460"/>
      <c r="G14" s="460"/>
      <c r="H14" s="460"/>
      <c r="I14" s="3"/>
      <c r="J14" s="69" t="str">
        <f>"("&amp;TEXT(AQ7,"#,##0")&amp;")"</f>
        <v>(850)</v>
      </c>
      <c r="K14" s="3"/>
      <c r="L14" s="20"/>
      <c r="AJ14" s="136"/>
      <c r="AK14" s="10"/>
      <c r="AL14" s="10"/>
      <c r="AM14" s="10"/>
      <c r="AN14" s="10"/>
      <c r="AO14" s="16"/>
      <c r="AP14" s="11" t="s">
        <v>85</v>
      </c>
      <c r="AQ14" s="15">
        <v>205</v>
      </c>
      <c r="AR14" s="8">
        <v>39.024390243902438</v>
      </c>
      <c r="AS14" s="8">
        <v>48.292682926829265</v>
      </c>
      <c r="AT14" s="8">
        <v>7.8048780487804876</v>
      </c>
      <c r="AU14" s="8">
        <v>4.8780487804878048</v>
      </c>
      <c r="AV14" s="9">
        <v>0</v>
      </c>
    </row>
    <row r="15" spans="1:48" ht="18.899999999999999" customHeight="1" x14ac:dyDescent="0.15">
      <c r="B15" s="461" t="s">
        <v>79</v>
      </c>
      <c r="C15" s="461"/>
      <c r="D15" s="461"/>
      <c r="E15" s="461"/>
      <c r="F15" s="461"/>
      <c r="G15" s="461"/>
      <c r="H15" s="461"/>
      <c r="I15" s="461"/>
      <c r="J15" s="461"/>
      <c r="K15" s="461"/>
      <c r="L15" s="20"/>
      <c r="AJ15" s="136"/>
      <c r="AP15" s="11" t="s">
        <v>548</v>
      </c>
      <c r="AQ15" s="15">
        <v>170</v>
      </c>
      <c r="AR15" s="8">
        <v>51.17647058823529</v>
      </c>
      <c r="AS15" s="8">
        <v>42.941176470588232</v>
      </c>
      <c r="AT15" s="8">
        <v>4.117647058823529</v>
      </c>
      <c r="AU15" s="8">
        <v>0.58823529411764708</v>
      </c>
      <c r="AV15" s="9">
        <v>1.1764705882352942</v>
      </c>
    </row>
    <row r="16" spans="1:48" ht="18.899999999999999" customHeight="1" x14ac:dyDescent="0.15">
      <c r="B16" s="460" t="s">
        <v>82</v>
      </c>
      <c r="C16" s="460"/>
      <c r="D16" s="460"/>
      <c r="E16" s="460"/>
      <c r="F16" s="460"/>
      <c r="G16" s="460"/>
      <c r="H16" s="460"/>
      <c r="I16" s="68"/>
      <c r="J16" s="69" t="str">
        <f>"("&amp;TEXT(AQ9,"#,##0")&amp;")"</f>
        <v>(26)</v>
      </c>
      <c r="K16" s="68"/>
      <c r="L16" s="20"/>
      <c r="AJ16" s="136"/>
      <c r="AP16" s="11" t="s">
        <v>549</v>
      </c>
      <c r="AQ16" s="15">
        <v>66</v>
      </c>
      <c r="AR16" s="8">
        <v>57.575757575757578</v>
      </c>
      <c r="AS16" s="8">
        <v>36.363636363636367</v>
      </c>
      <c r="AT16" s="8">
        <v>3.0303030303030303</v>
      </c>
      <c r="AU16" s="8">
        <v>3.0303030303030303</v>
      </c>
      <c r="AV16" s="9">
        <v>0</v>
      </c>
    </row>
    <row r="17" spans="2:48" ht="18.899999999999999" customHeight="1" x14ac:dyDescent="0.15">
      <c r="B17" s="460" t="s">
        <v>80</v>
      </c>
      <c r="C17" s="460"/>
      <c r="D17" s="460"/>
      <c r="E17" s="460"/>
      <c r="F17" s="460"/>
      <c r="G17" s="460"/>
      <c r="H17" s="460"/>
      <c r="I17" s="68"/>
      <c r="J17" s="69" t="str">
        <f t="shared" ref="J17:J23" si="0">"("&amp;TEXT(AQ10,"#,##0")&amp;")"</f>
        <v>(146)</v>
      </c>
      <c r="K17" s="68"/>
      <c r="L17" s="20"/>
      <c r="AJ17" s="136"/>
      <c r="AP17" s="64" t="s">
        <v>118</v>
      </c>
      <c r="AQ17" s="15"/>
      <c r="AR17" s="65"/>
      <c r="AS17" s="65"/>
      <c r="AT17" s="65"/>
      <c r="AU17" s="65"/>
      <c r="AV17" s="66"/>
    </row>
    <row r="18" spans="2:48" ht="18.899999999999999" customHeight="1" x14ac:dyDescent="0.15">
      <c r="B18" s="460" t="s">
        <v>81</v>
      </c>
      <c r="C18" s="460"/>
      <c r="D18" s="460"/>
      <c r="E18" s="460"/>
      <c r="F18" s="460"/>
      <c r="G18" s="460"/>
      <c r="H18" s="460"/>
      <c r="I18" s="68"/>
      <c r="J18" s="69" t="str">
        <f t="shared" si="0"/>
        <v>(237)</v>
      </c>
      <c r="K18" s="68"/>
      <c r="L18" s="20"/>
      <c r="AJ18" s="136"/>
      <c r="AP18" s="11" t="s">
        <v>38</v>
      </c>
      <c r="AQ18" s="15">
        <v>516</v>
      </c>
      <c r="AR18" s="8">
        <v>34.302325581395351</v>
      </c>
      <c r="AS18" s="8">
        <v>47.674418604651166</v>
      </c>
      <c r="AT18" s="8">
        <v>13.178294573643413</v>
      </c>
      <c r="AU18" s="8">
        <v>4.6511627906976747</v>
      </c>
      <c r="AV18" s="9">
        <v>0.19379844961240311</v>
      </c>
    </row>
    <row r="19" spans="2:48" ht="18.899999999999999" customHeight="1" x14ac:dyDescent="0.15">
      <c r="B19" s="460" t="s">
        <v>83</v>
      </c>
      <c r="C19" s="460"/>
      <c r="D19" s="460"/>
      <c r="E19" s="460"/>
      <c r="F19" s="460"/>
      <c r="G19" s="460"/>
      <c r="H19" s="460"/>
      <c r="I19" s="68"/>
      <c r="J19" s="69" t="str">
        <f t="shared" si="0"/>
        <v>(342)</v>
      </c>
      <c r="K19" s="68"/>
      <c r="L19" s="20"/>
      <c r="AJ19" s="136"/>
      <c r="AP19" s="11" t="s">
        <v>121</v>
      </c>
      <c r="AQ19" s="15">
        <v>230</v>
      </c>
      <c r="AR19" s="8">
        <v>30.434782608695656</v>
      </c>
      <c r="AS19" s="8">
        <v>51.304347826086961</v>
      </c>
      <c r="AT19" s="8">
        <v>9.5652173913043477</v>
      </c>
      <c r="AU19" s="8">
        <v>8.695652173913043</v>
      </c>
      <c r="AV19" s="9">
        <v>0</v>
      </c>
    </row>
    <row r="20" spans="2:48" ht="18.899999999999999" customHeight="1" x14ac:dyDescent="0.15">
      <c r="B20" s="460" t="s">
        <v>84</v>
      </c>
      <c r="C20" s="460"/>
      <c r="D20" s="460"/>
      <c r="E20" s="460"/>
      <c r="F20" s="460"/>
      <c r="G20" s="460"/>
      <c r="H20" s="460"/>
      <c r="I20" s="68"/>
      <c r="J20" s="69" t="str">
        <f t="shared" si="0"/>
        <v>(366)</v>
      </c>
      <c r="K20" s="68"/>
      <c r="L20" s="20"/>
      <c r="AJ20" s="136"/>
      <c r="AP20" s="11" t="s">
        <v>40</v>
      </c>
      <c r="AQ20" s="15">
        <v>356</v>
      </c>
      <c r="AR20" s="8">
        <v>32.584269662921351</v>
      </c>
      <c r="AS20" s="8">
        <v>50</v>
      </c>
      <c r="AT20" s="8">
        <v>12.078651685393259</v>
      </c>
      <c r="AU20" s="8">
        <v>5.0561797752808983</v>
      </c>
      <c r="AV20" s="9">
        <v>0.2808988764044944</v>
      </c>
    </row>
    <row r="21" spans="2:48" ht="18.899999999999999" customHeight="1" x14ac:dyDescent="0.15">
      <c r="B21" s="460" t="s">
        <v>85</v>
      </c>
      <c r="C21" s="460"/>
      <c r="D21" s="460"/>
      <c r="E21" s="460"/>
      <c r="F21" s="460"/>
      <c r="G21" s="460"/>
      <c r="H21" s="460"/>
      <c r="I21" s="68"/>
      <c r="J21" s="69" t="str">
        <f t="shared" si="0"/>
        <v>(205)</v>
      </c>
      <c r="K21" s="68"/>
      <c r="L21" s="20"/>
      <c r="AJ21" s="136"/>
      <c r="AP21" s="11" t="s">
        <v>123</v>
      </c>
      <c r="AQ21" s="15">
        <v>255</v>
      </c>
      <c r="AR21" s="8">
        <v>31.764705882352938</v>
      </c>
      <c r="AS21" s="8">
        <v>52.156862745098046</v>
      </c>
      <c r="AT21" s="8">
        <v>10.980392156862745</v>
      </c>
      <c r="AU21" s="8">
        <v>5.0980392156862742</v>
      </c>
      <c r="AV21" s="9">
        <v>0</v>
      </c>
    </row>
    <row r="22" spans="2:48" ht="18.899999999999999" customHeight="1" x14ac:dyDescent="0.15">
      <c r="B22" s="460" t="s">
        <v>550</v>
      </c>
      <c r="C22" s="460"/>
      <c r="D22" s="460"/>
      <c r="E22" s="460"/>
      <c r="F22" s="460"/>
      <c r="G22" s="460"/>
      <c r="H22" s="460"/>
      <c r="I22" s="68"/>
      <c r="J22" s="69" t="str">
        <f t="shared" si="0"/>
        <v>(170)</v>
      </c>
      <c r="K22" s="68"/>
      <c r="L22" s="20"/>
      <c r="AJ22" s="136"/>
      <c r="AP22" s="11" t="s">
        <v>126</v>
      </c>
      <c r="AQ22" s="15">
        <v>199</v>
      </c>
      <c r="AR22" s="8">
        <v>34.673366834170857</v>
      </c>
      <c r="AS22" s="8">
        <v>48.743718592964825</v>
      </c>
      <c r="AT22" s="8">
        <v>12.060301507537687</v>
      </c>
      <c r="AU22" s="8">
        <v>4.5226130653266337</v>
      </c>
      <c r="AV22" s="9">
        <v>0</v>
      </c>
    </row>
    <row r="23" spans="2:48" ht="18.899999999999999" customHeight="1" x14ac:dyDescent="0.15">
      <c r="B23" s="460" t="s">
        <v>549</v>
      </c>
      <c r="C23" s="460"/>
      <c r="D23" s="460"/>
      <c r="E23" s="460"/>
      <c r="F23" s="460"/>
      <c r="G23" s="460"/>
      <c r="H23" s="460"/>
      <c r="I23" s="68"/>
      <c r="J23" s="69" t="str">
        <f t="shared" si="0"/>
        <v>(66)</v>
      </c>
      <c r="K23" s="68"/>
      <c r="L23" s="20"/>
      <c r="AJ23" s="136"/>
      <c r="AP23" s="64" t="s">
        <v>86</v>
      </c>
      <c r="AQ23" s="15"/>
      <c r="AR23" s="65"/>
      <c r="AS23" s="65"/>
      <c r="AT23" s="65"/>
      <c r="AU23" s="65"/>
      <c r="AV23" s="66"/>
    </row>
    <row r="24" spans="2:48" ht="18.899999999999999" customHeight="1" x14ac:dyDescent="0.15">
      <c r="B24" s="461" t="s">
        <v>117</v>
      </c>
      <c r="C24" s="461"/>
      <c r="D24" s="461"/>
      <c r="E24" s="461"/>
      <c r="F24" s="461"/>
      <c r="G24" s="461"/>
      <c r="H24" s="461"/>
      <c r="I24" s="461"/>
      <c r="J24" s="461"/>
      <c r="K24" s="461"/>
      <c r="L24" s="20"/>
      <c r="AJ24" s="136"/>
      <c r="AP24" s="11" t="s">
        <v>178</v>
      </c>
      <c r="AQ24" s="15">
        <v>186</v>
      </c>
      <c r="AR24" s="8">
        <v>40.86021505376344</v>
      </c>
      <c r="AS24" s="8">
        <v>40.322580645161288</v>
      </c>
      <c r="AT24" s="8">
        <v>12.365591397849462</v>
      </c>
      <c r="AU24" s="8">
        <v>6.4516129032258061</v>
      </c>
      <c r="AV24" s="9">
        <v>0</v>
      </c>
    </row>
    <row r="25" spans="2:48" ht="18.899999999999999" customHeight="1" x14ac:dyDescent="0.15">
      <c r="B25" s="460" t="s">
        <v>119</v>
      </c>
      <c r="C25" s="460"/>
      <c r="D25" s="460"/>
      <c r="E25" s="460"/>
      <c r="F25" s="460"/>
      <c r="G25" s="460"/>
      <c r="H25" s="460"/>
      <c r="I25" s="68"/>
      <c r="J25" s="69" t="str">
        <f>"("&amp;TEXT(AQ18,"#,##0")&amp;")"</f>
        <v>(516)</v>
      </c>
      <c r="K25" s="68"/>
      <c r="L25" s="20"/>
      <c r="AJ25" s="136"/>
      <c r="AP25" s="11" t="s">
        <v>179</v>
      </c>
      <c r="AQ25" s="15">
        <v>715</v>
      </c>
      <c r="AR25" s="8">
        <v>28.11188811188811</v>
      </c>
      <c r="AS25" s="8">
        <v>51.608391608391614</v>
      </c>
      <c r="AT25" s="8">
        <v>13.986013986013987</v>
      </c>
      <c r="AU25" s="8">
        <v>6.2937062937062942</v>
      </c>
      <c r="AV25" s="9">
        <v>0</v>
      </c>
    </row>
    <row r="26" spans="2:48" ht="18.899999999999999" customHeight="1" x14ac:dyDescent="0.15">
      <c r="B26" s="460" t="s">
        <v>120</v>
      </c>
      <c r="C26" s="460"/>
      <c r="D26" s="460"/>
      <c r="E26" s="460"/>
      <c r="F26" s="460"/>
      <c r="G26" s="460"/>
      <c r="H26" s="460"/>
      <c r="I26" s="68"/>
      <c r="J26" s="69" t="str">
        <f>"("&amp;TEXT(AQ19,"#,##0")&amp;")"</f>
        <v>(230)</v>
      </c>
      <c r="K26" s="68"/>
      <c r="L26" s="20"/>
      <c r="AJ26" s="136"/>
      <c r="AO26" s="143"/>
      <c r="AP26" s="11" t="s">
        <v>87</v>
      </c>
      <c r="AQ26" s="15">
        <v>219</v>
      </c>
      <c r="AR26" s="8">
        <v>33.333333333333329</v>
      </c>
      <c r="AS26" s="8">
        <v>55.25114155251142</v>
      </c>
      <c r="AT26" s="8">
        <v>7.7625570776255701</v>
      </c>
      <c r="AU26" s="8">
        <v>3.6529680365296802</v>
      </c>
      <c r="AV26" s="9">
        <v>0</v>
      </c>
    </row>
    <row r="27" spans="2:48" ht="18.899999999999999" customHeight="1" x14ac:dyDescent="0.15">
      <c r="B27" s="460" t="s">
        <v>124</v>
      </c>
      <c r="C27" s="460"/>
      <c r="D27" s="460"/>
      <c r="E27" s="460"/>
      <c r="F27" s="460"/>
      <c r="G27" s="460"/>
      <c r="H27" s="460"/>
      <c r="I27" s="68"/>
      <c r="J27" s="69" t="str">
        <f>"("&amp;TEXT(AQ20,"#,##0")&amp;")"</f>
        <v>(356)</v>
      </c>
      <c r="K27" s="68"/>
      <c r="L27" s="20"/>
      <c r="AJ27" s="136"/>
      <c r="AO27" s="143"/>
      <c r="AP27" s="11" t="s">
        <v>183</v>
      </c>
      <c r="AQ27" s="15">
        <v>7</v>
      </c>
      <c r="AR27" s="8">
        <v>28.571428571428569</v>
      </c>
      <c r="AS27" s="8">
        <v>42.857142857142854</v>
      </c>
      <c r="AT27" s="8">
        <v>28.571428571428569</v>
      </c>
      <c r="AU27" s="8">
        <v>0</v>
      </c>
      <c r="AV27" s="9">
        <v>0</v>
      </c>
    </row>
    <row r="28" spans="2:48" ht="18" customHeight="1" x14ac:dyDescent="0.15">
      <c r="B28" s="460" t="s">
        <v>122</v>
      </c>
      <c r="C28" s="460"/>
      <c r="D28" s="460"/>
      <c r="E28" s="460"/>
      <c r="F28" s="460"/>
      <c r="G28" s="460"/>
      <c r="H28" s="460"/>
      <c r="I28" s="68"/>
      <c r="J28" s="69" t="str">
        <f>"("&amp;TEXT(AQ21,"#,##0")&amp;")"</f>
        <v>(255)</v>
      </c>
      <c r="K28" s="68"/>
      <c r="L28" s="20"/>
      <c r="AJ28" s="136"/>
      <c r="AP28" s="11" t="s">
        <v>180</v>
      </c>
      <c r="AQ28" s="15">
        <v>180</v>
      </c>
      <c r="AR28" s="8">
        <v>37.777777777777779</v>
      </c>
      <c r="AS28" s="8">
        <v>50</v>
      </c>
      <c r="AT28" s="8">
        <v>10</v>
      </c>
      <c r="AU28" s="8">
        <v>2.2222222222222223</v>
      </c>
      <c r="AV28" s="9">
        <v>0</v>
      </c>
    </row>
    <row r="29" spans="2:48" ht="18.899999999999999" customHeight="1" x14ac:dyDescent="0.15">
      <c r="B29" s="460" t="s">
        <v>125</v>
      </c>
      <c r="C29" s="460"/>
      <c r="D29" s="460"/>
      <c r="E29" s="460"/>
      <c r="F29" s="460"/>
      <c r="G29" s="460"/>
      <c r="H29" s="460"/>
      <c r="I29" s="68"/>
      <c r="J29" s="69" t="str">
        <f>"("&amp;TEXT(AQ22,"#,##0")&amp;")"</f>
        <v>(199)</v>
      </c>
      <c r="K29" s="68"/>
      <c r="L29" s="20"/>
      <c r="AJ29" s="136"/>
      <c r="AP29" s="11" t="s">
        <v>17</v>
      </c>
      <c r="AQ29" s="15">
        <v>63</v>
      </c>
      <c r="AR29" s="8">
        <v>23.809523809523807</v>
      </c>
      <c r="AS29" s="8">
        <v>42.857142857142854</v>
      </c>
      <c r="AT29" s="8">
        <v>25.396825396825395</v>
      </c>
      <c r="AU29" s="8">
        <v>7.9365079365079358</v>
      </c>
      <c r="AV29" s="9">
        <v>0</v>
      </c>
    </row>
    <row r="30" spans="2:48" ht="15.9" customHeight="1" x14ac:dyDescent="0.15">
      <c r="B30" s="460"/>
      <c r="C30" s="460"/>
      <c r="D30" s="460"/>
      <c r="E30" s="460"/>
      <c r="F30" s="460"/>
      <c r="G30" s="460"/>
      <c r="H30" s="460"/>
      <c r="I30" s="68"/>
      <c r="J30" s="69"/>
      <c r="K30" s="68"/>
      <c r="AP30" s="11" t="s">
        <v>181</v>
      </c>
      <c r="AQ30" s="15">
        <v>151</v>
      </c>
      <c r="AR30" s="8">
        <v>41.059602649006621</v>
      </c>
      <c r="AS30" s="8">
        <v>48.344370860927157</v>
      </c>
      <c r="AT30" s="8">
        <v>5.298013245033113</v>
      </c>
      <c r="AU30" s="8">
        <v>3.9735099337748347</v>
      </c>
      <c r="AV30" s="9">
        <v>1.3245033112582782</v>
      </c>
    </row>
    <row r="31" spans="2:48" ht="15.9" customHeight="1" x14ac:dyDescent="0.15">
      <c r="AP31" s="11" t="s">
        <v>21</v>
      </c>
      <c r="AQ31" s="15">
        <v>37</v>
      </c>
      <c r="AR31" s="8">
        <v>48.648648648648653</v>
      </c>
      <c r="AS31" s="8">
        <v>37.837837837837839</v>
      </c>
      <c r="AT31" s="8">
        <v>2.7027027027027026</v>
      </c>
      <c r="AU31" s="8">
        <v>10.810810810810811</v>
      </c>
      <c r="AV31" s="9">
        <v>0</v>
      </c>
    </row>
    <row r="32" spans="2:48" ht="15.9" customHeight="1" x14ac:dyDescent="0.15">
      <c r="AP32" s="64" t="s">
        <v>88</v>
      </c>
      <c r="AQ32" s="15"/>
      <c r="AR32" s="65"/>
      <c r="AS32" s="65"/>
      <c r="AT32" s="65"/>
      <c r="AU32" s="65"/>
      <c r="AV32" s="66"/>
    </row>
    <row r="33" spans="2:48" ht="15.9" customHeight="1" x14ac:dyDescent="0.15">
      <c r="AP33" s="11" t="s">
        <v>89</v>
      </c>
      <c r="AQ33" s="15">
        <v>302</v>
      </c>
      <c r="AR33" s="8">
        <v>29.47019867549669</v>
      </c>
      <c r="AS33" s="8">
        <v>48.344370860927157</v>
      </c>
      <c r="AT33" s="8">
        <v>13.576158940397351</v>
      </c>
      <c r="AU33" s="8">
        <v>8.2781456953642394</v>
      </c>
      <c r="AV33" s="9">
        <v>0.33112582781456956</v>
      </c>
    </row>
    <row r="34" spans="2:48" ht="12.9" customHeight="1" x14ac:dyDescent="0.15">
      <c r="L34" s="462" t="str">
        <f>AR2</f>
        <v>いつも
行っている</v>
      </c>
      <c r="M34" s="465"/>
      <c r="N34" s="465"/>
      <c r="O34" s="465"/>
      <c r="P34" s="466"/>
      <c r="Q34" s="462" t="str">
        <f>AS2</f>
        <v>時々
行っている</v>
      </c>
      <c r="R34" s="465"/>
      <c r="S34" s="465"/>
      <c r="T34" s="465"/>
      <c r="U34" s="466"/>
      <c r="V34" s="462" t="str">
        <f>AT2</f>
        <v>これから
行いたい</v>
      </c>
      <c r="W34" s="465"/>
      <c r="X34" s="465"/>
      <c r="Y34" s="465"/>
      <c r="Z34" s="466"/>
      <c r="AA34" s="462" t="str">
        <f>AU2</f>
        <v>行うつもりは
ない</v>
      </c>
      <c r="AB34" s="465"/>
      <c r="AC34" s="465"/>
      <c r="AD34" s="465"/>
      <c r="AE34" s="466"/>
      <c r="AF34" s="462" t="str">
        <f>AV2</f>
        <v>無回答</v>
      </c>
      <c r="AG34" s="465"/>
      <c r="AH34" s="465"/>
      <c r="AI34" s="465"/>
      <c r="AJ34" s="466"/>
      <c r="AP34" s="11" t="s">
        <v>90</v>
      </c>
      <c r="AQ34" s="15">
        <v>481</v>
      </c>
      <c r="AR34" s="8">
        <v>35.966735966735968</v>
      </c>
      <c r="AS34" s="8">
        <v>49.896049896049902</v>
      </c>
      <c r="AT34" s="8">
        <v>8.5239085239085242</v>
      </c>
      <c r="AU34" s="8">
        <v>5.6133056133056138</v>
      </c>
      <c r="AV34" s="9">
        <v>0</v>
      </c>
    </row>
    <row r="35" spans="2:48" ht="12.9" customHeight="1" x14ac:dyDescent="0.15">
      <c r="L35" s="467"/>
      <c r="M35" s="465"/>
      <c r="N35" s="465"/>
      <c r="O35" s="465"/>
      <c r="P35" s="466"/>
      <c r="Q35" s="467"/>
      <c r="R35" s="465"/>
      <c r="S35" s="465"/>
      <c r="T35" s="465"/>
      <c r="U35" s="466"/>
      <c r="V35" s="467"/>
      <c r="W35" s="465"/>
      <c r="X35" s="465"/>
      <c r="Y35" s="465"/>
      <c r="Z35" s="466"/>
      <c r="AA35" s="467"/>
      <c r="AB35" s="465"/>
      <c r="AC35" s="465"/>
      <c r="AD35" s="465"/>
      <c r="AE35" s="466"/>
      <c r="AF35" s="467"/>
      <c r="AG35" s="465"/>
      <c r="AH35" s="465"/>
      <c r="AI35" s="465"/>
      <c r="AJ35" s="466"/>
      <c r="AP35" s="11" t="s">
        <v>91</v>
      </c>
      <c r="AQ35" s="15">
        <v>367</v>
      </c>
      <c r="AR35" s="8">
        <v>36.239782016348776</v>
      </c>
      <c r="AS35" s="8">
        <v>50.681198910081747</v>
      </c>
      <c r="AT35" s="8">
        <v>10.626702997275205</v>
      </c>
      <c r="AU35" s="8">
        <v>2.1798365122615802</v>
      </c>
      <c r="AV35" s="9">
        <v>0.27247956403269752</v>
      </c>
    </row>
    <row r="36" spans="2:48" ht="12.9" customHeight="1" x14ac:dyDescent="0.15">
      <c r="L36" s="467"/>
      <c r="M36" s="465"/>
      <c r="N36" s="465"/>
      <c r="O36" s="465"/>
      <c r="P36" s="466"/>
      <c r="Q36" s="467"/>
      <c r="R36" s="465"/>
      <c r="S36" s="465"/>
      <c r="T36" s="465"/>
      <c r="U36" s="466"/>
      <c r="V36" s="467"/>
      <c r="W36" s="465"/>
      <c r="X36" s="465"/>
      <c r="Y36" s="465"/>
      <c r="Z36" s="466"/>
      <c r="AA36" s="467"/>
      <c r="AB36" s="465"/>
      <c r="AC36" s="465"/>
      <c r="AD36" s="465"/>
      <c r="AE36" s="466"/>
      <c r="AF36" s="467"/>
      <c r="AG36" s="465"/>
      <c r="AH36" s="465"/>
      <c r="AI36" s="465"/>
      <c r="AJ36" s="466"/>
      <c r="AP36" s="11" t="s">
        <v>92</v>
      </c>
      <c r="AQ36" s="15">
        <v>317</v>
      </c>
      <c r="AR36" s="8">
        <v>28.706624605678233</v>
      </c>
      <c r="AS36" s="8">
        <v>51.419558359621455</v>
      </c>
      <c r="AT36" s="8">
        <v>15.457413249211358</v>
      </c>
      <c r="AU36" s="8">
        <v>4.4164037854889591</v>
      </c>
      <c r="AV36" s="9">
        <v>0</v>
      </c>
    </row>
    <row r="37" spans="2:48" ht="12.9" customHeight="1" x14ac:dyDescent="0.15">
      <c r="L37" s="467"/>
      <c r="M37" s="465"/>
      <c r="N37" s="465"/>
      <c r="O37" s="465"/>
      <c r="P37" s="466"/>
      <c r="Q37" s="467"/>
      <c r="R37" s="465"/>
      <c r="S37" s="465"/>
      <c r="T37" s="465"/>
      <c r="U37" s="466"/>
      <c r="V37" s="467"/>
      <c r="W37" s="465"/>
      <c r="X37" s="465"/>
      <c r="Y37" s="465"/>
      <c r="Z37" s="466"/>
      <c r="AA37" s="467"/>
      <c r="AB37" s="465"/>
      <c r="AC37" s="465"/>
      <c r="AD37" s="465"/>
      <c r="AE37" s="466"/>
      <c r="AF37" s="467"/>
      <c r="AG37" s="465"/>
      <c r="AH37" s="465"/>
      <c r="AI37" s="465"/>
      <c r="AJ37" s="466"/>
      <c r="AP37" s="11" t="s">
        <v>93</v>
      </c>
      <c r="AQ37" s="15">
        <v>69</v>
      </c>
      <c r="AR37" s="8">
        <v>34.782608695652172</v>
      </c>
      <c r="AS37" s="8">
        <v>36.231884057971016</v>
      </c>
      <c r="AT37" s="8">
        <v>17.391304347826086</v>
      </c>
      <c r="AU37" s="8">
        <v>11.594202898550725</v>
      </c>
      <c r="AV37" s="9">
        <v>0</v>
      </c>
    </row>
    <row r="38" spans="2:48" ht="12.9" customHeight="1" x14ac:dyDescent="0.15">
      <c r="L38" s="467"/>
      <c r="M38" s="465"/>
      <c r="N38" s="465"/>
      <c r="O38" s="465"/>
      <c r="P38" s="466"/>
      <c r="Q38" s="467"/>
      <c r="R38" s="465"/>
      <c r="S38" s="465"/>
      <c r="T38" s="465"/>
      <c r="U38" s="466"/>
      <c r="V38" s="467"/>
      <c r="W38" s="465"/>
      <c r="X38" s="465"/>
      <c r="Y38" s="465"/>
      <c r="Z38" s="466"/>
      <c r="AA38" s="467"/>
      <c r="AB38" s="465"/>
      <c r="AC38" s="465"/>
      <c r="AD38" s="465"/>
      <c r="AE38" s="466"/>
      <c r="AF38" s="467"/>
      <c r="AG38" s="465"/>
      <c r="AH38" s="465"/>
      <c r="AI38" s="465"/>
      <c r="AJ38" s="466"/>
      <c r="AP38" s="11" t="s">
        <v>94</v>
      </c>
      <c r="AQ38" s="15">
        <v>18</v>
      </c>
      <c r="AR38" s="8">
        <v>22.222222222222221</v>
      </c>
      <c r="AS38" s="8">
        <v>55.555555555555557</v>
      </c>
      <c r="AT38" s="8">
        <v>11.111111111111111</v>
      </c>
      <c r="AU38" s="8">
        <v>11.111111111111111</v>
      </c>
      <c r="AV38" s="9">
        <v>0</v>
      </c>
    </row>
    <row r="39" spans="2:48" ht="12.9" customHeight="1" x14ac:dyDescent="0.15">
      <c r="L39" s="467"/>
      <c r="M39" s="465"/>
      <c r="N39" s="465"/>
      <c r="O39" s="465"/>
      <c r="P39" s="466"/>
      <c r="Q39" s="467"/>
      <c r="R39" s="465"/>
      <c r="S39" s="465"/>
      <c r="T39" s="465"/>
      <c r="U39" s="466"/>
      <c r="V39" s="467"/>
      <c r="W39" s="465"/>
      <c r="X39" s="465"/>
      <c r="Y39" s="465"/>
      <c r="Z39" s="466"/>
      <c r="AA39" s="467"/>
      <c r="AB39" s="465"/>
      <c r="AC39" s="465"/>
      <c r="AD39" s="465"/>
      <c r="AE39" s="466"/>
      <c r="AF39" s="467"/>
      <c r="AG39" s="465"/>
      <c r="AH39" s="465"/>
      <c r="AI39" s="465"/>
      <c r="AJ39" s="466"/>
      <c r="AP39" s="11" t="s">
        <v>95</v>
      </c>
      <c r="AQ39" s="15">
        <v>4</v>
      </c>
      <c r="AR39" s="8">
        <v>25</v>
      </c>
      <c r="AS39" s="8">
        <v>50</v>
      </c>
      <c r="AT39" s="8">
        <v>25</v>
      </c>
      <c r="AU39" s="8">
        <v>0</v>
      </c>
      <c r="AV39" s="9">
        <v>0</v>
      </c>
    </row>
    <row r="40" spans="2:48" ht="8.1" customHeight="1" x14ac:dyDescent="0.15">
      <c r="L40" s="133"/>
      <c r="M40" s="131"/>
      <c r="N40" s="131"/>
      <c r="O40" s="131"/>
      <c r="P40" s="132"/>
      <c r="Q40" s="131"/>
      <c r="R40" s="131"/>
      <c r="S40" s="131"/>
      <c r="T40" s="131"/>
      <c r="U40" s="132"/>
      <c r="V40" s="131"/>
      <c r="W40" s="131"/>
      <c r="X40" s="131"/>
      <c r="Y40" s="131"/>
      <c r="Z40" s="132"/>
      <c r="AA40" s="131"/>
      <c r="AB40" s="131"/>
      <c r="AC40" s="131"/>
      <c r="AD40" s="131"/>
      <c r="AE40" s="132"/>
      <c r="AF40" s="131"/>
      <c r="AG40" s="131"/>
      <c r="AH40" s="131"/>
      <c r="AI40" s="131"/>
      <c r="AJ40" s="132"/>
      <c r="AP40" s="64" t="s">
        <v>96</v>
      </c>
      <c r="AQ40" s="15"/>
      <c r="AR40" s="65"/>
      <c r="AS40" s="65"/>
      <c r="AT40" s="65"/>
      <c r="AU40" s="65"/>
      <c r="AV40" s="66"/>
    </row>
    <row r="41" spans="2:48" ht="18.899999999999999" customHeight="1" x14ac:dyDescent="0.15">
      <c r="B41" s="460" t="s">
        <v>3</v>
      </c>
      <c r="C41" s="460"/>
      <c r="D41" s="460"/>
      <c r="E41" s="460"/>
      <c r="F41" s="460"/>
      <c r="G41" s="460"/>
      <c r="H41" s="460"/>
      <c r="I41" s="3"/>
      <c r="J41" s="3" t="s">
        <v>4</v>
      </c>
      <c r="K41" s="3"/>
      <c r="L41" s="20"/>
      <c r="AJ41" s="136"/>
      <c r="AK41" s="13" t="s">
        <v>141</v>
      </c>
      <c r="AP41" s="11" t="s">
        <v>97</v>
      </c>
      <c r="AQ41" s="15">
        <v>614</v>
      </c>
      <c r="AR41" s="8">
        <v>36.482084690553748</v>
      </c>
      <c r="AS41" s="8">
        <v>49.185667752442995</v>
      </c>
      <c r="AT41" s="8">
        <v>9.9348534201954397</v>
      </c>
      <c r="AU41" s="8">
        <v>4.3973941368078178</v>
      </c>
      <c r="AV41" s="9">
        <v>0</v>
      </c>
    </row>
    <row r="42" spans="2:48" ht="18.899999999999999" customHeight="1" x14ac:dyDescent="0.15">
      <c r="B42" s="460" t="s">
        <v>5</v>
      </c>
      <c r="C42" s="460"/>
      <c r="D42" s="460"/>
      <c r="E42" s="460"/>
      <c r="F42" s="460"/>
      <c r="G42" s="460"/>
      <c r="H42" s="460"/>
      <c r="I42" s="3"/>
      <c r="J42" s="67" t="str">
        <f>AP4</f>
        <v>(1,558)</v>
      </c>
      <c r="K42" s="3"/>
      <c r="L42" s="20"/>
      <c r="AJ42" s="136"/>
      <c r="AP42" s="11" t="s">
        <v>98</v>
      </c>
      <c r="AQ42" s="15">
        <v>351</v>
      </c>
      <c r="AR42" s="8">
        <v>38.176638176638178</v>
      </c>
      <c r="AS42" s="8">
        <v>49.287749287749286</v>
      </c>
      <c r="AT42" s="8">
        <v>8.8319088319088319</v>
      </c>
      <c r="AU42" s="8">
        <v>3.4188034188034191</v>
      </c>
      <c r="AV42" s="9">
        <v>0.28490028490028491</v>
      </c>
    </row>
    <row r="43" spans="2:48" ht="18.899999999999999" customHeight="1" x14ac:dyDescent="0.15">
      <c r="B43" s="461" t="s">
        <v>86</v>
      </c>
      <c r="C43" s="461"/>
      <c r="D43" s="461"/>
      <c r="E43" s="461"/>
      <c r="F43" s="461"/>
      <c r="G43" s="461"/>
      <c r="H43" s="461"/>
      <c r="I43" s="461"/>
      <c r="J43" s="461"/>
      <c r="K43" s="461"/>
      <c r="L43" s="20"/>
      <c r="AJ43" s="136"/>
      <c r="AP43" s="11" t="s">
        <v>99</v>
      </c>
      <c r="AQ43" s="15">
        <v>19</v>
      </c>
      <c r="AR43" s="8">
        <v>42.105263157894733</v>
      </c>
      <c r="AS43" s="8">
        <v>42.105263157894733</v>
      </c>
      <c r="AT43" s="8">
        <v>15.789473684210526</v>
      </c>
      <c r="AU43" s="8">
        <v>0</v>
      </c>
      <c r="AV43" s="9">
        <v>0</v>
      </c>
    </row>
    <row r="44" spans="2:48" ht="18.899999999999999" customHeight="1" x14ac:dyDescent="0.15">
      <c r="B44" s="460" t="s">
        <v>178</v>
      </c>
      <c r="C44" s="460"/>
      <c r="D44" s="460"/>
      <c r="E44" s="460"/>
      <c r="F44" s="460"/>
      <c r="G44" s="460"/>
      <c r="H44" s="460"/>
      <c r="I44" s="68"/>
      <c r="J44" s="69" t="str">
        <f t="shared" ref="J44:J51" si="1">"("&amp;TEXT(AQ24,"#,##0")&amp;")"</f>
        <v>(186)</v>
      </c>
      <c r="K44" s="68"/>
      <c r="L44" s="20"/>
      <c r="AJ44" s="136"/>
      <c r="AP44" s="11" t="s">
        <v>113</v>
      </c>
      <c r="AQ44" s="15">
        <v>45</v>
      </c>
      <c r="AR44" s="8">
        <v>35.555555555555557</v>
      </c>
      <c r="AS44" s="8">
        <v>46.666666666666664</v>
      </c>
      <c r="AT44" s="8">
        <v>6.666666666666667</v>
      </c>
      <c r="AU44" s="8">
        <v>11.111111111111111</v>
      </c>
      <c r="AV44" s="9">
        <v>0</v>
      </c>
    </row>
    <row r="45" spans="2:48" ht="18.899999999999999" customHeight="1" x14ac:dyDescent="0.15">
      <c r="B45" s="460" t="s">
        <v>179</v>
      </c>
      <c r="C45" s="460"/>
      <c r="D45" s="460"/>
      <c r="E45" s="460"/>
      <c r="F45" s="460"/>
      <c r="G45" s="460"/>
      <c r="H45" s="460"/>
      <c r="I45" s="68"/>
      <c r="J45" s="69" t="str">
        <f t="shared" si="1"/>
        <v>(715)</v>
      </c>
      <c r="K45" s="68"/>
      <c r="L45" s="20"/>
      <c r="AJ45" s="136"/>
      <c r="AP45" s="11" t="s">
        <v>100</v>
      </c>
      <c r="AQ45" s="15">
        <v>6</v>
      </c>
      <c r="AR45" s="8">
        <v>33.333333333333329</v>
      </c>
      <c r="AS45" s="8">
        <v>66.666666666666657</v>
      </c>
      <c r="AT45" s="8">
        <v>0</v>
      </c>
      <c r="AU45" s="8">
        <v>0</v>
      </c>
      <c r="AV45" s="9">
        <v>0</v>
      </c>
    </row>
    <row r="46" spans="2:48" ht="18.899999999999999" customHeight="1" x14ac:dyDescent="0.15">
      <c r="B46" s="460" t="s">
        <v>87</v>
      </c>
      <c r="C46" s="460"/>
      <c r="D46" s="460"/>
      <c r="E46" s="460"/>
      <c r="F46" s="460"/>
      <c r="G46" s="460"/>
      <c r="H46" s="460"/>
      <c r="I46" s="68"/>
      <c r="J46" s="69" t="str">
        <f t="shared" si="1"/>
        <v>(219)</v>
      </c>
      <c r="K46" s="68"/>
      <c r="L46" s="20"/>
      <c r="AJ46" s="136"/>
      <c r="AP46" s="11" t="s">
        <v>101</v>
      </c>
      <c r="AQ46" s="15">
        <v>406</v>
      </c>
      <c r="AR46" s="8">
        <v>24.876847290640395</v>
      </c>
      <c r="AS46" s="8">
        <v>50.246305418719217</v>
      </c>
      <c r="AT46" s="8">
        <v>17.487684729064039</v>
      </c>
      <c r="AU46" s="8">
        <v>7.389162561576355</v>
      </c>
      <c r="AV46" s="9">
        <v>0</v>
      </c>
    </row>
    <row r="47" spans="2:48" ht="18.899999999999999" customHeight="1" x14ac:dyDescent="0.15">
      <c r="B47" s="460" t="s">
        <v>183</v>
      </c>
      <c r="C47" s="460"/>
      <c r="D47" s="460"/>
      <c r="E47" s="460"/>
      <c r="F47" s="460"/>
      <c r="G47" s="460"/>
      <c r="H47" s="460"/>
      <c r="I47" s="68"/>
      <c r="J47" s="69" t="str">
        <f t="shared" si="1"/>
        <v>(7)</v>
      </c>
      <c r="K47" s="68"/>
      <c r="L47" s="20"/>
      <c r="AJ47" s="136"/>
      <c r="AP47" s="11" t="s">
        <v>102</v>
      </c>
      <c r="AQ47" s="15">
        <v>43</v>
      </c>
      <c r="AR47" s="8">
        <v>32.558139534883722</v>
      </c>
      <c r="AS47" s="8">
        <v>41.860465116279073</v>
      </c>
      <c r="AT47" s="8">
        <v>16.279069767441861</v>
      </c>
      <c r="AU47" s="8">
        <v>6.9767441860465116</v>
      </c>
      <c r="AV47" s="9">
        <v>2.3255813953488373</v>
      </c>
    </row>
    <row r="48" spans="2:48" ht="18.899999999999999" customHeight="1" x14ac:dyDescent="0.15">
      <c r="B48" s="460" t="s">
        <v>180</v>
      </c>
      <c r="C48" s="460"/>
      <c r="D48" s="460"/>
      <c r="E48" s="460"/>
      <c r="F48" s="460"/>
      <c r="G48" s="460"/>
      <c r="H48" s="460"/>
      <c r="I48" s="68"/>
      <c r="J48" s="69" t="str">
        <f t="shared" si="1"/>
        <v>(180)</v>
      </c>
      <c r="K48" s="68"/>
      <c r="L48" s="20"/>
      <c r="AJ48" s="136"/>
      <c r="AP48" s="11" t="s">
        <v>103</v>
      </c>
      <c r="AQ48" s="15">
        <v>44</v>
      </c>
      <c r="AR48" s="8">
        <v>20.454545454545457</v>
      </c>
      <c r="AS48" s="8">
        <v>56.81818181818182</v>
      </c>
      <c r="AT48" s="8">
        <v>13.636363636363635</v>
      </c>
      <c r="AU48" s="8">
        <v>9.0909090909090917</v>
      </c>
      <c r="AV48" s="9">
        <v>0</v>
      </c>
    </row>
    <row r="49" spans="2:48" ht="18.899999999999999" customHeight="1" x14ac:dyDescent="0.15">
      <c r="B49" s="460" t="s">
        <v>17</v>
      </c>
      <c r="C49" s="460"/>
      <c r="D49" s="460"/>
      <c r="E49" s="460"/>
      <c r="F49" s="460"/>
      <c r="G49" s="460"/>
      <c r="H49" s="460"/>
      <c r="I49" s="68"/>
      <c r="J49" s="69" t="str">
        <f t="shared" si="1"/>
        <v>(63)</v>
      </c>
      <c r="K49" s="68"/>
      <c r="L49" s="20"/>
      <c r="AJ49" s="136"/>
      <c r="AP49" s="11" t="s">
        <v>104</v>
      </c>
      <c r="AQ49" s="15">
        <v>2</v>
      </c>
      <c r="AR49" s="8">
        <v>50</v>
      </c>
      <c r="AS49" s="8">
        <v>0</v>
      </c>
      <c r="AT49" s="8">
        <v>0</v>
      </c>
      <c r="AU49" s="8">
        <v>50</v>
      </c>
      <c r="AV49" s="9">
        <v>0</v>
      </c>
    </row>
    <row r="50" spans="2:48" ht="18.899999999999999" customHeight="1" x14ac:dyDescent="0.15">
      <c r="B50" s="460" t="s">
        <v>181</v>
      </c>
      <c r="C50" s="460"/>
      <c r="D50" s="460"/>
      <c r="E50" s="460"/>
      <c r="F50" s="460"/>
      <c r="G50" s="460"/>
      <c r="H50" s="460"/>
      <c r="I50" s="68"/>
      <c r="J50" s="69" t="str">
        <f t="shared" si="1"/>
        <v>(151)</v>
      </c>
      <c r="K50" s="68"/>
      <c r="L50" s="20"/>
      <c r="AJ50" s="136"/>
      <c r="AP50" s="11" t="s">
        <v>21</v>
      </c>
      <c r="AQ50" s="15">
        <v>28</v>
      </c>
      <c r="AR50" s="8">
        <v>21.428571428571427</v>
      </c>
      <c r="AS50" s="8">
        <v>60.714285714285708</v>
      </c>
      <c r="AT50" s="8">
        <v>10.714285714285714</v>
      </c>
      <c r="AU50" s="8">
        <v>7.1428571428571423</v>
      </c>
      <c r="AV50" s="9">
        <v>0</v>
      </c>
    </row>
    <row r="51" spans="2:48" ht="18.899999999999999" customHeight="1" x14ac:dyDescent="0.15">
      <c r="B51" s="460" t="s">
        <v>21</v>
      </c>
      <c r="C51" s="460"/>
      <c r="D51" s="460"/>
      <c r="E51" s="460"/>
      <c r="F51" s="460"/>
      <c r="G51" s="460"/>
      <c r="H51" s="460"/>
      <c r="I51" s="68"/>
      <c r="J51" s="69" t="str">
        <f t="shared" si="1"/>
        <v>(37)</v>
      </c>
      <c r="K51" s="68"/>
      <c r="L51" s="20"/>
      <c r="AJ51" s="136"/>
      <c r="AP51" s="11"/>
      <c r="AQ51" s="15"/>
      <c r="AR51" s="8"/>
      <c r="AS51" s="8"/>
      <c r="AT51" s="8"/>
      <c r="AU51" s="8"/>
      <c r="AV51" s="9"/>
    </row>
    <row r="52" spans="2:48" ht="18.899999999999999" customHeight="1" x14ac:dyDescent="0.15">
      <c r="B52" s="461" t="s">
        <v>88</v>
      </c>
      <c r="C52" s="461"/>
      <c r="D52" s="461"/>
      <c r="E52" s="461"/>
      <c r="F52" s="461"/>
      <c r="G52" s="461"/>
      <c r="H52" s="461"/>
      <c r="I52" s="461"/>
      <c r="J52" s="461"/>
      <c r="K52" s="461"/>
      <c r="L52" s="20"/>
      <c r="AJ52" s="136"/>
      <c r="AP52" s="11"/>
      <c r="AQ52" s="15"/>
      <c r="AR52" s="8"/>
      <c r="AS52" s="8"/>
      <c r="AT52" s="8"/>
      <c r="AU52" s="8"/>
      <c r="AV52" s="9"/>
    </row>
    <row r="53" spans="2:48" ht="18.899999999999999" customHeight="1" x14ac:dyDescent="0.15">
      <c r="B53" s="460" t="s">
        <v>115</v>
      </c>
      <c r="C53" s="460"/>
      <c r="D53" s="460"/>
      <c r="E53" s="460"/>
      <c r="F53" s="460"/>
      <c r="G53" s="460"/>
      <c r="H53" s="460"/>
      <c r="I53" s="68"/>
      <c r="J53" s="69" t="str">
        <f t="shared" ref="J53:J59" si="2">"("&amp;TEXT(AQ33,"#,##0")&amp;")"</f>
        <v>(302)</v>
      </c>
      <c r="K53" s="68"/>
      <c r="L53" s="20"/>
      <c r="AJ53" s="136"/>
    </row>
    <row r="54" spans="2:48" ht="18.899999999999999" customHeight="1" x14ac:dyDescent="0.15">
      <c r="B54" s="460" t="s">
        <v>107</v>
      </c>
      <c r="C54" s="460"/>
      <c r="D54" s="460"/>
      <c r="E54" s="460"/>
      <c r="F54" s="460"/>
      <c r="G54" s="460"/>
      <c r="H54" s="460"/>
      <c r="I54" s="68"/>
      <c r="J54" s="69" t="str">
        <f t="shared" si="2"/>
        <v>(481)</v>
      </c>
      <c r="K54" s="68"/>
      <c r="L54" s="20"/>
      <c r="AJ54" s="136"/>
    </row>
    <row r="55" spans="2:48" ht="18.899999999999999" customHeight="1" x14ac:dyDescent="0.15">
      <c r="B55" s="460" t="s">
        <v>108</v>
      </c>
      <c r="C55" s="460"/>
      <c r="D55" s="460"/>
      <c r="E55" s="460"/>
      <c r="F55" s="460"/>
      <c r="G55" s="460"/>
      <c r="H55" s="460"/>
      <c r="I55" s="68"/>
      <c r="J55" s="69" t="str">
        <f t="shared" si="2"/>
        <v>(367)</v>
      </c>
      <c r="K55" s="68"/>
      <c r="L55" s="20"/>
      <c r="AJ55" s="136"/>
    </row>
    <row r="56" spans="2:48" ht="18.899999999999999" customHeight="1" x14ac:dyDescent="0.15">
      <c r="B56" s="460" t="s">
        <v>109</v>
      </c>
      <c r="C56" s="460"/>
      <c r="D56" s="460"/>
      <c r="E56" s="460"/>
      <c r="F56" s="460"/>
      <c r="G56" s="460"/>
      <c r="H56" s="460"/>
      <c r="I56" s="68"/>
      <c r="J56" s="69" t="str">
        <f t="shared" si="2"/>
        <v>(317)</v>
      </c>
      <c r="K56" s="68"/>
      <c r="L56" s="20"/>
      <c r="AJ56" s="136"/>
    </row>
    <row r="57" spans="2:48" ht="18.899999999999999" customHeight="1" x14ac:dyDescent="0.15">
      <c r="B57" s="460" t="s">
        <v>110</v>
      </c>
      <c r="C57" s="460"/>
      <c r="D57" s="460"/>
      <c r="E57" s="460"/>
      <c r="F57" s="460"/>
      <c r="G57" s="460"/>
      <c r="H57" s="460"/>
      <c r="I57" s="68"/>
      <c r="J57" s="69" t="str">
        <f t="shared" si="2"/>
        <v>(69)</v>
      </c>
      <c r="K57" s="68"/>
      <c r="L57" s="20"/>
      <c r="AJ57" s="136"/>
    </row>
    <row r="58" spans="2:48" ht="18.899999999999999" customHeight="1" x14ac:dyDescent="0.15">
      <c r="B58" s="460" t="s">
        <v>111</v>
      </c>
      <c r="C58" s="460"/>
      <c r="D58" s="460"/>
      <c r="E58" s="460"/>
      <c r="F58" s="460"/>
      <c r="G58" s="460"/>
      <c r="H58" s="460"/>
      <c r="I58" s="68"/>
      <c r="J58" s="69" t="str">
        <f t="shared" si="2"/>
        <v>(18)</v>
      </c>
      <c r="K58" s="68"/>
      <c r="L58" s="20"/>
      <c r="AJ58" s="136"/>
    </row>
    <row r="59" spans="2:48" ht="18.899999999999999" customHeight="1" x14ac:dyDescent="0.15">
      <c r="B59" s="460" t="s">
        <v>95</v>
      </c>
      <c r="C59" s="460"/>
      <c r="D59" s="460"/>
      <c r="E59" s="460"/>
      <c r="F59" s="460"/>
      <c r="G59" s="460"/>
      <c r="H59" s="460"/>
      <c r="I59" s="68"/>
      <c r="J59" s="69" t="str">
        <f t="shared" si="2"/>
        <v>(4)</v>
      </c>
      <c r="K59" s="68"/>
      <c r="L59" s="20"/>
      <c r="AJ59" s="136"/>
    </row>
    <row r="60" spans="2:48" ht="18.899999999999999" customHeight="1" x14ac:dyDescent="0.15">
      <c r="B60" s="461" t="s">
        <v>96</v>
      </c>
      <c r="C60" s="461"/>
      <c r="D60" s="461"/>
      <c r="E60" s="461"/>
      <c r="F60" s="461"/>
      <c r="G60" s="461"/>
      <c r="H60" s="461"/>
      <c r="I60" s="461"/>
      <c r="J60" s="461"/>
      <c r="K60" s="461"/>
      <c r="L60" s="20"/>
      <c r="AJ60" s="136"/>
    </row>
    <row r="61" spans="2:48" ht="18.899999999999999" customHeight="1" x14ac:dyDescent="0.15">
      <c r="B61" s="460" t="s">
        <v>97</v>
      </c>
      <c r="C61" s="460"/>
      <c r="D61" s="460"/>
      <c r="E61" s="460"/>
      <c r="F61" s="460"/>
      <c r="G61" s="460"/>
      <c r="H61" s="460"/>
      <c r="I61" s="68"/>
      <c r="J61" s="69" t="str">
        <f t="shared" ref="J61:J70" si="3">"("&amp;TEXT(AQ41,"#,##0")&amp;")"</f>
        <v>(614)</v>
      </c>
      <c r="K61" s="68"/>
      <c r="L61" s="20"/>
      <c r="AJ61" s="136"/>
    </row>
    <row r="62" spans="2:48" ht="18.899999999999999" customHeight="1" x14ac:dyDescent="0.15">
      <c r="B62" s="460" t="s">
        <v>98</v>
      </c>
      <c r="C62" s="460"/>
      <c r="D62" s="460"/>
      <c r="E62" s="460"/>
      <c r="F62" s="460"/>
      <c r="G62" s="460"/>
      <c r="H62" s="460"/>
      <c r="I62" s="68"/>
      <c r="J62" s="69" t="str">
        <f t="shared" si="3"/>
        <v>(351)</v>
      </c>
      <c r="K62" s="68"/>
      <c r="L62" s="20"/>
      <c r="AJ62" s="136"/>
    </row>
    <row r="63" spans="2:48" ht="18.899999999999999" customHeight="1" x14ac:dyDescent="0.15">
      <c r="B63" s="460" t="s">
        <v>99</v>
      </c>
      <c r="C63" s="460"/>
      <c r="D63" s="460"/>
      <c r="E63" s="460"/>
      <c r="F63" s="460"/>
      <c r="G63" s="460"/>
      <c r="H63" s="460"/>
      <c r="I63" s="68"/>
      <c r="J63" s="69" t="str">
        <f t="shared" si="3"/>
        <v>(19)</v>
      </c>
      <c r="K63" s="68"/>
      <c r="L63" s="20"/>
      <c r="AJ63" s="136"/>
    </row>
    <row r="64" spans="2:48" ht="18.899999999999999" customHeight="1" x14ac:dyDescent="0.15">
      <c r="B64" s="468" t="s">
        <v>113</v>
      </c>
      <c r="C64" s="468"/>
      <c r="D64" s="468"/>
      <c r="E64" s="468"/>
      <c r="F64" s="468"/>
      <c r="G64" s="468"/>
      <c r="H64" s="468"/>
      <c r="I64" s="68"/>
      <c r="J64" s="69" t="str">
        <f t="shared" si="3"/>
        <v>(45)</v>
      </c>
      <c r="K64" s="68"/>
      <c r="L64" s="20"/>
      <c r="AJ64" s="136"/>
    </row>
    <row r="65" spans="2:36" ht="18.899999999999999" customHeight="1" x14ac:dyDescent="0.15">
      <c r="B65" s="460" t="s">
        <v>100</v>
      </c>
      <c r="C65" s="460"/>
      <c r="D65" s="460"/>
      <c r="E65" s="460"/>
      <c r="F65" s="460"/>
      <c r="G65" s="460"/>
      <c r="H65" s="460"/>
      <c r="I65" s="68"/>
      <c r="J65" s="69" t="str">
        <f t="shared" si="3"/>
        <v>(6)</v>
      </c>
      <c r="K65" s="68"/>
      <c r="L65" s="20"/>
      <c r="AJ65" s="136"/>
    </row>
    <row r="66" spans="2:36" ht="18.899999999999999" customHeight="1" x14ac:dyDescent="0.15">
      <c r="B66" s="460" t="s">
        <v>101</v>
      </c>
      <c r="C66" s="460"/>
      <c r="D66" s="460"/>
      <c r="E66" s="460"/>
      <c r="F66" s="460"/>
      <c r="G66" s="460"/>
      <c r="H66" s="460"/>
      <c r="I66" s="68"/>
      <c r="J66" s="69" t="str">
        <f t="shared" si="3"/>
        <v>(406)</v>
      </c>
      <c r="K66" s="68"/>
      <c r="L66" s="20"/>
      <c r="AJ66" s="136"/>
    </row>
    <row r="67" spans="2:36" ht="18.899999999999999" customHeight="1" x14ac:dyDescent="0.15">
      <c r="B67" s="469" t="s">
        <v>114</v>
      </c>
      <c r="C67" s="470"/>
      <c r="D67" s="470"/>
      <c r="E67" s="470"/>
      <c r="F67" s="470"/>
      <c r="G67" s="470"/>
      <c r="H67" s="470"/>
      <c r="I67" s="68"/>
      <c r="J67" s="69" t="str">
        <f t="shared" si="3"/>
        <v>(43)</v>
      </c>
      <c r="K67" s="68"/>
      <c r="L67" s="20"/>
      <c r="AJ67" s="136"/>
    </row>
    <row r="68" spans="2:36" ht="18.899999999999999" customHeight="1" x14ac:dyDescent="0.15">
      <c r="B68" s="470" t="s">
        <v>103</v>
      </c>
      <c r="C68" s="470"/>
      <c r="D68" s="470"/>
      <c r="E68" s="470"/>
      <c r="F68" s="470"/>
      <c r="G68" s="470"/>
      <c r="H68" s="470"/>
      <c r="I68" s="68"/>
      <c r="J68" s="69" t="str">
        <f t="shared" si="3"/>
        <v>(44)</v>
      </c>
      <c r="K68" s="68"/>
      <c r="L68" s="20"/>
      <c r="AJ68" s="136"/>
    </row>
    <row r="69" spans="2:36" ht="18.899999999999999" customHeight="1" x14ac:dyDescent="0.15">
      <c r="B69" s="460" t="s">
        <v>104</v>
      </c>
      <c r="C69" s="460"/>
      <c r="D69" s="460"/>
      <c r="E69" s="460"/>
      <c r="F69" s="460"/>
      <c r="G69" s="460"/>
      <c r="H69" s="460"/>
      <c r="I69" s="68"/>
      <c r="J69" s="69" t="str">
        <f t="shared" si="3"/>
        <v>(2)</v>
      </c>
      <c r="K69" s="68"/>
      <c r="L69" s="20"/>
      <c r="AJ69" s="136"/>
    </row>
    <row r="70" spans="2:36" ht="18.899999999999999" customHeight="1" x14ac:dyDescent="0.15">
      <c r="B70" s="460" t="s">
        <v>112</v>
      </c>
      <c r="C70" s="460"/>
      <c r="D70" s="460"/>
      <c r="E70" s="460"/>
      <c r="F70" s="460"/>
      <c r="G70" s="460"/>
      <c r="H70" s="460"/>
      <c r="I70" s="68"/>
      <c r="J70" s="69" t="str">
        <f t="shared" si="3"/>
        <v>(28)</v>
      </c>
      <c r="K70" s="68"/>
      <c r="L70" s="20"/>
      <c r="AJ70" s="136"/>
    </row>
    <row r="71" spans="2:36" ht="18.899999999999999" customHeight="1" x14ac:dyDescent="0.15">
      <c r="B71" s="461"/>
      <c r="C71" s="461"/>
      <c r="D71" s="461"/>
      <c r="E71" s="461"/>
      <c r="F71" s="461"/>
      <c r="G71" s="461"/>
      <c r="H71" s="461"/>
      <c r="I71" s="461"/>
      <c r="J71" s="461"/>
      <c r="K71" s="461"/>
    </row>
    <row r="72" spans="2:36" x14ac:dyDescent="0.15">
      <c r="B72" s="460"/>
      <c r="C72" s="460"/>
      <c r="D72" s="460"/>
      <c r="E72" s="460"/>
      <c r="F72" s="460"/>
      <c r="G72" s="460"/>
      <c r="H72" s="460"/>
      <c r="I72" s="68"/>
      <c r="J72" s="69"/>
      <c r="K72" s="68"/>
    </row>
    <row r="73" spans="2:36" x14ac:dyDescent="0.15">
      <c r="B73" s="460"/>
      <c r="C73" s="460"/>
      <c r="D73" s="460"/>
      <c r="E73" s="460"/>
      <c r="F73" s="460"/>
      <c r="G73" s="460"/>
      <c r="H73" s="460"/>
      <c r="I73" s="68"/>
      <c r="J73" s="69"/>
      <c r="K73" s="68"/>
    </row>
  </sheetData>
  <mergeCells count="64">
    <mergeCell ref="B70:H70"/>
    <mergeCell ref="B71:K71"/>
    <mergeCell ref="B72:H72"/>
    <mergeCell ref="B73:H73"/>
    <mergeCell ref="B64:H64"/>
    <mergeCell ref="B65:H65"/>
    <mergeCell ref="B66:H66"/>
    <mergeCell ref="B67:H67"/>
    <mergeCell ref="B68:H68"/>
    <mergeCell ref="B69:H69"/>
    <mergeCell ref="B63:H63"/>
    <mergeCell ref="B52:K52"/>
    <mergeCell ref="B53:H53"/>
    <mergeCell ref="B54:H54"/>
    <mergeCell ref="B55:H55"/>
    <mergeCell ref="B56:H56"/>
    <mergeCell ref="B57:H57"/>
    <mergeCell ref="B58:H58"/>
    <mergeCell ref="B59:H59"/>
    <mergeCell ref="B60:K60"/>
    <mergeCell ref="B61:H61"/>
    <mergeCell ref="B62:H62"/>
    <mergeCell ref="B51:H51"/>
    <mergeCell ref="AF34:AJ39"/>
    <mergeCell ref="B41:H41"/>
    <mergeCell ref="B42:H42"/>
    <mergeCell ref="B43:K43"/>
    <mergeCell ref="B44:H44"/>
    <mergeCell ref="B45:H45"/>
    <mergeCell ref="AA34:AE39"/>
    <mergeCell ref="B46:H46"/>
    <mergeCell ref="B47:H47"/>
    <mergeCell ref="B48:H48"/>
    <mergeCell ref="B49:H49"/>
    <mergeCell ref="B50:H50"/>
    <mergeCell ref="B29:H29"/>
    <mergeCell ref="B30:H30"/>
    <mergeCell ref="L34:P39"/>
    <mergeCell ref="Q34:U39"/>
    <mergeCell ref="V34:Z39"/>
    <mergeCell ref="B28:H28"/>
    <mergeCell ref="B17:H17"/>
    <mergeCell ref="B18:H18"/>
    <mergeCell ref="B19:H19"/>
    <mergeCell ref="B20:H20"/>
    <mergeCell ref="B21:H21"/>
    <mergeCell ref="B22:H22"/>
    <mergeCell ref="B23:H23"/>
    <mergeCell ref="B24:K24"/>
    <mergeCell ref="B25:H25"/>
    <mergeCell ref="B26:H26"/>
    <mergeCell ref="B27:H27"/>
    <mergeCell ref="AF3:AJ8"/>
    <mergeCell ref="B10:H10"/>
    <mergeCell ref="B16:H16"/>
    <mergeCell ref="L3:P8"/>
    <mergeCell ref="Q3:U8"/>
    <mergeCell ref="V3:Z8"/>
    <mergeCell ref="AA3:AE8"/>
    <mergeCell ref="B11:H11"/>
    <mergeCell ref="B12:K12"/>
    <mergeCell ref="B13:H13"/>
    <mergeCell ref="B14:H14"/>
    <mergeCell ref="B15:K15"/>
  </mergeCells>
  <phoneticPr fontId="15"/>
  <pageMargins left="0.7" right="0.7" top="0.75" bottom="0.75" header="0.3" footer="0.3"/>
  <pageSetup paperSize="9" orientation="portrait" r:id="rId1"/>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CAC3E-472B-4598-843C-97B1B9A7A4D1}">
  <sheetPr>
    <tabColor rgb="FFFFFF00"/>
  </sheetPr>
  <dimension ref="A1:AP18"/>
  <sheetViews>
    <sheetView showGridLines="0" zoomScaleNormal="100" workbookViewId="0">
      <selection activeCell="B3" sqref="B3:AG16"/>
    </sheetView>
  </sheetViews>
  <sheetFormatPr defaultColWidth="9.375" defaultRowHeight="13.2" x14ac:dyDescent="0.15"/>
  <cols>
    <col min="1" max="1" width="9.5" style="1" customWidth="1"/>
    <col min="2" max="11" width="3.5" style="1" customWidth="1"/>
    <col min="12" max="30" width="3.625" style="1" customWidth="1"/>
    <col min="31" max="34" width="3.5" style="1" customWidth="1"/>
    <col min="35" max="35" width="20.875" style="1" customWidth="1"/>
    <col min="36" max="36" width="40.875" style="3" customWidth="1"/>
    <col min="37" max="42" width="12.125" style="3" customWidth="1"/>
    <col min="43" max="16384" width="9.375" style="1"/>
  </cols>
  <sheetData>
    <row r="1" spans="1:42" x14ac:dyDescent="0.15">
      <c r="A1" s="14" t="s">
        <v>248</v>
      </c>
      <c r="AJ1" s="2"/>
    </row>
    <row r="2" spans="1:42" ht="120" customHeight="1" x14ac:dyDescent="0.15">
      <c r="AJ2" s="4"/>
      <c r="AK2" s="346" t="s">
        <v>5</v>
      </c>
      <c r="AL2" s="112" t="s">
        <v>241</v>
      </c>
      <c r="AM2" s="112" t="s">
        <v>242</v>
      </c>
      <c r="AN2" s="112" t="s">
        <v>243</v>
      </c>
      <c r="AO2" s="112" t="s">
        <v>244</v>
      </c>
      <c r="AP2" s="113" t="s">
        <v>132</v>
      </c>
    </row>
    <row r="3" spans="1:42" ht="13.05" customHeight="1" x14ac:dyDescent="0.15">
      <c r="L3" s="462" t="str">
        <f>AL2</f>
        <v>いつも
行っている</v>
      </c>
      <c r="M3" s="463"/>
      <c r="N3" s="463"/>
      <c r="O3" s="464"/>
      <c r="P3" s="462" t="str">
        <f>AM2</f>
        <v>時々
行っている</v>
      </c>
      <c r="Q3" s="463"/>
      <c r="R3" s="463"/>
      <c r="S3" s="464"/>
      <c r="T3" s="462" t="str">
        <f>AN2</f>
        <v>これから
行いたい</v>
      </c>
      <c r="U3" s="463"/>
      <c r="V3" s="463"/>
      <c r="W3" s="464"/>
      <c r="X3" s="462" t="str">
        <f>AO2</f>
        <v>行うつもりは
ない</v>
      </c>
      <c r="Y3" s="463"/>
      <c r="Z3" s="463"/>
      <c r="AA3" s="464"/>
      <c r="AB3" s="463" t="str">
        <f>AP2</f>
        <v>無回答</v>
      </c>
      <c r="AC3" s="463"/>
      <c r="AD3" s="463"/>
      <c r="AE3" s="464"/>
      <c r="AJ3" s="11" t="s">
        <v>3</v>
      </c>
      <c r="AK3" s="15" t="s">
        <v>116</v>
      </c>
      <c r="AL3" s="8">
        <f>100/COUNTA($AL$2:$AW$2)</f>
        <v>20</v>
      </c>
      <c r="AM3" s="8">
        <f>100/COUNTA($AL$2:$AW$2)</f>
        <v>20</v>
      </c>
      <c r="AN3" s="8">
        <f>100/COUNTA($AL$2:$AW$2)</f>
        <v>20</v>
      </c>
      <c r="AO3" s="8">
        <f>100/COUNTA($AL$2:$AW$2)</f>
        <v>20</v>
      </c>
      <c r="AP3" s="9">
        <f>100/COUNTA($AL$2:$AW$2)</f>
        <v>20</v>
      </c>
    </row>
    <row r="4" spans="1:42" ht="13.05" customHeight="1" x14ac:dyDescent="0.15">
      <c r="L4" s="462"/>
      <c r="M4" s="463"/>
      <c r="N4" s="463"/>
      <c r="O4" s="464"/>
      <c r="P4" s="462"/>
      <c r="Q4" s="463"/>
      <c r="R4" s="463"/>
      <c r="S4" s="464"/>
      <c r="T4" s="462"/>
      <c r="U4" s="463"/>
      <c r="V4" s="463"/>
      <c r="W4" s="464"/>
      <c r="X4" s="462"/>
      <c r="Y4" s="463"/>
      <c r="Z4" s="463"/>
      <c r="AA4" s="464"/>
      <c r="AB4" s="463"/>
      <c r="AC4" s="463"/>
      <c r="AD4" s="463"/>
      <c r="AE4" s="464"/>
      <c r="AJ4" s="11" t="str">
        <f>"("&amp;TEXT(AK4,"#,##0")&amp;")"</f>
        <v>(1,558)</v>
      </c>
      <c r="AK4" s="15">
        <v>1558</v>
      </c>
      <c r="AL4" s="8">
        <v>33.055198973042359</v>
      </c>
      <c r="AM4" s="8">
        <v>49.550706033376123</v>
      </c>
      <c r="AN4" s="8">
        <v>11.874197689345314</v>
      </c>
      <c r="AO4" s="8">
        <v>5.3915275994865208</v>
      </c>
      <c r="AP4" s="9">
        <v>0.12836970474967907</v>
      </c>
    </row>
    <row r="5" spans="1:42" ht="13.05" customHeight="1" x14ac:dyDescent="0.15">
      <c r="L5" s="462"/>
      <c r="M5" s="463"/>
      <c r="N5" s="463"/>
      <c r="O5" s="464"/>
      <c r="P5" s="462"/>
      <c r="Q5" s="463"/>
      <c r="R5" s="463"/>
      <c r="S5" s="464"/>
      <c r="T5" s="462"/>
      <c r="U5" s="463"/>
      <c r="V5" s="463"/>
      <c r="W5" s="464"/>
      <c r="X5" s="462"/>
      <c r="Y5" s="463"/>
      <c r="Z5" s="463"/>
      <c r="AA5" s="464"/>
      <c r="AB5" s="463"/>
      <c r="AC5" s="463"/>
      <c r="AD5" s="463"/>
      <c r="AE5" s="464"/>
      <c r="AJ5" s="11" t="str">
        <f>"("&amp;TEXT(AK5,"#,##0")&amp;")"</f>
        <v>(2,232)</v>
      </c>
      <c r="AK5" s="15">
        <v>2232</v>
      </c>
      <c r="AL5" s="8">
        <v>32.799999999999997</v>
      </c>
      <c r="AM5" s="8">
        <v>45.3</v>
      </c>
      <c r="AN5" s="8">
        <v>15.3</v>
      </c>
      <c r="AO5" s="8">
        <v>5.3</v>
      </c>
      <c r="AP5" s="9">
        <v>1.3</v>
      </c>
    </row>
    <row r="6" spans="1:42" ht="13.05" customHeight="1" x14ac:dyDescent="0.15">
      <c r="L6" s="462"/>
      <c r="M6" s="463"/>
      <c r="N6" s="463"/>
      <c r="O6" s="464"/>
      <c r="P6" s="462"/>
      <c r="Q6" s="463"/>
      <c r="R6" s="463"/>
      <c r="S6" s="464"/>
      <c r="T6" s="462"/>
      <c r="U6" s="463"/>
      <c r="V6" s="463"/>
      <c r="W6" s="464"/>
      <c r="X6" s="462"/>
      <c r="Y6" s="463"/>
      <c r="Z6" s="463"/>
      <c r="AA6" s="464"/>
      <c r="AB6" s="463"/>
      <c r="AC6" s="463"/>
      <c r="AD6" s="463"/>
      <c r="AE6" s="464"/>
      <c r="AJ6" s="11"/>
      <c r="AK6" s="15"/>
      <c r="AL6" s="8"/>
      <c r="AM6" s="8"/>
      <c r="AN6" s="8"/>
      <c r="AO6" s="8"/>
      <c r="AP6" s="9"/>
    </row>
    <row r="7" spans="1:42" ht="13.05" customHeight="1" x14ac:dyDescent="0.15">
      <c r="L7" s="462"/>
      <c r="M7" s="463"/>
      <c r="N7" s="463"/>
      <c r="O7" s="464"/>
      <c r="P7" s="462"/>
      <c r="Q7" s="463"/>
      <c r="R7" s="463"/>
      <c r="S7" s="464"/>
      <c r="T7" s="462"/>
      <c r="U7" s="463"/>
      <c r="V7" s="463"/>
      <c r="W7" s="464"/>
      <c r="X7" s="462"/>
      <c r="Y7" s="463"/>
      <c r="Z7" s="463"/>
      <c r="AA7" s="464"/>
      <c r="AB7" s="463"/>
      <c r="AC7" s="463"/>
      <c r="AD7" s="463"/>
      <c r="AE7" s="464"/>
      <c r="AJ7" s="11"/>
      <c r="AK7" s="15"/>
      <c r="AL7" s="8"/>
      <c r="AM7" s="8"/>
      <c r="AN7" s="8"/>
      <c r="AO7" s="8"/>
      <c r="AP7" s="9"/>
    </row>
    <row r="8" spans="1:42" ht="13.05" customHeight="1" x14ac:dyDescent="0.15">
      <c r="L8" s="462"/>
      <c r="M8" s="463"/>
      <c r="N8" s="463"/>
      <c r="O8" s="464"/>
      <c r="P8" s="462"/>
      <c r="Q8" s="463"/>
      <c r="R8" s="463"/>
      <c r="S8" s="464"/>
      <c r="T8" s="462"/>
      <c r="U8" s="463"/>
      <c r="V8" s="463"/>
      <c r="W8" s="464"/>
      <c r="X8" s="462"/>
      <c r="Y8" s="463"/>
      <c r="Z8" s="463"/>
      <c r="AA8" s="464"/>
      <c r="AB8" s="463"/>
      <c r="AC8" s="463"/>
      <c r="AD8" s="463"/>
      <c r="AE8" s="464"/>
      <c r="AJ8" s="64"/>
      <c r="AK8" s="15"/>
      <c r="AL8" s="65"/>
      <c r="AM8" s="65"/>
      <c r="AN8" s="65"/>
      <c r="AO8" s="65"/>
      <c r="AP8" s="66"/>
    </row>
    <row r="9" spans="1:42" ht="8.1" customHeight="1" x14ac:dyDescent="0.15">
      <c r="L9" s="128"/>
      <c r="M9" s="129"/>
      <c r="N9" s="129"/>
      <c r="O9" s="136"/>
      <c r="P9" s="128"/>
      <c r="Q9" s="129"/>
      <c r="R9" s="129"/>
      <c r="S9" s="136"/>
      <c r="T9" s="128"/>
      <c r="U9" s="129"/>
      <c r="V9" s="129"/>
      <c r="W9" s="136"/>
      <c r="X9" s="128"/>
      <c r="Y9" s="129"/>
      <c r="Z9" s="129"/>
      <c r="AA9" s="136"/>
      <c r="AB9" s="129"/>
      <c r="AC9" s="129"/>
      <c r="AE9" s="130"/>
      <c r="AJ9" s="11"/>
      <c r="AK9" s="15"/>
      <c r="AL9" s="8"/>
      <c r="AM9" s="8"/>
      <c r="AN9" s="8"/>
      <c r="AO9" s="8"/>
      <c r="AP9" s="9"/>
    </row>
    <row r="10" spans="1:42" ht="18.899999999999999" customHeight="1" x14ac:dyDescent="0.15">
      <c r="B10" s="460" t="s">
        <v>3</v>
      </c>
      <c r="C10" s="460"/>
      <c r="D10" s="460"/>
      <c r="E10" s="460"/>
      <c r="F10" s="460"/>
      <c r="G10" s="460"/>
      <c r="H10" s="460"/>
      <c r="I10" s="3"/>
      <c r="J10" s="3" t="s">
        <v>4</v>
      </c>
      <c r="K10" s="3"/>
      <c r="L10" s="20"/>
      <c r="AE10" s="136"/>
      <c r="AJ10" s="11"/>
      <c r="AK10" s="15"/>
      <c r="AL10" s="8"/>
      <c r="AM10" s="8"/>
      <c r="AN10" s="8"/>
      <c r="AO10" s="8"/>
      <c r="AP10" s="9"/>
    </row>
    <row r="11" spans="1:42" ht="18.899999999999999" customHeight="1" x14ac:dyDescent="0.15">
      <c r="K11" s="3"/>
      <c r="L11" s="20"/>
      <c r="AE11" s="136"/>
      <c r="AJ11" s="11"/>
      <c r="AK11" s="15"/>
      <c r="AL11" s="8"/>
      <c r="AM11" s="8"/>
      <c r="AN11" s="8"/>
      <c r="AO11" s="8"/>
      <c r="AP11" s="9"/>
    </row>
    <row r="12" spans="1:42" ht="18.899999999999999" customHeight="1" x14ac:dyDescent="0.15">
      <c r="B12" s="460" t="s">
        <v>224</v>
      </c>
      <c r="C12" s="460"/>
      <c r="D12" s="460"/>
      <c r="E12" s="460"/>
      <c r="F12" s="460"/>
      <c r="G12" s="460"/>
      <c r="H12" s="460"/>
      <c r="I12" s="3"/>
      <c r="J12" s="67" t="str">
        <f>AJ4</f>
        <v>(1,558)</v>
      </c>
      <c r="K12" s="3"/>
      <c r="L12" s="20"/>
      <c r="P12" s="10"/>
      <c r="T12" s="10"/>
      <c r="U12" s="10"/>
      <c r="V12" s="10"/>
      <c r="X12" s="10"/>
      <c r="Y12" s="10"/>
      <c r="Z12" s="10"/>
      <c r="AB12" s="10"/>
      <c r="AC12" s="10"/>
      <c r="AE12" s="137"/>
      <c r="AJ12" s="11"/>
      <c r="AK12" s="15"/>
      <c r="AL12" s="8"/>
      <c r="AM12" s="8"/>
      <c r="AN12" s="8"/>
      <c r="AO12" s="8"/>
      <c r="AP12" s="9"/>
    </row>
    <row r="13" spans="1:42" ht="18.899999999999999" customHeight="1" x14ac:dyDescent="0.15">
      <c r="K13" s="3"/>
      <c r="L13" s="20"/>
      <c r="P13" s="10"/>
      <c r="Q13" s="10"/>
      <c r="R13" s="10"/>
      <c r="V13" s="10"/>
      <c r="X13" s="10"/>
      <c r="Y13" s="10"/>
      <c r="Z13" s="10"/>
      <c r="AB13" s="12"/>
      <c r="AC13" s="10"/>
      <c r="AE13" s="137"/>
      <c r="AF13" s="10"/>
      <c r="AG13" s="10"/>
      <c r="AH13" s="10"/>
      <c r="AI13" s="16"/>
      <c r="AJ13" s="11"/>
      <c r="AK13" s="15"/>
      <c r="AL13" s="8"/>
      <c r="AM13" s="8"/>
      <c r="AN13" s="8"/>
      <c r="AO13" s="8"/>
      <c r="AP13" s="9"/>
    </row>
    <row r="14" spans="1:42" ht="18.899999999999999" customHeight="1" x14ac:dyDescent="0.15">
      <c r="B14" s="460" t="s">
        <v>161</v>
      </c>
      <c r="C14" s="460"/>
      <c r="D14" s="460"/>
      <c r="E14" s="460"/>
      <c r="F14" s="460"/>
      <c r="G14" s="460"/>
      <c r="H14" s="460"/>
      <c r="I14" s="3"/>
      <c r="J14" s="67" t="str">
        <f>AJ5</f>
        <v>(2,232)</v>
      </c>
      <c r="K14" s="3"/>
      <c r="L14" s="20"/>
      <c r="AE14" s="136"/>
      <c r="AF14" s="10"/>
      <c r="AG14" s="10"/>
      <c r="AH14" s="10"/>
      <c r="AI14" s="16"/>
      <c r="AJ14" s="11"/>
      <c r="AK14" s="15"/>
      <c r="AL14" s="8"/>
      <c r="AM14" s="8"/>
      <c r="AN14" s="8"/>
      <c r="AO14" s="8"/>
      <c r="AP14" s="9"/>
    </row>
    <row r="15" spans="1:42" ht="12" customHeight="1" x14ac:dyDescent="0.15">
      <c r="B15" s="461"/>
      <c r="C15" s="461"/>
      <c r="D15" s="461"/>
      <c r="E15" s="461"/>
      <c r="F15" s="461"/>
      <c r="G15" s="461"/>
      <c r="H15" s="461"/>
      <c r="I15" s="461"/>
      <c r="J15" s="461"/>
      <c r="K15" s="461"/>
      <c r="L15" s="20"/>
      <c r="AE15" s="136"/>
      <c r="AJ15" s="11"/>
      <c r="AK15" s="15"/>
      <c r="AL15" s="8"/>
      <c r="AM15" s="8"/>
      <c r="AN15" s="8"/>
      <c r="AO15" s="8"/>
      <c r="AP15" s="9"/>
    </row>
    <row r="16" spans="1:42" x14ac:dyDescent="0.15">
      <c r="B16" s="461"/>
      <c r="C16" s="461"/>
      <c r="D16" s="461"/>
      <c r="E16" s="461"/>
      <c r="F16" s="461"/>
      <c r="G16" s="461"/>
      <c r="H16" s="461"/>
      <c r="I16" s="461"/>
      <c r="J16" s="461"/>
      <c r="K16" s="461"/>
      <c r="L16" s="489" t="s">
        <v>581</v>
      </c>
      <c r="M16" s="489"/>
      <c r="N16" s="489"/>
      <c r="O16" s="489"/>
      <c r="P16" s="489"/>
      <c r="Q16" s="489"/>
      <c r="R16" s="489"/>
      <c r="S16" s="489"/>
      <c r="T16" s="489"/>
      <c r="U16" s="489"/>
      <c r="V16" s="489"/>
      <c r="W16" s="489"/>
      <c r="X16" s="489"/>
      <c r="Y16" s="489"/>
      <c r="Z16" s="489"/>
      <c r="AA16" s="489"/>
      <c r="AB16" s="489"/>
      <c r="AC16" s="489"/>
      <c r="AD16" s="489"/>
      <c r="AE16" s="489"/>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3">
    <mergeCell ref="B18:H18"/>
    <mergeCell ref="B12:H12"/>
    <mergeCell ref="B14:H14"/>
    <mergeCell ref="B15:K15"/>
    <mergeCell ref="B16:K16"/>
    <mergeCell ref="AB3:AE8"/>
    <mergeCell ref="B10:H10"/>
    <mergeCell ref="B17:H17"/>
    <mergeCell ref="L3:O8"/>
    <mergeCell ref="P3:S8"/>
    <mergeCell ref="T3:W8"/>
    <mergeCell ref="X3:AA8"/>
    <mergeCell ref="L16:AE16"/>
  </mergeCells>
  <phoneticPr fontId="15"/>
  <pageMargins left="0.7" right="0.7" top="0.75" bottom="0.75" header="0.3" footer="0.3"/>
  <pageSetup paperSize="9" orientation="portrait" r:id="rId1"/>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83E60-DA9D-4277-A8E7-587C8434D1A6}">
  <sheetPr>
    <tabColor theme="9"/>
  </sheetPr>
  <dimension ref="A1:AZ67"/>
  <sheetViews>
    <sheetView showGridLines="0" topLeftCell="A2" zoomScaleNormal="100" workbookViewId="0">
      <selection activeCell="AL25" sqref="AL25:AQ26"/>
    </sheetView>
  </sheetViews>
  <sheetFormatPr defaultColWidth="9.375" defaultRowHeight="13.2" x14ac:dyDescent="0.15"/>
  <cols>
    <col min="1" max="1" width="9.5" style="107" customWidth="1"/>
    <col min="2" max="35" width="3.5" style="107" customWidth="1"/>
    <col min="36" max="36" width="20.875" style="107" customWidth="1"/>
    <col min="37" max="37" width="40.875" style="109" customWidth="1"/>
    <col min="38" max="43" width="12.125" style="109" customWidth="1"/>
    <col min="44" max="45" width="9.375" style="107"/>
    <col min="46" max="46" width="35" style="107" customWidth="1"/>
    <col min="47" max="16384" width="9.375" style="107"/>
  </cols>
  <sheetData>
    <row r="1" spans="1:52" x14ac:dyDescent="0.15">
      <c r="A1" s="106" t="s">
        <v>147</v>
      </c>
      <c r="AK1" s="108"/>
    </row>
    <row r="2" spans="1:52" ht="120" customHeight="1" x14ac:dyDescent="0.15">
      <c r="AK2" s="110"/>
      <c r="AL2" s="111" t="s">
        <v>2</v>
      </c>
      <c r="AM2" s="112" t="s">
        <v>23</v>
      </c>
      <c r="AN2" s="112" t="s">
        <v>22</v>
      </c>
      <c r="AO2" s="112" t="s">
        <v>24</v>
      </c>
      <c r="AP2" s="112" t="s">
        <v>25</v>
      </c>
      <c r="AQ2" s="113" t="s">
        <v>1</v>
      </c>
      <c r="AV2" s="209" t="str">
        <f>AM2</f>
        <v>いつもやって
いる</v>
      </c>
      <c r="AW2" s="209" t="str">
        <f t="shared" ref="AW2:AZ2" si="0">AN2</f>
        <v>時々やっている</v>
      </c>
      <c r="AX2" s="209" t="str">
        <f t="shared" si="0"/>
        <v>これからやり
たい</v>
      </c>
      <c r="AY2" s="209" t="str">
        <f t="shared" si="0"/>
        <v>やるつもりは
ない</v>
      </c>
      <c r="AZ2" s="209" t="str">
        <f t="shared" si="0"/>
        <v>無回答</v>
      </c>
    </row>
    <row r="3" spans="1:52" ht="12.9" customHeight="1" x14ac:dyDescent="0.15">
      <c r="B3" s="114"/>
      <c r="H3" s="115"/>
      <c r="I3" s="116"/>
      <c r="J3" s="115"/>
      <c r="K3" s="116"/>
      <c r="L3" s="115"/>
      <c r="M3" s="116"/>
      <c r="N3" s="115"/>
      <c r="O3" s="116"/>
      <c r="P3" s="115"/>
      <c r="Q3" s="116"/>
      <c r="R3" s="115"/>
      <c r="S3" s="458" t="str">
        <f>AM2</f>
        <v>いつもやって
いる</v>
      </c>
      <c r="T3" s="453"/>
      <c r="U3" s="453"/>
      <c r="V3" s="452" t="str">
        <f>AN2</f>
        <v>時々やっている</v>
      </c>
      <c r="W3" s="453"/>
      <c r="X3" s="453"/>
      <c r="Y3" s="458" t="str">
        <f>AO2</f>
        <v>これからやり
たい</v>
      </c>
      <c r="Z3" s="453"/>
      <c r="AA3" s="453"/>
      <c r="AB3" s="458" t="str">
        <f>AP2</f>
        <v>やるつもりは
ない</v>
      </c>
      <c r="AC3" s="453"/>
      <c r="AD3" s="453"/>
      <c r="AE3" s="458" t="str">
        <f>AQ2</f>
        <v>無回答</v>
      </c>
      <c r="AF3" s="453"/>
      <c r="AG3" s="453"/>
      <c r="AK3" s="117" t="s">
        <v>3</v>
      </c>
      <c r="AL3" s="118">
        <v>1</v>
      </c>
      <c r="AM3" s="119">
        <f>100/5</f>
        <v>20</v>
      </c>
      <c r="AN3" s="119">
        <f>100/5</f>
        <v>20</v>
      </c>
      <c r="AO3" s="119">
        <f>100/5</f>
        <v>20</v>
      </c>
      <c r="AP3" s="119">
        <f>100/5</f>
        <v>20</v>
      </c>
      <c r="AQ3" s="120">
        <f>100/5</f>
        <v>20</v>
      </c>
      <c r="AS3" s="107">
        <v>1</v>
      </c>
      <c r="AT3" s="107" t="s">
        <v>250</v>
      </c>
      <c r="AU3" s="107">
        <v>1558</v>
      </c>
      <c r="AV3" s="107">
        <v>27.021822849807446</v>
      </c>
      <c r="AW3" s="107">
        <v>25.545571245186139</v>
      </c>
      <c r="AX3" s="107">
        <v>20.089858793324776</v>
      </c>
      <c r="AY3" s="107">
        <v>27.086007702182286</v>
      </c>
      <c r="AZ3" s="107">
        <v>0.25673940949935814</v>
      </c>
    </row>
    <row r="4" spans="1:52" ht="12.9" customHeight="1" x14ac:dyDescent="0.15">
      <c r="H4" s="116"/>
      <c r="I4" s="116"/>
      <c r="J4" s="116"/>
      <c r="K4" s="116"/>
      <c r="L4" s="116"/>
      <c r="M4" s="116"/>
      <c r="N4" s="116"/>
      <c r="O4" s="116"/>
      <c r="P4" s="116"/>
      <c r="Q4" s="116"/>
      <c r="R4" s="116"/>
      <c r="S4" s="455"/>
      <c r="T4" s="455"/>
      <c r="U4" s="455"/>
      <c r="V4" s="454"/>
      <c r="W4" s="455"/>
      <c r="X4" s="455"/>
      <c r="Y4" s="455"/>
      <c r="Z4" s="455"/>
      <c r="AA4" s="455"/>
      <c r="AB4" s="455"/>
      <c r="AC4" s="455"/>
      <c r="AD4" s="455"/>
      <c r="AE4" s="455"/>
      <c r="AF4" s="455"/>
      <c r="AG4" s="455"/>
      <c r="AK4" s="121" t="str">
        <f>AT3</f>
        <v>ア　自宅などの敷地内や壁面、屋上、ベランダ、生垣などの緑化</v>
      </c>
      <c r="AL4" s="118">
        <v>1558</v>
      </c>
      <c r="AM4" s="119"/>
      <c r="AN4" s="119"/>
      <c r="AO4" s="119"/>
      <c r="AP4" s="119"/>
      <c r="AQ4" s="120"/>
      <c r="AS4" s="107">
        <v>2</v>
      </c>
      <c r="AT4" s="107" t="s">
        <v>159</v>
      </c>
      <c r="AU4" s="107">
        <v>1558</v>
      </c>
      <c r="AV4" s="107">
        <v>14.569961489088575</v>
      </c>
      <c r="AW4" s="107">
        <v>24.390243902439025</v>
      </c>
      <c r="AX4" s="107">
        <v>31.065468549422338</v>
      </c>
      <c r="AY4" s="107">
        <v>29.845956354300384</v>
      </c>
      <c r="AZ4" s="107">
        <v>0.12836970474967907</v>
      </c>
    </row>
    <row r="5" spans="1:52" ht="12.9" customHeight="1" x14ac:dyDescent="0.15">
      <c r="H5" s="116"/>
      <c r="I5" s="116"/>
      <c r="J5" s="116"/>
      <c r="K5" s="116"/>
      <c r="L5" s="116"/>
      <c r="M5" s="116"/>
      <c r="N5" s="116"/>
      <c r="O5" s="116"/>
      <c r="P5" s="116"/>
      <c r="Q5" s="116"/>
      <c r="R5" s="116"/>
      <c r="S5" s="455"/>
      <c r="T5" s="455"/>
      <c r="U5" s="455"/>
      <c r="V5" s="454"/>
      <c r="W5" s="455"/>
      <c r="X5" s="455"/>
      <c r="Y5" s="455"/>
      <c r="Z5" s="455"/>
      <c r="AA5" s="455"/>
      <c r="AB5" s="455"/>
      <c r="AC5" s="455"/>
      <c r="AD5" s="455"/>
      <c r="AE5" s="455"/>
      <c r="AF5" s="455"/>
      <c r="AG5" s="455"/>
      <c r="AJ5" s="107">
        <v>1</v>
      </c>
      <c r="AK5" s="121" t="s">
        <v>224</v>
      </c>
      <c r="AL5" s="118">
        <v>1558</v>
      </c>
      <c r="AM5" s="119">
        <f t="shared" ref="AM5:AQ6" si="1">IFERROR(VLOOKUP($AJ5,$AS$2:$BD$34,MATCH(AM$2,$AS$2:$BD$2,0),FALSE),"")</f>
        <v>27.021822849807446</v>
      </c>
      <c r="AN5" s="119">
        <f t="shared" si="1"/>
        <v>25.545571245186139</v>
      </c>
      <c r="AO5" s="119">
        <f t="shared" si="1"/>
        <v>20.089858793324776</v>
      </c>
      <c r="AP5" s="119">
        <f t="shared" si="1"/>
        <v>27.086007702182286</v>
      </c>
      <c r="AQ5" s="119">
        <f t="shared" si="1"/>
        <v>0.25673940949935814</v>
      </c>
      <c r="AS5" s="107">
        <v>3</v>
      </c>
      <c r="AT5" s="107" t="s">
        <v>160</v>
      </c>
      <c r="AU5" s="107">
        <v>1558</v>
      </c>
      <c r="AV5" s="107">
        <v>69.961489088575107</v>
      </c>
      <c r="AW5" s="107">
        <v>22.528883183568677</v>
      </c>
      <c r="AX5" s="107">
        <v>5.3915275994865208</v>
      </c>
      <c r="AY5" s="107">
        <v>1.7971758664955071</v>
      </c>
      <c r="AZ5" s="107">
        <v>0.3209242618741977</v>
      </c>
    </row>
    <row r="6" spans="1:52" ht="12.9" customHeight="1" x14ac:dyDescent="0.15">
      <c r="H6" s="116"/>
      <c r="I6" s="116"/>
      <c r="J6" s="116"/>
      <c r="K6" s="116"/>
      <c r="L6" s="116"/>
      <c r="M6" s="116"/>
      <c r="N6" s="116"/>
      <c r="O6" s="116"/>
      <c r="P6" s="116"/>
      <c r="Q6" s="116"/>
      <c r="R6" s="116"/>
      <c r="S6" s="455"/>
      <c r="T6" s="455"/>
      <c r="U6" s="455"/>
      <c r="V6" s="454"/>
      <c r="W6" s="455"/>
      <c r="X6" s="455"/>
      <c r="Y6" s="455"/>
      <c r="Z6" s="455"/>
      <c r="AA6" s="455"/>
      <c r="AB6" s="455"/>
      <c r="AC6" s="455"/>
      <c r="AD6" s="455"/>
      <c r="AE6" s="455"/>
      <c r="AF6" s="455"/>
      <c r="AG6" s="455"/>
      <c r="AJ6" s="107">
        <v>9</v>
      </c>
      <c r="AK6" s="121" t="s">
        <v>161</v>
      </c>
      <c r="AL6" s="118">
        <v>2232</v>
      </c>
      <c r="AM6" s="119">
        <f t="shared" si="1"/>
        <v>28.3</v>
      </c>
      <c r="AN6" s="119">
        <f t="shared" si="1"/>
        <v>23.4</v>
      </c>
      <c r="AO6" s="119">
        <f t="shared" si="1"/>
        <v>19.8</v>
      </c>
      <c r="AP6" s="119">
        <f t="shared" si="1"/>
        <v>26.4</v>
      </c>
      <c r="AQ6" s="119">
        <f t="shared" si="1"/>
        <v>2.1</v>
      </c>
      <c r="AS6" s="107">
        <v>4</v>
      </c>
      <c r="AT6" s="210" t="s">
        <v>246</v>
      </c>
      <c r="AU6" s="107">
        <v>1558</v>
      </c>
      <c r="AV6" s="107">
        <v>64.569961489088584</v>
      </c>
      <c r="AW6" s="107">
        <v>25.866495507060332</v>
      </c>
      <c r="AX6" s="107">
        <v>4.6854942233632864</v>
      </c>
      <c r="AY6" s="107">
        <v>4.7496790757381255</v>
      </c>
      <c r="AZ6" s="107">
        <v>0.12836970474967907</v>
      </c>
    </row>
    <row r="7" spans="1:52" ht="12.9" customHeight="1" x14ac:dyDescent="0.15">
      <c r="H7" s="116"/>
      <c r="I7" s="116"/>
      <c r="J7" s="116"/>
      <c r="K7" s="116"/>
      <c r="L7" s="116"/>
      <c r="M7" s="116"/>
      <c r="N7" s="116"/>
      <c r="O7" s="116"/>
      <c r="P7" s="116"/>
      <c r="Q7" s="116"/>
      <c r="R7" s="116"/>
      <c r="S7" s="455"/>
      <c r="T7" s="455"/>
      <c r="U7" s="455"/>
      <c r="V7" s="454"/>
      <c r="W7" s="455"/>
      <c r="X7" s="455"/>
      <c r="Y7" s="455"/>
      <c r="Z7" s="455"/>
      <c r="AA7" s="455"/>
      <c r="AB7" s="455"/>
      <c r="AC7" s="455"/>
      <c r="AD7" s="455"/>
      <c r="AE7" s="455"/>
      <c r="AF7" s="455"/>
      <c r="AG7" s="455"/>
      <c r="AK7" s="121"/>
      <c r="AL7" s="118"/>
      <c r="AM7" s="119"/>
      <c r="AN7" s="119"/>
      <c r="AO7" s="119"/>
      <c r="AP7" s="119"/>
      <c r="AQ7" s="120"/>
      <c r="AS7" s="107">
        <v>5</v>
      </c>
      <c r="AT7" s="107" t="s">
        <v>247</v>
      </c>
      <c r="AU7" s="107">
        <v>1558</v>
      </c>
      <c r="AV7" s="107">
        <v>4.5571245186136071</v>
      </c>
      <c r="AW7" s="107">
        <v>12.195121951219512</v>
      </c>
      <c r="AX7" s="107">
        <v>46.726572528883182</v>
      </c>
      <c r="AY7" s="107">
        <v>36.392811296534013</v>
      </c>
      <c r="AZ7" s="107">
        <v>0.12836970474967907</v>
      </c>
    </row>
    <row r="8" spans="1:52" ht="12.9" customHeight="1" x14ac:dyDescent="0.15">
      <c r="H8" s="116"/>
      <c r="I8" s="116"/>
      <c r="J8" s="116"/>
      <c r="K8" s="116"/>
      <c r="L8" s="116"/>
      <c r="M8" s="116"/>
      <c r="N8" s="116"/>
      <c r="O8" s="116"/>
      <c r="P8" s="116"/>
      <c r="Q8" s="116"/>
      <c r="R8" s="116"/>
      <c r="S8" s="457"/>
      <c r="T8" s="457"/>
      <c r="U8" s="457"/>
      <c r="V8" s="456"/>
      <c r="W8" s="457"/>
      <c r="X8" s="457"/>
      <c r="Y8" s="457"/>
      <c r="Z8" s="457"/>
      <c r="AA8" s="457"/>
      <c r="AB8" s="457"/>
      <c r="AC8" s="457"/>
      <c r="AD8" s="457"/>
      <c r="AE8" s="457"/>
      <c r="AF8" s="457"/>
      <c r="AG8" s="457"/>
      <c r="AK8" s="121" t="str">
        <f>AT4</f>
        <v>イ　雨水や風呂の残り水など利用した打ち水、窓辺へ緑のカーテンを設置、よしずの活用など、空調設備に頼り過ぎない工夫</v>
      </c>
      <c r="AL8" s="118">
        <v>1558</v>
      </c>
      <c r="AM8" s="119"/>
      <c r="AN8" s="119"/>
      <c r="AO8" s="119"/>
      <c r="AP8" s="119"/>
      <c r="AQ8" s="120"/>
      <c r="AS8" s="107">
        <v>6</v>
      </c>
      <c r="AT8" s="107" t="s">
        <v>248</v>
      </c>
      <c r="AU8" s="107">
        <v>1558</v>
      </c>
      <c r="AV8" s="107">
        <v>33.055198973042359</v>
      </c>
      <c r="AW8" s="107">
        <v>49.550706033376123</v>
      </c>
      <c r="AX8" s="107">
        <v>11.874197689345314</v>
      </c>
      <c r="AY8" s="107">
        <v>5.3915275994865208</v>
      </c>
      <c r="AZ8" s="107">
        <v>0.12836970474967907</v>
      </c>
    </row>
    <row r="9" spans="1:52" ht="12.9" customHeight="1" x14ac:dyDescent="0.15">
      <c r="A9" s="114"/>
      <c r="B9" s="122"/>
      <c r="C9" s="122"/>
      <c r="D9" s="122"/>
      <c r="E9" s="122"/>
      <c r="F9" s="122"/>
      <c r="G9" s="122"/>
      <c r="H9" s="114"/>
      <c r="I9" s="114"/>
      <c r="J9" s="114"/>
      <c r="K9" s="114"/>
      <c r="L9" s="114"/>
      <c r="M9" s="114"/>
      <c r="Q9" s="114"/>
      <c r="R9" s="114"/>
      <c r="S9" s="125"/>
      <c r="U9" s="134"/>
      <c r="V9" s="125"/>
      <c r="X9" s="134"/>
      <c r="Y9" s="125"/>
      <c r="AA9" s="134"/>
      <c r="AB9" s="125"/>
      <c r="AD9" s="134"/>
      <c r="AG9" s="134"/>
      <c r="AJ9" s="107">
        <f>AJ5+1</f>
        <v>2</v>
      </c>
      <c r="AK9" s="121" t="s">
        <v>224</v>
      </c>
      <c r="AL9" s="118">
        <v>1558</v>
      </c>
      <c r="AM9" s="119">
        <f t="shared" ref="AM9:AQ10" si="2">IFERROR(VLOOKUP($AJ9,$AS$2:$BD$34,MATCH(AM$2,$AS$2:$BD$2,0),FALSE),"")</f>
        <v>14.569961489088575</v>
      </c>
      <c r="AN9" s="119">
        <f t="shared" si="2"/>
        <v>24.390243902439025</v>
      </c>
      <c r="AO9" s="119">
        <f t="shared" si="2"/>
        <v>31.065468549422338</v>
      </c>
      <c r="AP9" s="119">
        <f t="shared" si="2"/>
        <v>29.845956354300384</v>
      </c>
      <c r="AQ9" s="119">
        <f t="shared" si="2"/>
        <v>0.12836970474967907</v>
      </c>
    </row>
    <row r="10" spans="1:52" ht="12.9" customHeight="1" x14ac:dyDescent="0.15">
      <c r="A10" s="114"/>
      <c r="B10" s="122"/>
      <c r="C10" s="114"/>
      <c r="D10" s="122"/>
      <c r="E10" s="122"/>
      <c r="F10" s="114"/>
      <c r="G10" s="122"/>
      <c r="H10" s="114"/>
      <c r="I10" s="114"/>
      <c r="J10" s="114"/>
      <c r="K10" s="114"/>
      <c r="L10" s="114"/>
      <c r="M10" s="114"/>
      <c r="N10" s="122" t="s">
        <v>3</v>
      </c>
      <c r="O10" s="114"/>
      <c r="P10" s="114" t="s">
        <v>116</v>
      </c>
      <c r="Q10" s="122"/>
      <c r="R10" s="114"/>
      <c r="S10" s="125"/>
      <c r="AG10" s="134"/>
      <c r="AH10" s="114" t="s">
        <v>141</v>
      </c>
      <c r="AJ10" s="107">
        <f>AJ6+1</f>
        <v>10</v>
      </c>
      <c r="AK10" s="121" t="s">
        <v>161</v>
      </c>
      <c r="AL10" s="118">
        <v>2232</v>
      </c>
      <c r="AM10" s="119">
        <f t="shared" si="2"/>
        <v>12.9</v>
      </c>
      <c r="AN10" s="119">
        <f t="shared" si="2"/>
        <v>24.2</v>
      </c>
      <c r="AO10" s="119">
        <f t="shared" si="2"/>
        <v>30.5</v>
      </c>
      <c r="AP10" s="119">
        <f t="shared" si="2"/>
        <v>30.5</v>
      </c>
      <c r="AQ10" s="119">
        <f t="shared" si="2"/>
        <v>1.8</v>
      </c>
    </row>
    <row r="11" spans="1:52" ht="12.9" customHeight="1" x14ac:dyDescent="0.15">
      <c r="A11" s="114"/>
      <c r="B11" s="471" t="str">
        <f>AK4</f>
        <v>ア　自宅などの敷地内や壁面、屋上、ベランダ、生垣などの緑化</v>
      </c>
      <c r="C11" s="471"/>
      <c r="D11" s="471"/>
      <c r="E11" s="471"/>
      <c r="F11" s="471"/>
      <c r="G11" s="471"/>
      <c r="H11" s="471"/>
      <c r="I11" s="471"/>
      <c r="J11" s="471"/>
      <c r="K11" s="471"/>
      <c r="L11" s="146"/>
      <c r="M11" s="146"/>
      <c r="N11" s="144"/>
      <c r="O11" s="144"/>
      <c r="P11" s="144"/>
      <c r="Q11" s="144"/>
      <c r="R11" s="144"/>
      <c r="S11" s="125"/>
      <c r="AG11" s="134"/>
      <c r="AK11" s="121"/>
      <c r="AL11" s="118"/>
      <c r="AM11" s="119"/>
      <c r="AN11" s="119"/>
      <c r="AO11" s="119"/>
      <c r="AP11" s="119"/>
      <c r="AQ11" s="120"/>
    </row>
    <row r="12" spans="1:52" ht="12.9" customHeight="1" x14ac:dyDescent="0.15">
      <c r="A12" s="114"/>
      <c r="B12" s="472"/>
      <c r="C12" s="472"/>
      <c r="D12" s="472"/>
      <c r="E12" s="472"/>
      <c r="F12" s="472"/>
      <c r="G12" s="472"/>
      <c r="H12" s="472"/>
      <c r="I12" s="472"/>
      <c r="J12" s="472"/>
      <c r="K12" s="472"/>
      <c r="L12" s="144" t="str">
        <f>AK5</f>
        <v>令和5年度</v>
      </c>
      <c r="M12" s="144"/>
      <c r="N12" s="144"/>
      <c r="O12" s="144"/>
      <c r="P12" s="148" t="str">
        <f>"("&amp;TEXT(AL5,"#,##")&amp;")"</f>
        <v>(1,558)</v>
      </c>
      <c r="Q12" s="148"/>
      <c r="R12" s="150"/>
      <c r="S12" s="126"/>
      <c r="U12" s="123"/>
      <c r="V12" s="123"/>
      <c r="W12" s="123"/>
      <c r="X12" s="123"/>
      <c r="Y12" s="123"/>
      <c r="Z12" s="123"/>
      <c r="AA12" s="123"/>
      <c r="AB12" s="123"/>
      <c r="AC12" s="123"/>
      <c r="AD12" s="123"/>
      <c r="AE12" s="123"/>
      <c r="AF12" s="123"/>
      <c r="AG12" s="135"/>
      <c r="AH12" s="123"/>
      <c r="AI12" s="123"/>
      <c r="AK12" s="121" t="str">
        <f>AT5</f>
        <v>ウ　「洗剤は適量を使う」「料理で使った油はそのまま流さない」など、生活排水への注意</v>
      </c>
      <c r="AL12" s="118">
        <v>1558</v>
      </c>
      <c r="AM12" s="119"/>
      <c r="AN12" s="119"/>
      <c r="AO12" s="119"/>
      <c r="AP12" s="119"/>
      <c r="AQ12" s="120"/>
      <c r="AS12" s="107">
        <v>9</v>
      </c>
      <c r="AT12" s="107" t="s">
        <v>29</v>
      </c>
      <c r="AU12" s="107">
        <v>2232</v>
      </c>
      <c r="AV12" s="107">
        <v>28.3</v>
      </c>
      <c r="AW12" s="107">
        <v>23.4</v>
      </c>
      <c r="AX12" s="107">
        <v>19.8</v>
      </c>
      <c r="AY12" s="107">
        <v>26.4</v>
      </c>
      <c r="AZ12" s="107">
        <v>2.1</v>
      </c>
    </row>
    <row r="13" spans="1:52" ht="12.9" customHeight="1" x14ac:dyDescent="0.15">
      <c r="A13" s="114"/>
      <c r="B13" s="472"/>
      <c r="C13" s="472"/>
      <c r="D13" s="472"/>
      <c r="E13" s="472"/>
      <c r="F13" s="472"/>
      <c r="G13" s="472"/>
      <c r="H13" s="472"/>
      <c r="I13" s="472"/>
      <c r="J13" s="472"/>
      <c r="K13" s="472"/>
      <c r="L13" s="144" t="str">
        <f>AK6</f>
        <v>平成30年度</v>
      </c>
      <c r="M13" s="147"/>
      <c r="N13" s="144"/>
      <c r="O13" s="144"/>
      <c r="P13" s="148" t="str">
        <f>"("&amp;TEXT(AL6,"#,##")&amp;")"</f>
        <v>(2,232)</v>
      </c>
      <c r="Q13" s="145"/>
      <c r="R13" s="149"/>
      <c r="S13" s="125"/>
      <c r="U13" s="123"/>
      <c r="V13" s="123"/>
      <c r="W13" s="123"/>
      <c r="X13" s="123"/>
      <c r="Y13" s="123"/>
      <c r="Z13" s="124"/>
      <c r="AA13" s="123"/>
      <c r="AB13" s="123"/>
      <c r="AC13" s="123"/>
      <c r="AD13" s="123"/>
      <c r="AE13" s="123"/>
      <c r="AF13" s="123"/>
      <c r="AG13" s="135"/>
      <c r="AH13" s="123"/>
      <c r="AI13" s="123"/>
      <c r="AJ13" s="107">
        <f>AJ9+1</f>
        <v>3</v>
      </c>
      <c r="AK13" s="121" t="s">
        <v>224</v>
      </c>
      <c r="AL13" s="118">
        <v>1558</v>
      </c>
      <c r="AM13" s="119">
        <f t="shared" ref="AM13:AQ14" si="3">IFERROR(VLOOKUP($AJ13,$AS$2:$BD$34,MATCH(AM$2,$AS$2:$BD$2,0),FALSE),"")</f>
        <v>69.961489088575107</v>
      </c>
      <c r="AN13" s="119">
        <f t="shared" si="3"/>
        <v>22.528883183568677</v>
      </c>
      <c r="AO13" s="119">
        <f t="shared" si="3"/>
        <v>5.3915275994865208</v>
      </c>
      <c r="AP13" s="119">
        <f t="shared" si="3"/>
        <v>1.7971758664955071</v>
      </c>
      <c r="AQ13" s="119">
        <f t="shared" si="3"/>
        <v>0.3209242618741977</v>
      </c>
      <c r="AS13" s="107">
        <v>10</v>
      </c>
      <c r="AT13" s="107" t="s">
        <v>252</v>
      </c>
      <c r="AU13" s="107">
        <v>2232</v>
      </c>
      <c r="AV13" s="107">
        <v>12.9</v>
      </c>
      <c r="AW13" s="107">
        <v>24.2</v>
      </c>
      <c r="AX13" s="107">
        <v>30.5</v>
      </c>
      <c r="AY13" s="107">
        <v>30.5</v>
      </c>
      <c r="AZ13" s="107">
        <v>1.8</v>
      </c>
    </row>
    <row r="14" spans="1:52" ht="12.9" customHeight="1" x14ac:dyDescent="0.15">
      <c r="A14" s="114"/>
      <c r="B14" s="473"/>
      <c r="C14" s="473"/>
      <c r="D14" s="473"/>
      <c r="E14" s="473"/>
      <c r="F14" s="473"/>
      <c r="G14" s="473"/>
      <c r="H14" s="473"/>
      <c r="I14" s="473"/>
      <c r="J14" s="473"/>
      <c r="K14" s="473"/>
      <c r="L14" s="144"/>
      <c r="M14" s="144"/>
      <c r="N14" s="144"/>
      <c r="O14" s="144"/>
      <c r="P14" s="144"/>
      <c r="Q14" s="144"/>
      <c r="R14" s="144"/>
      <c r="S14" s="125"/>
      <c r="AG14" s="134"/>
      <c r="AJ14" s="107">
        <f>AJ10+1</f>
        <v>11</v>
      </c>
      <c r="AK14" s="121" t="s">
        <v>161</v>
      </c>
      <c r="AL14" s="118">
        <v>2232</v>
      </c>
      <c r="AM14" s="119">
        <f t="shared" si="3"/>
        <v>71.099999999999994</v>
      </c>
      <c r="AN14" s="119">
        <f t="shared" si="3"/>
        <v>20.8</v>
      </c>
      <c r="AO14" s="119">
        <f t="shared" si="3"/>
        <v>5.2</v>
      </c>
      <c r="AP14" s="119">
        <f t="shared" si="3"/>
        <v>1.8</v>
      </c>
      <c r="AQ14" s="119">
        <f t="shared" si="3"/>
        <v>1</v>
      </c>
      <c r="AS14" s="107">
        <v>11</v>
      </c>
      <c r="AT14" s="107" t="s">
        <v>253</v>
      </c>
      <c r="AU14" s="107">
        <v>2232</v>
      </c>
      <c r="AV14" s="107">
        <v>71.099999999999994</v>
      </c>
      <c r="AW14" s="107">
        <v>20.8</v>
      </c>
      <c r="AX14" s="107">
        <v>5.2</v>
      </c>
      <c r="AY14" s="107">
        <v>1.8</v>
      </c>
      <c r="AZ14" s="107">
        <v>1</v>
      </c>
    </row>
    <row r="15" spans="1:52" ht="12.9" customHeight="1" x14ac:dyDescent="0.15">
      <c r="A15" s="114"/>
      <c r="B15" s="471" t="str">
        <f>AK8</f>
        <v>イ　雨水や風呂の残り水など利用した打ち水、窓辺へ緑のカーテンを設置、よしずの活用など、空調設備に頼り過ぎない工夫</v>
      </c>
      <c r="C15" s="471"/>
      <c r="D15" s="471"/>
      <c r="E15" s="471"/>
      <c r="F15" s="471"/>
      <c r="G15" s="471"/>
      <c r="H15" s="471"/>
      <c r="I15" s="471"/>
      <c r="J15" s="471"/>
      <c r="K15" s="471"/>
      <c r="L15" s="144"/>
      <c r="M15" s="144"/>
      <c r="N15" s="144"/>
      <c r="O15" s="144"/>
      <c r="P15" s="144"/>
      <c r="Q15" s="144"/>
      <c r="R15" s="144"/>
      <c r="S15" s="125"/>
      <c r="AG15" s="134"/>
      <c r="AK15" s="117"/>
      <c r="AL15" s="118"/>
      <c r="AM15" s="119"/>
      <c r="AN15" s="119"/>
      <c r="AO15" s="119"/>
      <c r="AP15" s="119"/>
      <c r="AQ15" s="120"/>
      <c r="AS15" s="107">
        <v>12</v>
      </c>
      <c r="AT15" s="107" t="s">
        <v>254</v>
      </c>
      <c r="AU15" s="107">
        <v>2232</v>
      </c>
      <c r="AV15" s="107">
        <v>62.8</v>
      </c>
      <c r="AW15" s="107">
        <v>26.3</v>
      </c>
      <c r="AX15" s="107">
        <v>5.0999999999999996</v>
      </c>
      <c r="AY15" s="107">
        <v>5.0999999999999996</v>
      </c>
      <c r="AZ15" s="107">
        <v>0.7</v>
      </c>
    </row>
    <row r="16" spans="1:52" ht="12.9" customHeight="1" x14ac:dyDescent="0.15">
      <c r="A16" s="114"/>
      <c r="B16" s="472"/>
      <c r="C16" s="472"/>
      <c r="D16" s="472"/>
      <c r="E16" s="472"/>
      <c r="F16" s="472"/>
      <c r="G16" s="472"/>
      <c r="H16" s="472"/>
      <c r="I16" s="472"/>
      <c r="J16" s="472"/>
      <c r="K16" s="472"/>
      <c r="L16" s="144" t="str">
        <f>AK9</f>
        <v>令和5年度</v>
      </c>
      <c r="M16" s="144"/>
      <c r="N16" s="144"/>
      <c r="O16" s="144"/>
      <c r="P16" s="148" t="str">
        <f>"("&amp;TEXT(AL9,"#,##")&amp;")"</f>
        <v>(1,558)</v>
      </c>
      <c r="Q16" s="148"/>
      <c r="R16" s="150"/>
      <c r="S16" s="125"/>
      <c r="AG16" s="134"/>
      <c r="AK16" s="117" t="str">
        <f>AT6</f>
        <v>エ　徒歩、自転車や電車・バスなどの公共交通機関を利用するなど、できるだけ環境に負荷がかからない移動手段を選択</v>
      </c>
      <c r="AL16" s="118">
        <v>1558</v>
      </c>
      <c r="AM16" s="119"/>
      <c r="AN16" s="119"/>
      <c r="AO16" s="119"/>
      <c r="AP16" s="119"/>
      <c r="AQ16" s="120"/>
      <c r="AS16" s="107">
        <v>13</v>
      </c>
      <c r="AT16" s="107" t="s">
        <v>255</v>
      </c>
      <c r="AU16" s="107">
        <v>2232</v>
      </c>
      <c r="AV16" s="107">
        <v>3.9</v>
      </c>
      <c r="AW16" s="107">
        <v>10.7</v>
      </c>
      <c r="AX16" s="107">
        <v>47.3</v>
      </c>
      <c r="AY16" s="107">
        <v>36</v>
      </c>
      <c r="AZ16" s="107">
        <v>2.1</v>
      </c>
    </row>
    <row r="17" spans="1:52" ht="12.9" customHeight="1" x14ac:dyDescent="0.15">
      <c r="A17" s="114"/>
      <c r="B17" s="472"/>
      <c r="C17" s="472"/>
      <c r="D17" s="472"/>
      <c r="E17" s="472"/>
      <c r="F17" s="472"/>
      <c r="G17" s="472"/>
      <c r="H17" s="472"/>
      <c r="I17" s="472"/>
      <c r="J17" s="472"/>
      <c r="K17" s="472"/>
      <c r="L17" s="144" t="str">
        <f>AK10</f>
        <v>平成30年度</v>
      </c>
      <c r="M17" s="147"/>
      <c r="N17" s="144"/>
      <c r="O17" s="144"/>
      <c r="P17" s="148" t="str">
        <f>"("&amp;TEXT(AL10,"#,##")&amp;")"</f>
        <v>(2,232)</v>
      </c>
      <c r="Q17" s="145"/>
      <c r="R17" s="149"/>
      <c r="S17" s="125"/>
      <c r="AG17" s="134"/>
      <c r="AJ17" s="107">
        <f>AJ13+1</f>
        <v>4</v>
      </c>
      <c r="AK17" s="121" t="s">
        <v>224</v>
      </c>
      <c r="AL17" s="118">
        <v>1558</v>
      </c>
      <c r="AM17" s="119">
        <f t="shared" ref="AM17:AQ18" si="4">IFERROR(VLOOKUP($AJ17,$AS$2:$BD$34,MATCH(AM$2,$AS$2:$BD$2,0),FALSE),"")</f>
        <v>64.569961489088584</v>
      </c>
      <c r="AN17" s="119">
        <f t="shared" si="4"/>
        <v>25.866495507060332</v>
      </c>
      <c r="AO17" s="119">
        <f t="shared" si="4"/>
        <v>4.6854942233632864</v>
      </c>
      <c r="AP17" s="119">
        <f t="shared" si="4"/>
        <v>4.7496790757381255</v>
      </c>
      <c r="AQ17" s="119">
        <f t="shared" si="4"/>
        <v>0.12836970474967907</v>
      </c>
      <c r="AS17" s="107">
        <v>14</v>
      </c>
      <c r="AT17" s="107" t="s">
        <v>30</v>
      </c>
      <c r="AU17" s="107">
        <v>2232</v>
      </c>
      <c r="AV17" s="107">
        <v>32.799999999999997</v>
      </c>
      <c r="AW17" s="107">
        <v>45.3</v>
      </c>
      <c r="AX17" s="107">
        <v>15.3</v>
      </c>
      <c r="AY17" s="107">
        <v>5.3</v>
      </c>
      <c r="AZ17" s="107">
        <v>1.3</v>
      </c>
    </row>
    <row r="18" spans="1:52" ht="12.9" customHeight="1" x14ac:dyDescent="0.15">
      <c r="A18" s="114"/>
      <c r="B18" s="473"/>
      <c r="C18" s="473"/>
      <c r="D18" s="473"/>
      <c r="E18" s="473"/>
      <c r="F18" s="473"/>
      <c r="G18" s="473"/>
      <c r="H18" s="473"/>
      <c r="I18" s="473"/>
      <c r="J18" s="473"/>
      <c r="K18" s="473"/>
      <c r="L18" s="144"/>
      <c r="M18" s="144"/>
      <c r="N18" s="144"/>
      <c r="O18" s="144"/>
      <c r="P18" s="144"/>
      <c r="Q18" s="144"/>
      <c r="R18" s="144"/>
      <c r="S18" s="125"/>
      <c r="AG18" s="134"/>
      <c r="AK18" s="121" t="s">
        <v>161</v>
      </c>
      <c r="AL18" s="118">
        <v>2232</v>
      </c>
      <c r="AM18" s="119" t="str">
        <f t="shared" si="4"/>
        <v/>
      </c>
      <c r="AN18" s="119" t="str">
        <f t="shared" si="4"/>
        <v/>
      </c>
      <c r="AO18" s="119" t="str">
        <f t="shared" si="4"/>
        <v/>
      </c>
      <c r="AP18" s="119" t="str">
        <f t="shared" si="4"/>
        <v/>
      </c>
      <c r="AQ18" s="119" t="str">
        <f t="shared" si="4"/>
        <v/>
      </c>
    </row>
    <row r="19" spans="1:52" ht="12.9" customHeight="1" x14ac:dyDescent="0.15">
      <c r="A19" s="114"/>
      <c r="B19" s="471" t="str">
        <f>AK12</f>
        <v>ウ　「洗剤は適量を使う」「料理で使った油はそのまま流さない」など、生活排水への注意</v>
      </c>
      <c r="C19" s="471"/>
      <c r="D19" s="471"/>
      <c r="E19" s="471"/>
      <c r="F19" s="471"/>
      <c r="G19" s="471"/>
      <c r="H19" s="471"/>
      <c r="I19" s="471"/>
      <c r="J19" s="471"/>
      <c r="K19" s="471"/>
      <c r="L19" s="144"/>
      <c r="M19" s="144"/>
      <c r="N19" s="144"/>
      <c r="O19" s="144"/>
      <c r="P19" s="144"/>
      <c r="Q19" s="144"/>
      <c r="R19" s="144"/>
      <c r="S19" s="125"/>
      <c r="AG19" s="134"/>
      <c r="AK19" s="121"/>
      <c r="AL19" s="118"/>
      <c r="AM19" s="119"/>
      <c r="AN19" s="119"/>
      <c r="AO19" s="119"/>
      <c r="AP19" s="119"/>
      <c r="AQ19" s="120"/>
    </row>
    <row r="20" spans="1:52" ht="12.9" customHeight="1" x14ac:dyDescent="0.15">
      <c r="A20" s="114"/>
      <c r="B20" s="472"/>
      <c r="C20" s="472"/>
      <c r="D20" s="472"/>
      <c r="E20" s="472"/>
      <c r="F20" s="472"/>
      <c r="G20" s="472"/>
      <c r="H20" s="472"/>
      <c r="I20" s="472"/>
      <c r="J20" s="472"/>
      <c r="K20" s="472"/>
      <c r="L20" s="144" t="str">
        <f>AK13</f>
        <v>令和5年度</v>
      </c>
      <c r="M20" s="144"/>
      <c r="N20" s="144"/>
      <c r="O20" s="144"/>
      <c r="P20" s="148" t="str">
        <f>"("&amp;TEXT(AL13,"#,##")&amp;")"</f>
        <v>(1,558)</v>
      </c>
      <c r="Q20" s="148"/>
      <c r="R20" s="150"/>
      <c r="AG20" s="134"/>
      <c r="AK20" s="121" t="str">
        <f>AT7</f>
        <v>オ　街の清掃などの環境美化、花づくり活動など、行政や地域の団体が行う環境に関する取組みへの参加</v>
      </c>
      <c r="AL20" s="118">
        <v>1558</v>
      </c>
      <c r="AM20" s="119"/>
      <c r="AN20" s="119"/>
      <c r="AO20" s="119"/>
      <c r="AP20" s="119"/>
      <c r="AQ20" s="120"/>
    </row>
    <row r="21" spans="1:52" ht="12.9" customHeight="1" x14ac:dyDescent="0.15">
      <c r="A21" s="114"/>
      <c r="B21" s="472"/>
      <c r="C21" s="472"/>
      <c r="D21" s="472"/>
      <c r="E21" s="472"/>
      <c r="F21" s="472"/>
      <c r="G21" s="472"/>
      <c r="H21" s="472"/>
      <c r="I21" s="472"/>
      <c r="J21" s="472"/>
      <c r="K21" s="472"/>
      <c r="L21" s="144" t="str">
        <f>AK14</f>
        <v>平成30年度</v>
      </c>
      <c r="M21" s="147"/>
      <c r="N21" s="144"/>
      <c r="O21" s="144"/>
      <c r="P21" s="148" t="str">
        <f>"("&amp;TEXT(AL14,"#,##")&amp;")"</f>
        <v>(2,232)</v>
      </c>
      <c r="Q21" s="145"/>
      <c r="R21" s="149"/>
      <c r="AG21" s="134"/>
      <c r="AJ21" s="107">
        <f>AJ17+1</f>
        <v>5</v>
      </c>
      <c r="AK21" s="121" t="s">
        <v>224</v>
      </c>
      <c r="AL21" s="118">
        <v>1558</v>
      </c>
      <c r="AM21" s="119">
        <f t="shared" ref="AM21:AQ22" si="5">IFERROR(VLOOKUP($AJ21,$AS$2:$BD$34,MATCH(AM$2,$AS$2:$BD$2,0),FALSE),"")</f>
        <v>4.5571245186136071</v>
      </c>
      <c r="AN21" s="119">
        <f t="shared" si="5"/>
        <v>12.195121951219512</v>
      </c>
      <c r="AO21" s="119">
        <f t="shared" si="5"/>
        <v>46.726572528883182</v>
      </c>
      <c r="AP21" s="119">
        <f t="shared" si="5"/>
        <v>36.392811296534013</v>
      </c>
      <c r="AQ21" s="119">
        <f t="shared" si="5"/>
        <v>0.12836970474967907</v>
      </c>
    </row>
    <row r="22" spans="1:52" ht="12.9" customHeight="1" x14ac:dyDescent="0.15">
      <c r="A22" s="114"/>
      <c r="B22" s="473"/>
      <c r="C22" s="473"/>
      <c r="D22" s="473"/>
      <c r="E22" s="473"/>
      <c r="F22" s="473"/>
      <c r="G22" s="473"/>
      <c r="H22" s="473"/>
      <c r="I22" s="473"/>
      <c r="J22" s="473"/>
      <c r="K22" s="473"/>
      <c r="L22" s="144"/>
      <c r="M22" s="144"/>
      <c r="N22" s="144"/>
      <c r="O22" s="144"/>
      <c r="P22" s="144"/>
      <c r="Q22" s="144"/>
      <c r="R22" s="207"/>
      <c r="AG22" s="134"/>
      <c r="AJ22" s="107">
        <v>12</v>
      </c>
      <c r="AK22" s="121" t="s">
        <v>161</v>
      </c>
      <c r="AL22" s="118">
        <v>2232</v>
      </c>
      <c r="AM22" s="119">
        <f t="shared" si="5"/>
        <v>62.8</v>
      </c>
      <c r="AN22" s="119">
        <f t="shared" si="5"/>
        <v>26.3</v>
      </c>
      <c r="AO22" s="119">
        <f t="shared" si="5"/>
        <v>5.0999999999999996</v>
      </c>
      <c r="AP22" s="119">
        <f t="shared" si="5"/>
        <v>5.0999999999999996</v>
      </c>
      <c r="AQ22" s="119">
        <f t="shared" si="5"/>
        <v>0.7</v>
      </c>
    </row>
    <row r="23" spans="1:52" ht="12.9" customHeight="1" x14ac:dyDescent="0.15">
      <c r="A23" s="114"/>
      <c r="B23" s="471" t="str">
        <f>AK16</f>
        <v>エ　徒歩、自転車や電車・バスなどの公共交通機関を利用するなど、できるだけ環境に負荷がかからない移動手段を選択</v>
      </c>
      <c r="C23" s="471"/>
      <c r="D23" s="471"/>
      <c r="E23" s="471"/>
      <c r="F23" s="471"/>
      <c r="G23" s="471"/>
      <c r="H23" s="471"/>
      <c r="I23" s="471"/>
      <c r="J23" s="471"/>
      <c r="K23" s="471"/>
      <c r="L23" s="144"/>
      <c r="M23" s="144"/>
      <c r="N23" s="144"/>
      <c r="O23" s="144"/>
      <c r="P23" s="144"/>
      <c r="Q23" s="144"/>
      <c r="R23" s="207"/>
      <c r="AG23" s="134"/>
      <c r="AK23" s="117"/>
      <c r="AL23" s="118"/>
      <c r="AM23" s="119"/>
      <c r="AN23" s="119"/>
      <c r="AO23" s="119"/>
      <c r="AP23" s="119"/>
      <c r="AQ23" s="120"/>
    </row>
    <row r="24" spans="1:52" ht="12.9" customHeight="1" x14ac:dyDescent="0.15">
      <c r="A24" s="114"/>
      <c r="B24" s="472"/>
      <c r="C24" s="472"/>
      <c r="D24" s="472"/>
      <c r="E24" s="472"/>
      <c r="F24" s="472"/>
      <c r="G24" s="472"/>
      <c r="H24" s="472"/>
      <c r="I24" s="472"/>
      <c r="J24" s="472"/>
      <c r="K24" s="472"/>
      <c r="L24" s="144" t="str">
        <f>AK17</f>
        <v>令和5年度</v>
      </c>
      <c r="M24" s="144"/>
      <c r="N24" s="144"/>
      <c r="O24" s="144"/>
      <c r="P24" s="148" t="str">
        <f>"("&amp;TEXT(AL17,"#,##")&amp;")"</f>
        <v>(1,558)</v>
      </c>
      <c r="Q24" s="148"/>
      <c r="R24" s="150"/>
      <c r="AG24" s="134"/>
      <c r="AK24" s="117" t="str">
        <f>AT8</f>
        <v>カ　環境に関するニュースや情報に関心を持っている</v>
      </c>
      <c r="AL24" s="118">
        <v>1558</v>
      </c>
      <c r="AM24" s="119"/>
      <c r="AN24" s="119"/>
      <c r="AO24" s="119"/>
      <c r="AP24" s="119"/>
      <c r="AQ24" s="120"/>
    </row>
    <row r="25" spans="1:52" ht="12.9" customHeight="1" x14ac:dyDescent="0.15">
      <c r="A25" s="114"/>
      <c r="B25" s="472"/>
      <c r="C25" s="472"/>
      <c r="D25" s="472"/>
      <c r="E25" s="472"/>
      <c r="F25" s="472"/>
      <c r="G25" s="472"/>
      <c r="H25" s="472"/>
      <c r="I25" s="472"/>
      <c r="J25" s="472"/>
      <c r="K25" s="472"/>
      <c r="L25" s="144" t="str">
        <f>AK18</f>
        <v>平成30年度</v>
      </c>
      <c r="M25" s="147"/>
      <c r="N25" s="144"/>
      <c r="O25" s="144"/>
      <c r="P25" s="148" t="str">
        <f>"("&amp;TEXT(AL18,"#,##")&amp;")"</f>
        <v>(2,232)</v>
      </c>
      <c r="Q25" s="145"/>
      <c r="R25" s="149"/>
      <c r="AG25" s="134"/>
      <c r="AJ25" s="107">
        <f>AJ21+1</f>
        <v>6</v>
      </c>
      <c r="AK25" s="121" t="s">
        <v>224</v>
      </c>
      <c r="AL25" s="118">
        <v>1558</v>
      </c>
      <c r="AM25" s="119">
        <f t="shared" ref="AM25:AQ26" si="6">IFERROR(VLOOKUP($AJ25,$AS$2:$BD$34,MATCH(AM$2,$AS$2:$BD$2,0),FALSE),"")</f>
        <v>33.055198973042359</v>
      </c>
      <c r="AN25" s="119">
        <f t="shared" si="6"/>
        <v>49.550706033376123</v>
      </c>
      <c r="AO25" s="119">
        <f t="shared" si="6"/>
        <v>11.874197689345314</v>
      </c>
      <c r="AP25" s="119">
        <f t="shared" si="6"/>
        <v>5.3915275994865208</v>
      </c>
      <c r="AQ25" s="119">
        <f t="shared" si="6"/>
        <v>0.12836970474967907</v>
      </c>
    </row>
    <row r="26" spans="1:52" ht="12.9" customHeight="1" x14ac:dyDescent="0.15">
      <c r="A26" s="114"/>
      <c r="B26" s="473"/>
      <c r="C26" s="473"/>
      <c r="D26" s="473"/>
      <c r="E26" s="473"/>
      <c r="F26" s="473"/>
      <c r="G26" s="473"/>
      <c r="H26" s="473"/>
      <c r="I26" s="473"/>
      <c r="J26" s="473"/>
      <c r="K26" s="473"/>
      <c r="L26" s="144"/>
      <c r="M26" s="144"/>
      <c r="N26" s="144"/>
      <c r="O26" s="144"/>
      <c r="P26" s="144"/>
      <c r="Q26" s="144"/>
      <c r="R26" s="207"/>
      <c r="AG26" s="134"/>
      <c r="AJ26" s="107">
        <f>AJ22+1</f>
        <v>13</v>
      </c>
      <c r="AK26" s="121" t="s">
        <v>161</v>
      </c>
      <c r="AL26" s="118">
        <v>2232</v>
      </c>
      <c r="AM26" s="119">
        <f t="shared" si="6"/>
        <v>3.9</v>
      </c>
      <c r="AN26" s="119">
        <f t="shared" si="6"/>
        <v>10.7</v>
      </c>
      <c r="AO26" s="119">
        <f t="shared" si="6"/>
        <v>47.3</v>
      </c>
      <c r="AP26" s="119">
        <f t="shared" si="6"/>
        <v>36</v>
      </c>
      <c r="AQ26" s="119">
        <f t="shared" si="6"/>
        <v>2.1</v>
      </c>
    </row>
    <row r="27" spans="1:52" ht="12.9" customHeight="1" x14ac:dyDescent="0.15">
      <c r="A27" s="114"/>
      <c r="B27" s="471" t="str">
        <f>AK20</f>
        <v>オ　街の清掃などの環境美化、花づくり活動など、行政や地域の団体が行う環境に関する取組みへの参加</v>
      </c>
      <c r="C27" s="471"/>
      <c r="D27" s="471"/>
      <c r="E27" s="471"/>
      <c r="F27" s="471"/>
      <c r="G27" s="471"/>
      <c r="H27" s="471"/>
      <c r="I27" s="471"/>
      <c r="J27" s="471"/>
      <c r="K27" s="471"/>
      <c r="L27" s="144"/>
      <c r="M27" s="144"/>
      <c r="N27" s="144"/>
      <c r="O27" s="144"/>
      <c r="P27" s="144"/>
      <c r="Q27" s="144"/>
      <c r="R27" s="207"/>
      <c r="AG27" s="134"/>
      <c r="AK27" s="117"/>
      <c r="AL27" s="118"/>
      <c r="AM27" s="119"/>
      <c r="AN27" s="119"/>
      <c r="AO27" s="119"/>
      <c r="AP27" s="119"/>
      <c r="AQ27" s="120"/>
    </row>
    <row r="28" spans="1:52" ht="12.9" customHeight="1" x14ac:dyDescent="0.15">
      <c r="A28" s="114"/>
      <c r="B28" s="472"/>
      <c r="C28" s="472"/>
      <c r="D28" s="472"/>
      <c r="E28" s="472"/>
      <c r="F28" s="472"/>
      <c r="G28" s="472"/>
      <c r="H28" s="472"/>
      <c r="I28" s="472"/>
      <c r="J28" s="472"/>
      <c r="K28" s="472"/>
      <c r="L28" s="144" t="str">
        <f>AK21</f>
        <v>令和5年度</v>
      </c>
      <c r="M28" s="144"/>
      <c r="N28" s="144"/>
      <c r="O28" s="144"/>
      <c r="P28" s="148" t="str">
        <f>"("&amp;TEXT(AL21,"#,##")&amp;")"</f>
        <v>(1,558)</v>
      </c>
      <c r="Q28" s="148"/>
      <c r="R28" s="150"/>
      <c r="AG28" s="134"/>
      <c r="AK28" s="117"/>
      <c r="AL28" s="118"/>
      <c r="AM28" s="119"/>
      <c r="AN28" s="119"/>
      <c r="AO28" s="119"/>
      <c r="AP28" s="119"/>
      <c r="AQ28" s="120"/>
    </row>
    <row r="29" spans="1:52" ht="12.9" customHeight="1" x14ac:dyDescent="0.15">
      <c r="A29" s="114"/>
      <c r="B29" s="472"/>
      <c r="C29" s="472"/>
      <c r="D29" s="472"/>
      <c r="E29" s="472"/>
      <c r="F29" s="472"/>
      <c r="G29" s="472"/>
      <c r="H29" s="472"/>
      <c r="I29" s="472"/>
      <c r="J29" s="472"/>
      <c r="K29" s="472"/>
      <c r="L29" s="144" t="str">
        <f>AK22</f>
        <v>平成30年度</v>
      </c>
      <c r="M29" s="147"/>
      <c r="N29" s="144"/>
      <c r="O29" s="144"/>
      <c r="P29" s="148" t="str">
        <f>"("&amp;TEXT(AL22,"#,##")&amp;")"</f>
        <v>(2,232)</v>
      </c>
      <c r="Q29" s="145"/>
      <c r="R29" s="149"/>
      <c r="AG29" s="134"/>
      <c r="AJ29" s="107">
        <f>AJ25+1</f>
        <v>7</v>
      </c>
      <c r="AK29" s="121"/>
      <c r="AL29" s="118"/>
      <c r="AM29" s="119"/>
      <c r="AN29" s="119"/>
      <c r="AO29" s="119"/>
      <c r="AP29" s="119"/>
      <c r="AQ29" s="119"/>
    </row>
    <row r="30" spans="1:52" ht="12.9" customHeight="1" x14ac:dyDescent="0.15">
      <c r="A30" s="114"/>
      <c r="B30" s="473"/>
      <c r="C30" s="473"/>
      <c r="D30" s="473"/>
      <c r="E30" s="473"/>
      <c r="F30" s="473"/>
      <c r="G30" s="473"/>
      <c r="H30" s="473"/>
      <c r="I30" s="473"/>
      <c r="J30" s="473"/>
      <c r="K30" s="473"/>
      <c r="L30" s="144"/>
      <c r="M30" s="144"/>
      <c r="N30" s="144"/>
      <c r="O30" s="144"/>
      <c r="P30" s="144"/>
      <c r="Q30" s="144"/>
      <c r="R30" s="207"/>
      <c r="AG30" s="134"/>
      <c r="AJ30" s="107">
        <f>AJ26+1</f>
        <v>14</v>
      </c>
      <c r="AK30" s="121"/>
      <c r="AL30" s="118"/>
      <c r="AM30" s="119"/>
      <c r="AN30" s="119"/>
      <c r="AO30" s="119"/>
      <c r="AP30" s="119"/>
      <c r="AQ30" s="119"/>
    </row>
    <row r="31" spans="1:52" ht="12.9" customHeight="1" x14ac:dyDescent="0.15">
      <c r="A31" s="114"/>
      <c r="B31" s="471" t="str">
        <f>AK24</f>
        <v>カ　環境に関するニュースや情報に関心を持っている</v>
      </c>
      <c r="C31" s="471"/>
      <c r="D31" s="471"/>
      <c r="E31" s="471"/>
      <c r="F31" s="471"/>
      <c r="G31" s="471"/>
      <c r="H31" s="471"/>
      <c r="I31" s="471"/>
      <c r="J31" s="471"/>
      <c r="K31" s="471"/>
      <c r="L31" s="144"/>
      <c r="M31" s="144"/>
      <c r="N31" s="144"/>
      <c r="O31" s="144"/>
      <c r="P31" s="144"/>
      <c r="Q31" s="144"/>
      <c r="R31" s="207"/>
      <c r="AG31" s="134"/>
      <c r="AK31" s="121"/>
      <c r="AL31" s="118"/>
      <c r="AM31" s="119"/>
      <c r="AN31" s="119"/>
      <c r="AO31" s="119"/>
      <c r="AP31" s="119"/>
      <c r="AQ31" s="120"/>
    </row>
    <row r="32" spans="1:52" ht="12.9" customHeight="1" x14ac:dyDescent="0.15">
      <c r="A32" s="114"/>
      <c r="B32" s="472"/>
      <c r="C32" s="472"/>
      <c r="D32" s="472"/>
      <c r="E32" s="472"/>
      <c r="F32" s="472"/>
      <c r="G32" s="472"/>
      <c r="H32" s="472"/>
      <c r="I32" s="472"/>
      <c r="J32" s="472"/>
      <c r="K32" s="472"/>
      <c r="L32" s="144" t="str">
        <f>AK25</f>
        <v>令和5年度</v>
      </c>
      <c r="M32" s="144"/>
      <c r="N32" s="144"/>
      <c r="O32" s="144"/>
      <c r="P32" s="148" t="str">
        <f>"("&amp;TEXT(AL25,"#,##")&amp;")"</f>
        <v>(1,558)</v>
      </c>
      <c r="Q32" s="148"/>
      <c r="R32" s="150"/>
      <c r="AG32" s="134"/>
      <c r="AK32" s="121"/>
      <c r="AL32" s="118"/>
      <c r="AM32" s="119"/>
      <c r="AN32" s="119"/>
      <c r="AO32" s="119"/>
      <c r="AP32" s="119"/>
      <c r="AQ32" s="120"/>
    </row>
    <row r="33" spans="1:43" ht="12.9" customHeight="1" x14ac:dyDescent="0.15">
      <c r="A33" s="114"/>
      <c r="B33" s="472"/>
      <c r="C33" s="472"/>
      <c r="D33" s="472"/>
      <c r="E33" s="472"/>
      <c r="F33" s="472"/>
      <c r="G33" s="472"/>
      <c r="H33" s="472"/>
      <c r="I33" s="472"/>
      <c r="J33" s="472"/>
      <c r="K33" s="472"/>
      <c r="L33" s="144" t="str">
        <f>AK26</f>
        <v>平成30年度</v>
      </c>
      <c r="M33" s="147"/>
      <c r="N33" s="144"/>
      <c r="O33" s="144"/>
      <c r="P33" s="148" t="str">
        <f>"("&amp;TEXT(AL26,"#,##")&amp;")"</f>
        <v>(2,232)</v>
      </c>
      <c r="Q33" s="145"/>
      <c r="R33" s="149"/>
      <c r="AG33" s="134"/>
      <c r="AJ33" s="107">
        <f>AJ29+1</f>
        <v>8</v>
      </c>
      <c r="AK33" s="121"/>
      <c r="AL33" s="118"/>
      <c r="AM33" s="119"/>
      <c r="AN33" s="119"/>
      <c r="AO33" s="119"/>
      <c r="AP33" s="119"/>
      <c r="AQ33" s="119"/>
    </row>
    <row r="34" spans="1:43" ht="12.9" customHeight="1" x14ac:dyDescent="0.15">
      <c r="A34" s="114"/>
      <c r="B34" s="473"/>
      <c r="C34" s="473"/>
      <c r="D34" s="473"/>
      <c r="E34" s="473"/>
      <c r="F34" s="473"/>
      <c r="G34" s="473"/>
      <c r="H34" s="473"/>
      <c r="I34" s="473"/>
      <c r="J34" s="473"/>
      <c r="K34" s="473"/>
      <c r="L34" s="144"/>
      <c r="M34" s="144"/>
      <c r="N34" s="144"/>
      <c r="O34" s="144"/>
      <c r="P34" s="144"/>
      <c r="Q34" s="144"/>
      <c r="R34" s="207"/>
      <c r="AG34" s="134"/>
      <c r="AJ34" s="107">
        <f>AJ30+1</f>
        <v>15</v>
      </c>
      <c r="AK34" s="121"/>
      <c r="AL34" s="118"/>
      <c r="AM34" s="119"/>
      <c r="AN34" s="119"/>
      <c r="AO34" s="119"/>
      <c r="AP34" s="119"/>
      <c r="AQ34" s="119"/>
    </row>
    <row r="35" spans="1:43" ht="12.9" customHeight="1" x14ac:dyDescent="0.15">
      <c r="AL35" s="109">
        <v>2232</v>
      </c>
      <c r="AM35" s="109">
        <v>42.3</v>
      </c>
      <c r="AN35" s="109">
        <v>35.299999999999997</v>
      </c>
      <c r="AO35" s="109">
        <v>15.2</v>
      </c>
      <c r="AP35" s="109">
        <v>6.2</v>
      </c>
      <c r="AQ35" s="109">
        <v>1</v>
      </c>
    </row>
    <row r="36" spans="1:43" ht="12.9" customHeight="1" x14ac:dyDescent="0.15">
      <c r="AL36" s="109">
        <v>2232</v>
      </c>
      <c r="AM36" s="109">
        <v>50.3</v>
      </c>
      <c r="AN36" s="109">
        <v>27</v>
      </c>
      <c r="AO36" s="109">
        <v>6.6</v>
      </c>
      <c r="AP36" s="109">
        <v>15.2</v>
      </c>
      <c r="AQ36" s="109">
        <v>0.9</v>
      </c>
    </row>
    <row r="37" spans="1:43" ht="12.9" customHeight="1" x14ac:dyDescent="0.15">
      <c r="AL37" s="109">
        <v>2232</v>
      </c>
      <c r="AM37" s="109">
        <v>44.2</v>
      </c>
      <c r="AN37" s="109">
        <v>32.299999999999997</v>
      </c>
      <c r="AO37" s="109">
        <v>17.7</v>
      </c>
      <c r="AP37" s="109">
        <v>4.8</v>
      </c>
      <c r="AQ37" s="109">
        <v>1</v>
      </c>
    </row>
    <row r="38" spans="1:43" ht="11.25" customHeight="1" x14ac:dyDescent="0.15"/>
    <row r="39" spans="1:43" ht="11.25" customHeight="1" x14ac:dyDescent="0.15"/>
    <row r="40" spans="1:43" ht="11.25" customHeight="1" x14ac:dyDescent="0.15"/>
    <row r="41" spans="1:43" ht="11.25" customHeight="1" x14ac:dyDescent="0.15"/>
    <row r="42" spans="1:43" ht="11.25" customHeight="1" x14ac:dyDescent="0.15"/>
    <row r="43" spans="1:43" ht="11.25" customHeight="1" x14ac:dyDescent="0.15"/>
    <row r="44" spans="1:43" ht="11.25" customHeight="1" x14ac:dyDescent="0.15"/>
    <row r="45" spans="1:43" ht="11.25" customHeight="1" x14ac:dyDescent="0.15"/>
    <row r="46" spans="1:43" ht="11.25" customHeight="1" x14ac:dyDescent="0.15"/>
    <row r="47" spans="1:43" ht="11.25" customHeight="1" x14ac:dyDescent="0.15"/>
    <row r="48" spans="1:43" ht="11.25" customHeight="1" x14ac:dyDescent="0.15"/>
    <row r="49" ht="11.25" customHeight="1" x14ac:dyDescent="0.15"/>
    <row r="50" ht="11.25" customHeight="1" x14ac:dyDescent="0.15"/>
    <row r="51" ht="11.25" customHeight="1" x14ac:dyDescent="0.15"/>
    <row r="52" ht="11.25" customHeight="1" x14ac:dyDescent="0.15"/>
    <row r="53" ht="11.25" customHeight="1" x14ac:dyDescent="0.15"/>
    <row r="54" ht="11.25" customHeight="1" x14ac:dyDescent="0.15"/>
    <row r="55" ht="11.25" customHeight="1" x14ac:dyDescent="0.15"/>
    <row r="56" ht="11.25" customHeight="1" x14ac:dyDescent="0.15"/>
    <row r="57" ht="11.25" customHeight="1" x14ac:dyDescent="0.15"/>
    <row r="58" ht="11.25" customHeight="1" x14ac:dyDescent="0.15"/>
    <row r="59" ht="11.25" customHeight="1" x14ac:dyDescent="0.15"/>
    <row r="60" ht="11.25" customHeight="1" x14ac:dyDescent="0.15"/>
    <row r="61" ht="11.25" customHeight="1" x14ac:dyDescent="0.15"/>
    <row r="62" ht="11.25" customHeight="1" x14ac:dyDescent="0.15"/>
    <row r="63" ht="11.25" customHeight="1" x14ac:dyDescent="0.15"/>
    <row r="64" ht="11.25" customHeight="1" x14ac:dyDescent="0.15"/>
    <row r="65" ht="11.25" customHeight="1" x14ac:dyDescent="0.15"/>
    <row r="66" ht="11.25" customHeight="1" x14ac:dyDescent="0.15"/>
    <row r="67" ht="11.25" customHeight="1" x14ac:dyDescent="0.15"/>
  </sheetData>
  <mergeCells count="11">
    <mergeCell ref="B31:K34"/>
    <mergeCell ref="AE3:AG8"/>
    <mergeCell ref="B15:K18"/>
    <mergeCell ref="B19:K22"/>
    <mergeCell ref="B23:K26"/>
    <mergeCell ref="B27:K30"/>
    <mergeCell ref="B11:K14"/>
    <mergeCell ref="S3:U8"/>
    <mergeCell ref="V3:X8"/>
    <mergeCell ref="Y3:AA8"/>
    <mergeCell ref="AB3:AD8"/>
  </mergeCells>
  <phoneticPr fontId="15"/>
  <pageMargins left="0.7" right="0.7" top="0.75" bottom="0.75" header="0.3" footer="0.3"/>
  <pageSetup paperSize="9" orientation="portrait" r:id="rId1"/>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BDE16-24C0-4BC9-ACD1-138B08B51C21}">
  <sheetPr>
    <tabColor rgb="FFFF0000"/>
  </sheetPr>
  <dimension ref="A1:AX73"/>
  <sheetViews>
    <sheetView showGridLines="0" zoomScaleNormal="100" workbookViewId="0">
      <selection activeCell="B3" sqref="B3"/>
    </sheetView>
  </sheetViews>
  <sheetFormatPr defaultColWidth="9.375" defaultRowHeight="13.2" x14ac:dyDescent="0.15"/>
  <cols>
    <col min="1" max="1" width="9.5" style="1" customWidth="1"/>
    <col min="2" max="11" width="3.5" style="1" customWidth="1"/>
    <col min="12" max="35" width="3.625" style="1" customWidth="1"/>
    <col min="36" max="40" width="3.5" style="1" customWidth="1"/>
    <col min="41" max="41" width="20.875" style="1" customWidth="1"/>
    <col min="42" max="42" width="40.875" style="3" customWidth="1"/>
    <col min="43" max="50" width="12.125" style="3" customWidth="1"/>
    <col min="51" max="16384" width="9.375" style="1"/>
  </cols>
  <sheetData>
    <row r="1" spans="1:50" x14ac:dyDescent="0.15">
      <c r="A1" s="14" t="s">
        <v>553</v>
      </c>
      <c r="AP1" s="2"/>
    </row>
    <row r="2" spans="1:50" ht="120" customHeight="1" x14ac:dyDescent="0.15">
      <c r="AP2" s="4"/>
      <c r="AQ2" s="5" t="s">
        <v>2</v>
      </c>
      <c r="AR2" s="6" t="s">
        <v>256</v>
      </c>
      <c r="AS2" s="6" t="s">
        <v>320</v>
      </c>
      <c r="AT2" s="6" t="s">
        <v>257</v>
      </c>
      <c r="AU2" s="6" t="s">
        <v>321</v>
      </c>
      <c r="AV2" s="6" t="s">
        <v>258</v>
      </c>
      <c r="AW2" s="6" t="s">
        <v>26</v>
      </c>
      <c r="AX2" s="7" t="s">
        <v>1</v>
      </c>
    </row>
    <row r="3" spans="1:50" ht="16.05" customHeight="1" x14ac:dyDescent="0.15">
      <c r="L3" s="462" t="str">
        <f>AR2</f>
        <v>行っていると思う</v>
      </c>
      <c r="M3" s="463"/>
      <c r="N3" s="463"/>
      <c r="O3" s="462" t="str">
        <f>AS2</f>
        <v>どちらかといえば
行っていると思う</v>
      </c>
      <c r="P3" s="463"/>
      <c r="Q3" s="463"/>
      <c r="R3" s="462" t="str">
        <f>AT2</f>
        <v>どちらともいえない</v>
      </c>
      <c r="S3" s="463"/>
      <c r="T3" s="463"/>
      <c r="U3" s="462" t="str">
        <f>AU2</f>
        <v>どちらかといえば
行っていないと思う</v>
      </c>
      <c r="V3" s="463"/>
      <c r="W3" s="463"/>
      <c r="X3" s="462" t="str">
        <f>AV2</f>
        <v>行っていないと思う</v>
      </c>
      <c r="Y3" s="463"/>
      <c r="Z3" s="463"/>
      <c r="AA3" s="462" t="str">
        <f>AW2</f>
        <v>わからない</v>
      </c>
      <c r="AB3" s="463"/>
      <c r="AC3" s="463"/>
      <c r="AD3" s="462" t="str">
        <f>AX2</f>
        <v>無回答</v>
      </c>
      <c r="AE3" s="463"/>
      <c r="AF3" s="464"/>
      <c r="AG3" s="212"/>
      <c r="AH3" s="212"/>
      <c r="AI3" s="212"/>
      <c r="AJ3" s="212"/>
      <c r="AK3" s="17"/>
      <c r="AP3" s="11" t="s">
        <v>3</v>
      </c>
      <c r="AQ3" s="15" t="s">
        <v>116</v>
      </c>
      <c r="AR3" s="8">
        <f>100/7</f>
        <v>14.285714285714286</v>
      </c>
      <c r="AS3" s="8">
        <f t="shared" ref="AS3:AX3" si="0">100/7</f>
        <v>14.285714285714286</v>
      </c>
      <c r="AT3" s="8">
        <f t="shared" si="0"/>
        <v>14.285714285714286</v>
      </c>
      <c r="AU3" s="8">
        <f t="shared" si="0"/>
        <v>14.285714285714286</v>
      </c>
      <c r="AV3" s="8">
        <f t="shared" si="0"/>
        <v>14.285714285714286</v>
      </c>
      <c r="AW3" s="8">
        <f t="shared" si="0"/>
        <v>14.285714285714286</v>
      </c>
      <c r="AX3" s="9">
        <f t="shared" si="0"/>
        <v>14.285714285714286</v>
      </c>
    </row>
    <row r="4" spans="1:50" ht="16.05" customHeight="1" x14ac:dyDescent="0.15">
      <c r="L4" s="462"/>
      <c r="M4" s="463"/>
      <c r="N4" s="463"/>
      <c r="O4" s="462"/>
      <c r="P4" s="463"/>
      <c r="Q4" s="463"/>
      <c r="R4" s="462"/>
      <c r="S4" s="463"/>
      <c r="T4" s="463"/>
      <c r="U4" s="462"/>
      <c r="V4" s="463"/>
      <c r="W4" s="463"/>
      <c r="X4" s="462"/>
      <c r="Y4" s="463"/>
      <c r="Z4" s="463"/>
      <c r="AA4" s="462"/>
      <c r="AB4" s="463"/>
      <c r="AC4" s="463"/>
      <c r="AD4" s="462"/>
      <c r="AE4" s="463"/>
      <c r="AF4" s="464"/>
      <c r="AG4" s="212"/>
      <c r="AH4" s="212"/>
      <c r="AI4" s="212"/>
      <c r="AJ4" s="212"/>
      <c r="AK4" s="17"/>
      <c r="AP4" s="11" t="str">
        <f>"("&amp;TEXT(AQ4,"#,##0")&amp;")"</f>
        <v>(1,558)</v>
      </c>
      <c r="AQ4" s="15">
        <v>1558</v>
      </c>
      <c r="AR4" s="8">
        <v>12.130937098844672</v>
      </c>
      <c r="AS4" s="8">
        <v>48.395378690629009</v>
      </c>
      <c r="AT4" s="8">
        <v>28.88318356867779</v>
      </c>
      <c r="AU4" s="8">
        <v>6.1617458279845962</v>
      </c>
      <c r="AV4" s="8">
        <v>2.6957637997432604</v>
      </c>
      <c r="AW4" s="8">
        <v>1.6688061617458279</v>
      </c>
      <c r="AX4" s="9">
        <v>6.4184852374839535E-2</v>
      </c>
    </row>
    <row r="5" spans="1:50" ht="16.05" customHeight="1" x14ac:dyDescent="0.15">
      <c r="L5" s="462"/>
      <c r="M5" s="463"/>
      <c r="N5" s="463"/>
      <c r="O5" s="462"/>
      <c r="P5" s="463"/>
      <c r="Q5" s="463"/>
      <c r="R5" s="462"/>
      <c r="S5" s="463"/>
      <c r="T5" s="463"/>
      <c r="U5" s="462"/>
      <c r="V5" s="463"/>
      <c r="W5" s="463"/>
      <c r="X5" s="462"/>
      <c r="Y5" s="463"/>
      <c r="Z5" s="463"/>
      <c r="AA5" s="462"/>
      <c r="AB5" s="463"/>
      <c r="AC5" s="463"/>
      <c r="AD5" s="462"/>
      <c r="AE5" s="463"/>
      <c r="AF5" s="464"/>
      <c r="AG5" s="212"/>
      <c r="AH5" s="212"/>
      <c r="AI5" s="212"/>
      <c r="AJ5" s="212"/>
      <c r="AK5" s="17"/>
      <c r="AP5" s="64" t="s">
        <v>78</v>
      </c>
      <c r="AQ5" s="15"/>
      <c r="AR5" s="65"/>
      <c r="AS5" s="65"/>
      <c r="AT5" s="65"/>
      <c r="AU5" s="65"/>
      <c r="AV5" s="65"/>
      <c r="AW5" s="65"/>
      <c r="AX5" s="66"/>
    </row>
    <row r="6" spans="1:50" ht="16.05" customHeight="1" x14ac:dyDescent="0.15">
      <c r="L6" s="462"/>
      <c r="M6" s="463"/>
      <c r="N6" s="463"/>
      <c r="O6" s="462"/>
      <c r="P6" s="463"/>
      <c r="Q6" s="463"/>
      <c r="R6" s="462"/>
      <c r="S6" s="463"/>
      <c r="T6" s="463"/>
      <c r="U6" s="462"/>
      <c r="V6" s="463"/>
      <c r="W6" s="463"/>
      <c r="X6" s="462"/>
      <c r="Y6" s="463"/>
      <c r="Z6" s="463"/>
      <c r="AA6" s="462"/>
      <c r="AB6" s="463"/>
      <c r="AC6" s="463"/>
      <c r="AD6" s="462"/>
      <c r="AE6" s="463"/>
      <c r="AF6" s="464"/>
      <c r="AG6" s="212"/>
      <c r="AH6" s="212"/>
      <c r="AI6" s="212"/>
      <c r="AJ6" s="212"/>
      <c r="AK6" s="17"/>
      <c r="AP6" s="11" t="s">
        <v>43</v>
      </c>
      <c r="AQ6" s="15">
        <v>703</v>
      </c>
      <c r="AR6" s="8">
        <v>13.940256045519202</v>
      </c>
      <c r="AS6" s="8">
        <v>46.230440967283073</v>
      </c>
      <c r="AT6" s="8">
        <v>28.591749644381224</v>
      </c>
      <c r="AU6" s="8">
        <v>5.2631578947368416</v>
      </c>
      <c r="AV6" s="8">
        <v>3.9829302987197721</v>
      </c>
      <c r="AW6" s="8">
        <v>1.8492176386913231</v>
      </c>
      <c r="AX6" s="9">
        <v>0.14224751066856331</v>
      </c>
    </row>
    <row r="7" spans="1:50" ht="16.05" customHeight="1" x14ac:dyDescent="0.15">
      <c r="L7" s="462"/>
      <c r="M7" s="463"/>
      <c r="N7" s="463"/>
      <c r="O7" s="462"/>
      <c r="P7" s="463"/>
      <c r="Q7" s="463"/>
      <c r="R7" s="462"/>
      <c r="S7" s="463"/>
      <c r="T7" s="463"/>
      <c r="U7" s="462"/>
      <c r="V7" s="463"/>
      <c r="W7" s="463"/>
      <c r="X7" s="462"/>
      <c r="Y7" s="463"/>
      <c r="Z7" s="463"/>
      <c r="AA7" s="462"/>
      <c r="AB7" s="463"/>
      <c r="AC7" s="463"/>
      <c r="AD7" s="462"/>
      <c r="AE7" s="463"/>
      <c r="AF7" s="464"/>
      <c r="AG7" s="212"/>
      <c r="AH7" s="212"/>
      <c r="AI7" s="212"/>
      <c r="AJ7" s="212"/>
      <c r="AK7" s="17"/>
      <c r="AP7" s="11" t="s">
        <v>44</v>
      </c>
      <c r="AQ7" s="15">
        <v>850</v>
      </c>
      <c r="AR7" s="8">
        <v>10.705882352941176</v>
      </c>
      <c r="AS7" s="8">
        <v>50.235294117647058</v>
      </c>
      <c r="AT7" s="8">
        <v>29.058823529411764</v>
      </c>
      <c r="AU7" s="8">
        <v>6.8235294117647065</v>
      </c>
      <c r="AV7" s="8">
        <v>1.6470588235294119</v>
      </c>
      <c r="AW7" s="8">
        <v>1.5294117647058825</v>
      </c>
      <c r="AX7" s="9">
        <v>0</v>
      </c>
    </row>
    <row r="8" spans="1:50" ht="16.05" customHeight="1" x14ac:dyDescent="0.15">
      <c r="L8" s="462"/>
      <c r="M8" s="463"/>
      <c r="N8" s="463"/>
      <c r="O8" s="462"/>
      <c r="P8" s="463"/>
      <c r="Q8" s="463"/>
      <c r="R8" s="462"/>
      <c r="S8" s="463"/>
      <c r="T8" s="463"/>
      <c r="U8" s="462"/>
      <c r="V8" s="463"/>
      <c r="W8" s="463"/>
      <c r="X8" s="462"/>
      <c r="Y8" s="463"/>
      <c r="Z8" s="463"/>
      <c r="AA8" s="462"/>
      <c r="AB8" s="463"/>
      <c r="AC8" s="463"/>
      <c r="AD8" s="462"/>
      <c r="AE8" s="463"/>
      <c r="AF8" s="464"/>
      <c r="AG8" s="212"/>
      <c r="AH8" s="212"/>
      <c r="AI8" s="212"/>
      <c r="AJ8" s="212"/>
      <c r="AK8" s="17"/>
      <c r="AP8" s="64" t="s">
        <v>79</v>
      </c>
      <c r="AQ8" s="15"/>
      <c r="AR8" s="65"/>
      <c r="AS8" s="65"/>
      <c r="AT8" s="65"/>
      <c r="AU8" s="65"/>
      <c r="AV8" s="65"/>
      <c r="AW8" s="65"/>
      <c r="AX8" s="66"/>
    </row>
    <row r="9" spans="1:50" ht="3" customHeight="1" x14ac:dyDescent="0.15">
      <c r="L9" s="462"/>
      <c r="M9" s="463"/>
      <c r="N9" s="463"/>
      <c r="O9" s="462"/>
      <c r="P9" s="463"/>
      <c r="Q9" s="463"/>
      <c r="R9" s="462"/>
      <c r="S9" s="463"/>
      <c r="T9" s="463"/>
      <c r="U9" s="462"/>
      <c r="V9" s="463"/>
      <c r="W9" s="463"/>
      <c r="X9" s="462"/>
      <c r="Y9" s="463"/>
      <c r="Z9" s="463"/>
      <c r="AA9" s="462"/>
      <c r="AB9" s="463"/>
      <c r="AC9" s="463"/>
      <c r="AD9" s="462"/>
      <c r="AE9" s="463"/>
      <c r="AF9" s="464"/>
      <c r="AG9" s="129"/>
      <c r="AH9" s="129"/>
      <c r="AI9" s="129"/>
      <c r="AJ9" s="129"/>
      <c r="AK9" s="17"/>
      <c r="AP9" s="11" t="s">
        <v>82</v>
      </c>
      <c r="AQ9" s="15">
        <v>26</v>
      </c>
      <c r="AR9" s="8">
        <v>11.538461538461538</v>
      </c>
      <c r="AS9" s="8">
        <v>34.615384615384613</v>
      </c>
      <c r="AT9" s="8">
        <v>19.230769230769234</v>
      </c>
      <c r="AU9" s="8">
        <v>26.923076923076923</v>
      </c>
      <c r="AV9" s="8">
        <v>0</v>
      </c>
      <c r="AW9" s="8">
        <v>7.6923076923076925</v>
      </c>
      <c r="AX9" s="9">
        <v>0</v>
      </c>
    </row>
    <row r="10" spans="1:50" ht="18.899999999999999" customHeight="1" x14ac:dyDescent="0.15">
      <c r="B10" s="460" t="s">
        <v>3</v>
      </c>
      <c r="C10" s="460"/>
      <c r="D10" s="460"/>
      <c r="E10" s="460"/>
      <c r="F10" s="460"/>
      <c r="G10" s="460"/>
      <c r="H10" s="460"/>
      <c r="I10" s="3"/>
      <c r="J10" s="3" t="s">
        <v>4</v>
      </c>
      <c r="K10" s="3"/>
      <c r="L10" s="20"/>
      <c r="AF10" s="136"/>
      <c r="AG10" s="13" t="s">
        <v>141</v>
      </c>
      <c r="AP10" s="11" t="s">
        <v>80</v>
      </c>
      <c r="AQ10" s="15">
        <v>146</v>
      </c>
      <c r="AR10" s="8">
        <v>8.9041095890410951</v>
      </c>
      <c r="AS10" s="8">
        <v>41.780821917808218</v>
      </c>
      <c r="AT10" s="8">
        <v>30.136986301369863</v>
      </c>
      <c r="AU10" s="8">
        <v>10.273972602739725</v>
      </c>
      <c r="AV10" s="8">
        <v>5.4794520547945202</v>
      </c>
      <c r="AW10" s="8">
        <v>3.4246575342465753</v>
      </c>
      <c r="AX10" s="9">
        <v>0</v>
      </c>
    </row>
    <row r="11" spans="1:50" ht="18.899999999999999" customHeight="1" x14ac:dyDescent="0.15">
      <c r="B11" s="460" t="s">
        <v>5</v>
      </c>
      <c r="C11" s="460"/>
      <c r="D11" s="460"/>
      <c r="E11" s="460"/>
      <c r="F11" s="460"/>
      <c r="G11" s="460"/>
      <c r="H11" s="460"/>
      <c r="I11" s="3"/>
      <c r="J11" s="67" t="str">
        <f>AP4</f>
        <v>(1,558)</v>
      </c>
      <c r="K11" s="3"/>
      <c r="L11" s="20"/>
      <c r="AF11" s="136"/>
      <c r="AP11" s="11" t="s">
        <v>81</v>
      </c>
      <c r="AQ11" s="15">
        <v>237</v>
      </c>
      <c r="AR11" s="8">
        <v>8.8607594936708853</v>
      </c>
      <c r="AS11" s="8">
        <v>35.443037974683541</v>
      </c>
      <c r="AT11" s="8">
        <v>36.286919831223628</v>
      </c>
      <c r="AU11" s="8">
        <v>13.502109704641349</v>
      </c>
      <c r="AV11" s="8">
        <v>4.6413502109704643</v>
      </c>
      <c r="AW11" s="8">
        <v>1.2658227848101267</v>
      </c>
      <c r="AX11" s="9">
        <v>0</v>
      </c>
    </row>
    <row r="12" spans="1:50"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37"/>
      <c r="AG12" s="10"/>
      <c r="AH12" s="10"/>
      <c r="AI12" s="10"/>
      <c r="AJ12" s="10"/>
      <c r="AP12" s="11" t="s">
        <v>83</v>
      </c>
      <c r="AQ12" s="15">
        <v>342</v>
      </c>
      <c r="AR12" s="8">
        <v>9.9415204678362574</v>
      </c>
      <c r="AS12" s="8">
        <v>48.245614035087719</v>
      </c>
      <c r="AT12" s="8">
        <v>31.578947368421051</v>
      </c>
      <c r="AU12" s="8">
        <v>6.4327485380116958</v>
      </c>
      <c r="AV12" s="8">
        <v>2.9239766081871341</v>
      </c>
      <c r="AW12" s="8">
        <v>0.8771929824561403</v>
      </c>
      <c r="AX12" s="9">
        <v>0</v>
      </c>
    </row>
    <row r="13" spans="1:50"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t="s">
        <v>84</v>
      </c>
      <c r="AQ13" s="15">
        <v>366</v>
      </c>
      <c r="AR13" s="8">
        <v>11.475409836065573</v>
      </c>
      <c r="AS13" s="8">
        <v>48.633879781420767</v>
      </c>
      <c r="AT13" s="8">
        <v>31.967213114754102</v>
      </c>
      <c r="AU13" s="8">
        <v>3.0054644808743167</v>
      </c>
      <c r="AV13" s="8">
        <v>2.1857923497267762</v>
      </c>
      <c r="AW13" s="8">
        <v>2.7322404371584699</v>
      </c>
      <c r="AX13" s="9">
        <v>0</v>
      </c>
    </row>
    <row r="14" spans="1:50" ht="18.899999999999999" customHeight="1" x14ac:dyDescent="0.15">
      <c r="B14" s="460" t="s">
        <v>44</v>
      </c>
      <c r="C14" s="460"/>
      <c r="D14" s="460"/>
      <c r="E14" s="460"/>
      <c r="F14" s="460"/>
      <c r="G14" s="460"/>
      <c r="H14" s="460"/>
      <c r="I14" s="3"/>
      <c r="J14" s="69" t="str">
        <f>"("&amp;TEXT(AQ7,"#,##0")&amp;")"</f>
        <v>(850)</v>
      </c>
      <c r="K14" s="3"/>
      <c r="L14" s="20"/>
      <c r="AF14" s="136"/>
      <c r="AK14" s="10"/>
      <c r="AL14" s="10"/>
      <c r="AM14" s="10"/>
      <c r="AN14" s="10"/>
      <c r="AO14" s="16"/>
      <c r="AP14" s="11" t="s">
        <v>85</v>
      </c>
      <c r="AQ14" s="15">
        <v>205</v>
      </c>
      <c r="AR14" s="8">
        <v>11.707317073170733</v>
      </c>
      <c r="AS14" s="8">
        <v>56.09756097560976</v>
      </c>
      <c r="AT14" s="8">
        <v>27.31707317073171</v>
      </c>
      <c r="AU14" s="8">
        <v>2.9268292682926833</v>
      </c>
      <c r="AV14" s="8">
        <v>0.97560975609756095</v>
      </c>
      <c r="AW14" s="8">
        <v>0.97560975609756095</v>
      </c>
      <c r="AX14" s="9">
        <v>0</v>
      </c>
    </row>
    <row r="15" spans="1:50" ht="18.899999999999999" customHeight="1" x14ac:dyDescent="0.15">
      <c r="B15" s="461" t="s">
        <v>79</v>
      </c>
      <c r="C15" s="461"/>
      <c r="D15" s="461"/>
      <c r="E15" s="461"/>
      <c r="F15" s="461"/>
      <c r="G15" s="461"/>
      <c r="H15" s="461"/>
      <c r="I15" s="461"/>
      <c r="J15" s="461"/>
      <c r="K15" s="461"/>
      <c r="L15" s="20"/>
      <c r="AF15" s="136"/>
      <c r="AP15" s="11" t="s">
        <v>550</v>
      </c>
      <c r="AQ15" s="15">
        <v>170</v>
      </c>
      <c r="AR15" s="8">
        <v>22.941176470588236</v>
      </c>
      <c r="AS15" s="8">
        <v>60.588235294117645</v>
      </c>
      <c r="AT15" s="8">
        <v>13.529411764705882</v>
      </c>
      <c r="AU15" s="8">
        <v>1.1764705882352942</v>
      </c>
      <c r="AV15" s="8">
        <v>0.58823529411764708</v>
      </c>
      <c r="AW15" s="8">
        <v>0.58823529411764708</v>
      </c>
      <c r="AX15" s="9">
        <v>0.58823529411764708</v>
      </c>
    </row>
    <row r="16" spans="1:50" ht="18.899999999999999" customHeight="1" x14ac:dyDescent="0.15">
      <c r="B16" s="460" t="s">
        <v>82</v>
      </c>
      <c r="C16" s="460"/>
      <c r="D16" s="460"/>
      <c r="E16" s="460"/>
      <c r="F16" s="460"/>
      <c r="G16" s="460"/>
      <c r="H16" s="460"/>
      <c r="I16" s="68"/>
      <c r="J16" s="69" t="str">
        <f t="shared" ref="J16:J21" si="1">"("&amp;TEXT(AQ9,"#,##0")&amp;")"</f>
        <v>(26)</v>
      </c>
      <c r="K16" s="68"/>
      <c r="L16" s="20"/>
      <c r="AF16" s="136"/>
      <c r="AP16" s="11" t="s">
        <v>549</v>
      </c>
      <c r="AQ16" s="15">
        <v>66</v>
      </c>
      <c r="AR16" s="8">
        <v>19.696969696969695</v>
      </c>
      <c r="AS16" s="8">
        <v>59.090909090909093</v>
      </c>
      <c r="AT16" s="8">
        <v>16.666666666666664</v>
      </c>
      <c r="AU16" s="8">
        <v>1.5151515151515151</v>
      </c>
      <c r="AV16" s="8">
        <v>3.0303030303030303</v>
      </c>
      <c r="AW16" s="8">
        <v>0</v>
      </c>
      <c r="AX16" s="9">
        <v>0</v>
      </c>
    </row>
    <row r="17" spans="2:50" ht="18.899999999999999" customHeight="1" x14ac:dyDescent="0.15">
      <c r="B17" s="460" t="s">
        <v>80</v>
      </c>
      <c r="C17" s="460"/>
      <c r="D17" s="460"/>
      <c r="E17" s="460"/>
      <c r="F17" s="460"/>
      <c r="G17" s="460"/>
      <c r="H17" s="460"/>
      <c r="I17" s="68"/>
      <c r="J17" s="69" t="str">
        <f t="shared" si="1"/>
        <v>(146)</v>
      </c>
      <c r="K17" s="68"/>
      <c r="L17" s="20"/>
      <c r="AF17" s="136"/>
      <c r="AP17" s="64" t="s">
        <v>118</v>
      </c>
      <c r="AQ17" s="15"/>
      <c r="AR17" s="65"/>
      <c r="AS17" s="65"/>
      <c r="AT17" s="65"/>
      <c r="AU17" s="65"/>
      <c r="AV17" s="65"/>
      <c r="AW17" s="65"/>
      <c r="AX17" s="66"/>
    </row>
    <row r="18" spans="2:50" ht="18.899999999999999" customHeight="1" x14ac:dyDescent="0.15">
      <c r="B18" s="460" t="s">
        <v>81</v>
      </c>
      <c r="C18" s="460"/>
      <c r="D18" s="460"/>
      <c r="E18" s="460"/>
      <c r="F18" s="460"/>
      <c r="G18" s="460"/>
      <c r="H18" s="460"/>
      <c r="I18" s="68"/>
      <c r="J18" s="69" t="str">
        <f t="shared" si="1"/>
        <v>(237)</v>
      </c>
      <c r="K18" s="68"/>
      <c r="L18" s="20"/>
      <c r="AF18" s="136"/>
      <c r="AP18" s="11" t="s">
        <v>38</v>
      </c>
      <c r="AQ18" s="15">
        <v>516</v>
      </c>
      <c r="AR18" s="8">
        <v>12.209302325581394</v>
      </c>
      <c r="AS18" s="8">
        <v>46.899224806201552</v>
      </c>
      <c r="AT18" s="8">
        <v>28.68217054263566</v>
      </c>
      <c r="AU18" s="8">
        <v>7.170542635658915</v>
      </c>
      <c r="AV18" s="8">
        <v>3.1007751937984498</v>
      </c>
      <c r="AW18" s="8">
        <v>1.7441860465116279</v>
      </c>
      <c r="AX18" s="9">
        <v>0.19379844961240311</v>
      </c>
    </row>
    <row r="19" spans="2:50" ht="18.899999999999999" customHeight="1" x14ac:dyDescent="0.15">
      <c r="B19" s="460" t="s">
        <v>83</v>
      </c>
      <c r="C19" s="460"/>
      <c r="D19" s="460"/>
      <c r="E19" s="460"/>
      <c r="F19" s="460"/>
      <c r="G19" s="460"/>
      <c r="H19" s="460"/>
      <c r="I19" s="68"/>
      <c r="J19" s="69" t="str">
        <f t="shared" si="1"/>
        <v>(342)</v>
      </c>
      <c r="K19" s="68"/>
      <c r="L19" s="20"/>
      <c r="AF19" s="136"/>
      <c r="AP19" s="11" t="s">
        <v>121</v>
      </c>
      <c r="AQ19" s="15">
        <v>230</v>
      </c>
      <c r="AR19" s="8">
        <v>8.695652173913043</v>
      </c>
      <c r="AS19" s="8">
        <v>47.826086956521742</v>
      </c>
      <c r="AT19" s="8">
        <v>32.608695652173914</v>
      </c>
      <c r="AU19" s="8">
        <v>4.7826086956521738</v>
      </c>
      <c r="AV19" s="8">
        <v>3.9130434782608701</v>
      </c>
      <c r="AW19" s="8">
        <v>2.1739130434782608</v>
      </c>
      <c r="AX19" s="9">
        <v>0</v>
      </c>
    </row>
    <row r="20" spans="2:50" ht="18.899999999999999" customHeight="1" x14ac:dyDescent="0.15">
      <c r="B20" s="460" t="s">
        <v>84</v>
      </c>
      <c r="C20" s="460"/>
      <c r="D20" s="460"/>
      <c r="E20" s="460"/>
      <c r="F20" s="460"/>
      <c r="G20" s="460"/>
      <c r="H20" s="460"/>
      <c r="I20" s="68"/>
      <c r="J20" s="69" t="str">
        <f t="shared" si="1"/>
        <v>(366)</v>
      </c>
      <c r="K20" s="68"/>
      <c r="L20" s="20"/>
      <c r="AF20" s="136"/>
      <c r="AP20" s="11" t="s">
        <v>40</v>
      </c>
      <c r="AQ20" s="15">
        <v>356</v>
      </c>
      <c r="AR20" s="8">
        <v>14.887640449438203</v>
      </c>
      <c r="AS20" s="8">
        <v>51.123595505617978</v>
      </c>
      <c r="AT20" s="8">
        <v>24.719101123595504</v>
      </c>
      <c r="AU20" s="8">
        <v>5.3370786516853927</v>
      </c>
      <c r="AV20" s="8">
        <v>1.6853932584269662</v>
      </c>
      <c r="AW20" s="8">
        <v>2.2471910112359552</v>
      </c>
      <c r="AX20" s="9">
        <v>0</v>
      </c>
    </row>
    <row r="21" spans="2:50" ht="18.899999999999999" customHeight="1" x14ac:dyDescent="0.15">
      <c r="B21" s="460" t="s">
        <v>85</v>
      </c>
      <c r="C21" s="460"/>
      <c r="D21" s="460"/>
      <c r="E21" s="460"/>
      <c r="F21" s="460"/>
      <c r="G21" s="460"/>
      <c r="H21" s="460"/>
      <c r="I21" s="68"/>
      <c r="J21" s="69" t="str">
        <f t="shared" si="1"/>
        <v>(205)</v>
      </c>
      <c r="K21" s="68"/>
      <c r="L21" s="20"/>
      <c r="AF21" s="136"/>
      <c r="AP21" s="11" t="s">
        <v>123</v>
      </c>
      <c r="AQ21" s="15">
        <v>255</v>
      </c>
      <c r="AR21" s="8">
        <v>11.76470588235294</v>
      </c>
      <c r="AS21" s="8">
        <v>49.803921568627452</v>
      </c>
      <c r="AT21" s="8">
        <v>30.980392156862745</v>
      </c>
      <c r="AU21" s="8">
        <v>6.2745098039215685</v>
      </c>
      <c r="AV21" s="8">
        <v>0.78431372549019607</v>
      </c>
      <c r="AW21" s="8">
        <v>0.39215686274509803</v>
      </c>
      <c r="AX21" s="9">
        <v>0</v>
      </c>
    </row>
    <row r="22" spans="2:50" ht="18.899999999999999" customHeight="1" x14ac:dyDescent="0.15">
      <c r="B22" s="460" t="s">
        <v>548</v>
      </c>
      <c r="C22" s="460"/>
      <c r="D22" s="460"/>
      <c r="E22" s="460"/>
      <c r="F22" s="460"/>
      <c r="G22" s="460"/>
      <c r="H22" s="460"/>
      <c r="I22" s="68"/>
      <c r="J22" s="69" t="str">
        <f t="shared" ref="J22:J29" si="2">"("&amp;TEXT(AQ15,"#,##0")&amp;")"</f>
        <v>(170)</v>
      </c>
      <c r="K22" s="68"/>
      <c r="L22" s="20"/>
      <c r="AF22" s="136"/>
      <c r="AP22" s="11" t="s">
        <v>126</v>
      </c>
      <c r="AQ22" s="15">
        <v>199</v>
      </c>
      <c r="AR22" s="8">
        <v>11.055276381909549</v>
      </c>
      <c r="AS22" s="8">
        <v>46.231155778894475</v>
      </c>
      <c r="AT22" s="8">
        <v>30.150753768844218</v>
      </c>
      <c r="AU22" s="8">
        <v>6.5326633165829149</v>
      </c>
      <c r="AV22" s="8">
        <v>4.5226130653266337</v>
      </c>
      <c r="AW22" s="8">
        <v>1.5075376884422109</v>
      </c>
      <c r="AX22" s="9">
        <v>0</v>
      </c>
    </row>
    <row r="23" spans="2:50" ht="18.899999999999999" customHeight="1" x14ac:dyDescent="0.15">
      <c r="B23" s="460" t="s">
        <v>549</v>
      </c>
      <c r="C23" s="460"/>
      <c r="D23" s="460"/>
      <c r="E23" s="460"/>
      <c r="F23" s="460"/>
      <c r="G23" s="460"/>
      <c r="H23" s="460"/>
      <c r="I23" s="68"/>
      <c r="J23" s="69" t="str">
        <f t="shared" si="2"/>
        <v>(66)</v>
      </c>
      <c r="K23" s="68"/>
      <c r="L23" s="20"/>
      <c r="AF23" s="136"/>
      <c r="AP23" s="64" t="s">
        <v>86</v>
      </c>
      <c r="AQ23" s="15"/>
      <c r="AR23" s="65"/>
      <c r="AS23" s="65"/>
      <c r="AT23" s="65"/>
      <c r="AU23" s="65"/>
      <c r="AV23" s="65"/>
      <c r="AW23" s="65"/>
      <c r="AX23" s="66"/>
    </row>
    <row r="24" spans="2:50" ht="18.899999999999999" customHeight="1" x14ac:dyDescent="0.15">
      <c r="B24" s="461" t="s">
        <v>117</v>
      </c>
      <c r="C24" s="461"/>
      <c r="D24" s="461"/>
      <c r="E24" s="461"/>
      <c r="F24" s="461"/>
      <c r="G24" s="461"/>
      <c r="H24" s="461"/>
      <c r="I24" s="461"/>
      <c r="J24" s="461"/>
      <c r="K24" s="461"/>
      <c r="L24" s="20"/>
      <c r="AF24" s="136"/>
      <c r="AP24" s="11" t="s">
        <v>178</v>
      </c>
      <c r="AQ24" s="15">
        <v>186</v>
      </c>
      <c r="AR24" s="8">
        <v>17.20430107526882</v>
      </c>
      <c r="AS24" s="8">
        <v>46.774193548387096</v>
      </c>
      <c r="AT24" s="8">
        <v>25.268817204301076</v>
      </c>
      <c r="AU24" s="8">
        <v>4.3010752688172049</v>
      </c>
      <c r="AV24" s="8">
        <v>4.3010752688172049</v>
      </c>
      <c r="AW24" s="8">
        <v>2.1505376344086025</v>
      </c>
      <c r="AX24" s="9">
        <v>0</v>
      </c>
    </row>
    <row r="25" spans="2:50" ht="18.899999999999999" customHeight="1" x14ac:dyDescent="0.15">
      <c r="B25" s="460" t="s">
        <v>119</v>
      </c>
      <c r="C25" s="460"/>
      <c r="D25" s="460"/>
      <c r="E25" s="460"/>
      <c r="F25" s="460"/>
      <c r="G25" s="460"/>
      <c r="H25" s="460"/>
      <c r="I25" s="68"/>
      <c r="J25" s="69" t="str">
        <f t="shared" si="2"/>
        <v>(516)</v>
      </c>
      <c r="K25" s="68"/>
      <c r="L25" s="20"/>
      <c r="AF25" s="136"/>
      <c r="AP25" s="11" t="s">
        <v>179</v>
      </c>
      <c r="AQ25" s="15">
        <v>715</v>
      </c>
      <c r="AR25" s="8">
        <v>10.20979020979021</v>
      </c>
      <c r="AS25" s="8">
        <v>47.972027972027966</v>
      </c>
      <c r="AT25" s="8">
        <v>29.65034965034965</v>
      </c>
      <c r="AU25" s="8">
        <v>6.9930069930069934</v>
      </c>
      <c r="AV25" s="8">
        <v>3.3566433566433567</v>
      </c>
      <c r="AW25" s="8">
        <v>1.8181818181818181</v>
      </c>
      <c r="AX25" s="9">
        <v>0</v>
      </c>
    </row>
    <row r="26" spans="2:50" ht="18.899999999999999" customHeight="1" x14ac:dyDescent="0.15">
      <c r="B26" s="460" t="s">
        <v>120</v>
      </c>
      <c r="C26" s="460"/>
      <c r="D26" s="460"/>
      <c r="E26" s="460"/>
      <c r="F26" s="460"/>
      <c r="G26" s="460"/>
      <c r="H26" s="460"/>
      <c r="I26" s="68"/>
      <c r="J26" s="69" t="str">
        <f t="shared" si="2"/>
        <v>(230)</v>
      </c>
      <c r="K26" s="68"/>
      <c r="L26" s="20"/>
      <c r="AF26" s="136"/>
      <c r="AO26" s="143"/>
      <c r="AP26" s="11" t="s">
        <v>87</v>
      </c>
      <c r="AQ26" s="15">
        <v>219</v>
      </c>
      <c r="AR26" s="8">
        <v>11.87214611872146</v>
      </c>
      <c r="AS26" s="8">
        <v>46.118721461187214</v>
      </c>
      <c r="AT26" s="8">
        <v>32.87671232876712</v>
      </c>
      <c r="AU26" s="8">
        <v>5.4794520547945202</v>
      </c>
      <c r="AV26" s="8">
        <v>2.7397260273972601</v>
      </c>
      <c r="AW26" s="8">
        <v>0.91324200913242004</v>
      </c>
      <c r="AX26" s="9">
        <v>0</v>
      </c>
    </row>
    <row r="27" spans="2:50" ht="18.899999999999999" customHeight="1" x14ac:dyDescent="0.15">
      <c r="B27" s="460" t="s">
        <v>124</v>
      </c>
      <c r="C27" s="460"/>
      <c r="D27" s="460"/>
      <c r="E27" s="460"/>
      <c r="F27" s="460"/>
      <c r="G27" s="460"/>
      <c r="H27" s="460"/>
      <c r="I27" s="68"/>
      <c r="J27" s="69" t="str">
        <f t="shared" si="2"/>
        <v>(356)</v>
      </c>
      <c r="K27" s="68"/>
      <c r="L27" s="20"/>
      <c r="AF27" s="136"/>
      <c r="AO27" s="143"/>
      <c r="AP27" s="11" t="s">
        <v>183</v>
      </c>
      <c r="AQ27" s="15">
        <v>7</v>
      </c>
      <c r="AR27" s="8">
        <v>0</v>
      </c>
      <c r="AS27" s="8">
        <v>71.428571428571431</v>
      </c>
      <c r="AT27" s="8">
        <v>0</v>
      </c>
      <c r="AU27" s="8">
        <v>28.571428571428569</v>
      </c>
      <c r="AV27" s="8">
        <v>0</v>
      </c>
      <c r="AW27" s="8">
        <v>0</v>
      </c>
      <c r="AX27" s="9">
        <v>0</v>
      </c>
    </row>
    <row r="28" spans="2:50" ht="18.899999999999999" customHeight="1" x14ac:dyDescent="0.15">
      <c r="B28" s="460" t="s">
        <v>122</v>
      </c>
      <c r="C28" s="460"/>
      <c r="D28" s="460"/>
      <c r="E28" s="460"/>
      <c r="F28" s="460"/>
      <c r="G28" s="460"/>
      <c r="H28" s="460"/>
      <c r="I28" s="68"/>
      <c r="J28" s="69" t="str">
        <f t="shared" si="2"/>
        <v>(255)</v>
      </c>
      <c r="K28" s="68"/>
      <c r="L28" s="20"/>
      <c r="AF28" s="136"/>
      <c r="AP28" s="11" t="s">
        <v>180</v>
      </c>
      <c r="AQ28" s="15">
        <v>180</v>
      </c>
      <c r="AR28" s="8">
        <v>10</v>
      </c>
      <c r="AS28" s="8">
        <v>53.333333333333336</v>
      </c>
      <c r="AT28" s="8">
        <v>31.111111111111111</v>
      </c>
      <c r="AU28" s="8">
        <v>3.3333333333333335</v>
      </c>
      <c r="AV28" s="8">
        <v>0.55555555555555558</v>
      </c>
      <c r="AW28" s="8">
        <v>1.6666666666666667</v>
      </c>
      <c r="AX28" s="9">
        <v>0</v>
      </c>
    </row>
    <row r="29" spans="2:50" ht="18.899999999999999" customHeight="1" x14ac:dyDescent="0.15">
      <c r="B29" s="460" t="s">
        <v>125</v>
      </c>
      <c r="C29" s="460"/>
      <c r="D29" s="460"/>
      <c r="E29" s="460"/>
      <c r="F29" s="460"/>
      <c r="G29" s="460"/>
      <c r="H29" s="460"/>
      <c r="I29" s="68"/>
      <c r="J29" s="69" t="str">
        <f t="shared" si="2"/>
        <v>(199)</v>
      </c>
      <c r="K29" s="68"/>
      <c r="L29" s="20"/>
      <c r="AF29" s="136"/>
      <c r="AP29" s="11" t="s">
        <v>17</v>
      </c>
      <c r="AQ29" s="15">
        <v>63</v>
      </c>
      <c r="AR29" s="8">
        <v>7.9365079365079358</v>
      </c>
      <c r="AS29" s="8">
        <v>34.920634920634917</v>
      </c>
      <c r="AT29" s="8">
        <v>36.507936507936506</v>
      </c>
      <c r="AU29" s="8">
        <v>17.460317460317459</v>
      </c>
      <c r="AV29" s="8">
        <v>0</v>
      </c>
      <c r="AW29" s="8">
        <v>3.1746031746031744</v>
      </c>
      <c r="AX29" s="9">
        <v>0</v>
      </c>
    </row>
    <row r="30" spans="2:50" ht="15.9" customHeight="1" x14ac:dyDescent="0.15">
      <c r="B30" s="460"/>
      <c r="C30" s="460"/>
      <c r="D30" s="460"/>
      <c r="E30" s="460"/>
      <c r="F30" s="460"/>
      <c r="G30" s="460"/>
      <c r="H30" s="460"/>
      <c r="I30" s="68"/>
      <c r="J30" s="69"/>
      <c r="K30" s="68"/>
      <c r="AP30" s="11" t="s">
        <v>181</v>
      </c>
      <c r="AQ30" s="15">
        <v>151</v>
      </c>
      <c r="AR30" s="8">
        <v>19.867549668874172</v>
      </c>
      <c r="AS30" s="8">
        <v>53.642384105960261</v>
      </c>
      <c r="AT30" s="8">
        <v>19.867549668874172</v>
      </c>
      <c r="AU30" s="8">
        <v>3.9735099337748347</v>
      </c>
      <c r="AV30" s="8">
        <v>1.9867549668874174</v>
      </c>
      <c r="AW30" s="8">
        <v>0</v>
      </c>
      <c r="AX30" s="9">
        <v>0.66225165562913912</v>
      </c>
    </row>
    <row r="31" spans="2:50" ht="15.9" customHeight="1" x14ac:dyDescent="0.15">
      <c r="AP31" s="11" t="s">
        <v>21</v>
      </c>
      <c r="AQ31" s="15">
        <v>37</v>
      </c>
      <c r="AR31" s="8">
        <v>13.513513513513514</v>
      </c>
      <c r="AS31" s="8">
        <v>51.351351351351347</v>
      </c>
      <c r="AT31" s="8">
        <v>27.027027027027028</v>
      </c>
      <c r="AU31" s="8">
        <v>2.7027027027027026</v>
      </c>
      <c r="AV31" s="8">
        <v>0</v>
      </c>
      <c r="AW31" s="8">
        <v>5.4054054054054053</v>
      </c>
      <c r="AX31" s="9">
        <v>0</v>
      </c>
    </row>
    <row r="32" spans="2:50" ht="15.9" customHeight="1" x14ac:dyDescent="0.15">
      <c r="AP32" s="64" t="s">
        <v>88</v>
      </c>
      <c r="AQ32" s="15"/>
      <c r="AR32" s="65"/>
      <c r="AS32" s="65"/>
      <c r="AT32" s="65"/>
      <c r="AU32" s="65"/>
      <c r="AV32" s="65"/>
      <c r="AW32" s="65"/>
      <c r="AX32" s="66"/>
    </row>
    <row r="33" spans="2:50" ht="15.9" customHeight="1" x14ac:dyDescent="0.15">
      <c r="AP33" s="11" t="s">
        <v>89</v>
      </c>
      <c r="AQ33" s="15">
        <v>302</v>
      </c>
      <c r="AR33" s="8">
        <v>10.264900662251655</v>
      </c>
      <c r="AS33" s="8">
        <v>44.370860927152314</v>
      </c>
      <c r="AT33" s="8">
        <v>32.781456953642383</v>
      </c>
      <c r="AU33" s="8">
        <v>7.2847682119205297</v>
      </c>
      <c r="AV33" s="8">
        <v>2.9801324503311259</v>
      </c>
      <c r="AW33" s="8">
        <v>1.9867549668874174</v>
      </c>
      <c r="AX33" s="9">
        <v>0.33112582781456956</v>
      </c>
    </row>
    <row r="34" spans="2:50" ht="15.9" customHeight="1" x14ac:dyDescent="0.15">
      <c r="L34" s="462" t="str">
        <f>L3</f>
        <v>行っていると思う</v>
      </c>
      <c r="M34" s="465"/>
      <c r="N34" s="465"/>
      <c r="O34" s="462" t="str">
        <f t="shared" ref="O34" si="3">O3</f>
        <v>どちらかといえば
行っていると思う</v>
      </c>
      <c r="P34" s="465"/>
      <c r="Q34" s="465"/>
      <c r="R34" s="462" t="str">
        <f t="shared" ref="R34" si="4">R3</f>
        <v>どちらともいえない</v>
      </c>
      <c r="S34" s="465"/>
      <c r="T34" s="465"/>
      <c r="U34" s="462" t="str">
        <f t="shared" ref="U34" si="5">U3</f>
        <v>どちらかといえば
行っていないと思う</v>
      </c>
      <c r="V34" s="465"/>
      <c r="W34" s="465"/>
      <c r="X34" s="462" t="str">
        <f t="shared" ref="X34" si="6">X3</f>
        <v>行っていないと思う</v>
      </c>
      <c r="Y34" s="465"/>
      <c r="Z34" s="465"/>
      <c r="AA34" s="462" t="str">
        <f t="shared" ref="AA34" si="7">AA3</f>
        <v>わからない</v>
      </c>
      <c r="AB34" s="465"/>
      <c r="AC34" s="465"/>
      <c r="AD34" s="462" t="str">
        <f t="shared" ref="AD34" si="8">AD3</f>
        <v>無回答</v>
      </c>
      <c r="AE34" s="465"/>
      <c r="AF34" s="466"/>
      <c r="AG34" s="214"/>
      <c r="AH34" s="214"/>
      <c r="AI34" s="214"/>
      <c r="AJ34" s="214"/>
      <c r="AP34" s="11" t="s">
        <v>90</v>
      </c>
      <c r="AQ34" s="15">
        <v>481</v>
      </c>
      <c r="AR34" s="8">
        <v>14.345114345114347</v>
      </c>
      <c r="AS34" s="8">
        <v>52.182952182952178</v>
      </c>
      <c r="AT34" s="8">
        <v>23.700623700623701</v>
      </c>
      <c r="AU34" s="8">
        <v>5.4054054054054053</v>
      </c>
      <c r="AV34" s="8">
        <v>3.1185031185031189</v>
      </c>
      <c r="AW34" s="8">
        <v>1.2474012474012475</v>
      </c>
      <c r="AX34" s="9">
        <v>0</v>
      </c>
    </row>
    <row r="35" spans="2:50" ht="15.9" customHeight="1" x14ac:dyDescent="0.15">
      <c r="L35" s="467"/>
      <c r="M35" s="465"/>
      <c r="N35" s="465"/>
      <c r="O35" s="467"/>
      <c r="P35" s="465"/>
      <c r="Q35" s="465"/>
      <c r="R35" s="467"/>
      <c r="S35" s="465"/>
      <c r="T35" s="465"/>
      <c r="U35" s="467"/>
      <c r="V35" s="465"/>
      <c r="W35" s="465"/>
      <c r="X35" s="467"/>
      <c r="Y35" s="465"/>
      <c r="Z35" s="465"/>
      <c r="AA35" s="467"/>
      <c r="AB35" s="465"/>
      <c r="AC35" s="465"/>
      <c r="AD35" s="467"/>
      <c r="AE35" s="465"/>
      <c r="AF35" s="466"/>
      <c r="AG35" s="214"/>
      <c r="AH35" s="214"/>
      <c r="AI35" s="214"/>
      <c r="AJ35" s="214"/>
      <c r="AP35" s="11" t="s">
        <v>91</v>
      </c>
      <c r="AQ35" s="15">
        <v>367</v>
      </c>
      <c r="AR35" s="8">
        <v>11.444141689373296</v>
      </c>
      <c r="AS35" s="8">
        <v>50.408719346049047</v>
      </c>
      <c r="AT35" s="8">
        <v>29.972752043596728</v>
      </c>
      <c r="AU35" s="8">
        <v>4.6321525885558579</v>
      </c>
      <c r="AV35" s="8">
        <v>1.6348773841961852</v>
      </c>
      <c r="AW35" s="8">
        <v>1.9073569482288828</v>
      </c>
      <c r="AX35" s="9">
        <v>0</v>
      </c>
    </row>
    <row r="36" spans="2:50" ht="15.9" customHeight="1" x14ac:dyDescent="0.15">
      <c r="L36" s="467"/>
      <c r="M36" s="465"/>
      <c r="N36" s="465"/>
      <c r="O36" s="467"/>
      <c r="P36" s="465"/>
      <c r="Q36" s="465"/>
      <c r="R36" s="467"/>
      <c r="S36" s="465"/>
      <c r="T36" s="465"/>
      <c r="U36" s="467"/>
      <c r="V36" s="465"/>
      <c r="W36" s="465"/>
      <c r="X36" s="467"/>
      <c r="Y36" s="465"/>
      <c r="Z36" s="465"/>
      <c r="AA36" s="467"/>
      <c r="AB36" s="465"/>
      <c r="AC36" s="465"/>
      <c r="AD36" s="467"/>
      <c r="AE36" s="465"/>
      <c r="AF36" s="466"/>
      <c r="AG36" s="214"/>
      <c r="AH36" s="214"/>
      <c r="AI36" s="214"/>
      <c r="AJ36" s="214"/>
      <c r="AP36" s="11" t="s">
        <v>92</v>
      </c>
      <c r="AQ36" s="15">
        <v>317</v>
      </c>
      <c r="AR36" s="8">
        <v>11.356466876971609</v>
      </c>
      <c r="AS36" s="8">
        <v>46.056782334384863</v>
      </c>
      <c r="AT36" s="8">
        <v>32.49211356466877</v>
      </c>
      <c r="AU36" s="8">
        <v>6.9400630914826493</v>
      </c>
      <c r="AV36" s="8">
        <v>2.2082018927444795</v>
      </c>
      <c r="AW36" s="8">
        <v>0.94637223974763407</v>
      </c>
      <c r="AX36" s="9">
        <v>0</v>
      </c>
    </row>
    <row r="37" spans="2:50" ht="15.9" customHeight="1" x14ac:dyDescent="0.15">
      <c r="L37" s="467"/>
      <c r="M37" s="465"/>
      <c r="N37" s="465"/>
      <c r="O37" s="467"/>
      <c r="P37" s="465"/>
      <c r="Q37" s="465"/>
      <c r="R37" s="467"/>
      <c r="S37" s="465"/>
      <c r="T37" s="465"/>
      <c r="U37" s="467"/>
      <c r="V37" s="465"/>
      <c r="W37" s="465"/>
      <c r="X37" s="467"/>
      <c r="Y37" s="465"/>
      <c r="Z37" s="465"/>
      <c r="AA37" s="467"/>
      <c r="AB37" s="465"/>
      <c r="AC37" s="465"/>
      <c r="AD37" s="467"/>
      <c r="AE37" s="465"/>
      <c r="AF37" s="466"/>
      <c r="AG37" s="214"/>
      <c r="AH37" s="214"/>
      <c r="AI37" s="214"/>
      <c r="AJ37" s="214"/>
      <c r="AP37" s="11" t="s">
        <v>93</v>
      </c>
      <c r="AQ37" s="15">
        <v>69</v>
      </c>
      <c r="AR37" s="8">
        <v>13.043478260869565</v>
      </c>
      <c r="AS37" s="8">
        <v>40.579710144927539</v>
      </c>
      <c r="AT37" s="8">
        <v>24.637681159420293</v>
      </c>
      <c r="AU37" s="8">
        <v>8.695652173913043</v>
      </c>
      <c r="AV37" s="8">
        <v>7.2463768115942031</v>
      </c>
      <c r="AW37" s="8">
        <v>5.7971014492753623</v>
      </c>
      <c r="AX37" s="9">
        <v>0</v>
      </c>
    </row>
    <row r="38" spans="2:50" ht="15.9" customHeight="1" x14ac:dyDescent="0.15">
      <c r="L38" s="467"/>
      <c r="M38" s="465"/>
      <c r="N38" s="465"/>
      <c r="O38" s="467"/>
      <c r="P38" s="465"/>
      <c r="Q38" s="465"/>
      <c r="R38" s="467"/>
      <c r="S38" s="465"/>
      <c r="T38" s="465"/>
      <c r="U38" s="467"/>
      <c r="V38" s="465"/>
      <c r="W38" s="465"/>
      <c r="X38" s="467"/>
      <c r="Y38" s="465"/>
      <c r="Z38" s="465"/>
      <c r="AA38" s="467"/>
      <c r="AB38" s="465"/>
      <c r="AC38" s="465"/>
      <c r="AD38" s="467"/>
      <c r="AE38" s="465"/>
      <c r="AF38" s="466"/>
      <c r="AG38" s="214"/>
      <c r="AH38" s="214"/>
      <c r="AI38" s="214"/>
      <c r="AJ38" s="214"/>
      <c r="AP38" s="11" t="s">
        <v>94</v>
      </c>
      <c r="AQ38" s="15">
        <v>18</v>
      </c>
      <c r="AR38" s="8">
        <v>5.5555555555555554</v>
      </c>
      <c r="AS38" s="8">
        <v>44.444444444444443</v>
      </c>
      <c r="AT38" s="8">
        <v>38.888888888888893</v>
      </c>
      <c r="AU38" s="8">
        <v>11.111111111111111</v>
      </c>
      <c r="AV38" s="8">
        <v>0</v>
      </c>
      <c r="AW38" s="8">
        <v>0</v>
      </c>
      <c r="AX38" s="9">
        <v>0</v>
      </c>
    </row>
    <row r="39" spans="2:50" ht="18.899999999999999" customHeight="1" x14ac:dyDescent="0.15">
      <c r="L39" s="467"/>
      <c r="M39" s="465"/>
      <c r="N39" s="465"/>
      <c r="O39" s="467"/>
      <c r="P39" s="465"/>
      <c r="Q39" s="465"/>
      <c r="R39" s="467"/>
      <c r="S39" s="465"/>
      <c r="T39" s="465"/>
      <c r="U39" s="467"/>
      <c r="V39" s="465"/>
      <c r="W39" s="465"/>
      <c r="X39" s="467"/>
      <c r="Y39" s="465"/>
      <c r="Z39" s="465"/>
      <c r="AA39" s="467"/>
      <c r="AB39" s="465"/>
      <c r="AC39" s="465"/>
      <c r="AD39" s="467"/>
      <c r="AE39" s="465"/>
      <c r="AF39" s="466"/>
      <c r="AG39" s="214"/>
      <c r="AH39" s="214"/>
      <c r="AI39" s="214"/>
      <c r="AJ39" s="214"/>
      <c r="AP39" s="11" t="s">
        <v>95</v>
      </c>
      <c r="AQ39" s="15">
        <v>4</v>
      </c>
      <c r="AR39" s="8">
        <v>25</v>
      </c>
      <c r="AS39" s="8">
        <v>50</v>
      </c>
      <c r="AT39" s="8">
        <v>0</v>
      </c>
      <c r="AU39" s="8">
        <v>25</v>
      </c>
      <c r="AV39" s="8">
        <v>0</v>
      </c>
      <c r="AW39" s="8">
        <v>0</v>
      </c>
      <c r="AX39" s="9">
        <v>0</v>
      </c>
    </row>
    <row r="40" spans="2:50" ht="8.1" customHeight="1" x14ac:dyDescent="0.15">
      <c r="L40" s="467"/>
      <c r="M40" s="465"/>
      <c r="N40" s="465"/>
      <c r="O40" s="467"/>
      <c r="P40" s="465"/>
      <c r="Q40" s="465"/>
      <c r="R40" s="467"/>
      <c r="S40" s="465"/>
      <c r="T40" s="465"/>
      <c r="U40" s="467"/>
      <c r="V40" s="465"/>
      <c r="W40" s="465"/>
      <c r="X40" s="467"/>
      <c r="Y40" s="465"/>
      <c r="Z40" s="465"/>
      <c r="AA40" s="467"/>
      <c r="AB40" s="465"/>
      <c r="AC40" s="465"/>
      <c r="AD40" s="467"/>
      <c r="AE40" s="465"/>
      <c r="AF40" s="466"/>
      <c r="AG40" s="131"/>
      <c r="AH40" s="131"/>
      <c r="AI40" s="131"/>
      <c r="AJ40" s="131"/>
      <c r="AP40" s="64" t="s">
        <v>96</v>
      </c>
      <c r="AQ40" s="15"/>
      <c r="AR40" s="65"/>
      <c r="AS40" s="65"/>
      <c r="AT40" s="65"/>
      <c r="AU40" s="65"/>
      <c r="AV40" s="65"/>
      <c r="AW40" s="65"/>
      <c r="AX40" s="66"/>
    </row>
    <row r="41" spans="2:50" ht="18.899999999999999" customHeight="1" x14ac:dyDescent="0.15">
      <c r="B41" s="460" t="s">
        <v>3</v>
      </c>
      <c r="C41" s="460"/>
      <c r="D41" s="460"/>
      <c r="E41" s="460"/>
      <c r="F41" s="460"/>
      <c r="G41" s="460"/>
      <c r="H41" s="460"/>
      <c r="I41" s="3"/>
      <c r="J41" s="3" t="s">
        <v>4</v>
      </c>
      <c r="K41" s="3"/>
      <c r="L41" s="20"/>
      <c r="AF41" s="136"/>
      <c r="AG41" s="13" t="s">
        <v>141</v>
      </c>
      <c r="AP41" s="11" t="s">
        <v>97</v>
      </c>
      <c r="AQ41" s="15">
        <v>614</v>
      </c>
      <c r="AR41" s="8">
        <v>13.192182410423452</v>
      </c>
      <c r="AS41" s="8">
        <v>52.76872964169381</v>
      </c>
      <c r="AT41" s="8">
        <v>24.267100977198698</v>
      </c>
      <c r="AU41" s="8">
        <v>5.3745928338762221</v>
      </c>
      <c r="AV41" s="8">
        <v>2.768729641693811</v>
      </c>
      <c r="AW41" s="8">
        <v>1.6286644951140066</v>
      </c>
      <c r="AX41" s="9">
        <v>0</v>
      </c>
    </row>
    <row r="42" spans="2:50" ht="18.899999999999999" customHeight="1" x14ac:dyDescent="0.15">
      <c r="B42" s="460" t="s">
        <v>5</v>
      </c>
      <c r="C42" s="460"/>
      <c r="D42" s="460"/>
      <c r="E42" s="460"/>
      <c r="F42" s="460"/>
      <c r="G42" s="460"/>
      <c r="H42" s="460"/>
      <c r="I42" s="3"/>
      <c r="J42" s="67" t="str">
        <f>AP4</f>
        <v>(1,558)</v>
      </c>
      <c r="K42" s="3"/>
      <c r="L42" s="20"/>
      <c r="AF42" s="136"/>
      <c r="AP42" s="11" t="s">
        <v>98</v>
      </c>
      <c r="AQ42" s="15">
        <v>351</v>
      </c>
      <c r="AR42" s="8">
        <v>13.96011396011396</v>
      </c>
      <c r="AS42" s="8">
        <v>51.282051282051277</v>
      </c>
      <c r="AT42" s="8">
        <v>29.344729344729341</v>
      </c>
      <c r="AU42" s="8">
        <v>2.8490028490028489</v>
      </c>
      <c r="AV42" s="8">
        <v>1.7094017094017095</v>
      </c>
      <c r="AW42" s="8">
        <v>0.85470085470085477</v>
      </c>
      <c r="AX42" s="9">
        <v>0</v>
      </c>
    </row>
    <row r="43" spans="2:50" ht="18.899999999999999" customHeight="1" x14ac:dyDescent="0.15">
      <c r="B43" s="461" t="s">
        <v>86</v>
      </c>
      <c r="C43" s="461"/>
      <c r="D43" s="461"/>
      <c r="E43" s="461"/>
      <c r="F43" s="461"/>
      <c r="G43" s="461"/>
      <c r="H43" s="461"/>
      <c r="I43" s="461"/>
      <c r="J43" s="461"/>
      <c r="K43" s="461"/>
      <c r="L43" s="20"/>
      <c r="AF43" s="136"/>
      <c r="AP43" s="11" t="s">
        <v>99</v>
      </c>
      <c r="AQ43" s="15">
        <v>19</v>
      </c>
      <c r="AR43" s="8">
        <v>10.526315789473683</v>
      </c>
      <c r="AS43" s="8">
        <v>68.421052631578945</v>
      </c>
      <c r="AT43" s="8">
        <v>15.789473684210526</v>
      </c>
      <c r="AU43" s="8">
        <v>5.2631578947368416</v>
      </c>
      <c r="AV43" s="8">
        <v>0</v>
      </c>
      <c r="AW43" s="8">
        <v>0</v>
      </c>
      <c r="AX43" s="9">
        <v>0</v>
      </c>
    </row>
    <row r="44" spans="2:50" ht="18.899999999999999" customHeight="1" x14ac:dyDescent="0.15">
      <c r="B44" s="460" t="s">
        <v>178</v>
      </c>
      <c r="C44" s="460"/>
      <c r="D44" s="460"/>
      <c r="E44" s="460"/>
      <c r="F44" s="460"/>
      <c r="G44" s="460"/>
      <c r="H44" s="460"/>
      <c r="I44" s="68"/>
      <c r="J44" s="69" t="str">
        <f t="shared" ref="J44:J51" si="9">"("&amp;TEXT(AQ24,"#,##0")&amp;")"</f>
        <v>(186)</v>
      </c>
      <c r="K44" s="68"/>
      <c r="L44" s="20"/>
      <c r="AF44" s="136"/>
      <c r="AP44" s="11" t="s">
        <v>113</v>
      </c>
      <c r="AQ44" s="15">
        <v>45</v>
      </c>
      <c r="AR44" s="8">
        <v>13.333333333333334</v>
      </c>
      <c r="AS44" s="8">
        <v>35.555555555555557</v>
      </c>
      <c r="AT44" s="8">
        <v>28.888888888888886</v>
      </c>
      <c r="AU44" s="8">
        <v>8.8888888888888893</v>
      </c>
      <c r="AV44" s="8">
        <v>11.111111111111111</v>
      </c>
      <c r="AW44" s="8">
        <v>2.2222222222222223</v>
      </c>
      <c r="AX44" s="9">
        <v>0</v>
      </c>
    </row>
    <row r="45" spans="2:50" ht="18.899999999999999" customHeight="1" x14ac:dyDescent="0.15">
      <c r="B45" s="460" t="s">
        <v>179</v>
      </c>
      <c r="C45" s="460"/>
      <c r="D45" s="460"/>
      <c r="E45" s="460"/>
      <c r="F45" s="460"/>
      <c r="G45" s="460"/>
      <c r="H45" s="460"/>
      <c r="I45" s="68"/>
      <c r="J45" s="69" t="str">
        <f t="shared" si="9"/>
        <v>(715)</v>
      </c>
      <c r="K45" s="68"/>
      <c r="L45" s="20"/>
      <c r="AF45" s="136"/>
      <c r="AP45" s="11" t="s">
        <v>100</v>
      </c>
      <c r="AQ45" s="15">
        <v>6</v>
      </c>
      <c r="AR45" s="8">
        <v>0</v>
      </c>
      <c r="AS45" s="8">
        <v>66.666666666666657</v>
      </c>
      <c r="AT45" s="8">
        <v>33.333333333333329</v>
      </c>
      <c r="AU45" s="8">
        <v>0</v>
      </c>
      <c r="AV45" s="8">
        <v>0</v>
      </c>
      <c r="AW45" s="8">
        <v>0</v>
      </c>
      <c r="AX45" s="9">
        <v>0</v>
      </c>
    </row>
    <row r="46" spans="2:50" ht="18.899999999999999" customHeight="1" x14ac:dyDescent="0.15">
      <c r="B46" s="460" t="s">
        <v>87</v>
      </c>
      <c r="C46" s="460"/>
      <c r="D46" s="460"/>
      <c r="E46" s="460"/>
      <c r="F46" s="460"/>
      <c r="G46" s="460"/>
      <c r="H46" s="460"/>
      <c r="I46" s="68"/>
      <c r="J46" s="69" t="str">
        <f t="shared" si="9"/>
        <v>(219)</v>
      </c>
      <c r="K46" s="68"/>
      <c r="L46" s="20"/>
      <c r="AF46" s="136"/>
      <c r="AP46" s="11" t="s">
        <v>101</v>
      </c>
      <c r="AQ46" s="15">
        <v>406</v>
      </c>
      <c r="AR46" s="8">
        <v>9.3596059113300498</v>
      </c>
      <c r="AS46" s="8">
        <v>42.364532019704434</v>
      </c>
      <c r="AT46" s="8">
        <v>34.236453201970448</v>
      </c>
      <c r="AU46" s="8">
        <v>9.3596059113300498</v>
      </c>
      <c r="AV46" s="8">
        <v>2.9556650246305418</v>
      </c>
      <c r="AW46" s="8">
        <v>1.7241379310344827</v>
      </c>
      <c r="AX46" s="9">
        <v>0</v>
      </c>
    </row>
    <row r="47" spans="2:50" ht="18.899999999999999" customHeight="1" x14ac:dyDescent="0.15">
      <c r="B47" s="460" t="s">
        <v>183</v>
      </c>
      <c r="C47" s="460"/>
      <c r="D47" s="460"/>
      <c r="E47" s="460"/>
      <c r="F47" s="460"/>
      <c r="G47" s="460"/>
      <c r="H47" s="460"/>
      <c r="I47" s="68"/>
      <c r="J47" s="69" t="str">
        <f t="shared" si="9"/>
        <v>(7)</v>
      </c>
      <c r="K47" s="68"/>
      <c r="L47" s="20"/>
      <c r="AF47" s="136"/>
      <c r="AP47" s="11" t="s">
        <v>102</v>
      </c>
      <c r="AQ47" s="15">
        <v>43</v>
      </c>
      <c r="AR47" s="8">
        <v>9.3023255813953494</v>
      </c>
      <c r="AS47" s="8">
        <v>44.186046511627907</v>
      </c>
      <c r="AT47" s="8">
        <v>34.883720930232556</v>
      </c>
      <c r="AU47" s="8">
        <v>4.6511627906976747</v>
      </c>
      <c r="AV47" s="8">
        <v>2.3255813953488373</v>
      </c>
      <c r="AW47" s="8">
        <v>2.3255813953488373</v>
      </c>
      <c r="AX47" s="9">
        <v>2.3255813953488373</v>
      </c>
    </row>
    <row r="48" spans="2:50" ht="18.899999999999999" customHeight="1" x14ac:dyDescent="0.15">
      <c r="B48" s="460" t="s">
        <v>180</v>
      </c>
      <c r="C48" s="460"/>
      <c r="D48" s="460"/>
      <c r="E48" s="460"/>
      <c r="F48" s="460"/>
      <c r="G48" s="460"/>
      <c r="H48" s="460"/>
      <c r="I48" s="68"/>
      <c r="J48" s="69" t="str">
        <f t="shared" si="9"/>
        <v>(180)</v>
      </c>
      <c r="K48" s="68"/>
      <c r="L48" s="20"/>
      <c r="AF48" s="136"/>
      <c r="AP48" s="11" t="s">
        <v>103</v>
      </c>
      <c r="AQ48" s="15">
        <v>44</v>
      </c>
      <c r="AR48" s="8">
        <v>11.363636363636363</v>
      </c>
      <c r="AS48" s="8">
        <v>29.545454545454547</v>
      </c>
      <c r="AT48" s="8">
        <v>40.909090909090914</v>
      </c>
      <c r="AU48" s="8">
        <v>13.636363636363635</v>
      </c>
      <c r="AV48" s="8">
        <v>2.2727272727272729</v>
      </c>
      <c r="AW48" s="8">
        <v>2.2727272727272729</v>
      </c>
      <c r="AX48" s="9">
        <v>0</v>
      </c>
    </row>
    <row r="49" spans="2:50" ht="18.899999999999999" customHeight="1" x14ac:dyDescent="0.15">
      <c r="B49" s="460" t="s">
        <v>17</v>
      </c>
      <c r="C49" s="460"/>
      <c r="D49" s="460"/>
      <c r="E49" s="460"/>
      <c r="F49" s="460"/>
      <c r="G49" s="460"/>
      <c r="H49" s="460"/>
      <c r="I49" s="68"/>
      <c r="J49" s="69" t="str">
        <f t="shared" si="9"/>
        <v>(63)</v>
      </c>
      <c r="K49" s="68"/>
      <c r="L49" s="20"/>
      <c r="AF49" s="136"/>
      <c r="AP49" s="11" t="s">
        <v>104</v>
      </c>
      <c r="AQ49" s="15">
        <v>2</v>
      </c>
      <c r="AR49" s="8">
        <v>50</v>
      </c>
      <c r="AS49" s="8">
        <v>0</v>
      </c>
      <c r="AT49" s="8">
        <v>0</v>
      </c>
      <c r="AU49" s="8">
        <v>0</v>
      </c>
      <c r="AV49" s="8">
        <v>0</v>
      </c>
      <c r="AW49" s="8">
        <v>50</v>
      </c>
      <c r="AX49" s="9">
        <v>0</v>
      </c>
    </row>
    <row r="50" spans="2:50" ht="18.899999999999999" customHeight="1" x14ac:dyDescent="0.15">
      <c r="B50" s="460" t="s">
        <v>181</v>
      </c>
      <c r="C50" s="460"/>
      <c r="D50" s="460"/>
      <c r="E50" s="460"/>
      <c r="F50" s="460"/>
      <c r="G50" s="460"/>
      <c r="H50" s="460"/>
      <c r="I50" s="68"/>
      <c r="J50" s="69" t="str">
        <f t="shared" si="9"/>
        <v>(151)</v>
      </c>
      <c r="K50" s="68"/>
      <c r="L50" s="20"/>
      <c r="AF50" s="136"/>
      <c r="AP50" s="11" t="s">
        <v>21</v>
      </c>
      <c r="AQ50" s="15">
        <v>28</v>
      </c>
      <c r="AR50" s="8">
        <v>10.714285714285714</v>
      </c>
      <c r="AS50" s="8">
        <v>46.428571428571431</v>
      </c>
      <c r="AT50" s="8">
        <v>28.571428571428569</v>
      </c>
      <c r="AU50" s="8">
        <v>7.1428571428571423</v>
      </c>
      <c r="AV50" s="8">
        <v>0</v>
      </c>
      <c r="AW50" s="8">
        <v>7.1428571428571423</v>
      </c>
      <c r="AX50" s="9">
        <v>0</v>
      </c>
    </row>
    <row r="51" spans="2:50" ht="18.899999999999999" customHeight="1" x14ac:dyDescent="0.15">
      <c r="B51" s="460" t="s">
        <v>21</v>
      </c>
      <c r="C51" s="460"/>
      <c r="D51" s="460"/>
      <c r="E51" s="460"/>
      <c r="F51" s="460"/>
      <c r="G51" s="460"/>
      <c r="H51" s="460"/>
      <c r="I51" s="68"/>
      <c r="J51" s="69" t="str">
        <f t="shared" si="9"/>
        <v>(37)</v>
      </c>
      <c r="K51" s="68"/>
      <c r="L51" s="20"/>
      <c r="AF51" s="136"/>
      <c r="AP51" s="11"/>
      <c r="AQ51" s="15"/>
      <c r="AR51" s="8"/>
      <c r="AS51" s="8"/>
      <c r="AT51" s="8"/>
      <c r="AU51" s="8"/>
      <c r="AV51" s="8"/>
      <c r="AW51" s="8"/>
      <c r="AX51" s="9"/>
    </row>
    <row r="52" spans="2:50" ht="18.899999999999999" customHeight="1" x14ac:dyDescent="0.15">
      <c r="B52" s="461" t="s">
        <v>88</v>
      </c>
      <c r="C52" s="461"/>
      <c r="D52" s="461"/>
      <c r="E52" s="461"/>
      <c r="F52" s="461"/>
      <c r="G52" s="461"/>
      <c r="H52" s="461"/>
      <c r="I52" s="461"/>
      <c r="J52" s="461"/>
      <c r="K52" s="461"/>
      <c r="L52" s="20"/>
      <c r="AF52" s="136"/>
      <c r="AP52" s="11"/>
      <c r="AQ52" s="15"/>
      <c r="AR52" s="8"/>
      <c r="AS52" s="8"/>
      <c r="AT52" s="8"/>
      <c r="AU52" s="8"/>
      <c r="AV52" s="8"/>
      <c r="AW52" s="8"/>
      <c r="AX52" s="9"/>
    </row>
    <row r="53" spans="2:50" ht="18.899999999999999" customHeight="1" x14ac:dyDescent="0.15">
      <c r="B53" s="460" t="s">
        <v>115</v>
      </c>
      <c r="C53" s="460"/>
      <c r="D53" s="460"/>
      <c r="E53" s="460"/>
      <c r="F53" s="460"/>
      <c r="G53" s="460"/>
      <c r="H53" s="460"/>
      <c r="I53" s="68"/>
      <c r="J53" s="69" t="str">
        <f t="shared" ref="J53:J59" si="10">"("&amp;TEXT(AQ33,"#,##0")&amp;")"</f>
        <v>(302)</v>
      </c>
      <c r="K53" s="68"/>
      <c r="L53" s="20"/>
      <c r="AF53" s="136"/>
    </row>
    <row r="54" spans="2:50" ht="18.899999999999999" customHeight="1" x14ac:dyDescent="0.15">
      <c r="B54" s="460" t="s">
        <v>107</v>
      </c>
      <c r="C54" s="460"/>
      <c r="D54" s="460"/>
      <c r="E54" s="460"/>
      <c r="F54" s="460"/>
      <c r="G54" s="460"/>
      <c r="H54" s="460"/>
      <c r="I54" s="68"/>
      <c r="J54" s="69" t="str">
        <f t="shared" si="10"/>
        <v>(481)</v>
      </c>
      <c r="K54" s="68"/>
      <c r="L54" s="20"/>
      <c r="AF54" s="136"/>
    </row>
    <row r="55" spans="2:50" ht="18.899999999999999" customHeight="1" x14ac:dyDescent="0.15">
      <c r="B55" s="460" t="s">
        <v>108</v>
      </c>
      <c r="C55" s="460"/>
      <c r="D55" s="460"/>
      <c r="E55" s="460"/>
      <c r="F55" s="460"/>
      <c r="G55" s="460"/>
      <c r="H55" s="460"/>
      <c r="I55" s="68"/>
      <c r="J55" s="69" t="str">
        <f t="shared" si="10"/>
        <v>(367)</v>
      </c>
      <c r="K55" s="68"/>
      <c r="L55" s="20"/>
      <c r="AF55" s="136"/>
    </row>
    <row r="56" spans="2:50" ht="18.899999999999999" customHeight="1" x14ac:dyDescent="0.15">
      <c r="B56" s="460" t="s">
        <v>109</v>
      </c>
      <c r="C56" s="460"/>
      <c r="D56" s="460"/>
      <c r="E56" s="460"/>
      <c r="F56" s="460"/>
      <c r="G56" s="460"/>
      <c r="H56" s="460"/>
      <c r="I56" s="68"/>
      <c r="J56" s="69" t="str">
        <f t="shared" si="10"/>
        <v>(317)</v>
      </c>
      <c r="K56" s="68"/>
      <c r="L56" s="20"/>
      <c r="AF56" s="136"/>
    </row>
    <row r="57" spans="2:50" ht="18.899999999999999" customHeight="1" x14ac:dyDescent="0.15">
      <c r="B57" s="460" t="s">
        <v>110</v>
      </c>
      <c r="C57" s="460"/>
      <c r="D57" s="460"/>
      <c r="E57" s="460"/>
      <c r="F57" s="460"/>
      <c r="G57" s="460"/>
      <c r="H57" s="460"/>
      <c r="I57" s="68"/>
      <c r="J57" s="69" t="str">
        <f t="shared" si="10"/>
        <v>(69)</v>
      </c>
      <c r="K57" s="68"/>
      <c r="L57" s="20"/>
      <c r="AF57" s="136"/>
    </row>
    <row r="58" spans="2:50" ht="18.899999999999999" customHeight="1" x14ac:dyDescent="0.15">
      <c r="B58" s="460" t="s">
        <v>111</v>
      </c>
      <c r="C58" s="460"/>
      <c r="D58" s="460"/>
      <c r="E58" s="460"/>
      <c r="F58" s="460"/>
      <c r="G58" s="460"/>
      <c r="H58" s="460"/>
      <c r="I58" s="68"/>
      <c r="J58" s="69" t="str">
        <f t="shared" si="10"/>
        <v>(18)</v>
      </c>
      <c r="K58" s="68"/>
      <c r="L58" s="20"/>
      <c r="AF58" s="136"/>
    </row>
    <row r="59" spans="2:50" ht="18.899999999999999" customHeight="1" x14ac:dyDescent="0.15">
      <c r="B59" s="460" t="s">
        <v>95</v>
      </c>
      <c r="C59" s="460"/>
      <c r="D59" s="460"/>
      <c r="E59" s="460"/>
      <c r="F59" s="460"/>
      <c r="G59" s="460"/>
      <c r="H59" s="460"/>
      <c r="I59" s="68"/>
      <c r="J59" s="69" t="str">
        <f t="shared" si="10"/>
        <v>(4)</v>
      </c>
      <c r="K59" s="68"/>
      <c r="L59" s="20"/>
      <c r="AF59" s="136"/>
    </row>
    <row r="60" spans="2:50" ht="18.899999999999999" customHeight="1" x14ac:dyDescent="0.15">
      <c r="B60" s="461" t="s">
        <v>96</v>
      </c>
      <c r="C60" s="461"/>
      <c r="D60" s="461"/>
      <c r="E60" s="461"/>
      <c r="F60" s="461"/>
      <c r="G60" s="461"/>
      <c r="H60" s="461"/>
      <c r="I60" s="461"/>
      <c r="J60" s="461"/>
      <c r="K60" s="461"/>
      <c r="L60" s="20"/>
      <c r="AF60" s="136"/>
    </row>
    <row r="61" spans="2:50" ht="18.899999999999999" customHeight="1" x14ac:dyDescent="0.15">
      <c r="B61" s="460" t="s">
        <v>97</v>
      </c>
      <c r="C61" s="460"/>
      <c r="D61" s="460"/>
      <c r="E61" s="460"/>
      <c r="F61" s="460"/>
      <c r="G61" s="460"/>
      <c r="H61" s="460"/>
      <c r="I61" s="68"/>
      <c r="J61" s="69" t="str">
        <f t="shared" ref="J61:J70" si="11">"("&amp;TEXT(AQ41,"#,##0")&amp;")"</f>
        <v>(614)</v>
      </c>
      <c r="K61" s="68"/>
      <c r="L61" s="20"/>
      <c r="AF61" s="136"/>
    </row>
    <row r="62" spans="2:50" ht="18.899999999999999" customHeight="1" x14ac:dyDescent="0.15">
      <c r="B62" s="460" t="s">
        <v>98</v>
      </c>
      <c r="C62" s="460"/>
      <c r="D62" s="460"/>
      <c r="E62" s="460"/>
      <c r="F62" s="460"/>
      <c r="G62" s="460"/>
      <c r="H62" s="460"/>
      <c r="I62" s="68"/>
      <c r="J62" s="69" t="str">
        <f t="shared" si="11"/>
        <v>(351)</v>
      </c>
      <c r="K62" s="68"/>
      <c r="L62" s="20"/>
      <c r="AF62" s="136"/>
    </row>
    <row r="63" spans="2:50" ht="18.899999999999999" customHeight="1" x14ac:dyDescent="0.15">
      <c r="B63" s="460" t="s">
        <v>99</v>
      </c>
      <c r="C63" s="460"/>
      <c r="D63" s="460"/>
      <c r="E63" s="460"/>
      <c r="F63" s="460"/>
      <c r="G63" s="460"/>
      <c r="H63" s="460"/>
      <c r="I63" s="68"/>
      <c r="J63" s="69" t="str">
        <f t="shared" si="11"/>
        <v>(19)</v>
      </c>
      <c r="K63" s="68"/>
      <c r="L63" s="20"/>
      <c r="AF63" s="136"/>
    </row>
    <row r="64" spans="2:50" ht="18.899999999999999" customHeight="1" x14ac:dyDescent="0.15">
      <c r="B64" s="468" t="s">
        <v>113</v>
      </c>
      <c r="C64" s="468"/>
      <c r="D64" s="468"/>
      <c r="E64" s="468"/>
      <c r="F64" s="468"/>
      <c r="G64" s="468"/>
      <c r="H64" s="468"/>
      <c r="I64" s="68"/>
      <c r="J64" s="69" t="str">
        <f t="shared" si="11"/>
        <v>(45)</v>
      </c>
      <c r="K64" s="68"/>
      <c r="L64" s="20"/>
      <c r="AF64" s="136"/>
    </row>
    <row r="65" spans="2:32" ht="18.899999999999999" customHeight="1" x14ac:dyDescent="0.15">
      <c r="B65" s="460" t="s">
        <v>100</v>
      </c>
      <c r="C65" s="460"/>
      <c r="D65" s="460"/>
      <c r="E65" s="460"/>
      <c r="F65" s="460"/>
      <c r="G65" s="460"/>
      <c r="H65" s="460"/>
      <c r="I65" s="68"/>
      <c r="J65" s="69" t="str">
        <f t="shared" si="11"/>
        <v>(6)</v>
      </c>
      <c r="K65" s="68"/>
      <c r="L65" s="20"/>
      <c r="AF65" s="136"/>
    </row>
    <row r="66" spans="2:32" ht="18.899999999999999" customHeight="1" x14ac:dyDescent="0.15">
      <c r="B66" s="460" t="s">
        <v>101</v>
      </c>
      <c r="C66" s="460"/>
      <c r="D66" s="460"/>
      <c r="E66" s="460"/>
      <c r="F66" s="460"/>
      <c r="G66" s="460"/>
      <c r="H66" s="460"/>
      <c r="I66" s="68"/>
      <c r="J66" s="69" t="str">
        <f t="shared" si="11"/>
        <v>(406)</v>
      </c>
      <c r="K66" s="68"/>
      <c r="L66" s="20"/>
      <c r="AF66" s="136"/>
    </row>
    <row r="67" spans="2:32" ht="18.899999999999999" customHeight="1" x14ac:dyDescent="0.15">
      <c r="B67" s="469" t="s">
        <v>114</v>
      </c>
      <c r="C67" s="470"/>
      <c r="D67" s="470"/>
      <c r="E67" s="470"/>
      <c r="F67" s="470"/>
      <c r="G67" s="470"/>
      <c r="H67" s="470"/>
      <c r="I67" s="68"/>
      <c r="J67" s="69" t="str">
        <f t="shared" si="11"/>
        <v>(43)</v>
      </c>
      <c r="K67" s="68"/>
      <c r="L67" s="20"/>
      <c r="AF67" s="136"/>
    </row>
    <row r="68" spans="2:32" ht="18.899999999999999" customHeight="1" x14ac:dyDescent="0.15">
      <c r="B68" s="470" t="s">
        <v>103</v>
      </c>
      <c r="C68" s="470"/>
      <c r="D68" s="470"/>
      <c r="E68" s="470"/>
      <c r="F68" s="470"/>
      <c r="G68" s="470"/>
      <c r="H68" s="470"/>
      <c r="I68" s="68"/>
      <c r="J68" s="69" t="str">
        <f t="shared" si="11"/>
        <v>(44)</v>
      </c>
      <c r="K68" s="68"/>
      <c r="L68" s="20"/>
      <c r="AF68" s="136"/>
    </row>
    <row r="69" spans="2:32" ht="18.899999999999999" customHeight="1" x14ac:dyDescent="0.15">
      <c r="B69" s="460" t="s">
        <v>104</v>
      </c>
      <c r="C69" s="460"/>
      <c r="D69" s="460"/>
      <c r="E69" s="460"/>
      <c r="F69" s="460"/>
      <c r="G69" s="460"/>
      <c r="H69" s="460"/>
      <c r="I69" s="68"/>
      <c r="J69" s="69" t="str">
        <f t="shared" si="11"/>
        <v>(2)</v>
      </c>
      <c r="K69" s="68"/>
      <c r="L69" s="20"/>
      <c r="AF69" s="136"/>
    </row>
    <row r="70" spans="2:32" ht="18.899999999999999" customHeight="1" x14ac:dyDescent="0.15">
      <c r="B70" s="460" t="s">
        <v>112</v>
      </c>
      <c r="C70" s="460"/>
      <c r="D70" s="460"/>
      <c r="E70" s="460"/>
      <c r="F70" s="460"/>
      <c r="G70" s="460"/>
      <c r="H70" s="460"/>
      <c r="I70" s="68"/>
      <c r="J70" s="69" t="str">
        <f t="shared" si="11"/>
        <v>(28)</v>
      </c>
      <c r="K70" s="68"/>
      <c r="L70" s="20"/>
      <c r="AF70" s="136"/>
    </row>
    <row r="71" spans="2:32" ht="18.899999999999999" customHeight="1" x14ac:dyDescent="0.15">
      <c r="B71" s="461"/>
      <c r="C71" s="461"/>
      <c r="D71" s="461"/>
      <c r="E71" s="461"/>
      <c r="F71" s="461"/>
      <c r="G71" s="461"/>
      <c r="H71" s="461"/>
      <c r="I71" s="461"/>
      <c r="J71" s="461"/>
      <c r="K71" s="461"/>
    </row>
    <row r="72" spans="2:32" x14ac:dyDescent="0.15">
      <c r="B72" s="460"/>
      <c r="C72" s="460"/>
      <c r="D72" s="460"/>
      <c r="E72" s="460"/>
      <c r="F72" s="460"/>
      <c r="G72" s="460"/>
      <c r="H72" s="460"/>
      <c r="I72" s="68"/>
      <c r="J72" s="69"/>
      <c r="K72" s="68"/>
    </row>
    <row r="73" spans="2:32" x14ac:dyDescent="0.15">
      <c r="B73" s="460"/>
      <c r="C73" s="460"/>
      <c r="D73" s="460"/>
      <c r="E73" s="460"/>
      <c r="F73" s="460"/>
      <c r="G73" s="460"/>
      <c r="H73" s="460"/>
      <c r="I73" s="68"/>
      <c r="J73" s="69"/>
      <c r="K73" s="68"/>
    </row>
  </sheetData>
  <mergeCells count="68">
    <mergeCell ref="AA34:AC40"/>
    <mergeCell ref="AD34:AF40"/>
    <mergeCell ref="O3:Q9"/>
    <mergeCell ref="R3:T9"/>
    <mergeCell ref="U3:W9"/>
    <mergeCell ref="X3:Z9"/>
    <mergeCell ref="AA3:AC9"/>
    <mergeCell ref="AD3:AF9"/>
    <mergeCell ref="B71:K71"/>
    <mergeCell ref="B72:H72"/>
    <mergeCell ref="B73:H73"/>
    <mergeCell ref="L3:N9"/>
    <mergeCell ref="L34:N40"/>
    <mergeCell ref="B65:H65"/>
    <mergeCell ref="B66:H66"/>
    <mergeCell ref="B67:H67"/>
    <mergeCell ref="B68:H68"/>
    <mergeCell ref="B69:H69"/>
    <mergeCell ref="B70:H70"/>
    <mergeCell ref="B59:H59"/>
    <mergeCell ref="B60:K60"/>
    <mergeCell ref="B61:H61"/>
    <mergeCell ref="B62:H62"/>
    <mergeCell ref="B63:H63"/>
    <mergeCell ref="B64:H64"/>
    <mergeCell ref="B53:H53"/>
    <mergeCell ref="B54:H54"/>
    <mergeCell ref="B55:H55"/>
    <mergeCell ref="B56:H56"/>
    <mergeCell ref="B57:H57"/>
    <mergeCell ref="B58:H58"/>
    <mergeCell ref="B52:K52"/>
    <mergeCell ref="B41:H41"/>
    <mergeCell ref="B42:H42"/>
    <mergeCell ref="B43:K43"/>
    <mergeCell ref="B44:H44"/>
    <mergeCell ref="B45:H45"/>
    <mergeCell ref="B46:H46"/>
    <mergeCell ref="B47:H47"/>
    <mergeCell ref="B48:H48"/>
    <mergeCell ref="B49:H49"/>
    <mergeCell ref="B50:H50"/>
    <mergeCell ref="B51:H51"/>
    <mergeCell ref="B30:H30"/>
    <mergeCell ref="O34:Q40"/>
    <mergeCell ref="R34:T40"/>
    <mergeCell ref="U34:W40"/>
    <mergeCell ref="X34:Z40"/>
    <mergeCell ref="B29:H29"/>
    <mergeCell ref="B17:H17"/>
    <mergeCell ref="B18:H18"/>
    <mergeCell ref="B19:H19"/>
    <mergeCell ref="B20:H20"/>
    <mergeCell ref="B21:H21"/>
    <mergeCell ref="B23:H23"/>
    <mergeCell ref="B24:K24"/>
    <mergeCell ref="B25:H25"/>
    <mergeCell ref="B26:H26"/>
    <mergeCell ref="B27:H27"/>
    <mergeCell ref="B28:H28"/>
    <mergeCell ref="B22:H22"/>
    <mergeCell ref="B16:H16"/>
    <mergeCell ref="B10:H10"/>
    <mergeCell ref="B11:H11"/>
    <mergeCell ref="B12:K12"/>
    <mergeCell ref="B13:H13"/>
    <mergeCell ref="B14:H14"/>
    <mergeCell ref="B15:K15"/>
  </mergeCells>
  <phoneticPr fontId="15"/>
  <pageMargins left="0.7" right="0.7" top="0.75" bottom="0.75" header="0.3" footer="0.3"/>
  <pageSetup paperSize="9" orientation="portrait" r:id="rId1"/>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1C4B6-030C-44F1-8825-87C6E0AEA936}">
  <sheetPr>
    <tabColor rgb="FFFF0000"/>
  </sheetPr>
  <dimension ref="A1:AS15"/>
  <sheetViews>
    <sheetView showGridLines="0" topLeftCell="A2" zoomScaleNormal="100" workbookViewId="0">
      <selection activeCell="A12" sqref="A12:XFD12"/>
    </sheetView>
  </sheetViews>
  <sheetFormatPr defaultColWidth="9.375" defaultRowHeight="13.2" x14ac:dyDescent="0.15"/>
  <cols>
    <col min="1" max="1" width="9.5" style="1" customWidth="1"/>
    <col min="2" max="6" width="3.5" style="1" customWidth="1"/>
    <col min="7" max="30" width="3.625" style="1" customWidth="1"/>
    <col min="31" max="35" width="3.5" style="1" customWidth="1"/>
    <col min="36" max="36" width="20.875" style="1" customWidth="1"/>
    <col min="37" max="37" width="40.875" style="3" customWidth="1"/>
    <col min="38" max="45" width="12.125" style="3" customWidth="1"/>
    <col min="46" max="16384" width="9.375" style="1"/>
  </cols>
  <sheetData>
    <row r="1" spans="1:45" x14ac:dyDescent="0.15">
      <c r="A1" s="14" t="s">
        <v>553</v>
      </c>
      <c r="AK1" s="2"/>
    </row>
    <row r="2" spans="1:45" ht="120" customHeight="1" x14ac:dyDescent="0.15">
      <c r="AK2" s="4"/>
      <c r="AL2" s="5" t="s">
        <v>2</v>
      </c>
      <c r="AM2" s="6" t="s">
        <v>256</v>
      </c>
      <c r="AN2" s="6" t="s">
        <v>320</v>
      </c>
      <c r="AO2" s="6" t="s">
        <v>257</v>
      </c>
      <c r="AP2" s="6" t="s">
        <v>321</v>
      </c>
      <c r="AQ2" s="6" t="s">
        <v>258</v>
      </c>
      <c r="AR2" s="6" t="s">
        <v>26</v>
      </c>
      <c r="AS2" s="7" t="s">
        <v>1</v>
      </c>
    </row>
    <row r="3" spans="1:45" ht="16.05" customHeight="1" x14ac:dyDescent="0.15">
      <c r="G3" s="462" t="str">
        <f>AM2</f>
        <v>行っていると思う</v>
      </c>
      <c r="H3" s="463"/>
      <c r="I3" s="463"/>
      <c r="J3" s="462" t="str">
        <f>AN2</f>
        <v>どちらかといえば
行っていると思う</v>
      </c>
      <c r="K3" s="463"/>
      <c r="L3" s="463"/>
      <c r="M3" s="462" t="str">
        <f>AO2</f>
        <v>どちらともいえない</v>
      </c>
      <c r="N3" s="463"/>
      <c r="O3" s="463"/>
      <c r="P3" s="462" t="str">
        <f>AP2</f>
        <v>どちらかといえば
行っていないと思う</v>
      </c>
      <c r="Q3" s="463"/>
      <c r="R3" s="463"/>
      <c r="S3" s="462" t="str">
        <f>AQ2</f>
        <v>行っていないと思う</v>
      </c>
      <c r="T3" s="463"/>
      <c r="U3" s="463"/>
      <c r="V3" s="462" t="str">
        <f>AR2</f>
        <v>わからない</v>
      </c>
      <c r="W3" s="463"/>
      <c r="X3" s="463"/>
      <c r="Y3" s="462" t="str">
        <f>AS2</f>
        <v>無回答</v>
      </c>
      <c r="Z3" s="463"/>
      <c r="AA3" s="464"/>
      <c r="AB3" s="212"/>
      <c r="AC3" s="212"/>
      <c r="AD3" s="212"/>
      <c r="AE3" s="212"/>
      <c r="AF3" s="17"/>
      <c r="AK3" s="11" t="s">
        <v>3</v>
      </c>
      <c r="AL3" s="15" t="s">
        <v>116</v>
      </c>
      <c r="AM3" s="8">
        <f>100/7</f>
        <v>14.285714285714286</v>
      </c>
      <c r="AN3" s="8">
        <f t="shared" ref="AN3:AS3" si="0">100/7</f>
        <v>14.285714285714286</v>
      </c>
      <c r="AO3" s="8">
        <f t="shared" si="0"/>
        <v>14.285714285714286</v>
      </c>
      <c r="AP3" s="8">
        <f t="shared" si="0"/>
        <v>14.285714285714286</v>
      </c>
      <c r="AQ3" s="8">
        <f t="shared" si="0"/>
        <v>14.285714285714286</v>
      </c>
      <c r="AR3" s="8">
        <f t="shared" si="0"/>
        <v>14.285714285714286</v>
      </c>
      <c r="AS3" s="9">
        <f t="shared" si="0"/>
        <v>14.285714285714286</v>
      </c>
    </row>
    <row r="4" spans="1:45" ht="16.05" customHeight="1" x14ac:dyDescent="0.15">
      <c r="G4" s="462"/>
      <c r="H4" s="463"/>
      <c r="I4" s="463"/>
      <c r="J4" s="462"/>
      <c r="K4" s="463"/>
      <c r="L4" s="463"/>
      <c r="M4" s="462"/>
      <c r="N4" s="463"/>
      <c r="O4" s="463"/>
      <c r="P4" s="462"/>
      <c r="Q4" s="463"/>
      <c r="R4" s="463"/>
      <c r="S4" s="462"/>
      <c r="T4" s="463"/>
      <c r="U4" s="463"/>
      <c r="V4" s="462"/>
      <c r="W4" s="463"/>
      <c r="X4" s="463"/>
      <c r="Y4" s="462"/>
      <c r="Z4" s="463"/>
      <c r="AA4" s="464"/>
      <c r="AB4" s="212"/>
      <c r="AC4" s="212"/>
      <c r="AD4" s="212"/>
      <c r="AE4" s="212"/>
      <c r="AF4" s="17"/>
      <c r="AK4" s="11" t="str">
        <f>"("&amp;TEXT(AL4,"#,##0")&amp;")"</f>
        <v>(1,558)</v>
      </c>
      <c r="AL4" s="15">
        <v>1558</v>
      </c>
      <c r="AM4" s="8">
        <v>12.130937098844672</v>
      </c>
      <c r="AN4" s="8">
        <v>48.395378690629009</v>
      </c>
      <c r="AO4" s="8">
        <v>28.88318356867779</v>
      </c>
      <c r="AP4" s="8">
        <v>6.1617458279845962</v>
      </c>
      <c r="AQ4" s="8">
        <v>2.6957637997432604</v>
      </c>
      <c r="AR4" s="8">
        <v>1.6688061617458279</v>
      </c>
      <c r="AS4" s="9">
        <v>6.4184852374839535E-2</v>
      </c>
    </row>
    <row r="5" spans="1:45" ht="16.05" customHeight="1" x14ac:dyDescent="0.15">
      <c r="G5" s="462"/>
      <c r="H5" s="463"/>
      <c r="I5" s="463"/>
      <c r="J5" s="462"/>
      <c r="K5" s="463"/>
      <c r="L5" s="463"/>
      <c r="M5" s="462"/>
      <c r="N5" s="463"/>
      <c r="O5" s="463"/>
      <c r="P5" s="462"/>
      <c r="Q5" s="463"/>
      <c r="R5" s="463"/>
      <c r="S5" s="462"/>
      <c r="T5" s="463"/>
      <c r="U5" s="463"/>
      <c r="V5" s="462"/>
      <c r="W5" s="463"/>
      <c r="X5" s="463"/>
      <c r="Y5" s="462"/>
      <c r="Z5" s="463"/>
      <c r="AA5" s="464"/>
      <c r="AB5" s="212"/>
      <c r="AC5" s="212"/>
      <c r="AD5" s="212"/>
      <c r="AE5" s="212"/>
      <c r="AF5" s="17"/>
      <c r="AK5" s="64"/>
      <c r="AL5" s="15"/>
      <c r="AM5" s="65"/>
      <c r="AN5" s="65"/>
      <c r="AO5" s="65"/>
      <c r="AP5" s="65"/>
      <c r="AQ5" s="65"/>
      <c r="AR5" s="65"/>
      <c r="AS5" s="66"/>
    </row>
    <row r="6" spans="1:45" ht="16.05" customHeight="1" x14ac:dyDescent="0.15">
      <c r="G6" s="462"/>
      <c r="H6" s="463"/>
      <c r="I6" s="463"/>
      <c r="J6" s="462"/>
      <c r="K6" s="463"/>
      <c r="L6" s="463"/>
      <c r="M6" s="462"/>
      <c r="N6" s="463"/>
      <c r="O6" s="463"/>
      <c r="P6" s="462"/>
      <c r="Q6" s="463"/>
      <c r="R6" s="463"/>
      <c r="S6" s="462"/>
      <c r="T6" s="463"/>
      <c r="U6" s="463"/>
      <c r="V6" s="462"/>
      <c r="W6" s="463"/>
      <c r="X6" s="463"/>
      <c r="Y6" s="462"/>
      <c r="Z6" s="463"/>
      <c r="AA6" s="464"/>
      <c r="AB6" s="212"/>
      <c r="AC6" s="212"/>
      <c r="AD6" s="212"/>
      <c r="AE6" s="212"/>
      <c r="AF6" s="17"/>
      <c r="AK6" s="11"/>
      <c r="AL6" s="15"/>
      <c r="AM6" s="8"/>
      <c r="AN6" s="8"/>
      <c r="AO6" s="8"/>
      <c r="AP6" s="8"/>
      <c r="AQ6" s="8"/>
      <c r="AR6" s="8"/>
      <c r="AS6" s="9"/>
    </row>
    <row r="7" spans="1:45" ht="16.05" customHeight="1" x14ac:dyDescent="0.15">
      <c r="G7" s="462"/>
      <c r="H7" s="463"/>
      <c r="I7" s="463"/>
      <c r="J7" s="462"/>
      <c r="K7" s="463"/>
      <c r="L7" s="463"/>
      <c r="M7" s="462"/>
      <c r="N7" s="463"/>
      <c r="O7" s="463"/>
      <c r="P7" s="462"/>
      <c r="Q7" s="463"/>
      <c r="R7" s="463"/>
      <c r="S7" s="462"/>
      <c r="T7" s="463"/>
      <c r="U7" s="463"/>
      <c r="V7" s="462"/>
      <c r="W7" s="463"/>
      <c r="X7" s="463"/>
      <c r="Y7" s="462"/>
      <c r="Z7" s="463"/>
      <c r="AA7" s="464"/>
      <c r="AB7" s="212"/>
      <c r="AC7" s="212"/>
      <c r="AD7" s="212"/>
      <c r="AE7" s="212"/>
      <c r="AF7" s="17"/>
      <c r="AK7" s="11"/>
      <c r="AL7" s="15"/>
      <c r="AM7" s="8"/>
      <c r="AN7" s="8"/>
      <c r="AO7" s="8"/>
      <c r="AP7" s="8"/>
      <c r="AQ7" s="8"/>
      <c r="AR7" s="8"/>
      <c r="AS7" s="9"/>
    </row>
    <row r="8" spans="1:45" ht="16.05" customHeight="1" x14ac:dyDescent="0.15">
      <c r="G8" s="462"/>
      <c r="H8" s="463"/>
      <c r="I8" s="463"/>
      <c r="J8" s="462"/>
      <c r="K8" s="463"/>
      <c r="L8" s="463"/>
      <c r="M8" s="462"/>
      <c r="N8" s="463"/>
      <c r="O8" s="463"/>
      <c r="P8" s="462"/>
      <c r="Q8" s="463"/>
      <c r="R8" s="463"/>
      <c r="S8" s="462"/>
      <c r="T8" s="463"/>
      <c r="U8" s="463"/>
      <c r="V8" s="462"/>
      <c r="W8" s="463"/>
      <c r="X8" s="463"/>
      <c r="Y8" s="462"/>
      <c r="Z8" s="463"/>
      <c r="AA8" s="464"/>
      <c r="AB8" s="212"/>
      <c r="AC8" s="212"/>
      <c r="AD8" s="212"/>
      <c r="AE8" s="212"/>
      <c r="AF8" s="17"/>
      <c r="AK8" s="64"/>
      <c r="AL8" s="15"/>
      <c r="AM8" s="65"/>
      <c r="AN8" s="65"/>
      <c r="AO8" s="65"/>
      <c r="AP8" s="65"/>
      <c r="AQ8" s="65"/>
      <c r="AR8" s="65"/>
      <c r="AS8" s="66"/>
    </row>
    <row r="9" spans="1:45" ht="3" customHeight="1" x14ac:dyDescent="0.15">
      <c r="G9" s="462"/>
      <c r="H9" s="463"/>
      <c r="I9" s="463"/>
      <c r="J9" s="462"/>
      <c r="K9" s="463"/>
      <c r="L9" s="463"/>
      <c r="M9" s="462"/>
      <c r="N9" s="463"/>
      <c r="O9" s="463"/>
      <c r="P9" s="462"/>
      <c r="Q9" s="463"/>
      <c r="R9" s="463"/>
      <c r="S9" s="462"/>
      <c r="T9" s="463"/>
      <c r="U9" s="463"/>
      <c r="V9" s="462"/>
      <c r="W9" s="463"/>
      <c r="X9" s="463"/>
      <c r="Y9" s="462"/>
      <c r="Z9" s="463"/>
      <c r="AA9" s="464"/>
      <c r="AB9" s="129"/>
      <c r="AC9" s="129"/>
      <c r="AD9" s="129"/>
      <c r="AE9" s="129"/>
      <c r="AF9" s="17"/>
      <c r="AK9" s="11"/>
      <c r="AL9" s="15"/>
      <c r="AM9" s="8"/>
      <c r="AN9" s="8"/>
      <c r="AO9" s="8"/>
      <c r="AP9" s="8"/>
      <c r="AQ9" s="8"/>
      <c r="AR9" s="8"/>
      <c r="AS9" s="9"/>
    </row>
    <row r="10" spans="1:45" ht="18.899999999999999" customHeight="1" x14ac:dyDescent="0.15">
      <c r="B10" s="460" t="s">
        <v>3</v>
      </c>
      <c r="C10" s="460"/>
      <c r="D10" s="3"/>
      <c r="E10" s="3" t="s">
        <v>4</v>
      </c>
      <c r="F10" s="3"/>
      <c r="G10" s="20"/>
      <c r="AA10" s="136"/>
      <c r="AB10" s="13" t="s">
        <v>141</v>
      </c>
      <c r="AK10" s="11"/>
      <c r="AL10" s="15"/>
      <c r="AM10" s="8"/>
      <c r="AN10" s="8"/>
      <c r="AO10" s="8"/>
      <c r="AP10" s="8"/>
      <c r="AQ10" s="8"/>
      <c r="AR10" s="8"/>
      <c r="AS10" s="9"/>
    </row>
    <row r="11" spans="1:45" ht="18.899999999999999" customHeight="1" x14ac:dyDescent="0.15">
      <c r="B11" s="373"/>
      <c r="C11" s="373"/>
      <c r="D11" s="3"/>
      <c r="E11" s="3"/>
      <c r="F11" s="3"/>
      <c r="G11" s="20"/>
      <c r="AA11" s="136"/>
      <c r="AB11" s="13"/>
      <c r="AK11" s="11"/>
      <c r="AL11" s="15"/>
      <c r="AM11" s="8"/>
      <c r="AN11" s="8"/>
      <c r="AO11" s="8"/>
      <c r="AP11" s="8"/>
      <c r="AQ11" s="8"/>
      <c r="AR11" s="8"/>
      <c r="AS11" s="9"/>
    </row>
    <row r="12" spans="1:45" ht="18.899999999999999" customHeight="1" x14ac:dyDescent="0.15">
      <c r="B12" s="460" t="s">
        <v>5</v>
      </c>
      <c r="C12" s="460"/>
      <c r="D12" s="3"/>
      <c r="E12" s="67" t="str">
        <f>AK4</f>
        <v>(1,558)</v>
      </c>
      <c r="F12" s="3"/>
      <c r="G12" s="20"/>
      <c r="AA12" s="136"/>
      <c r="AK12" s="11"/>
      <c r="AL12" s="15"/>
      <c r="AM12" s="8"/>
      <c r="AN12" s="8"/>
      <c r="AO12" s="8"/>
      <c r="AP12" s="8"/>
      <c r="AQ12" s="8"/>
      <c r="AR12" s="8"/>
      <c r="AS12" s="9"/>
    </row>
    <row r="13" spans="1:45" ht="18.899999999999999" customHeight="1" x14ac:dyDescent="0.15">
      <c r="B13" s="461"/>
      <c r="C13" s="461"/>
      <c r="D13" s="461"/>
      <c r="E13" s="461"/>
      <c r="F13" s="461"/>
    </row>
    <row r="14" spans="1:45" x14ac:dyDescent="0.15">
      <c r="B14" s="460"/>
      <c r="C14" s="460"/>
      <c r="D14" s="68"/>
      <c r="E14" s="69"/>
      <c r="F14" s="68"/>
    </row>
    <row r="15" spans="1:45" x14ac:dyDescent="0.15">
      <c r="B15" s="460"/>
      <c r="C15" s="460"/>
      <c r="D15" s="68"/>
      <c r="E15" s="69"/>
      <c r="F15" s="68"/>
    </row>
  </sheetData>
  <mergeCells count="12">
    <mergeCell ref="B14:C14"/>
    <mergeCell ref="B15:C15"/>
    <mergeCell ref="B13:F13"/>
    <mergeCell ref="Y3:AA9"/>
    <mergeCell ref="B10:C10"/>
    <mergeCell ref="B12:C12"/>
    <mergeCell ref="G3:I9"/>
    <mergeCell ref="J3:L9"/>
    <mergeCell ref="M3:O9"/>
    <mergeCell ref="P3:R9"/>
    <mergeCell ref="S3:U9"/>
    <mergeCell ref="V3:X9"/>
  </mergeCells>
  <phoneticPr fontId="15"/>
  <pageMargins left="0.7" right="0.7" top="0.75" bottom="0.75" header="0.3" footer="0.3"/>
  <pageSetup paperSize="9" orientation="portrait" r:id="rId1"/>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25CB9-B2B2-4917-B5D9-56DF69C9091F}">
  <sheetPr>
    <tabColor theme="9"/>
  </sheetPr>
  <dimension ref="A1:AV66"/>
  <sheetViews>
    <sheetView showGridLines="0" topLeftCell="A2" zoomScaleNormal="100" workbookViewId="0">
      <selection activeCell="B3" sqref="B3:AH25"/>
    </sheetView>
  </sheetViews>
  <sheetFormatPr defaultColWidth="9.375" defaultRowHeight="13.2" x14ac:dyDescent="0.15"/>
  <cols>
    <col min="1" max="1" width="9.5" style="151" customWidth="1"/>
    <col min="2" max="35" width="3.5" style="151" customWidth="1"/>
    <col min="36" max="36" width="20.75" style="151" customWidth="1"/>
    <col min="37" max="37" width="40.75" style="152" customWidth="1"/>
    <col min="38" max="48" width="12.125" style="152" customWidth="1"/>
    <col min="49" max="16384" width="9.375" style="151"/>
  </cols>
  <sheetData>
    <row r="1" spans="1:48" x14ac:dyDescent="0.15">
      <c r="A1" s="173" t="s">
        <v>259</v>
      </c>
      <c r="AK1" s="172"/>
    </row>
    <row r="2" spans="1:48" ht="120" customHeight="1" x14ac:dyDescent="0.15">
      <c r="AK2" s="166"/>
      <c r="AL2" s="171" t="s">
        <v>5</v>
      </c>
      <c r="AM2" s="170" t="s">
        <v>260</v>
      </c>
      <c r="AN2" s="170" t="s">
        <v>264</v>
      </c>
      <c r="AO2" s="170" t="s">
        <v>263</v>
      </c>
      <c r="AP2" s="170" t="s">
        <v>267</v>
      </c>
      <c r="AQ2" s="170" t="s">
        <v>265</v>
      </c>
      <c r="AR2" s="170" t="s">
        <v>262</v>
      </c>
      <c r="AS2" s="170" t="s">
        <v>266</v>
      </c>
      <c r="AT2" s="169" t="s">
        <v>261</v>
      </c>
      <c r="AU2" s="169" t="s">
        <v>21</v>
      </c>
      <c r="AV2" s="168" t="s">
        <v>132</v>
      </c>
    </row>
    <row r="3" spans="1:48" ht="11.25" customHeight="1" x14ac:dyDescent="0.15">
      <c r="B3" s="167" t="str">
        <f>"（ｎ = "&amp;TEXT(AL3,"#,##0")&amp;"）"</f>
        <v>（ｎ = 138）</v>
      </c>
      <c r="AK3" s="166" t="s">
        <v>0</v>
      </c>
      <c r="AL3" s="165">
        <v>138</v>
      </c>
      <c r="AM3" s="164">
        <v>55.072463768115945</v>
      </c>
      <c r="AN3" s="164">
        <v>39.855072463768117</v>
      </c>
      <c r="AO3" s="164">
        <v>25.362318840579711</v>
      </c>
      <c r="AP3" s="164">
        <v>21.739130434782609</v>
      </c>
      <c r="AQ3" s="164">
        <v>20.289855072463769</v>
      </c>
      <c r="AR3" s="164">
        <v>17.391304347826086</v>
      </c>
      <c r="AS3" s="164">
        <v>15.942028985507244</v>
      </c>
      <c r="AT3" s="163">
        <v>14.492753623188406</v>
      </c>
      <c r="AU3" s="163">
        <v>1.4492753623188406</v>
      </c>
      <c r="AV3" s="162">
        <v>0</v>
      </c>
    </row>
    <row r="4" spans="1:48" ht="11.25" customHeight="1" x14ac:dyDescent="0.15"/>
    <row r="5" spans="1:48" ht="11.25" customHeight="1" x14ac:dyDescent="0.15">
      <c r="A5" s="158"/>
      <c r="B5" s="478" t="str">
        <f>AM2</f>
        <v>生活上の不便・不自由・面倒などが生じるから</v>
      </c>
      <c r="C5" s="478"/>
      <c r="D5" s="478"/>
      <c r="E5" s="478"/>
      <c r="F5" s="478"/>
      <c r="G5" s="478"/>
      <c r="H5" s="478"/>
      <c r="I5" s="478"/>
      <c r="J5" s="478"/>
      <c r="K5" s="478"/>
      <c r="L5" s="478"/>
      <c r="M5" s="478"/>
      <c r="N5" s="478"/>
      <c r="O5" s="478"/>
      <c r="P5" s="478"/>
      <c r="Q5" s="478"/>
      <c r="R5" s="479"/>
      <c r="S5" s="161"/>
    </row>
    <row r="6" spans="1:48" ht="11.25" customHeight="1" x14ac:dyDescent="0.15">
      <c r="A6" s="158"/>
      <c r="B6" s="478"/>
      <c r="C6" s="478"/>
      <c r="D6" s="478"/>
      <c r="E6" s="478"/>
      <c r="F6" s="478"/>
      <c r="G6" s="478"/>
      <c r="H6" s="478"/>
      <c r="I6" s="478"/>
      <c r="J6" s="478"/>
      <c r="K6" s="478"/>
      <c r="L6" s="478"/>
      <c r="M6" s="478"/>
      <c r="N6" s="478"/>
      <c r="O6" s="478"/>
      <c r="P6" s="478"/>
      <c r="Q6" s="478"/>
      <c r="R6" s="479"/>
      <c r="S6" s="161"/>
    </row>
    <row r="7" spans="1:48" ht="11.25" customHeight="1" x14ac:dyDescent="0.15">
      <c r="A7" s="158"/>
      <c r="B7" s="478" t="str">
        <f>AN2</f>
        <v>時間に余裕がないから</v>
      </c>
      <c r="C7" s="478"/>
      <c r="D7" s="478"/>
      <c r="E7" s="478"/>
      <c r="F7" s="478"/>
      <c r="G7" s="478"/>
      <c r="H7" s="478"/>
      <c r="I7" s="478"/>
      <c r="J7" s="478"/>
      <c r="K7" s="478"/>
      <c r="L7" s="478"/>
      <c r="M7" s="478"/>
      <c r="N7" s="478"/>
      <c r="O7" s="478"/>
      <c r="P7" s="478"/>
      <c r="Q7" s="478"/>
      <c r="R7" s="479"/>
      <c r="S7" s="161"/>
    </row>
    <row r="8" spans="1:48" ht="11.25" customHeight="1" x14ac:dyDescent="0.15">
      <c r="A8" s="158"/>
      <c r="B8" s="478"/>
      <c r="C8" s="478"/>
      <c r="D8" s="478"/>
      <c r="E8" s="478"/>
      <c r="F8" s="478"/>
      <c r="G8" s="478"/>
      <c r="H8" s="478"/>
      <c r="I8" s="478"/>
      <c r="J8" s="478"/>
      <c r="K8" s="478"/>
      <c r="L8" s="478"/>
      <c r="M8" s="478"/>
      <c r="N8" s="478"/>
      <c r="O8" s="478"/>
      <c r="P8" s="478"/>
      <c r="Q8" s="478"/>
      <c r="R8" s="479"/>
      <c r="S8" s="161"/>
    </row>
    <row r="9" spans="1:48" ht="11.25" customHeight="1" x14ac:dyDescent="0.15">
      <c r="A9" s="158"/>
      <c r="B9" s="478" t="str">
        <f>AO2</f>
        <v>成果が感じづらく、意欲が上がらないから</v>
      </c>
      <c r="C9" s="478"/>
      <c r="D9" s="478"/>
      <c r="E9" s="478"/>
      <c r="F9" s="478"/>
      <c r="G9" s="478"/>
      <c r="H9" s="478"/>
      <c r="I9" s="478"/>
      <c r="J9" s="478"/>
      <c r="K9" s="478"/>
      <c r="L9" s="478"/>
      <c r="M9" s="478"/>
      <c r="N9" s="478"/>
      <c r="O9" s="478"/>
      <c r="P9" s="478"/>
      <c r="Q9" s="478"/>
      <c r="R9" s="479"/>
      <c r="S9" s="161"/>
    </row>
    <row r="10" spans="1:48" ht="11.25" customHeight="1" x14ac:dyDescent="0.15">
      <c r="A10" s="158"/>
      <c r="B10" s="478"/>
      <c r="C10" s="478"/>
      <c r="D10" s="478"/>
      <c r="E10" s="478"/>
      <c r="F10" s="478"/>
      <c r="G10" s="478"/>
      <c r="H10" s="478"/>
      <c r="I10" s="478"/>
      <c r="J10" s="478"/>
      <c r="K10" s="478"/>
      <c r="L10" s="478"/>
      <c r="M10" s="478"/>
      <c r="N10" s="478"/>
      <c r="O10" s="478"/>
      <c r="P10" s="478"/>
      <c r="Q10" s="478"/>
      <c r="R10" s="479"/>
      <c r="S10" s="161"/>
    </row>
    <row r="11" spans="1:48" ht="11.25" customHeight="1" x14ac:dyDescent="0.15">
      <c r="A11" s="158"/>
      <c r="B11" s="478" t="str">
        <f>AP2</f>
        <v>具体的な取組みとして何をすればいいのかが分からないから</v>
      </c>
      <c r="C11" s="478"/>
      <c r="D11" s="478"/>
      <c r="E11" s="478"/>
      <c r="F11" s="478"/>
      <c r="G11" s="478"/>
      <c r="H11" s="478"/>
      <c r="I11" s="478"/>
      <c r="J11" s="478"/>
      <c r="K11" s="478"/>
      <c r="L11" s="478"/>
      <c r="M11" s="478"/>
      <c r="N11" s="478"/>
      <c r="O11" s="478"/>
      <c r="P11" s="478"/>
      <c r="Q11" s="478"/>
      <c r="R11" s="479"/>
      <c r="S11" s="161"/>
    </row>
    <row r="12" spans="1:48" ht="11.25" customHeight="1" x14ac:dyDescent="0.15">
      <c r="A12" s="158"/>
      <c r="B12" s="478"/>
      <c r="C12" s="478"/>
      <c r="D12" s="478"/>
      <c r="E12" s="478"/>
      <c r="F12" s="478"/>
      <c r="G12" s="478"/>
      <c r="H12" s="478"/>
      <c r="I12" s="478"/>
      <c r="J12" s="478"/>
      <c r="K12" s="478"/>
      <c r="L12" s="478"/>
      <c r="M12" s="478"/>
      <c r="N12" s="478"/>
      <c r="O12" s="478"/>
      <c r="P12" s="478"/>
      <c r="Q12" s="478"/>
      <c r="R12" s="479"/>
      <c r="S12" s="161"/>
    </row>
    <row r="13" spans="1:48" ht="11.25" customHeight="1" x14ac:dyDescent="0.15">
      <c r="A13" s="158"/>
      <c r="B13" s="478" t="str">
        <f>AQ2</f>
        <v>経済的に余裕がないから</v>
      </c>
      <c r="C13" s="478"/>
      <c r="D13" s="478"/>
      <c r="E13" s="478"/>
      <c r="F13" s="478"/>
      <c r="G13" s="478"/>
      <c r="H13" s="478"/>
      <c r="I13" s="478"/>
      <c r="J13" s="478"/>
      <c r="K13" s="478"/>
      <c r="L13" s="478"/>
      <c r="M13" s="478"/>
      <c r="N13" s="478"/>
      <c r="O13" s="478"/>
      <c r="P13" s="478"/>
      <c r="Q13" s="478"/>
      <c r="R13" s="479"/>
      <c r="S13" s="161"/>
    </row>
    <row r="14" spans="1:48" ht="11.25" customHeight="1" x14ac:dyDescent="0.15">
      <c r="A14" s="158"/>
      <c r="B14" s="478"/>
      <c r="C14" s="478"/>
      <c r="D14" s="478"/>
      <c r="E14" s="478"/>
      <c r="F14" s="478"/>
      <c r="G14" s="478"/>
      <c r="H14" s="478"/>
      <c r="I14" s="478"/>
      <c r="J14" s="478"/>
      <c r="K14" s="478"/>
      <c r="L14" s="478"/>
      <c r="M14" s="478"/>
      <c r="N14" s="478"/>
      <c r="O14" s="478"/>
      <c r="P14" s="478"/>
      <c r="Q14" s="478"/>
      <c r="R14" s="479"/>
      <c r="S14" s="161"/>
    </row>
    <row r="15" spans="1:48" ht="11.25" customHeight="1" x14ac:dyDescent="0.15">
      <c r="A15" s="158"/>
      <c r="B15" s="478" t="str">
        <f>AR2</f>
        <v>関心がないから</v>
      </c>
      <c r="C15" s="478"/>
      <c r="D15" s="478"/>
      <c r="E15" s="478"/>
      <c r="F15" s="478"/>
      <c r="G15" s="478"/>
      <c r="H15" s="478"/>
      <c r="I15" s="478"/>
      <c r="J15" s="478"/>
      <c r="K15" s="478"/>
      <c r="L15" s="478"/>
      <c r="M15" s="478"/>
      <c r="N15" s="478"/>
      <c r="O15" s="478"/>
      <c r="P15" s="478"/>
      <c r="Q15" s="478"/>
      <c r="R15" s="479"/>
      <c r="S15" s="161"/>
    </row>
    <row r="16" spans="1:48" ht="11.25" customHeight="1" x14ac:dyDescent="0.15">
      <c r="A16" s="158"/>
      <c r="B16" s="478"/>
      <c r="C16" s="478"/>
      <c r="D16" s="478"/>
      <c r="E16" s="478"/>
      <c r="F16" s="478"/>
      <c r="G16" s="478"/>
      <c r="H16" s="478"/>
      <c r="I16" s="478"/>
      <c r="J16" s="478"/>
      <c r="K16" s="478"/>
      <c r="L16" s="478"/>
      <c r="M16" s="478"/>
      <c r="N16" s="478"/>
      <c r="O16" s="478"/>
      <c r="P16" s="478"/>
      <c r="Q16" s="478"/>
      <c r="R16" s="479"/>
      <c r="S16" s="161"/>
    </row>
    <row r="17" spans="1:35" ht="11.25" customHeight="1" x14ac:dyDescent="0.15">
      <c r="A17" s="158"/>
      <c r="B17" s="478" t="str">
        <f>AS2</f>
        <v>楽しさを感じないから</v>
      </c>
      <c r="C17" s="478"/>
      <c r="D17" s="478"/>
      <c r="E17" s="478"/>
      <c r="F17" s="478"/>
      <c r="G17" s="478"/>
      <c r="H17" s="478"/>
      <c r="I17" s="478"/>
      <c r="J17" s="478"/>
      <c r="K17" s="478"/>
      <c r="L17" s="478"/>
      <c r="M17" s="478"/>
      <c r="N17" s="478"/>
      <c r="O17" s="478"/>
      <c r="P17" s="478"/>
      <c r="Q17" s="478"/>
      <c r="R17" s="479"/>
      <c r="S17" s="161"/>
    </row>
    <row r="18" spans="1:35" ht="11.25" customHeight="1" x14ac:dyDescent="0.15">
      <c r="A18" s="158"/>
      <c r="B18" s="478"/>
      <c r="C18" s="478"/>
      <c r="D18" s="478"/>
      <c r="E18" s="478"/>
      <c r="F18" s="478"/>
      <c r="G18" s="478"/>
      <c r="H18" s="478"/>
      <c r="I18" s="478"/>
      <c r="J18" s="478"/>
      <c r="K18" s="478"/>
      <c r="L18" s="478"/>
      <c r="M18" s="478"/>
      <c r="N18" s="478"/>
      <c r="O18" s="478"/>
      <c r="P18" s="478"/>
      <c r="Q18" s="478"/>
      <c r="R18" s="479"/>
      <c r="S18" s="161"/>
    </row>
    <row r="19" spans="1:35" ht="11.25" customHeight="1" x14ac:dyDescent="0.15">
      <c r="A19" s="158"/>
      <c r="B19" s="478" t="str">
        <f>AT2</f>
        <v>必要性を感じないから</v>
      </c>
      <c r="C19" s="490"/>
      <c r="D19" s="490"/>
      <c r="E19" s="490"/>
      <c r="F19" s="490"/>
      <c r="G19" s="490"/>
      <c r="H19" s="490"/>
      <c r="I19" s="490"/>
      <c r="J19" s="490"/>
      <c r="K19" s="490"/>
      <c r="L19" s="490"/>
      <c r="M19" s="490"/>
      <c r="N19" s="490"/>
      <c r="O19" s="490"/>
      <c r="P19" s="490"/>
      <c r="Q19" s="490"/>
      <c r="R19" s="491"/>
      <c r="S19" s="161"/>
    </row>
    <row r="20" spans="1:35" ht="11.25" customHeight="1" x14ac:dyDescent="0.15">
      <c r="A20" s="158"/>
      <c r="B20" s="490"/>
      <c r="C20" s="490"/>
      <c r="D20" s="490"/>
      <c r="E20" s="490"/>
      <c r="F20" s="490"/>
      <c r="G20" s="490"/>
      <c r="H20" s="490"/>
      <c r="I20" s="490"/>
      <c r="J20" s="490"/>
      <c r="K20" s="490"/>
      <c r="L20" s="490"/>
      <c r="M20" s="490"/>
      <c r="N20" s="490"/>
      <c r="O20" s="490"/>
      <c r="P20" s="490"/>
      <c r="Q20" s="490"/>
      <c r="R20" s="491"/>
      <c r="S20" s="160"/>
      <c r="T20" s="153"/>
      <c r="V20" s="153"/>
      <c r="W20" s="153"/>
      <c r="X20" s="153"/>
      <c r="Y20" s="153"/>
      <c r="Z20" s="153"/>
      <c r="AA20" s="153"/>
      <c r="AB20" s="153"/>
      <c r="AC20" s="153"/>
      <c r="AD20" s="153"/>
      <c r="AE20" s="153"/>
      <c r="AF20" s="153"/>
      <c r="AG20" s="153"/>
      <c r="AH20" s="153"/>
      <c r="AI20" s="153"/>
    </row>
    <row r="21" spans="1:35" ht="11.25" customHeight="1" x14ac:dyDescent="0.15">
      <c r="A21" s="158"/>
      <c r="B21" s="478" t="str">
        <f>AU2</f>
        <v>その他</v>
      </c>
      <c r="C21" s="478"/>
      <c r="D21" s="478"/>
      <c r="E21" s="478"/>
      <c r="F21" s="478"/>
      <c r="G21" s="478"/>
      <c r="H21" s="478"/>
      <c r="I21" s="478"/>
      <c r="J21" s="478"/>
      <c r="K21" s="478"/>
      <c r="L21" s="478"/>
      <c r="M21" s="478"/>
      <c r="N21" s="478"/>
      <c r="O21" s="478"/>
      <c r="P21" s="478"/>
      <c r="Q21" s="478"/>
      <c r="R21" s="479"/>
      <c r="S21" s="161"/>
    </row>
    <row r="22" spans="1:35" ht="11.25" customHeight="1" x14ac:dyDescent="0.15">
      <c r="A22" s="158"/>
      <c r="B22" s="478"/>
      <c r="C22" s="478"/>
      <c r="D22" s="478"/>
      <c r="E22" s="478"/>
      <c r="F22" s="478"/>
      <c r="G22" s="478"/>
      <c r="H22" s="478"/>
      <c r="I22" s="478"/>
      <c r="J22" s="478"/>
      <c r="K22" s="478"/>
      <c r="L22" s="478"/>
      <c r="M22" s="478"/>
      <c r="N22" s="478"/>
      <c r="O22" s="478"/>
      <c r="P22" s="478"/>
      <c r="Q22" s="478"/>
      <c r="R22" s="479"/>
      <c r="S22" s="160"/>
      <c r="T22" s="153"/>
      <c r="V22" s="153"/>
      <c r="W22" s="153"/>
      <c r="X22" s="153"/>
      <c r="Y22" s="153"/>
      <c r="Z22" s="153"/>
      <c r="AA22" s="153"/>
      <c r="AB22" s="153"/>
      <c r="AC22" s="153"/>
      <c r="AD22" s="153"/>
      <c r="AE22" s="153"/>
      <c r="AF22" s="153"/>
      <c r="AG22" s="153"/>
      <c r="AH22" s="153"/>
      <c r="AI22" s="153"/>
    </row>
    <row r="23" spans="1:35" ht="11.25" customHeight="1" x14ac:dyDescent="0.15">
      <c r="A23" s="158"/>
      <c r="B23" s="478" t="str">
        <f>AV2</f>
        <v>無回答</v>
      </c>
      <c r="C23" s="478"/>
      <c r="D23" s="478"/>
      <c r="E23" s="478"/>
      <c r="F23" s="478"/>
      <c r="G23" s="478"/>
      <c r="H23" s="478"/>
      <c r="I23" s="478"/>
      <c r="J23" s="478"/>
      <c r="K23" s="478"/>
      <c r="L23" s="478"/>
      <c r="M23" s="478"/>
      <c r="N23" s="478"/>
      <c r="O23" s="478"/>
      <c r="P23" s="478"/>
      <c r="Q23" s="478"/>
      <c r="R23" s="479"/>
      <c r="S23" s="160"/>
      <c r="T23" s="153"/>
      <c r="V23" s="153"/>
      <c r="W23" s="153"/>
      <c r="X23" s="153"/>
      <c r="Y23" s="153"/>
      <c r="Z23" s="153"/>
      <c r="AA23" s="153"/>
      <c r="AB23" s="153"/>
      <c r="AC23" s="153"/>
      <c r="AD23" s="153"/>
      <c r="AE23" s="153"/>
      <c r="AF23" s="153"/>
      <c r="AG23" s="153"/>
      <c r="AH23" s="153"/>
      <c r="AI23" s="153"/>
    </row>
    <row r="24" spans="1:35" ht="11.25" customHeight="1" x14ac:dyDescent="0.15">
      <c r="A24" s="158"/>
      <c r="B24" s="478"/>
      <c r="C24" s="478"/>
      <c r="D24" s="478"/>
      <c r="E24" s="478"/>
      <c r="F24" s="478"/>
      <c r="G24" s="478"/>
      <c r="H24" s="478"/>
      <c r="I24" s="478"/>
      <c r="J24" s="478"/>
      <c r="K24" s="478"/>
      <c r="L24" s="478"/>
      <c r="M24" s="478"/>
      <c r="N24" s="478"/>
      <c r="O24" s="478"/>
      <c r="P24" s="478"/>
      <c r="Q24" s="478"/>
      <c r="R24" s="479"/>
      <c r="S24" s="160"/>
      <c r="V24" s="153"/>
      <c r="W24" s="153"/>
      <c r="X24" s="153"/>
      <c r="Y24" s="153"/>
      <c r="Z24" s="153"/>
      <c r="AA24" s="153"/>
      <c r="AB24" s="153"/>
      <c r="AC24" s="153"/>
      <c r="AD24" s="153"/>
      <c r="AE24" s="153"/>
      <c r="AF24" s="153"/>
      <c r="AG24" s="153"/>
      <c r="AH24" s="153"/>
      <c r="AI24" s="156"/>
    </row>
    <row r="25" spans="1:35" ht="11.25" customHeight="1" x14ac:dyDescent="0.15">
      <c r="A25" s="158"/>
      <c r="B25" s="159"/>
      <c r="C25" s="157"/>
      <c r="D25" s="157"/>
      <c r="E25" s="157"/>
      <c r="F25" s="157"/>
      <c r="G25" s="157"/>
      <c r="H25" s="157"/>
      <c r="I25" s="157"/>
      <c r="J25" s="157"/>
      <c r="K25" s="157"/>
      <c r="L25" s="157"/>
      <c r="M25" s="157"/>
      <c r="N25" s="157"/>
      <c r="O25" s="157"/>
      <c r="P25" s="157"/>
      <c r="Q25" s="157"/>
      <c r="R25" s="157"/>
    </row>
    <row r="26" spans="1:35" ht="11.25" customHeight="1" x14ac:dyDescent="0.15">
      <c r="A26" s="158"/>
      <c r="B26" s="157"/>
      <c r="C26" s="157"/>
      <c r="D26" s="157"/>
      <c r="E26" s="157"/>
      <c r="F26" s="157"/>
      <c r="G26" s="157"/>
      <c r="H26" s="157"/>
      <c r="I26" s="157"/>
      <c r="J26" s="157"/>
      <c r="K26" s="157"/>
      <c r="L26" s="157"/>
      <c r="M26" s="157"/>
      <c r="N26" s="157"/>
      <c r="O26" s="157"/>
      <c r="P26" s="157"/>
      <c r="Q26" s="157"/>
      <c r="R26" s="157"/>
    </row>
    <row r="27" spans="1:35" ht="11.25" customHeight="1" x14ac:dyDescent="0.15">
      <c r="A27" s="158"/>
      <c r="B27" s="157"/>
      <c r="C27" s="157"/>
      <c r="D27" s="157"/>
      <c r="E27" s="157"/>
      <c r="F27" s="157"/>
      <c r="G27" s="157"/>
      <c r="H27" s="157"/>
      <c r="I27" s="157"/>
      <c r="J27" s="157"/>
      <c r="K27" s="157"/>
      <c r="L27" s="157"/>
      <c r="M27" s="157"/>
      <c r="N27" s="157"/>
      <c r="O27" s="157"/>
      <c r="P27" s="157"/>
      <c r="Q27" s="157"/>
      <c r="R27" s="157"/>
    </row>
    <row r="28" spans="1:35" ht="11.25" customHeight="1" x14ac:dyDescent="0.15">
      <c r="A28" s="158"/>
      <c r="B28" s="159"/>
      <c r="C28" s="157"/>
      <c r="D28" s="157"/>
      <c r="E28" s="157"/>
      <c r="F28" s="157"/>
      <c r="G28" s="157"/>
      <c r="H28" s="157"/>
      <c r="I28" s="157"/>
      <c r="J28" s="157"/>
      <c r="K28" s="157"/>
      <c r="L28" s="157"/>
      <c r="M28" s="157"/>
      <c r="N28" s="157"/>
      <c r="O28" s="157"/>
      <c r="P28" s="157"/>
      <c r="Q28" s="157"/>
      <c r="R28" s="157"/>
    </row>
    <row r="29" spans="1:35" ht="11.25" customHeight="1" x14ac:dyDescent="0.15">
      <c r="A29" s="158"/>
      <c r="B29" s="157"/>
      <c r="C29" s="157"/>
      <c r="D29" s="157"/>
      <c r="E29" s="157"/>
      <c r="F29" s="157"/>
      <c r="G29" s="157"/>
      <c r="H29" s="157"/>
      <c r="I29" s="157"/>
      <c r="J29" s="157"/>
      <c r="K29" s="157"/>
      <c r="L29" s="157"/>
      <c r="M29" s="157"/>
      <c r="N29" s="157"/>
      <c r="O29" s="157"/>
      <c r="P29" s="157"/>
      <c r="Q29" s="157"/>
      <c r="R29" s="157"/>
    </row>
    <row r="30" spans="1:35" ht="11.25" customHeight="1" x14ac:dyDescent="0.15">
      <c r="A30" s="158"/>
      <c r="B30" s="157"/>
      <c r="C30" s="157"/>
      <c r="D30" s="157"/>
      <c r="E30" s="157"/>
      <c r="F30" s="157"/>
      <c r="G30" s="157"/>
      <c r="H30" s="157"/>
      <c r="I30" s="157"/>
      <c r="J30" s="157"/>
      <c r="K30" s="157"/>
      <c r="L30" s="157"/>
      <c r="M30" s="157"/>
      <c r="N30" s="157"/>
      <c r="O30" s="157"/>
      <c r="P30" s="157"/>
      <c r="Q30" s="157"/>
      <c r="R30" s="157"/>
    </row>
    <row r="31" spans="1:35" ht="11.25" customHeight="1" x14ac:dyDescent="0.15">
      <c r="A31" s="158"/>
      <c r="B31" s="159"/>
      <c r="C31" s="157"/>
      <c r="D31" s="157"/>
      <c r="E31" s="157"/>
      <c r="F31" s="157"/>
      <c r="G31" s="157"/>
      <c r="H31" s="157"/>
      <c r="I31" s="157"/>
      <c r="J31" s="157"/>
      <c r="K31" s="157"/>
      <c r="L31" s="157"/>
      <c r="M31" s="157"/>
      <c r="N31" s="157"/>
      <c r="O31" s="157"/>
      <c r="P31" s="157"/>
      <c r="Q31" s="157"/>
      <c r="R31" s="157"/>
    </row>
    <row r="32" spans="1:35" ht="11.25" customHeight="1" x14ac:dyDescent="0.15">
      <c r="A32" s="158"/>
      <c r="B32" s="157"/>
      <c r="C32" s="157"/>
      <c r="D32" s="157"/>
      <c r="E32" s="157"/>
      <c r="F32" s="157"/>
      <c r="G32" s="157"/>
      <c r="H32" s="157"/>
      <c r="I32" s="157"/>
      <c r="J32" s="157"/>
      <c r="K32" s="157"/>
      <c r="L32" s="157"/>
      <c r="M32" s="157"/>
      <c r="N32" s="157"/>
      <c r="O32" s="157"/>
      <c r="P32" s="157"/>
      <c r="Q32" s="157"/>
      <c r="R32" s="157"/>
    </row>
    <row r="33" spans="1:35" ht="11.25" customHeight="1" x14ac:dyDescent="0.15">
      <c r="A33" s="158"/>
      <c r="B33" s="157"/>
      <c r="C33" s="157"/>
      <c r="D33" s="157"/>
      <c r="E33" s="157"/>
      <c r="F33" s="157"/>
      <c r="G33" s="157"/>
      <c r="H33" s="157"/>
      <c r="I33" s="157"/>
      <c r="J33" s="157"/>
      <c r="K33" s="157"/>
      <c r="L33" s="157"/>
      <c r="M33" s="157"/>
      <c r="N33" s="157"/>
      <c r="O33" s="157"/>
      <c r="P33" s="157"/>
      <c r="Q33" s="157"/>
      <c r="R33" s="157"/>
    </row>
    <row r="34" spans="1:35" ht="11.25" customHeight="1" x14ac:dyDescent="0.15">
      <c r="B34" s="155"/>
      <c r="C34" s="155"/>
      <c r="D34" s="155"/>
      <c r="E34" s="155"/>
      <c r="F34" s="155"/>
      <c r="G34" s="155"/>
      <c r="H34" s="155"/>
      <c r="I34" s="155"/>
      <c r="J34" s="155"/>
      <c r="K34" s="155"/>
      <c r="L34" s="155"/>
    </row>
    <row r="35" spans="1:35" ht="11.25" customHeight="1" x14ac:dyDescent="0.15">
      <c r="B35" s="155"/>
      <c r="C35" s="155"/>
      <c r="D35" s="155"/>
      <c r="E35" s="155"/>
      <c r="F35" s="155"/>
      <c r="G35" s="155"/>
      <c r="H35" s="155"/>
      <c r="I35" s="155"/>
      <c r="J35" s="155"/>
      <c r="K35" s="155"/>
      <c r="L35" s="155"/>
    </row>
    <row r="36" spans="1:35" ht="11.25" customHeight="1" x14ac:dyDescent="0.15">
      <c r="B36" s="155"/>
      <c r="C36" s="155"/>
      <c r="D36" s="155"/>
      <c r="E36" s="155"/>
      <c r="F36" s="155"/>
      <c r="G36" s="155"/>
      <c r="H36" s="155"/>
      <c r="I36" s="155"/>
      <c r="J36" s="155"/>
      <c r="K36" s="155"/>
      <c r="L36" s="155"/>
    </row>
    <row r="37" spans="1:35" ht="11.25" customHeight="1" x14ac:dyDescent="0.15">
      <c r="B37" s="155"/>
      <c r="C37" s="155"/>
      <c r="D37" s="155"/>
      <c r="E37" s="155"/>
      <c r="F37" s="155"/>
      <c r="G37" s="155"/>
      <c r="H37" s="155"/>
      <c r="I37" s="155"/>
      <c r="J37" s="155"/>
      <c r="K37" s="155"/>
      <c r="L37" s="155"/>
    </row>
    <row r="38" spans="1:35" ht="11.25" customHeight="1" x14ac:dyDescent="0.15">
      <c r="B38" s="155"/>
      <c r="C38" s="155"/>
      <c r="D38" s="155"/>
      <c r="E38" s="155"/>
      <c r="F38" s="155"/>
      <c r="G38" s="155"/>
      <c r="H38" s="155"/>
      <c r="I38" s="155"/>
      <c r="J38" s="155"/>
      <c r="K38" s="155"/>
      <c r="L38" s="155"/>
    </row>
    <row r="39" spans="1:35" ht="11.25" customHeight="1" x14ac:dyDescent="0.15">
      <c r="B39" s="155"/>
      <c r="C39" s="155"/>
      <c r="D39" s="155"/>
      <c r="E39" s="155"/>
      <c r="F39" s="155"/>
      <c r="G39" s="155"/>
      <c r="H39" s="155"/>
      <c r="I39" s="155"/>
      <c r="J39" s="155"/>
      <c r="K39" s="155"/>
      <c r="L39" s="155"/>
    </row>
    <row r="40" spans="1:35" ht="11.25" customHeight="1" x14ac:dyDescent="0.15">
      <c r="B40" s="155"/>
      <c r="C40" s="155"/>
      <c r="D40" s="155"/>
      <c r="E40" s="155"/>
      <c r="F40" s="155"/>
      <c r="G40" s="155"/>
      <c r="H40" s="155"/>
      <c r="I40" s="155"/>
      <c r="J40" s="155"/>
      <c r="K40" s="155"/>
      <c r="L40" s="155"/>
    </row>
    <row r="41" spans="1:35" ht="11.25" customHeight="1" x14ac:dyDescent="0.15">
      <c r="B41" s="155"/>
      <c r="C41" s="155"/>
      <c r="D41" s="155"/>
      <c r="E41" s="155"/>
      <c r="F41" s="155"/>
      <c r="G41" s="155"/>
      <c r="H41" s="155"/>
      <c r="I41" s="155"/>
      <c r="J41" s="155"/>
      <c r="K41" s="155"/>
      <c r="L41" s="155"/>
    </row>
    <row r="42" spans="1:35" ht="11.25" customHeight="1" x14ac:dyDescent="0.15">
      <c r="B42" s="155"/>
      <c r="C42" s="155"/>
      <c r="D42" s="155"/>
      <c r="E42" s="155"/>
      <c r="F42" s="155"/>
      <c r="G42" s="155"/>
      <c r="H42" s="155"/>
      <c r="I42" s="155"/>
      <c r="J42" s="155"/>
      <c r="K42" s="155"/>
      <c r="L42" s="155"/>
    </row>
    <row r="43" spans="1:35" ht="11.25" customHeight="1" x14ac:dyDescent="0.15">
      <c r="B43" s="155"/>
      <c r="C43" s="155"/>
      <c r="D43" s="155"/>
      <c r="E43" s="155"/>
      <c r="F43" s="155"/>
      <c r="G43" s="155"/>
      <c r="H43" s="155"/>
      <c r="I43" s="155"/>
      <c r="J43" s="155"/>
      <c r="K43" s="155"/>
      <c r="L43" s="155"/>
    </row>
    <row r="44" spans="1:35" ht="11.25" customHeight="1" x14ac:dyDescent="0.15">
      <c r="B44" s="155"/>
      <c r="C44" s="155"/>
      <c r="D44" s="155"/>
      <c r="E44" s="155"/>
      <c r="F44" s="155"/>
      <c r="G44" s="155"/>
      <c r="H44" s="155"/>
      <c r="I44" s="155"/>
      <c r="J44" s="155"/>
      <c r="K44" s="155"/>
      <c r="L44" s="155"/>
    </row>
    <row r="45" spans="1:35" ht="11.25" customHeight="1" x14ac:dyDescent="0.15">
      <c r="B45" s="155"/>
      <c r="C45" s="155"/>
      <c r="D45" s="155"/>
      <c r="E45" s="155"/>
      <c r="F45" s="155"/>
      <c r="G45" s="155"/>
      <c r="H45" s="155"/>
      <c r="I45" s="155"/>
      <c r="J45" s="155"/>
      <c r="K45" s="155"/>
      <c r="L45" s="155"/>
      <c r="M45" s="153"/>
      <c r="N45" s="153"/>
      <c r="P45" s="153"/>
      <c r="Q45" s="153"/>
      <c r="R45" s="153"/>
      <c r="S45" s="153"/>
      <c r="V45" s="153"/>
      <c r="W45" s="153"/>
      <c r="X45" s="153"/>
      <c r="Y45" s="153"/>
      <c r="Z45" s="153"/>
      <c r="AA45" s="153"/>
      <c r="AB45" s="153"/>
      <c r="AC45" s="153"/>
      <c r="AD45" s="153"/>
      <c r="AE45" s="153"/>
      <c r="AF45" s="153"/>
      <c r="AG45" s="153"/>
      <c r="AH45" s="153"/>
      <c r="AI45" s="156"/>
    </row>
    <row r="46" spans="1:35" ht="11.25" customHeight="1" x14ac:dyDescent="0.15">
      <c r="B46" s="155"/>
      <c r="C46" s="155"/>
      <c r="D46" s="155"/>
      <c r="E46" s="155"/>
      <c r="F46" s="155"/>
      <c r="G46" s="155"/>
      <c r="H46" s="155"/>
      <c r="I46" s="155"/>
      <c r="J46" s="155"/>
      <c r="K46" s="155"/>
      <c r="L46" s="155"/>
    </row>
    <row r="47" spans="1:35" ht="11.25" customHeight="1" x14ac:dyDescent="0.15">
      <c r="B47" s="155"/>
      <c r="C47" s="155"/>
      <c r="D47" s="155"/>
      <c r="E47" s="155"/>
      <c r="F47" s="155"/>
      <c r="G47" s="155"/>
      <c r="H47" s="155"/>
      <c r="I47" s="155"/>
      <c r="J47" s="155"/>
      <c r="K47" s="155"/>
      <c r="L47" s="155"/>
    </row>
    <row r="48" spans="1:35" ht="11.25" customHeight="1" x14ac:dyDescent="0.15">
      <c r="B48" s="155"/>
      <c r="C48" s="155"/>
      <c r="D48" s="155"/>
      <c r="E48" s="155"/>
      <c r="F48" s="155"/>
      <c r="G48" s="155"/>
      <c r="H48" s="155"/>
      <c r="I48" s="155"/>
      <c r="J48" s="155"/>
      <c r="K48" s="155"/>
      <c r="L48" s="155"/>
    </row>
    <row r="49" spans="2:34" ht="11.25" customHeight="1" x14ac:dyDescent="0.15">
      <c r="B49" s="154"/>
      <c r="C49" s="154"/>
      <c r="D49" s="154"/>
      <c r="E49" s="154"/>
      <c r="F49" s="154"/>
      <c r="G49" s="154"/>
      <c r="H49" s="154"/>
      <c r="I49" s="154"/>
      <c r="J49" s="154"/>
      <c r="K49" s="154"/>
    </row>
    <row r="50" spans="2:34" ht="11.25" customHeight="1" x14ac:dyDescent="0.15">
      <c r="B50" s="154"/>
      <c r="C50" s="154"/>
      <c r="D50" s="154"/>
      <c r="E50" s="154"/>
      <c r="F50" s="154"/>
      <c r="G50" s="154"/>
      <c r="H50" s="154"/>
      <c r="I50" s="154"/>
      <c r="J50" s="154"/>
      <c r="K50" s="154"/>
    </row>
    <row r="51" spans="2:34" ht="11.25" customHeight="1" x14ac:dyDescent="0.15">
      <c r="H51" s="153"/>
      <c r="I51" s="153"/>
      <c r="J51" s="153"/>
      <c r="K51" s="153"/>
      <c r="L51" s="153"/>
      <c r="M51" s="153"/>
      <c r="N51" s="153"/>
      <c r="P51" s="153"/>
      <c r="Q51" s="153"/>
      <c r="R51" s="153"/>
      <c r="S51" s="153"/>
      <c r="V51" s="153"/>
      <c r="W51" s="153"/>
      <c r="X51" s="153"/>
      <c r="Y51" s="153"/>
      <c r="Z51" s="153"/>
      <c r="AA51" s="153"/>
      <c r="AB51" s="153"/>
      <c r="AC51" s="153"/>
      <c r="AD51" s="153"/>
      <c r="AE51" s="153"/>
      <c r="AF51" s="153"/>
      <c r="AG51" s="153"/>
      <c r="AH51" s="153"/>
    </row>
    <row r="52" spans="2:34" ht="11.25" customHeight="1" x14ac:dyDescent="0.15"/>
    <row r="53" spans="2:34" ht="11.25" customHeight="1" x14ac:dyDescent="0.15"/>
    <row r="54" spans="2:34" ht="11.25" customHeight="1" x14ac:dyDescent="0.15"/>
    <row r="55" spans="2:34" ht="11.25" customHeight="1" x14ac:dyDescent="0.15"/>
    <row r="56" spans="2:34" ht="11.25" customHeight="1" x14ac:dyDescent="0.15"/>
    <row r="57" spans="2:34" ht="11.25" customHeight="1" x14ac:dyDescent="0.15"/>
    <row r="58" spans="2:34" ht="11.25" customHeight="1" x14ac:dyDescent="0.15"/>
    <row r="59" spans="2:34" ht="11.25" customHeight="1" x14ac:dyDescent="0.15"/>
    <row r="60" spans="2:34" ht="11.25" customHeight="1" x14ac:dyDescent="0.15"/>
    <row r="61" spans="2:34" ht="11.25" customHeight="1" x14ac:dyDescent="0.15"/>
    <row r="62" spans="2:34" ht="11.25" customHeight="1" x14ac:dyDescent="0.15"/>
    <row r="63" spans="2:34" ht="11.25" customHeight="1" x14ac:dyDescent="0.15"/>
    <row r="64" spans="2:34" ht="11.25" customHeight="1" x14ac:dyDescent="0.15"/>
    <row r="65" ht="11.25" customHeight="1" x14ac:dyDescent="0.15"/>
    <row r="66" ht="11.25" customHeight="1" x14ac:dyDescent="0.15"/>
  </sheetData>
  <mergeCells count="10">
    <mergeCell ref="B17:R18"/>
    <mergeCell ref="B21:R22"/>
    <mergeCell ref="B23:R24"/>
    <mergeCell ref="B19:R20"/>
    <mergeCell ref="B5:R6"/>
    <mergeCell ref="B7:R8"/>
    <mergeCell ref="B9:R10"/>
    <mergeCell ref="B11:R12"/>
    <mergeCell ref="B13:R14"/>
    <mergeCell ref="B15:R16"/>
  </mergeCells>
  <phoneticPr fontId="15"/>
  <pageMargins left="0.7" right="0.7" top="0.75" bottom="0.75" header="0.3" footer="0.3"/>
  <pageSetup paperSize="9" orientation="portrait" r:id="rId1"/>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36B25-AF6F-40A2-ACA4-78F6F640E21C}">
  <sheetPr>
    <tabColor rgb="FFFF0000"/>
  </sheetPr>
  <dimension ref="A1:AP67"/>
  <sheetViews>
    <sheetView showGridLines="0" topLeftCell="C1" zoomScaleNormal="100" workbookViewId="0">
      <selection activeCell="P1" sqref="P1:AB28"/>
    </sheetView>
  </sheetViews>
  <sheetFormatPr defaultColWidth="9.375" defaultRowHeight="13.2" x14ac:dyDescent="0.15"/>
  <cols>
    <col min="1" max="1" width="9.5" style="174" customWidth="1"/>
    <col min="2" max="2" width="5.75" style="174" customWidth="1"/>
    <col min="3" max="3" width="25.75" style="176" customWidth="1"/>
    <col min="4" max="14" width="7.375" style="175" customWidth="1"/>
    <col min="15" max="15" width="9.375" style="174"/>
    <col min="16" max="16" width="5.75" style="174" customWidth="1"/>
    <col min="17" max="17" width="25.75" style="176" customWidth="1"/>
    <col min="18" max="28" width="7.375" style="175" customWidth="1"/>
    <col min="29" max="29" width="9.5" style="174" customWidth="1"/>
    <col min="30" max="30" width="5.75" style="174" customWidth="1"/>
    <col min="31" max="31" width="25.75" style="176" customWidth="1"/>
    <col min="32" max="42" width="7.375" style="175" customWidth="1"/>
    <col min="43" max="16384" width="9.375" style="174"/>
  </cols>
  <sheetData>
    <row r="1" spans="1:42" ht="10.050000000000001" customHeight="1" x14ac:dyDescent="0.15">
      <c r="A1" s="201"/>
      <c r="B1" s="201"/>
      <c r="C1" s="200"/>
      <c r="N1" s="199" t="s">
        <v>141</v>
      </c>
      <c r="P1" s="206"/>
      <c r="Q1" s="205"/>
      <c r="R1" s="204"/>
      <c r="S1" s="203"/>
      <c r="T1" s="203"/>
      <c r="U1" s="203"/>
      <c r="V1" s="203"/>
      <c r="W1" s="203"/>
      <c r="X1" s="203"/>
      <c r="Y1" s="203"/>
      <c r="Z1" s="203"/>
      <c r="AA1" s="203"/>
      <c r="AB1" s="202" t="s">
        <v>141</v>
      </c>
      <c r="AC1" s="201"/>
      <c r="AD1" s="201"/>
      <c r="AE1" s="200"/>
      <c r="AP1" s="199" t="s">
        <v>141</v>
      </c>
    </row>
    <row r="2" spans="1:42" ht="100.05" customHeight="1" x14ac:dyDescent="0.15">
      <c r="B2" s="480"/>
      <c r="C2" s="480"/>
      <c r="D2" s="198" t="s">
        <v>158</v>
      </c>
      <c r="E2" s="374" t="s">
        <v>268</v>
      </c>
      <c r="F2" s="374" t="s">
        <v>264</v>
      </c>
      <c r="G2" s="374" t="s">
        <v>269</v>
      </c>
      <c r="H2" s="374" t="s">
        <v>267</v>
      </c>
      <c r="I2" s="374" t="s">
        <v>270</v>
      </c>
      <c r="J2" s="374" t="s">
        <v>262</v>
      </c>
      <c r="K2" s="374" t="s">
        <v>271</v>
      </c>
      <c r="L2" s="374" t="s">
        <v>272</v>
      </c>
      <c r="M2" s="374" t="s">
        <v>21</v>
      </c>
      <c r="N2" s="374" t="s">
        <v>132</v>
      </c>
      <c r="P2" s="480"/>
      <c r="Q2" s="480"/>
      <c r="R2" s="198" t="s">
        <v>158</v>
      </c>
      <c r="S2" s="374" t="s">
        <v>268</v>
      </c>
      <c r="T2" s="374" t="s">
        <v>264</v>
      </c>
      <c r="U2" s="374" t="s">
        <v>269</v>
      </c>
      <c r="V2" s="374" t="s">
        <v>267</v>
      </c>
      <c r="W2" s="374" t="s">
        <v>270</v>
      </c>
      <c r="X2" s="374" t="s">
        <v>262</v>
      </c>
      <c r="Y2" s="374" t="s">
        <v>271</v>
      </c>
      <c r="Z2" s="374" t="s">
        <v>272</v>
      </c>
      <c r="AA2" s="374" t="s">
        <v>21</v>
      </c>
      <c r="AB2" s="374" t="s">
        <v>132</v>
      </c>
      <c r="AD2" s="480"/>
      <c r="AE2" s="480"/>
      <c r="AF2" s="198" t="s">
        <v>158</v>
      </c>
      <c r="AG2" s="374" t="s">
        <v>268</v>
      </c>
      <c r="AH2" s="374" t="s">
        <v>264</v>
      </c>
      <c r="AI2" s="374" t="s">
        <v>269</v>
      </c>
      <c r="AJ2" s="374" t="s">
        <v>267</v>
      </c>
      <c r="AK2" s="374" t="s">
        <v>270</v>
      </c>
      <c r="AL2" s="374" t="s">
        <v>262</v>
      </c>
      <c r="AM2" s="374" t="s">
        <v>271</v>
      </c>
      <c r="AN2" s="374" t="s">
        <v>272</v>
      </c>
      <c r="AO2" s="374" t="s">
        <v>21</v>
      </c>
      <c r="AP2" s="374" t="s">
        <v>132</v>
      </c>
    </row>
    <row r="3" spans="1:42" ht="20.100000000000001" customHeight="1" x14ac:dyDescent="0.15">
      <c r="B3" s="481" t="s">
        <v>5</v>
      </c>
      <c r="C3" s="481"/>
      <c r="D3" s="375">
        <v>138</v>
      </c>
      <c r="E3" s="376">
        <v>55.072463768115945</v>
      </c>
      <c r="F3" s="376">
        <v>39.855072463768117</v>
      </c>
      <c r="G3" s="376">
        <v>25.362318840579711</v>
      </c>
      <c r="H3" s="376">
        <v>21.739130434782609</v>
      </c>
      <c r="I3" s="376">
        <v>20.289855072463769</v>
      </c>
      <c r="J3" s="376">
        <v>17.391304347826086</v>
      </c>
      <c r="K3" s="376">
        <v>15.942028985507244</v>
      </c>
      <c r="L3" s="376">
        <v>14.492753623188406</v>
      </c>
      <c r="M3" s="376">
        <v>1.4492753623188406</v>
      </c>
      <c r="N3" s="376">
        <v>0</v>
      </c>
      <c r="P3" s="481" t="s">
        <v>5</v>
      </c>
      <c r="Q3" s="481"/>
      <c r="R3" s="375">
        <v>138</v>
      </c>
      <c r="S3" s="376">
        <v>55.072463768115945</v>
      </c>
      <c r="T3" s="376">
        <v>39.855072463768117</v>
      </c>
      <c r="U3" s="376">
        <v>25.362318840579711</v>
      </c>
      <c r="V3" s="376">
        <v>21.739130434782609</v>
      </c>
      <c r="W3" s="376">
        <v>20.289855072463769</v>
      </c>
      <c r="X3" s="376">
        <v>17.391304347826086</v>
      </c>
      <c r="Y3" s="376">
        <v>15.942028985507244</v>
      </c>
      <c r="Z3" s="376">
        <v>14.492753623188406</v>
      </c>
      <c r="AA3" s="376">
        <v>1.4492753623188406</v>
      </c>
      <c r="AB3" s="376">
        <v>0</v>
      </c>
      <c r="AD3" s="481" t="s">
        <v>5</v>
      </c>
      <c r="AE3" s="481"/>
      <c r="AF3" s="375">
        <f>D3</f>
        <v>138</v>
      </c>
      <c r="AG3" s="376">
        <f>E3</f>
        <v>55.072463768115945</v>
      </c>
      <c r="AH3" s="376">
        <f t="shared" ref="AH3:AH9" si="0">F3</f>
        <v>39.855072463768117</v>
      </c>
      <c r="AI3" s="376">
        <f t="shared" ref="AI3:AI9" si="1">G3</f>
        <v>25.362318840579711</v>
      </c>
      <c r="AJ3" s="376">
        <f t="shared" ref="AJ3:AJ9" si="2">H3</f>
        <v>21.739130434782609</v>
      </c>
      <c r="AK3" s="376">
        <f t="shared" ref="AK3:AK9" si="3">I3</f>
        <v>20.289855072463769</v>
      </c>
      <c r="AL3" s="376">
        <f t="shared" ref="AL3:AL9" si="4">J3</f>
        <v>17.391304347826086</v>
      </c>
      <c r="AM3" s="376">
        <f t="shared" ref="AM3:AM9" si="5">K3</f>
        <v>15.942028985507244</v>
      </c>
      <c r="AN3" s="376">
        <f t="shared" ref="AN3:AN9" si="6">L3</f>
        <v>14.492753623188406</v>
      </c>
      <c r="AO3" s="376">
        <f t="shared" ref="AO3:AO9" si="7">M3</f>
        <v>1.4492753623188406</v>
      </c>
      <c r="AP3" s="376">
        <f t="shared" ref="AP3:AP9" si="8">N3</f>
        <v>0</v>
      </c>
    </row>
    <row r="4" spans="1:42" ht="20.100000000000001" customHeight="1" x14ac:dyDescent="0.15">
      <c r="B4" s="482" t="s">
        <v>53</v>
      </c>
      <c r="C4" s="377" t="s">
        <v>143</v>
      </c>
      <c r="D4" s="375">
        <v>65</v>
      </c>
      <c r="E4" s="376">
        <v>52.307692307692314</v>
      </c>
      <c r="F4" s="376">
        <v>32.307692307692307</v>
      </c>
      <c r="G4" s="376">
        <v>29.230769230769234</v>
      </c>
      <c r="H4" s="376">
        <v>13.846153846153847</v>
      </c>
      <c r="I4" s="376">
        <v>15.384615384615385</v>
      </c>
      <c r="J4" s="376">
        <v>23.076923076923077</v>
      </c>
      <c r="K4" s="376">
        <v>18.461538461538463</v>
      </c>
      <c r="L4" s="376">
        <v>16.923076923076923</v>
      </c>
      <c r="M4" s="376">
        <v>1.5384615384615385</v>
      </c>
      <c r="N4" s="376">
        <v>0</v>
      </c>
      <c r="P4" s="482" t="s">
        <v>137</v>
      </c>
      <c r="Q4" s="377" t="s">
        <v>178</v>
      </c>
      <c r="R4" s="375">
        <v>16</v>
      </c>
      <c r="S4" s="376">
        <v>50</v>
      </c>
      <c r="T4" s="376">
        <v>50</v>
      </c>
      <c r="U4" s="376">
        <v>18.75</v>
      </c>
      <c r="V4" s="376">
        <v>18.75</v>
      </c>
      <c r="W4" s="376">
        <v>12.5</v>
      </c>
      <c r="X4" s="376">
        <v>6.25</v>
      </c>
      <c r="Y4" s="376">
        <v>18.75</v>
      </c>
      <c r="Z4" s="376">
        <v>12.5</v>
      </c>
      <c r="AA4" s="376">
        <v>0</v>
      </c>
      <c r="AB4" s="376">
        <v>0</v>
      </c>
      <c r="AD4" s="482" t="s">
        <v>135</v>
      </c>
      <c r="AE4" s="377" t="s">
        <v>425</v>
      </c>
      <c r="AF4" s="375">
        <f t="shared" ref="AF4:AF9" si="9">D6</f>
        <v>7</v>
      </c>
      <c r="AG4" s="376">
        <f t="shared" ref="AG4:AG9" si="10">E4</f>
        <v>52.307692307692314</v>
      </c>
      <c r="AH4" s="376">
        <f t="shared" si="0"/>
        <v>32.307692307692307</v>
      </c>
      <c r="AI4" s="376">
        <f t="shared" si="1"/>
        <v>29.230769230769234</v>
      </c>
      <c r="AJ4" s="376">
        <f t="shared" si="2"/>
        <v>13.846153846153847</v>
      </c>
      <c r="AK4" s="376">
        <f t="shared" si="3"/>
        <v>15.384615384615385</v>
      </c>
      <c r="AL4" s="376">
        <f t="shared" si="4"/>
        <v>23.076923076923077</v>
      </c>
      <c r="AM4" s="376">
        <f t="shared" si="5"/>
        <v>18.461538461538463</v>
      </c>
      <c r="AN4" s="376">
        <f t="shared" si="6"/>
        <v>16.923076923076923</v>
      </c>
      <c r="AO4" s="376">
        <f t="shared" si="7"/>
        <v>1.5384615384615385</v>
      </c>
      <c r="AP4" s="376">
        <f t="shared" si="8"/>
        <v>0</v>
      </c>
    </row>
    <row r="5" spans="1:42" ht="20.100000000000001" customHeight="1" x14ac:dyDescent="0.15">
      <c r="B5" s="482"/>
      <c r="C5" s="377" t="s">
        <v>144</v>
      </c>
      <c r="D5" s="375">
        <v>72</v>
      </c>
      <c r="E5" s="376">
        <v>58.333333333333336</v>
      </c>
      <c r="F5" s="376">
        <v>47.222222222222221</v>
      </c>
      <c r="G5" s="376">
        <v>22.222222222222221</v>
      </c>
      <c r="H5" s="376">
        <v>27.777777777777779</v>
      </c>
      <c r="I5" s="376">
        <v>25</v>
      </c>
      <c r="J5" s="376">
        <v>12.5</v>
      </c>
      <c r="K5" s="376">
        <v>13.888888888888889</v>
      </c>
      <c r="L5" s="376">
        <v>12.5</v>
      </c>
      <c r="M5" s="376">
        <v>1.3888888888888888</v>
      </c>
      <c r="N5" s="376">
        <v>0</v>
      </c>
      <c r="P5" s="482"/>
      <c r="Q5" s="377" t="s">
        <v>179</v>
      </c>
      <c r="R5" s="375">
        <v>74</v>
      </c>
      <c r="S5" s="376">
        <v>56.756756756756758</v>
      </c>
      <c r="T5" s="376">
        <v>41.891891891891895</v>
      </c>
      <c r="U5" s="376">
        <v>31.081081081081081</v>
      </c>
      <c r="V5" s="376">
        <v>21.621621621621621</v>
      </c>
      <c r="W5" s="376">
        <v>24.324324324324326</v>
      </c>
      <c r="X5" s="376">
        <v>18.918918918918919</v>
      </c>
      <c r="Y5" s="376">
        <v>17.567567567567568</v>
      </c>
      <c r="Z5" s="376">
        <v>18.918918918918919</v>
      </c>
      <c r="AA5" s="376">
        <v>0</v>
      </c>
      <c r="AB5" s="376">
        <v>0</v>
      </c>
      <c r="AD5" s="482"/>
      <c r="AE5" s="377" t="s">
        <v>426</v>
      </c>
      <c r="AF5" s="375">
        <f t="shared" si="9"/>
        <v>23</v>
      </c>
      <c r="AG5" s="376">
        <f t="shared" si="10"/>
        <v>58.333333333333336</v>
      </c>
      <c r="AH5" s="376">
        <f t="shared" si="0"/>
        <v>47.222222222222221</v>
      </c>
      <c r="AI5" s="376">
        <f t="shared" si="1"/>
        <v>22.222222222222221</v>
      </c>
      <c r="AJ5" s="376">
        <f t="shared" si="2"/>
        <v>27.777777777777779</v>
      </c>
      <c r="AK5" s="376">
        <f t="shared" si="3"/>
        <v>25</v>
      </c>
      <c r="AL5" s="376">
        <f t="shared" si="4"/>
        <v>12.5</v>
      </c>
      <c r="AM5" s="376">
        <f t="shared" si="5"/>
        <v>13.888888888888889</v>
      </c>
      <c r="AN5" s="376">
        <f t="shared" si="6"/>
        <v>12.5</v>
      </c>
      <c r="AO5" s="376">
        <f t="shared" si="7"/>
        <v>1.3888888888888888</v>
      </c>
      <c r="AP5" s="376">
        <f t="shared" si="8"/>
        <v>0</v>
      </c>
    </row>
    <row r="6" spans="1:42" ht="20.100000000000001" customHeight="1" x14ac:dyDescent="0.15">
      <c r="B6" s="482" t="s">
        <v>135</v>
      </c>
      <c r="C6" s="377" t="s">
        <v>425</v>
      </c>
      <c r="D6" s="375">
        <v>7</v>
      </c>
      <c r="E6" s="376">
        <v>57.142857142857139</v>
      </c>
      <c r="F6" s="376">
        <v>42.857142857142854</v>
      </c>
      <c r="G6" s="376">
        <v>28.571428571428569</v>
      </c>
      <c r="H6" s="376">
        <v>14.285714285714285</v>
      </c>
      <c r="I6" s="376">
        <v>14.285714285714285</v>
      </c>
      <c r="J6" s="376">
        <v>42.857142857142854</v>
      </c>
      <c r="K6" s="376">
        <v>42.857142857142854</v>
      </c>
      <c r="L6" s="376">
        <v>0</v>
      </c>
      <c r="M6" s="376">
        <v>0</v>
      </c>
      <c r="N6" s="376">
        <v>0</v>
      </c>
      <c r="P6" s="482"/>
      <c r="Q6" s="377" t="s">
        <v>105</v>
      </c>
      <c r="R6" s="375">
        <v>18</v>
      </c>
      <c r="S6" s="376">
        <v>55.555555555555557</v>
      </c>
      <c r="T6" s="376">
        <v>44.444444444444443</v>
      </c>
      <c r="U6" s="376">
        <v>27.777777777777779</v>
      </c>
      <c r="V6" s="376">
        <v>16.666666666666664</v>
      </c>
      <c r="W6" s="376">
        <v>16.666666666666664</v>
      </c>
      <c r="X6" s="376">
        <v>11.111111111111111</v>
      </c>
      <c r="Y6" s="376">
        <v>11.111111111111111</v>
      </c>
      <c r="Z6" s="376">
        <v>5.5555555555555554</v>
      </c>
      <c r="AA6" s="376">
        <v>0</v>
      </c>
      <c r="AB6" s="376">
        <v>0</v>
      </c>
      <c r="AD6" s="482"/>
      <c r="AE6" s="377" t="s">
        <v>427</v>
      </c>
      <c r="AF6" s="375">
        <f t="shared" si="9"/>
        <v>43</v>
      </c>
      <c r="AG6" s="376">
        <f t="shared" si="10"/>
        <v>57.142857142857139</v>
      </c>
      <c r="AH6" s="376">
        <f t="shared" si="0"/>
        <v>42.857142857142854</v>
      </c>
      <c r="AI6" s="376">
        <f t="shared" si="1"/>
        <v>28.571428571428569</v>
      </c>
      <c r="AJ6" s="376">
        <f t="shared" si="2"/>
        <v>14.285714285714285</v>
      </c>
      <c r="AK6" s="376">
        <f t="shared" si="3"/>
        <v>14.285714285714285</v>
      </c>
      <c r="AL6" s="376">
        <f t="shared" si="4"/>
        <v>42.857142857142854</v>
      </c>
      <c r="AM6" s="376">
        <f t="shared" si="5"/>
        <v>42.857142857142854</v>
      </c>
      <c r="AN6" s="376">
        <f t="shared" si="6"/>
        <v>0</v>
      </c>
      <c r="AO6" s="376">
        <f t="shared" si="7"/>
        <v>0</v>
      </c>
      <c r="AP6" s="376">
        <f t="shared" si="8"/>
        <v>0</v>
      </c>
    </row>
    <row r="7" spans="1:42" ht="20.100000000000001" customHeight="1" x14ac:dyDescent="0.15">
      <c r="B7" s="482"/>
      <c r="C7" s="377" t="s">
        <v>426</v>
      </c>
      <c r="D7" s="375">
        <v>23</v>
      </c>
      <c r="E7" s="376">
        <v>56.521739130434781</v>
      </c>
      <c r="F7" s="376">
        <v>43.478260869565219</v>
      </c>
      <c r="G7" s="376">
        <v>21.739130434782609</v>
      </c>
      <c r="H7" s="376">
        <v>17.391304347826086</v>
      </c>
      <c r="I7" s="376">
        <v>26.086956521739129</v>
      </c>
      <c r="J7" s="376">
        <v>17.391304347826086</v>
      </c>
      <c r="K7" s="376">
        <v>8.695652173913043</v>
      </c>
      <c r="L7" s="376">
        <v>17.391304347826086</v>
      </c>
      <c r="M7" s="376">
        <v>0</v>
      </c>
      <c r="N7" s="376">
        <v>0</v>
      </c>
      <c r="P7" s="482"/>
      <c r="Q7" s="377" t="s">
        <v>227</v>
      </c>
      <c r="R7" s="375">
        <v>2</v>
      </c>
      <c r="S7" s="376">
        <v>50</v>
      </c>
      <c r="T7" s="376">
        <v>100</v>
      </c>
      <c r="U7" s="376">
        <v>50</v>
      </c>
      <c r="V7" s="376">
        <v>50</v>
      </c>
      <c r="W7" s="376">
        <v>50</v>
      </c>
      <c r="X7" s="376">
        <v>0</v>
      </c>
      <c r="Y7" s="376">
        <v>0</v>
      </c>
      <c r="Z7" s="376">
        <v>0</v>
      </c>
      <c r="AA7" s="376">
        <v>0</v>
      </c>
      <c r="AB7" s="376">
        <v>0</v>
      </c>
      <c r="AD7" s="482"/>
      <c r="AE7" s="377" t="s">
        <v>428</v>
      </c>
      <c r="AF7" s="375">
        <f t="shared" si="9"/>
        <v>32</v>
      </c>
      <c r="AG7" s="376">
        <f t="shared" si="10"/>
        <v>56.521739130434781</v>
      </c>
      <c r="AH7" s="376">
        <f t="shared" si="0"/>
        <v>43.478260869565219</v>
      </c>
      <c r="AI7" s="376">
        <f t="shared" si="1"/>
        <v>21.739130434782609</v>
      </c>
      <c r="AJ7" s="376">
        <f t="shared" si="2"/>
        <v>17.391304347826086</v>
      </c>
      <c r="AK7" s="376">
        <f t="shared" si="3"/>
        <v>26.086956521739129</v>
      </c>
      <c r="AL7" s="376">
        <f t="shared" si="4"/>
        <v>17.391304347826086</v>
      </c>
      <c r="AM7" s="376">
        <f t="shared" si="5"/>
        <v>8.695652173913043</v>
      </c>
      <c r="AN7" s="376">
        <f t="shared" si="6"/>
        <v>17.391304347826086</v>
      </c>
      <c r="AO7" s="376">
        <f t="shared" si="7"/>
        <v>0</v>
      </c>
      <c r="AP7" s="376">
        <f t="shared" si="8"/>
        <v>0</v>
      </c>
    </row>
    <row r="8" spans="1:42" ht="20.100000000000001" customHeight="1" x14ac:dyDescent="0.15">
      <c r="B8" s="482"/>
      <c r="C8" s="377" t="s">
        <v>427</v>
      </c>
      <c r="D8" s="375">
        <v>43</v>
      </c>
      <c r="E8" s="376">
        <v>58.139534883720934</v>
      </c>
      <c r="F8" s="376">
        <v>37.209302325581397</v>
      </c>
      <c r="G8" s="376">
        <v>30.232558139534881</v>
      </c>
      <c r="H8" s="376">
        <v>25.581395348837212</v>
      </c>
      <c r="I8" s="376">
        <v>34.883720930232556</v>
      </c>
      <c r="J8" s="376">
        <v>11.627906976744185</v>
      </c>
      <c r="K8" s="376">
        <v>16.279069767441861</v>
      </c>
      <c r="L8" s="376">
        <v>13.953488372093023</v>
      </c>
      <c r="M8" s="376">
        <v>0</v>
      </c>
      <c r="N8" s="376">
        <v>0</v>
      </c>
      <c r="P8" s="482"/>
      <c r="Q8" s="377" t="s">
        <v>180</v>
      </c>
      <c r="R8" s="375">
        <v>7</v>
      </c>
      <c r="S8" s="376">
        <v>71.428571428571431</v>
      </c>
      <c r="T8" s="376">
        <v>14.285714285714285</v>
      </c>
      <c r="U8" s="376">
        <v>14.285714285714285</v>
      </c>
      <c r="V8" s="376">
        <v>14.285714285714285</v>
      </c>
      <c r="W8" s="376">
        <v>0</v>
      </c>
      <c r="X8" s="376">
        <v>0</v>
      </c>
      <c r="Y8" s="376">
        <v>0</v>
      </c>
      <c r="Z8" s="376">
        <v>0</v>
      </c>
      <c r="AA8" s="376">
        <v>14.285714285714285</v>
      </c>
      <c r="AB8" s="376">
        <v>0</v>
      </c>
      <c r="AD8" s="482"/>
      <c r="AE8" s="377" t="s">
        <v>429</v>
      </c>
      <c r="AF8" s="375">
        <f t="shared" si="9"/>
        <v>19</v>
      </c>
      <c r="AG8" s="376">
        <f t="shared" si="10"/>
        <v>58.139534883720934</v>
      </c>
      <c r="AH8" s="376">
        <f t="shared" si="0"/>
        <v>37.209302325581397</v>
      </c>
      <c r="AI8" s="376">
        <f t="shared" si="1"/>
        <v>30.232558139534881</v>
      </c>
      <c r="AJ8" s="376">
        <f t="shared" si="2"/>
        <v>25.581395348837212</v>
      </c>
      <c r="AK8" s="376">
        <f t="shared" si="3"/>
        <v>34.883720930232556</v>
      </c>
      <c r="AL8" s="376">
        <f t="shared" si="4"/>
        <v>11.627906976744185</v>
      </c>
      <c r="AM8" s="376">
        <f t="shared" si="5"/>
        <v>16.279069767441861</v>
      </c>
      <c r="AN8" s="376">
        <f t="shared" si="6"/>
        <v>13.953488372093023</v>
      </c>
      <c r="AO8" s="376">
        <f t="shared" si="7"/>
        <v>0</v>
      </c>
      <c r="AP8" s="376">
        <f t="shared" si="8"/>
        <v>0</v>
      </c>
    </row>
    <row r="9" spans="1:42" ht="20.100000000000001" customHeight="1" x14ac:dyDescent="0.15">
      <c r="B9" s="482"/>
      <c r="C9" s="377" t="s">
        <v>428</v>
      </c>
      <c r="D9" s="375">
        <v>32</v>
      </c>
      <c r="E9" s="376">
        <v>59.375</v>
      </c>
      <c r="F9" s="376">
        <v>46.875</v>
      </c>
      <c r="G9" s="376">
        <v>28.125</v>
      </c>
      <c r="H9" s="376">
        <v>15.625</v>
      </c>
      <c r="I9" s="376">
        <v>12.5</v>
      </c>
      <c r="J9" s="376">
        <v>15.625</v>
      </c>
      <c r="K9" s="376">
        <v>15.625</v>
      </c>
      <c r="L9" s="376">
        <v>15.625</v>
      </c>
      <c r="M9" s="376">
        <v>0</v>
      </c>
      <c r="N9" s="376">
        <v>0</v>
      </c>
      <c r="P9" s="482"/>
      <c r="Q9" s="377" t="s">
        <v>17</v>
      </c>
      <c r="R9" s="375">
        <v>11</v>
      </c>
      <c r="S9" s="376">
        <v>45.454545454545453</v>
      </c>
      <c r="T9" s="376">
        <v>27.27272727272727</v>
      </c>
      <c r="U9" s="376">
        <v>18.181818181818183</v>
      </c>
      <c r="V9" s="376">
        <v>18.181818181818183</v>
      </c>
      <c r="W9" s="376">
        <v>9.0909090909090917</v>
      </c>
      <c r="X9" s="376">
        <v>36.363636363636367</v>
      </c>
      <c r="Y9" s="376">
        <v>27.27272727272727</v>
      </c>
      <c r="Z9" s="376">
        <v>9.0909090909090917</v>
      </c>
      <c r="AA9" s="376">
        <v>0</v>
      </c>
      <c r="AB9" s="376">
        <v>0</v>
      </c>
      <c r="AD9" s="482"/>
      <c r="AE9" s="377" t="s">
        <v>430</v>
      </c>
      <c r="AF9" s="375">
        <f t="shared" si="9"/>
        <v>8</v>
      </c>
      <c r="AG9" s="376">
        <f t="shared" si="10"/>
        <v>59.375</v>
      </c>
      <c r="AH9" s="376">
        <f t="shared" si="0"/>
        <v>46.875</v>
      </c>
      <c r="AI9" s="376">
        <f t="shared" si="1"/>
        <v>28.125</v>
      </c>
      <c r="AJ9" s="376">
        <f t="shared" si="2"/>
        <v>15.625</v>
      </c>
      <c r="AK9" s="376">
        <f t="shared" si="3"/>
        <v>12.5</v>
      </c>
      <c r="AL9" s="376">
        <f t="shared" si="4"/>
        <v>15.625</v>
      </c>
      <c r="AM9" s="376">
        <f t="shared" si="5"/>
        <v>15.625</v>
      </c>
      <c r="AN9" s="376">
        <f t="shared" si="6"/>
        <v>15.625</v>
      </c>
      <c r="AO9" s="376">
        <f t="shared" si="7"/>
        <v>0</v>
      </c>
      <c r="AP9" s="376">
        <f t="shared" si="8"/>
        <v>0</v>
      </c>
    </row>
    <row r="10" spans="1:42" ht="20.100000000000001" customHeight="1" x14ac:dyDescent="0.15">
      <c r="B10" s="482"/>
      <c r="C10" s="377" t="s">
        <v>429</v>
      </c>
      <c r="D10" s="375">
        <v>19</v>
      </c>
      <c r="E10" s="376">
        <v>42.105263157894733</v>
      </c>
      <c r="F10" s="376">
        <v>36.84210526315789</v>
      </c>
      <c r="G10" s="376">
        <v>26.315789473684209</v>
      </c>
      <c r="H10" s="376">
        <v>21.052631578947366</v>
      </c>
      <c r="I10" s="376">
        <v>5.2631578947368416</v>
      </c>
      <c r="J10" s="376">
        <v>26.315789473684209</v>
      </c>
      <c r="K10" s="376">
        <v>26.315789473684209</v>
      </c>
      <c r="L10" s="376">
        <v>10.526315789473683</v>
      </c>
      <c r="M10" s="376">
        <v>5.2631578947368416</v>
      </c>
      <c r="N10" s="376">
        <v>0</v>
      </c>
      <c r="P10" s="482"/>
      <c r="Q10" s="377" t="s">
        <v>181</v>
      </c>
      <c r="R10" s="375">
        <v>9</v>
      </c>
      <c r="S10" s="376">
        <v>44.444444444444443</v>
      </c>
      <c r="T10" s="376">
        <v>11.111111111111111</v>
      </c>
      <c r="U10" s="376">
        <v>0</v>
      </c>
      <c r="V10" s="376">
        <v>44.444444444444443</v>
      </c>
      <c r="W10" s="376">
        <v>22.222222222222221</v>
      </c>
      <c r="X10" s="376">
        <v>33.333333333333329</v>
      </c>
      <c r="Y10" s="376">
        <v>11.111111111111111</v>
      </c>
      <c r="Z10" s="376">
        <v>22.222222222222221</v>
      </c>
      <c r="AA10" s="376">
        <v>11.111111111111111</v>
      </c>
      <c r="AB10" s="376">
        <v>0</v>
      </c>
      <c r="AD10" s="482"/>
      <c r="AE10" s="377" t="s">
        <v>551</v>
      </c>
      <c r="AF10" s="375">
        <f t="shared" ref="AF10" si="11">D12</f>
        <v>3</v>
      </c>
      <c r="AG10" s="376">
        <f>E10</f>
        <v>42.105263157894733</v>
      </c>
      <c r="AH10" s="376">
        <f t="shared" ref="AH10" si="12">F10</f>
        <v>36.84210526315789</v>
      </c>
      <c r="AI10" s="376">
        <f t="shared" ref="AI10" si="13">G10</f>
        <v>26.315789473684209</v>
      </c>
      <c r="AJ10" s="376">
        <f t="shared" ref="AJ10" si="14">H10</f>
        <v>21.052631578947366</v>
      </c>
      <c r="AK10" s="376">
        <f t="shared" ref="AK10" si="15">I10</f>
        <v>5.2631578947368416</v>
      </c>
      <c r="AL10" s="376">
        <f t="shared" ref="AL10" si="16">J10</f>
        <v>26.315789473684209</v>
      </c>
      <c r="AM10" s="376">
        <f t="shared" ref="AM10" si="17">K10</f>
        <v>26.315789473684209</v>
      </c>
      <c r="AN10" s="376">
        <f t="shared" ref="AN10" si="18">L10</f>
        <v>10.526315789473683</v>
      </c>
      <c r="AO10" s="376">
        <f t="shared" ref="AO10" si="19">M10</f>
        <v>5.2631578947368416</v>
      </c>
      <c r="AP10" s="376">
        <f t="shared" ref="AP10" si="20">N10</f>
        <v>0</v>
      </c>
    </row>
    <row r="11" spans="1:42" ht="20.100000000000001" customHeight="1" x14ac:dyDescent="0.15">
      <c r="B11" s="482"/>
      <c r="C11" s="377" t="s">
        <v>430</v>
      </c>
      <c r="D11" s="375">
        <v>8</v>
      </c>
      <c r="E11" s="376">
        <v>62.5</v>
      </c>
      <c r="F11" s="376">
        <v>50</v>
      </c>
      <c r="G11" s="376">
        <v>12.5</v>
      </c>
      <c r="H11" s="376">
        <v>12.5</v>
      </c>
      <c r="I11" s="376">
        <v>12.5</v>
      </c>
      <c r="J11" s="376">
        <v>12.5</v>
      </c>
      <c r="K11" s="376">
        <v>0</v>
      </c>
      <c r="L11" s="376">
        <v>25</v>
      </c>
      <c r="M11" s="376">
        <v>0</v>
      </c>
      <c r="N11" s="376">
        <v>0</v>
      </c>
      <c r="P11" s="482"/>
      <c r="Q11" s="377" t="s">
        <v>21</v>
      </c>
      <c r="R11" s="375">
        <v>1</v>
      </c>
      <c r="S11" s="376">
        <v>100</v>
      </c>
      <c r="T11" s="376">
        <v>100</v>
      </c>
      <c r="U11" s="376">
        <v>0</v>
      </c>
      <c r="V11" s="376">
        <v>0</v>
      </c>
      <c r="W11" s="376">
        <v>100</v>
      </c>
      <c r="X11" s="376">
        <v>0</v>
      </c>
      <c r="Y11" s="376">
        <v>0</v>
      </c>
      <c r="Z11" s="376">
        <v>0</v>
      </c>
      <c r="AA11" s="376">
        <v>0</v>
      </c>
      <c r="AB11" s="376">
        <v>0</v>
      </c>
      <c r="AD11" s="482"/>
      <c r="AE11" s="377" t="s">
        <v>552</v>
      </c>
      <c r="AF11" s="375">
        <f>D13</f>
        <v>3</v>
      </c>
      <c r="AG11" s="376">
        <f>E11</f>
        <v>62.5</v>
      </c>
      <c r="AH11" s="376">
        <f t="shared" ref="AH11" si="21">F11</f>
        <v>50</v>
      </c>
      <c r="AI11" s="376">
        <f t="shared" ref="AI11" si="22">G11</f>
        <v>12.5</v>
      </c>
      <c r="AJ11" s="376">
        <f t="shared" ref="AJ11" si="23">H11</f>
        <v>12.5</v>
      </c>
      <c r="AK11" s="376">
        <f t="shared" ref="AK11" si="24">I11</f>
        <v>12.5</v>
      </c>
      <c r="AL11" s="376">
        <f t="shared" ref="AL11" si="25">J11</f>
        <v>12.5</v>
      </c>
      <c r="AM11" s="376">
        <f t="shared" ref="AM11" si="26">K11</f>
        <v>0</v>
      </c>
      <c r="AN11" s="376">
        <f t="shared" ref="AN11" si="27">L11</f>
        <v>25</v>
      </c>
      <c r="AO11" s="376">
        <f t="shared" ref="AO11" si="28">M11</f>
        <v>0</v>
      </c>
      <c r="AP11" s="376">
        <f t="shared" ref="AP11" si="29">N11</f>
        <v>0</v>
      </c>
    </row>
    <row r="12" spans="1:42" ht="20.100000000000001" customHeight="1" x14ac:dyDescent="0.15">
      <c r="B12" s="482"/>
      <c r="C12" s="377" t="s">
        <v>551</v>
      </c>
      <c r="D12" s="375">
        <v>3</v>
      </c>
      <c r="E12" s="376">
        <v>33.333333333333329</v>
      </c>
      <c r="F12" s="376">
        <v>0</v>
      </c>
      <c r="G12" s="376">
        <v>0</v>
      </c>
      <c r="H12" s="376">
        <v>33.333333333333329</v>
      </c>
      <c r="I12" s="376">
        <v>0</v>
      </c>
      <c r="J12" s="376">
        <v>33.333333333333329</v>
      </c>
      <c r="K12" s="376">
        <v>0</v>
      </c>
      <c r="L12" s="376">
        <v>33.333333333333329</v>
      </c>
      <c r="M12" s="376">
        <v>0</v>
      </c>
      <c r="N12" s="376">
        <v>0</v>
      </c>
      <c r="P12" s="482" t="s">
        <v>138</v>
      </c>
      <c r="Q12" s="377" t="s">
        <v>89</v>
      </c>
      <c r="R12" s="375">
        <v>31</v>
      </c>
      <c r="S12" s="376">
        <v>61.29032258064516</v>
      </c>
      <c r="T12" s="376">
        <v>35.483870967741936</v>
      </c>
      <c r="U12" s="376">
        <v>12.903225806451612</v>
      </c>
      <c r="V12" s="376">
        <v>25.806451612903224</v>
      </c>
      <c r="W12" s="376">
        <v>38.70967741935484</v>
      </c>
      <c r="X12" s="376">
        <v>16.129032258064516</v>
      </c>
      <c r="Y12" s="376">
        <v>9.67741935483871</v>
      </c>
      <c r="Z12" s="376">
        <v>12.903225806451612</v>
      </c>
      <c r="AA12" s="376">
        <v>0</v>
      </c>
      <c r="AB12" s="376">
        <v>0</v>
      </c>
    </row>
    <row r="13" spans="1:42" ht="20.100000000000001" customHeight="1" x14ac:dyDescent="0.15">
      <c r="B13" s="482"/>
      <c r="C13" s="377" t="s">
        <v>552</v>
      </c>
      <c r="D13" s="375">
        <v>3</v>
      </c>
      <c r="E13" s="376">
        <v>33.333333333333329</v>
      </c>
      <c r="F13" s="376">
        <v>0</v>
      </c>
      <c r="G13" s="376">
        <v>0</v>
      </c>
      <c r="H13" s="376">
        <v>100</v>
      </c>
      <c r="I13" s="376">
        <v>0</v>
      </c>
      <c r="J13" s="376">
        <v>0</v>
      </c>
      <c r="K13" s="376">
        <v>0</v>
      </c>
      <c r="L13" s="376">
        <v>0</v>
      </c>
      <c r="M13" s="376">
        <v>33.333333333333329</v>
      </c>
      <c r="N13" s="376">
        <v>0</v>
      </c>
      <c r="P13" s="482"/>
      <c r="Q13" s="377" t="s">
        <v>90</v>
      </c>
      <c r="R13" s="375">
        <v>41</v>
      </c>
      <c r="S13" s="376">
        <v>51.219512195121951</v>
      </c>
      <c r="T13" s="376">
        <v>41.463414634146339</v>
      </c>
      <c r="U13" s="376">
        <v>36.585365853658537</v>
      </c>
      <c r="V13" s="376">
        <v>29.268292682926827</v>
      </c>
      <c r="W13" s="376">
        <v>19.512195121951219</v>
      </c>
      <c r="X13" s="376">
        <v>21.951219512195124</v>
      </c>
      <c r="Y13" s="376">
        <v>24.390243902439025</v>
      </c>
      <c r="Z13" s="376">
        <v>24.390243902439025</v>
      </c>
      <c r="AA13" s="376">
        <v>2.4390243902439024</v>
      </c>
      <c r="AB13" s="376">
        <v>0</v>
      </c>
    </row>
    <row r="14" spans="1:42" ht="20.100000000000001" customHeight="1" x14ac:dyDescent="0.15">
      <c r="B14" s="482" t="s">
        <v>136</v>
      </c>
      <c r="C14" s="377" t="s">
        <v>119</v>
      </c>
      <c r="D14" s="375">
        <v>53</v>
      </c>
      <c r="E14" s="376">
        <v>56.60377358490566</v>
      </c>
      <c r="F14" s="376">
        <v>33.962264150943398</v>
      </c>
      <c r="G14" s="376">
        <v>22.641509433962266</v>
      </c>
      <c r="H14" s="376">
        <v>26.415094339622641</v>
      </c>
      <c r="I14" s="376">
        <v>18.867924528301888</v>
      </c>
      <c r="J14" s="376">
        <v>20.754716981132077</v>
      </c>
      <c r="K14" s="376">
        <v>13.20754716981132</v>
      </c>
      <c r="L14" s="376">
        <v>15.09433962264151</v>
      </c>
      <c r="M14" s="376">
        <v>0</v>
      </c>
      <c r="N14" s="376">
        <v>0</v>
      </c>
      <c r="P14" s="482"/>
      <c r="Q14" s="377" t="s">
        <v>91</v>
      </c>
      <c r="R14" s="375">
        <v>23</v>
      </c>
      <c r="S14" s="376">
        <v>47.826086956521742</v>
      </c>
      <c r="T14" s="376">
        <v>30.434782608695656</v>
      </c>
      <c r="U14" s="376">
        <v>21.739130434782609</v>
      </c>
      <c r="V14" s="376">
        <v>13.043478260869565</v>
      </c>
      <c r="W14" s="376">
        <v>17.391304347826086</v>
      </c>
      <c r="X14" s="376">
        <v>13.043478260869565</v>
      </c>
      <c r="Y14" s="376">
        <v>8.695652173913043</v>
      </c>
      <c r="Z14" s="376">
        <v>17.391304347826086</v>
      </c>
      <c r="AA14" s="376">
        <v>0</v>
      </c>
      <c r="AB14" s="376">
        <v>0</v>
      </c>
    </row>
    <row r="15" spans="1:42" ht="20.100000000000001" customHeight="1" x14ac:dyDescent="0.15">
      <c r="B15" s="482"/>
      <c r="C15" s="377" t="s">
        <v>120</v>
      </c>
      <c r="D15" s="375">
        <v>20</v>
      </c>
      <c r="E15" s="376">
        <v>55.000000000000007</v>
      </c>
      <c r="F15" s="376">
        <v>30</v>
      </c>
      <c r="G15" s="376">
        <v>25</v>
      </c>
      <c r="H15" s="376">
        <v>20</v>
      </c>
      <c r="I15" s="376">
        <v>15</v>
      </c>
      <c r="J15" s="376">
        <v>15</v>
      </c>
      <c r="K15" s="376">
        <v>20</v>
      </c>
      <c r="L15" s="376">
        <v>10</v>
      </c>
      <c r="M15" s="376">
        <v>5</v>
      </c>
      <c r="N15" s="376">
        <v>0</v>
      </c>
      <c r="P15" s="482"/>
      <c r="Q15" s="377" t="s">
        <v>92</v>
      </c>
      <c r="R15" s="375">
        <v>29</v>
      </c>
      <c r="S15" s="376">
        <v>62.068965517241381</v>
      </c>
      <c r="T15" s="376">
        <v>44.827586206896555</v>
      </c>
      <c r="U15" s="376">
        <v>31.03448275862069</v>
      </c>
      <c r="V15" s="376">
        <v>10.344827586206897</v>
      </c>
      <c r="W15" s="376">
        <v>6.8965517241379306</v>
      </c>
      <c r="X15" s="376">
        <v>10.344827586206897</v>
      </c>
      <c r="Y15" s="376">
        <v>20.689655172413794</v>
      </c>
      <c r="Z15" s="376">
        <v>6.8965517241379306</v>
      </c>
      <c r="AA15" s="376">
        <v>3.4482758620689653</v>
      </c>
      <c r="AB15" s="376">
        <v>0</v>
      </c>
    </row>
    <row r="16" spans="1:42" ht="20.100000000000001" customHeight="1" x14ac:dyDescent="0.15">
      <c r="B16" s="482"/>
      <c r="C16" s="377" t="s">
        <v>124</v>
      </c>
      <c r="D16" s="375">
        <v>25</v>
      </c>
      <c r="E16" s="376">
        <v>40</v>
      </c>
      <c r="F16" s="376">
        <v>56.000000000000007</v>
      </c>
      <c r="G16" s="376">
        <v>28.000000000000004</v>
      </c>
      <c r="H16" s="376">
        <v>12</v>
      </c>
      <c r="I16" s="376">
        <v>24</v>
      </c>
      <c r="J16" s="376">
        <v>28.000000000000004</v>
      </c>
      <c r="K16" s="376">
        <v>24</v>
      </c>
      <c r="L16" s="376">
        <v>4</v>
      </c>
      <c r="M16" s="376">
        <v>0</v>
      </c>
      <c r="N16" s="376">
        <v>0</v>
      </c>
      <c r="P16" s="482"/>
      <c r="Q16" s="377" t="s">
        <v>93</v>
      </c>
      <c r="R16" s="375">
        <v>11</v>
      </c>
      <c r="S16" s="376">
        <v>63.636363636363633</v>
      </c>
      <c r="T16" s="376">
        <v>45.454545454545453</v>
      </c>
      <c r="U16" s="376">
        <v>18.181818181818183</v>
      </c>
      <c r="V16" s="376">
        <v>18.181818181818183</v>
      </c>
      <c r="W16" s="376">
        <v>18.181818181818183</v>
      </c>
      <c r="X16" s="376">
        <v>27.27272727272727</v>
      </c>
      <c r="Y16" s="376">
        <v>0</v>
      </c>
      <c r="Z16" s="376">
        <v>0</v>
      </c>
      <c r="AA16" s="376">
        <v>0</v>
      </c>
      <c r="AB16" s="376">
        <v>0</v>
      </c>
    </row>
    <row r="17" spans="2:28" ht="20.100000000000001" customHeight="1" x14ac:dyDescent="0.15">
      <c r="B17" s="482"/>
      <c r="C17" s="377" t="s">
        <v>122</v>
      </c>
      <c r="D17" s="375">
        <v>18</v>
      </c>
      <c r="E17" s="376">
        <v>72.222222222222214</v>
      </c>
      <c r="F17" s="376">
        <v>33.333333333333329</v>
      </c>
      <c r="G17" s="376">
        <v>22.222222222222221</v>
      </c>
      <c r="H17" s="376">
        <v>27.777777777777779</v>
      </c>
      <c r="I17" s="376">
        <v>27.777777777777779</v>
      </c>
      <c r="J17" s="376">
        <v>5.5555555555555554</v>
      </c>
      <c r="K17" s="376">
        <v>11.111111111111111</v>
      </c>
      <c r="L17" s="376">
        <v>11.111111111111111</v>
      </c>
      <c r="M17" s="376">
        <v>5.5555555555555554</v>
      </c>
      <c r="N17" s="376">
        <v>0</v>
      </c>
      <c r="P17" s="482"/>
      <c r="Q17" s="377" t="s">
        <v>94</v>
      </c>
      <c r="R17" s="375">
        <v>2</v>
      </c>
      <c r="S17" s="376">
        <v>0</v>
      </c>
      <c r="T17" s="376">
        <v>50</v>
      </c>
      <c r="U17" s="376">
        <v>0</v>
      </c>
      <c r="V17" s="376">
        <v>100</v>
      </c>
      <c r="W17" s="376">
        <v>0</v>
      </c>
      <c r="X17" s="376">
        <v>50</v>
      </c>
      <c r="Y17" s="376">
        <v>50</v>
      </c>
      <c r="Z17" s="376">
        <v>0</v>
      </c>
      <c r="AA17" s="376">
        <v>0</v>
      </c>
      <c r="AB17" s="376">
        <v>0</v>
      </c>
    </row>
    <row r="18" spans="2:28" ht="20.100000000000001" customHeight="1" x14ac:dyDescent="0.15">
      <c r="B18" s="482"/>
      <c r="C18" s="377" t="s">
        <v>125</v>
      </c>
      <c r="D18" s="375">
        <v>22</v>
      </c>
      <c r="E18" s="376">
        <v>54.54545454545454</v>
      </c>
      <c r="F18" s="376">
        <v>50</v>
      </c>
      <c r="G18" s="376">
        <v>31.818181818181817</v>
      </c>
      <c r="H18" s="376">
        <v>18.181818181818183</v>
      </c>
      <c r="I18" s="376">
        <v>18.181818181818183</v>
      </c>
      <c r="J18" s="376">
        <v>9.0909090909090917</v>
      </c>
      <c r="K18" s="376">
        <v>13.636363636363635</v>
      </c>
      <c r="L18" s="376">
        <v>31.818181818181817</v>
      </c>
      <c r="M18" s="376">
        <v>0</v>
      </c>
      <c r="N18" s="376">
        <v>0</v>
      </c>
      <c r="P18" s="482"/>
      <c r="Q18" s="377" t="s">
        <v>95</v>
      </c>
      <c r="R18" s="375">
        <v>1</v>
      </c>
      <c r="S18" s="376">
        <v>0</v>
      </c>
      <c r="T18" s="376">
        <v>100</v>
      </c>
      <c r="U18" s="376">
        <v>0</v>
      </c>
      <c r="V18" s="376">
        <v>0</v>
      </c>
      <c r="W18" s="376">
        <v>0</v>
      </c>
      <c r="X18" s="376">
        <v>0</v>
      </c>
      <c r="Y18" s="376">
        <v>0</v>
      </c>
      <c r="Z18" s="376">
        <v>0</v>
      </c>
      <c r="AA18" s="376">
        <v>0</v>
      </c>
      <c r="AB18" s="376">
        <v>0</v>
      </c>
    </row>
    <row r="19" spans="2:28" ht="20.100000000000001" customHeight="1" x14ac:dyDescent="0.15">
      <c r="P19" s="482" t="s">
        <v>139</v>
      </c>
      <c r="Q19" s="377" t="s">
        <v>97</v>
      </c>
      <c r="R19" s="375">
        <v>50</v>
      </c>
      <c r="S19" s="376">
        <v>54</v>
      </c>
      <c r="T19" s="376">
        <v>36</v>
      </c>
      <c r="U19" s="376">
        <v>26</v>
      </c>
      <c r="V19" s="376">
        <v>18</v>
      </c>
      <c r="W19" s="376">
        <v>10</v>
      </c>
      <c r="X19" s="376">
        <v>20</v>
      </c>
      <c r="Y19" s="376">
        <v>22</v>
      </c>
      <c r="Z19" s="376">
        <v>12</v>
      </c>
      <c r="AA19" s="376">
        <v>2</v>
      </c>
      <c r="AB19" s="376">
        <v>0</v>
      </c>
    </row>
    <row r="20" spans="2:28" ht="20.100000000000001" customHeight="1" x14ac:dyDescent="0.15">
      <c r="P20" s="482"/>
      <c r="Q20" s="377" t="s">
        <v>98</v>
      </c>
      <c r="R20" s="375">
        <v>16</v>
      </c>
      <c r="S20" s="376">
        <v>43.75</v>
      </c>
      <c r="T20" s="376">
        <v>37.5</v>
      </c>
      <c r="U20" s="376">
        <v>12.5</v>
      </c>
      <c r="V20" s="376">
        <v>31.25</v>
      </c>
      <c r="W20" s="376">
        <v>12.5</v>
      </c>
      <c r="X20" s="376">
        <v>31.25</v>
      </c>
      <c r="Y20" s="376">
        <v>6.25</v>
      </c>
      <c r="Z20" s="376">
        <v>6.25</v>
      </c>
      <c r="AA20" s="376">
        <v>6.25</v>
      </c>
      <c r="AB20" s="376">
        <v>0</v>
      </c>
    </row>
    <row r="21" spans="2:28" ht="20.100000000000001" customHeight="1" x14ac:dyDescent="0.15">
      <c r="P21" s="482"/>
      <c r="Q21" s="377" t="s">
        <v>99</v>
      </c>
      <c r="R21" s="375">
        <v>1</v>
      </c>
      <c r="S21" s="376">
        <v>100</v>
      </c>
      <c r="T21" s="376">
        <v>100</v>
      </c>
      <c r="U21" s="376">
        <v>100</v>
      </c>
      <c r="V21" s="376">
        <v>100</v>
      </c>
      <c r="W21" s="376">
        <v>100</v>
      </c>
      <c r="X21" s="376">
        <v>0</v>
      </c>
      <c r="Y21" s="376">
        <v>0</v>
      </c>
      <c r="Z21" s="376">
        <v>0</v>
      </c>
      <c r="AA21" s="376">
        <v>0</v>
      </c>
      <c r="AB21" s="376">
        <v>0</v>
      </c>
    </row>
    <row r="22" spans="2:28" ht="20.100000000000001" customHeight="1" x14ac:dyDescent="0.15">
      <c r="P22" s="482"/>
      <c r="Q22" s="377" t="s">
        <v>113</v>
      </c>
      <c r="R22" s="375">
        <v>9</v>
      </c>
      <c r="S22" s="376">
        <v>55.555555555555557</v>
      </c>
      <c r="T22" s="376">
        <v>22.222222222222221</v>
      </c>
      <c r="U22" s="376">
        <v>0</v>
      </c>
      <c r="V22" s="376">
        <v>33.333333333333329</v>
      </c>
      <c r="W22" s="376">
        <v>0</v>
      </c>
      <c r="X22" s="376">
        <v>0</v>
      </c>
      <c r="Y22" s="376">
        <v>11.111111111111111</v>
      </c>
      <c r="Z22" s="376">
        <v>11.111111111111111</v>
      </c>
      <c r="AA22" s="376">
        <v>0</v>
      </c>
      <c r="AB22" s="376">
        <v>0</v>
      </c>
    </row>
    <row r="23" spans="2:28" ht="20.100000000000001" customHeight="1" x14ac:dyDescent="0.15">
      <c r="P23" s="482"/>
      <c r="Q23" s="377" t="s">
        <v>100</v>
      </c>
      <c r="R23" s="375">
        <v>0</v>
      </c>
      <c r="S23" s="376">
        <v>0</v>
      </c>
      <c r="T23" s="376">
        <v>0</v>
      </c>
      <c r="U23" s="376">
        <v>0</v>
      </c>
      <c r="V23" s="376">
        <v>0</v>
      </c>
      <c r="W23" s="376">
        <v>0</v>
      </c>
      <c r="X23" s="376">
        <v>0</v>
      </c>
      <c r="Y23" s="376">
        <v>0</v>
      </c>
      <c r="Z23" s="376">
        <v>0</v>
      </c>
      <c r="AA23" s="376">
        <v>0</v>
      </c>
      <c r="AB23" s="376">
        <v>0</v>
      </c>
    </row>
    <row r="24" spans="2:28" ht="20.100000000000001" customHeight="1" x14ac:dyDescent="0.15">
      <c r="P24" s="482"/>
      <c r="Q24" s="377" t="s">
        <v>101</v>
      </c>
      <c r="R24" s="375">
        <v>50</v>
      </c>
      <c r="S24" s="376">
        <v>56.000000000000007</v>
      </c>
      <c r="T24" s="376">
        <v>42</v>
      </c>
      <c r="U24" s="376">
        <v>34</v>
      </c>
      <c r="V24" s="376">
        <v>20</v>
      </c>
      <c r="W24" s="376">
        <v>36</v>
      </c>
      <c r="X24" s="376">
        <v>12</v>
      </c>
      <c r="Y24" s="376">
        <v>16</v>
      </c>
      <c r="Z24" s="376">
        <v>18</v>
      </c>
      <c r="AA24" s="376">
        <v>0</v>
      </c>
      <c r="AB24" s="376">
        <v>0</v>
      </c>
    </row>
    <row r="25" spans="2:28" ht="20.100000000000001" customHeight="1" x14ac:dyDescent="0.15">
      <c r="P25" s="482"/>
      <c r="Q25" s="378" t="s">
        <v>228</v>
      </c>
      <c r="R25" s="375">
        <v>3</v>
      </c>
      <c r="S25" s="376">
        <v>66.666666666666657</v>
      </c>
      <c r="T25" s="376">
        <v>66.666666666666657</v>
      </c>
      <c r="U25" s="376">
        <v>33.333333333333329</v>
      </c>
      <c r="V25" s="376">
        <v>0</v>
      </c>
      <c r="W25" s="376">
        <v>33.333333333333329</v>
      </c>
      <c r="X25" s="376">
        <v>0</v>
      </c>
      <c r="Y25" s="376">
        <v>0</v>
      </c>
      <c r="Z25" s="376">
        <v>0</v>
      </c>
      <c r="AA25" s="376">
        <v>0</v>
      </c>
      <c r="AB25" s="376">
        <v>0</v>
      </c>
    </row>
    <row r="26" spans="2:28" ht="20.55" customHeight="1" x14ac:dyDescent="0.15">
      <c r="P26" s="482"/>
      <c r="Q26" s="378" t="s">
        <v>229</v>
      </c>
      <c r="R26" s="375">
        <v>7</v>
      </c>
      <c r="S26" s="376">
        <v>71.428571428571431</v>
      </c>
      <c r="T26" s="376">
        <v>71.428571428571431</v>
      </c>
      <c r="U26" s="376">
        <v>14.285714285714285</v>
      </c>
      <c r="V26" s="376">
        <v>28.571428571428569</v>
      </c>
      <c r="W26" s="376">
        <v>14.285714285714285</v>
      </c>
      <c r="X26" s="376">
        <v>28.571428571428569</v>
      </c>
      <c r="Y26" s="376">
        <v>14.285714285714285</v>
      </c>
      <c r="Z26" s="376">
        <v>28.571428571428569</v>
      </c>
      <c r="AA26" s="376">
        <v>0</v>
      </c>
      <c r="AB26" s="376">
        <v>0</v>
      </c>
    </row>
    <row r="27" spans="2:28" ht="20.55" customHeight="1" x14ac:dyDescent="0.15">
      <c r="P27" s="482"/>
      <c r="Q27" s="377" t="s">
        <v>104</v>
      </c>
      <c r="R27" s="375">
        <v>0</v>
      </c>
      <c r="S27" s="376">
        <v>0</v>
      </c>
      <c r="T27" s="376">
        <v>0</v>
      </c>
      <c r="U27" s="376">
        <v>0</v>
      </c>
      <c r="V27" s="376">
        <v>0</v>
      </c>
      <c r="W27" s="376">
        <v>0</v>
      </c>
      <c r="X27" s="376">
        <v>0</v>
      </c>
      <c r="Y27" s="376">
        <v>0</v>
      </c>
      <c r="Z27" s="376">
        <v>0</v>
      </c>
      <c r="AA27" s="376">
        <v>0</v>
      </c>
      <c r="AB27" s="376">
        <v>0</v>
      </c>
    </row>
    <row r="28" spans="2:28" ht="20.100000000000001" customHeight="1" x14ac:dyDescent="0.15">
      <c r="P28" s="482"/>
      <c r="Q28" s="377" t="s">
        <v>21</v>
      </c>
      <c r="R28" s="375">
        <v>2</v>
      </c>
      <c r="S28" s="376">
        <v>50</v>
      </c>
      <c r="T28" s="376">
        <v>0</v>
      </c>
      <c r="U28" s="376">
        <v>0</v>
      </c>
      <c r="V28" s="376">
        <v>0</v>
      </c>
      <c r="W28" s="376">
        <v>0</v>
      </c>
      <c r="X28" s="376">
        <v>50</v>
      </c>
      <c r="Y28" s="376">
        <v>0</v>
      </c>
      <c r="Z28" s="376">
        <v>50</v>
      </c>
      <c r="AA28" s="376">
        <v>0</v>
      </c>
      <c r="AB28" s="376">
        <v>0</v>
      </c>
    </row>
    <row r="29" spans="2:28" ht="20.100000000000001" customHeight="1" x14ac:dyDescent="0.15"/>
    <row r="30" spans="2:28" ht="20.100000000000001" customHeight="1" x14ac:dyDescent="0.15"/>
    <row r="31" spans="2:28" ht="20.100000000000001" customHeight="1" x14ac:dyDescent="0.15"/>
    <row r="32" spans="2:28" ht="30" customHeight="1" x14ac:dyDescent="0.15"/>
    <row r="33" ht="30" customHeight="1" x14ac:dyDescent="0.15"/>
    <row r="34" ht="30" customHeight="1" x14ac:dyDescent="0.15"/>
    <row r="35" ht="30" customHeight="1" x14ac:dyDescent="0.15"/>
    <row r="36" ht="30" customHeight="1" x14ac:dyDescent="0.15"/>
    <row r="37" ht="30" customHeight="1" x14ac:dyDescent="0.15"/>
    <row r="38" ht="30" customHeight="1" x14ac:dyDescent="0.15"/>
    <row r="39" ht="30" customHeight="1" x14ac:dyDescent="0.15"/>
    <row r="40" ht="30" customHeight="1" x14ac:dyDescent="0.15"/>
    <row r="41" ht="30" customHeight="1" x14ac:dyDescent="0.15"/>
    <row r="42" ht="30" customHeight="1" x14ac:dyDescent="0.15"/>
    <row r="43" ht="30" customHeight="1" x14ac:dyDescent="0.15"/>
    <row r="44" ht="30" customHeight="1" x14ac:dyDescent="0.15"/>
    <row r="45" ht="30" customHeight="1" x14ac:dyDescent="0.15"/>
    <row r="46" ht="30" customHeight="1" x14ac:dyDescent="0.15"/>
    <row r="47" ht="30" customHeight="1" x14ac:dyDescent="0.15"/>
    <row r="48" ht="30" customHeight="1" x14ac:dyDescent="0.15"/>
    <row r="49" ht="16.05" customHeight="1" x14ac:dyDescent="0.15"/>
    <row r="50" ht="16.05" customHeight="1" x14ac:dyDescent="0.15"/>
    <row r="51" ht="16.05" customHeight="1" x14ac:dyDescent="0.15"/>
    <row r="52" ht="16.05" customHeight="1" x14ac:dyDescent="0.15"/>
    <row r="53" ht="16.05" customHeight="1" x14ac:dyDescent="0.15"/>
    <row r="54" ht="16.05" customHeight="1" x14ac:dyDescent="0.15"/>
    <row r="55" ht="16.05" customHeight="1" x14ac:dyDescent="0.15"/>
    <row r="56" ht="16.05" customHeight="1" x14ac:dyDescent="0.15"/>
    <row r="57" ht="16.05" customHeight="1" x14ac:dyDescent="0.15"/>
    <row r="58" ht="16.05" customHeight="1" x14ac:dyDescent="0.15"/>
    <row r="59" ht="16.05" customHeight="1" x14ac:dyDescent="0.15"/>
    <row r="60" ht="16.05" customHeight="1" x14ac:dyDescent="0.15"/>
    <row r="61" ht="16.05" customHeight="1" x14ac:dyDescent="0.15"/>
    <row r="62" ht="16.05" customHeight="1" x14ac:dyDescent="0.15"/>
    <row r="63" ht="16.05" customHeight="1" x14ac:dyDescent="0.15"/>
    <row r="64" ht="16.05" customHeight="1" x14ac:dyDescent="0.15"/>
    <row r="65" ht="16.05" customHeight="1" x14ac:dyDescent="0.15"/>
    <row r="66" ht="16.05" customHeight="1" x14ac:dyDescent="0.15"/>
    <row r="67" ht="16.05" customHeight="1" x14ac:dyDescent="0.15"/>
  </sheetData>
  <mergeCells count="13">
    <mergeCell ref="AD4:AD11"/>
    <mergeCell ref="P19:P28"/>
    <mergeCell ref="B4:B5"/>
    <mergeCell ref="P4:P11"/>
    <mergeCell ref="P12:P18"/>
    <mergeCell ref="B6:B13"/>
    <mergeCell ref="B14:B18"/>
    <mergeCell ref="B2:C2"/>
    <mergeCell ref="P2:Q2"/>
    <mergeCell ref="AD2:AE2"/>
    <mergeCell ref="B3:C3"/>
    <mergeCell ref="P3:Q3"/>
    <mergeCell ref="AD3:AE3"/>
  </mergeCells>
  <phoneticPr fontId="15"/>
  <pageMargins left="0.7" right="0.7" top="0.75" bottom="0.75" header="0.3" footer="0.3"/>
  <pageSetup paperSize="9"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343D0-8486-4CA0-A614-DFB1192300F2}">
  <sheetPr>
    <tabColor theme="9"/>
  </sheetPr>
  <dimension ref="A1:AQ79"/>
  <sheetViews>
    <sheetView showGridLines="0" zoomScaleNormal="100" workbookViewId="0"/>
  </sheetViews>
  <sheetFormatPr defaultColWidth="9.375" defaultRowHeight="13.2" x14ac:dyDescent="0.15"/>
  <cols>
    <col min="1" max="1" width="9.5" style="216" customWidth="1"/>
    <col min="2" max="35" width="3.5" style="216" customWidth="1"/>
    <col min="36" max="36" width="20.75" style="216" customWidth="1"/>
    <col min="37" max="37" width="40.75" style="218" customWidth="1"/>
    <col min="38" max="43" width="12.125" style="218" customWidth="1"/>
    <col min="44" max="16384" width="9.375" style="216"/>
  </cols>
  <sheetData>
    <row r="1" spans="1:43" x14ac:dyDescent="0.15">
      <c r="A1" s="215" t="s">
        <v>273</v>
      </c>
      <c r="AK1" s="217"/>
    </row>
    <row r="2" spans="1:43" ht="120" customHeight="1" x14ac:dyDescent="0.15">
      <c r="AK2" s="219"/>
      <c r="AL2" s="220" t="s">
        <v>175</v>
      </c>
      <c r="AM2" s="221" t="s">
        <v>156</v>
      </c>
      <c r="AN2" s="221" t="s">
        <v>162</v>
      </c>
      <c r="AO2" s="221" t="s">
        <v>163</v>
      </c>
      <c r="AP2" s="221" t="s">
        <v>26</v>
      </c>
      <c r="AQ2" s="222" t="s">
        <v>132</v>
      </c>
    </row>
    <row r="3" spans="1:43" ht="13.05" customHeight="1" x14ac:dyDescent="0.15">
      <c r="H3" s="223"/>
      <c r="I3" s="224"/>
      <c r="J3" s="223"/>
      <c r="K3" s="224"/>
      <c r="L3" s="223"/>
      <c r="M3" s="224"/>
      <c r="N3" s="223"/>
      <c r="O3" s="224"/>
      <c r="P3" s="223"/>
      <c r="Q3" s="224"/>
      <c r="R3" s="223"/>
      <c r="S3" s="224"/>
      <c r="T3" s="223"/>
      <c r="U3" s="224"/>
      <c r="V3" s="223"/>
      <c r="W3" s="224"/>
      <c r="X3" s="223"/>
      <c r="Y3" s="224"/>
      <c r="Z3" s="223"/>
      <c r="AA3" s="224"/>
      <c r="AB3" s="223"/>
      <c r="AC3" s="224"/>
      <c r="AD3" s="223"/>
      <c r="AE3" s="224"/>
      <c r="AF3" s="223"/>
      <c r="AG3" s="224"/>
      <c r="AK3" s="225" t="str">
        <f>"（ n = "&amp;TEXT(AL3,"#,##0")&amp;"）"</f>
        <v>（ n = 1,558）</v>
      </c>
      <c r="AL3" s="226">
        <v>1558</v>
      </c>
      <c r="AM3" s="227">
        <v>6.5468549422336331</v>
      </c>
      <c r="AN3" s="227">
        <v>51.412066752246467</v>
      </c>
      <c r="AO3" s="227">
        <v>8.4082156611039789</v>
      </c>
      <c r="AP3" s="227">
        <v>33.504492939666235</v>
      </c>
      <c r="AQ3" s="228">
        <v>0.12836970474967907</v>
      </c>
    </row>
    <row r="4" spans="1:43" ht="13.05" customHeight="1" x14ac:dyDescent="0.15">
      <c r="C4" s="229"/>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row>
    <row r="5" spans="1:43" ht="13.05" customHeight="1" x14ac:dyDescent="0.15">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row>
    <row r="6" spans="1:43" ht="13.05" customHeight="1" x14ac:dyDescent="0.15">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row>
    <row r="7" spans="1:43" ht="13.05" customHeight="1" x14ac:dyDescent="0.15">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row>
    <row r="8" spans="1:43" ht="13.05" customHeight="1" x14ac:dyDescent="0.15">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row>
    <row r="9" spans="1:43" ht="13.05" customHeight="1" x14ac:dyDescent="0.15">
      <c r="A9" s="229"/>
      <c r="B9" s="230"/>
      <c r="C9" s="230"/>
      <c r="D9" s="230"/>
      <c r="E9" s="230"/>
      <c r="F9" s="230"/>
      <c r="G9" s="230"/>
    </row>
    <row r="10" spans="1:43" ht="13.05" customHeight="1" x14ac:dyDescent="0.15">
      <c r="A10" s="229"/>
      <c r="B10" s="230"/>
      <c r="C10" s="230"/>
      <c r="D10" s="230"/>
      <c r="E10" s="230"/>
      <c r="F10" s="230"/>
      <c r="G10" s="230"/>
    </row>
    <row r="11" spans="1:43" ht="13.05" customHeight="1" x14ac:dyDescent="0.15">
      <c r="A11" s="229"/>
      <c r="B11" s="230"/>
      <c r="C11" s="230"/>
      <c r="D11" s="230"/>
      <c r="E11" s="230"/>
      <c r="F11" s="230"/>
      <c r="G11" s="230"/>
    </row>
    <row r="12" spans="1:43" ht="13.05" customHeight="1" x14ac:dyDescent="0.15">
      <c r="A12" s="229"/>
      <c r="B12" s="230"/>
      <c r="C12" s="230"/>
      <c r="D12" s="230"/>
      <c r="E12" s="230"/>
      <c r="F12" s="230"/>
      <c r="G12" s="230"/>
      <c r="J12" s="231"/>
      <c r="K12" s="231"/>
      <c r="N12" s="231"/>
      <c r="O12" s="231"/>
      <c r="P12" s="231"/>
      <c r="Q12" s="231"/>
      <c r="R12" s="231"/>
      <c r="S12" s="231"/>
      <c r="U12" s="231"/>
      <c r="V12" s="231"/>
      <c r="W12" s="231"/>
      <c r="X12" s="231"/>
      <c r="Y12" s="231"/>
      <c r="Z12" s="231"/>
      <c r="AA12" s="231"/>
      <c r="AB12" s="231"/>
      <c r="AC12" s="231"/>
      <c r="AD12" s="231"/>
      <c r="AE12" s="231"/>
      <c r="AF12" s="231"/>
      <c r="AG12" s="231"/>
      <c r="AH12" s="231"/>
      <c r="AI12" s="231"/>
    </row>
    <row r="13" spans="1:43" ht="13.05" customHeight="1" x14ac:dyDescent="0.15">
      <c r="A13" s="229"/>
      <c r="B13" s="230"/>
      <c r="C13" s="230"/>
      <c r="D13" s="230"/>
      <c r="E13" s="230"/>
      <c r="F13" s="232"/>
      <c r="G13" s="230"/>
      <c r="J13" s="231"/>
      <c r="K13" s="231"/>
      <c r="L13" s="231"/>
      <c r="M13" s="231"/>
      <c r="O13" s="231"/>
      <c r="P13" s="231"/>
      <c r="Q13" s="231"/>
      <c r="R13" s="231"/>
      <c r="U13" s="231"/>
      <c r="V13" s="231"/>
      <c r="W13" s="231"/>
      <c r="X13" s="231"/>
      <c r="Y13" s="231"/>
      <c r="Z13" s="233"/>
      <c r="AA13" s="231"/>
      <c r="AB13" s="231"/>
      <c r="AC13" s="231"/>
      <c r="AD13" s="231"/>
      <c r="AE13" s="231"/>
      <c r="AF13" s="231"/>
      <c r="AG13" s="231"/>
      <c r="AH13" s="231"/>
      <c r="AI13" s="231"/>
    </row>
    <row r="14" spans="1:43" ht="13.05" customHeight="1" x14ac:dyDescent="0.15">
      <c r="A14" s="229"/>
      <c r="B14" s="230"/>
      <c r="C14" s="230"/>
      <c r="D14" s="230"/>
      <c r="E14" s="230"/>
      <c r="F14" s="230"/>
      <c r="G14" s="230"/>
    </row>
    <row r="15" spans="1:43" ht="13.05" customHeight="1" x14ac:dyDescent="0.15"/>
    <row r="16" spans="1:43" ht="13.05" customHeight="1" x14ac:dyDescent="0.15"/>
    <row r="17" ht="13.05" customHeight="1" x14ac:dyDescent="0.15"/>
    <row r="18" ht="13.05" customHeight="1" x14ac:dyDescent="0.15"/>
    <row r="19" ht="13.05" customHeight="1" x14ac:dyDescent="0.15"/>
    <row r="20" ht="13.05" customHeight="1" x14ac:dyDescent="0.15"/>
    <row r="21" ht="13.05" customHeight="1" x14ac:dyDescent="0.15"/>
    <row r="22" ht="13.05" customHeight="1" x14ac:dyDescent="0.15"/>
    <row r="23" ht="13.05" customHeight="1" x14ac:dyDescent="0.15"/>
    <row r="24" ht="13.05" customHeight="1" x14ac:dyDescent="0.15"/>
    <row r="25" ht="13.05" customHeight="1" x14ac:dyDescent="0.15"/>
    <row r="26" ht="13.05" customHeight="1" x14ac:dyDescent="0.15"/>
    <row r="27" ht="13.05" customHeight="1" x14ac:dyDescent="0.15"/>
    <row r="28" ht="13.05" customHeight="1" x14ac:dyDescent="0.15"/>
    <row r="29" ht="13.05" customHeight="1" x14ac:dyDescent="0.15"/>
    <row r="30" ht="13.05" customHeight="1" x14ac:dyDescent="0.15"/>
    <row r="31" ht="13.05" customHeight="1" x14ac:dyDescent="0.15"/>
    <row r="32" ht="13.05" customHeight="1" x14ac:dyDescent="0.15"/>
    <row r="33" ht="13.05" customHeight="1" x14ac:dyDescent="0.15"/>
    <row r="34" ht="13.05" customHeight="1" x14ac:dyDescent="0.15"/>
    <row r="35" ht="13.05" customHeight="1" x14ac:dyDescent="0.15"/>
    <row r="36" ht="13.05" customHeight="1" x14ac:dyDescent="0.15"/>
    <row r="37" ht="13.05" customHeight="1" x14ac:dyDescent="0.15"/>
    <row r="38" ht="13.05" customHeight="1" x14ac:dyDescent="0.15"/>
    <row r="39" ht="13.05" customHeight="1" x14ac:dyDescent="0.15"/>
    <row r="40" ht="13.05" customHeight="1" x14ac:dyDescent="0.15"/>
    <row r="41" ht="13.05" customHeight="1" x14ac:dyDescent="0.15"/>
    <row r="42" ht="13.05" customHeight="1" x14ac:dyDescent="0.15"/>
    <row r="43" ht="13.05" customHeight="1" x14ac:dyDescent="0.15"/>
    <row r="44" ht="13.05" customHeight="1" x14ac:dyDescent="0.15"/>
    <row r="45" ht="13.05" customHeight="1" x14ac:dyDescent="0.15"/>
    <row r="46" ht="13.05" customHeight="1" x14ac:dyDescent="0.15"/>
    <row r="47" ht="13.05" customHeight="1" x14ac:dyDescent="0.15"/>
    <row r="48" ht="13.05" customHeight="1" x14ac:dyDescent="0.15"/>
    <row r="49" ht="13.05" customHeight="1" x14ac:dyDescent="0.15"/>
    <row r="50" ht="11.25" customHeight="1" x14ac:dyDescent="0.15"/>
    <row r="51" ht="11.25" customHeight="1" x14ac:dyDescent="0.15"/>
    <row r="52" ht="11.25" customHeight="1" x14ac:dyDescent="0.15"/>
    <row r="53" ht="11.25" customHeight="1" x14ac:dyDescent="0.15"/>
    <row r="54" ht="11.25" customHeight="1" x14ac:dyDescent="0.15"/>
    <row r="55" ht="11.25" customHeight="1" x14ac:dyDescent="0.15"/>
    <row r="56" ht="11.25" customHeight="1" x14ac:dyDescent="0.15"/>
    <row r="57" ht="11.25" customHeight="1" x14ac:dyDescent="0.15"/>
    <row r="58" ht="11.25" customHeight="1" x14ac:dyDescent="0.15"/>
    <row r="59" ht="11.25" customHeight="1" x14ac:dyDescent="0.15"/>
    <row r="60" ht="11.25" customHeight="1" x14ac:dyDescent="0.15"/>
    <row r="61" ht="11.25" customHeight="1" x14ac:dyDescent="0.15"/>
    <row r="62" ht="11.25" customHeight="1" x14ac:dyDescent="0.15"/>
    <row r="63" ht="11.25" customHeight="1" x14ac:dyDescent="0.15"/>
    <row r="64" ht="11.25" customHeight="1" x14ac:dyDescent="0.15"/>
    <row r="65" ht="11.25" customHeight="1" x14ac:dyDescent="0.15"/>
    <row r="66" ht="11.25" customHeight="1" x14ac:dyDescent="0.15"/>
    <row r="67" ht="11.25" customHeight="1" x14ac:dyDescent="0.15"/>
    <row r="68" ht="11.25" customHeight="1" x14ac:dyDescent="0.15"/>
    <row r="69" ht="11.25" customHeight="1" x14ac:dyDescent="0.15"/>
    <row r="70" ht="11.25" customHeight="1" x14ac:dyDescent="0.15"/>
    <row r="71" ht="11.25" customHeight="1" x14ac:dyDescent="0.15"/>
    <row r="72" ht="11.25" customHeight="1" x14ac:dyDescent="0.15"/>
    <row r="73" ht="11.25" customHeight="1" x14ac:dyDescent="0.15"/>
    <row r="74" ht="11.25" customHeight="1" x14ac:dyDescent="0.15"/>
    <row r="75" ht="11.25" customHeight="1" x14ac:dyDescent="0.15"/>
    <row r="76" ht="11.25" customHeight="1" x14ac:dyDescent="0.15"/>
    <row r="77" ht="11.25" customHeight="1" x14ac:dyDescent="0.15"/>
    <row r="78" ht="11.25" customHeight="1" x14ac:dyDescent="0.15"/>
    <row r="79" ht="11.25" customHeight="1" x14ac:dyDescent="0.15"/>
  </sheetData>
  <phoneticPr fontId="15"/>
  <pageMargins left="0.7" right="0.7" top="0.75" bottom="0.75" header="0.3" footer="0.3"/>
  <pageSetup paperSize="9" orientation="portrait" r:id="rId1"/>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1FB87-F7E3-4957-B9B8-B5051CF7620F}">
  <sheetPr>
    <tabColor rgb="FFFF0000"/>
  </sheetPr>
  <dimension ref="A1:AV73"/>
  <sheetViews>
    <sheetView showGridLines="0" zoomScaleNormal="100" workbookViewId="0">
      <selection activeCell="B34" sqref="B34:AL70"/>
    </sheetView>
  </sheetViews>
  <sheetFormatPr defaultColWidth="9.375" defaultRowHeight="13.2" x14ac:dyDescent="0.15"/>
  <cols>
    <col min="1" max="1" width="9.5" style="1" customWidth="1"/>
    <col min="2" max="11" width="3.5" style="1" customWidth="1"/>
    <col min="12" max="35" width="3.625" style="1" customWidth="1"/>
    <col min="36" max="40" width="3.5" style="1" customWidth="1"/>
    <col min="41" max="41" width="20.875" style="1" customWidth="1"/>
    <col min="42" max="42" width="40.875" style="3" customWidth="1"/>
    <col min="43" max="48" width="12.125" style="3" customWidth="1"/>
    <col min="49" max="16384" width="9.375" style="1"/>
  </cols>
  <sheetData>
    <row r="1" spans="1:48" x14ac:dyDescent="0.15">
      <c r="A1" s="14" t="s">
        <v>273</v>
      </c>
      <c r="AP1" s="2"/>
    </row>
    <row r="2" spans="1:48" ht="120" customHeight="1" x14ac:dyDescent="0.15">
      <c r="AP2" s="4"/>
      <c r="AQ2" s="5" t="s">
        <v>2</v>
      </c>
      <c r="AR2" s="6" t="s">
        <v>156</v>
      </c>
      <c r="AS2" s="6" t="s">
        <v>162</v>
      </c>
      <c r="AT2" s="6" t="s">
        <v>163</v>
      </c>
      <c r="AU2" s="6" t="s">
        <v>26</v>
      </c>
      <c r="AV2" s="7" t="s">
        <v>132</v>
      </c>
    </row>
    <row r="3" spans="1:48" ht="12.9" customHeight="1" x14ac:dyDescent="0.15">
      <c r="L3" s="462" t="str">
        <f>AR2</f>
        <v>利用している</v>
      </c>
      <c r="M3" s="463"/>
      <c r="N3" s="463"/>
      <c r="O3" s="463"/>
      <c r="P3" s="464"/>
      <c r="Q3" s="463" t="str">
        <f>AS2</f>
        <v>これから
利用したい</v>
      </c>
      <c r="R3" s="463"/>
      <c r="S3" s="463"/>
      <c r="T3" s="463"/>
      <c r="U3" s="464"/>
      <c r="V3" s="462" t="str">
        <f>AT2</f>
        <v>利用する
つもりはない</v>
      </c>
      <c r="W3" s="463"/>
      <c r="X3" s="463"/>
      <c r="Y3" s="463"/>
      <c r="Z3" s="464"/>
      <c r="AA3" s="462" t="str">
        <f>AU2</f>
        <v>わからない</v>
      </c>
      <c r="AB3" s="463"/>
      <c r="AC3" s="463"/>
      <c r="AD3" s="463"/>
      <c r="AE3" s="464"/>
      <c r="AF3" s="462" t="str">
        <f>AV2</f>
        <v>無回答</v>
      </c>
      <c r="AG3" s="463"/>
      <c r="AH3" s="463"/>
      <c r="AI3" s="463"/>
      <c r="AJ3" s="464"/>
      <c r="AK3" s="17"/>
      <c r="AP3" s="11" t="s">
        <v>3</v>
      </c>
      <c r="AQ3" s="15" t="s">
        <v>116</v>
      </c>
      <c r="AR3" s="8">
        <f>100/5</f>
        <v>20</v>
      </c>
      <c r="AS3" s="8">
        <f>100/5</f>
        <v>20</v>
      </c>
      <c r="AT3" s="8">
        <f>100/5</f>
        <v>20</v>
      </c>
      <c r="AU3" s="8">
        <f>100/5</f>
        <v>20</v>
      </c>
      <c r="AV3" s="9">
        <f>100/5</f>
        <v>20</v>
      </c>
    </row>
    <row r="4" spans="1:48" ht="12.9" customHeight="1" x14ac:dyDescent="0.15">
      <c r="L4" s="462"/>
      <c r="M4" s="463"/>
      <c r="N4" s="463"/>
      <c r="O4" s="463"/>
      <c r="P4" s="464"/>
      <c r="Q4" s="463"/>
      <c r="R4" s="463"/>
      <c r="S4" s="463"/>
      <c r="T4" s="463"/>
      <c r="U4" s="464"/>
      <c r="V4" s="462"/>
      <c r="W4" s="463"/>
      <c r="X4" s="463"/>
      <c r="Y4" s="463"/>
      <c r="Z4" s="464"/>
      <c r="AA4" s="462"/>
      <c r="AB4" s="463"/>
      <c r="AC4" s="463"/>
      <c r="AD4" s="463"/>
      <c r="AE4" s="464"/>
      <c r="AF4" s="462"/>
      <c r="AG4" s="463"/>
      <c r="AH4" s="463"/>
      <c r="AI4" s="463"/>
      <c r="AJ4" s="464"/>
      <c r="AK4" s="17"/>
      <c r="AP4" s="11" t="str">
        <f>"("&amp;TEXT(AQ4,"#,##0")&amp;")"</f>
        <v>(1,558)</v>
      </c>
      <c r="AQ4" s="15">
        <v>1558</v>
      </c>
      <c r="AR4" s="8">
        <v>6.5468549422336331</v>
      </c>
      <c r="AS4" s="8">
        <v>51.412066752246467</v>
      </c>
      <c r="AT4" s="8">
        <v>8.4082156611039789</v>
      </c>
      <c r="AU4" s="8">
        <v>33.504492939666235</v>
      </c>
      <c r="AV4" s="9">
        <v>0.12836970474967907</v>
      </c>
    </row>
    <row r="5" spans="1:48" ht="12.9" customHeight="1" x14ac:dyDescent="0.15">
      <c r="L5" s="462"/>
      <c r="M5" s="463"/>
      <c r="N5" s="463"/>
      <c r="O5" s="463"/>
      <c r="P5" s="464"/>
      <c r="Q5" s="463"/>
      <c r="R5" s="463"/>
      <c r="S5" s="463"/>
      <c r="T5" s="463"/>
      <c r="U5" s="464"/>
      <c r="V5" s="462"/>
      <c r="W5" s="463"/>
      <c r="X5" s="463"/>
      <c r="Y5" s="463"/>
      <c r="Z5" s="464"/>
      <c r="AA5" s="462"/>
      <c r="AB5" s="463"/>
      <c r="AC5" s="463"/>
      <c r="AD5" s="463"/>
      <c r="AE5" s="464"/>
      <c r="AF5" s="462"/>
      <c r="AG5" s="463"/>
      <c r="AH5" s="463"/>
      <c r="AI5" s="463"/>
      <c r="AJ5" s="464"/>
      <c r="AK5" s="17"/>
      <c r="AP5" s="64" t="s">
        <v>78</v>
      </c>
      <c r="AQ5" s="15"/>
      <c r="AR5" s="65"/>
      <c r="AS5" s="65"/>
      <c r="AT5" s="65"/>
      <c r="AU5" s="65"/>
      <c r="AV5" s="66"/>
    </row>
    <row r="6" spans="1:48" ht="12.9" customHeight="1" x14ac:dyDescent="0.15">
      <c r="L6" s="462"/>
      <c r="M6" s="463"/>
      <c r="N6" s="463"/>
      <c r="O6" s="463"/>
      <c r="P6" s="464"/>
      <c r="Q6" s="463"/>
      <c r="R6" s="463"/>
      <c r="S6" s="463"/>
      <c r="T6" s="463"/>
      <c r="U6" s="464"/>
      <c r="V6" s="462"/>
      <c r="W6" s="463"/>
      <c r="X6" s="463"/>
      <c r="Y6" s="463"/>
      <c r="Z6" s="464"/>
      <c r="AA6" s="462"/>
      <c r="AB6" s="463"/>
      <c r="AC6" s="463"/>
      <c r="AD6" s="463"/>
      <c r="AE6" s="464"/>
      <c r="AF6" s="462"/>
      <c r="AG6" s="463"/>
      <c r="AH6" s="463"/>
      <c r="AI6" s="463"/>
      <c r="AJ6" s="464"/>
      <c r="AK6" s="17"/>
      <c r="AP6" s="11" t="s">
        <v>43</v>
      </c>
      <c r="AQ6" s="15">
        <v>703</v>
      </c>
      <c r="AR6" s="8">
        <v>7.2546230440967276</v>
      </c>
      <c r="AS6" s="8">
        <v>53.200568990042676</v>
      </c>
      <c r="AT6" s="8">
        <v>9.9573257467994303</v>
      </c>
      <c r="AU6" s="8">
        <v>29.445234708392604</v>
      </c>
      <c r="AV6" s="9">
        <v>0.14224751066856331</v>
      </c>
    </row>
    <row r="7" spans="1:48" ht="12.9" customHeight="1" x14ac:dyDescent="0.15">
      <c r="L7" s="462"/>
      <c r="M7" s="463"/>
      <c r="N7" s="463"/>
      <c r="O7" s="463"/>
      <c r="P7" s="464"/>
      <c r="Q7" s="463"/>
      <c r="R7" s="463"/>
      <c r="S7" s="463"/>
      <c r="T7" s="463"/>
      <c r="U7" s="464"/>
      <c r="V7" s="462"/>
      <c r="W7" s="463"/>
      <c r="X7" s="463"/>
      <c r="Y7" s="463"/>
      <c r="Z7" s="464"/>
      <c r="AA7" s="462"/>
      <c r="AB7" s="463"/>
      <c r="AC7" s="463"/>
      <c r="AD7" s="463"/>
      <c r="AE7" s="464"/>
      <c r="AF7" s="462"/>
      <c r="AG7" s="463"/>
      <c r="AH7" s="463"/>
      <c r="AI7" s="463"/>
      <c r="AJ7" s="464"/>
      <c r="AK7" s="17"/>
      <c r="AP7" s="11" t="s">
        <v>44</v>
      </c>
      <c r="AQ7" s="15">
        <v>850</v>
      </c>
      <c r="AR7" s="8">
        <v>6</v>
      </c>
      <c r="AS7" s="8">
        <v>50</v>
      </c>
      <c r="AT7" s="8">
        <v>7.1764705882352935</v>
      </c>
      <c r="AU7" s="8">
        <v>36.705882352941174</v>
      </c>
      <c r="AV7" s="9">
        <v>0.1176470588235294</v>
      </c>
    </row>
    <row r="8" spans="1:48" ht="12.9" customHeight="1" x14ac:dyDescent="0.15">
      <c r="L8" s="462"/>
      <c r="M8" s="463"/>
      <c r="N8" s="463"/>
      <c r="O8" s="463"/>
      <c r="P8" s="464"/>
      <c r="Q8" s="463"/>
      <c r="R8" s="463"/>
      <c r="S8" s="463"/>
      <c r="T8" s="463"/>
      <c r="U8" s="464"/>
      <c r="V8" s="462"/>
      <c r="W8" s="463"/>
      <c r="X8" s="463"/>
      <c r="Y8" s="463"/>
      <c r="Z8" s="464"/>
      <c r="AA8" s="462"/>
      <c r="AB8" s="463"/>
      <c r="AC8" s="463"/>
      <c r="AD8" s="463"/>
      <c r="AE8" s="464"/>
      <c r="AF8" s="462"/>
      <c r="AG8" s="463"/>
      <c r="AH8" s="463"/>
      <c r="AI8" s="463"/>
      <c r="AJ8" s="464"/>
      <c r="AK8" s="17"/>
      <c r="AP8" s="64" t="s">
        <v>79</v>
      </c>
      <c r="AQ8" s="15"/>
      <c r="AR8" s="65"/>
      <c r="AS8" s="65"/>
      <c r="AT8" s="65"/>
      <c r="AU8" s="65"/>
      <c r="AV8" s="66"/>
    </row>
    <row r="9" spans="1:48" ht="8.1" customHeight="1" x14ac:dyDescent="0.15">
      <c r="L9" s="128"/>
      <c r="M9" s="129"/>
      <c r="N9" s="129"/>
      <c r="O9" s="129"/>
      <c r="P9" s="130"/>
      <c r="Q9" s="129"/>
      <c r="R9" s="129"/>
      <c r="S9" s="129"/>
      <c r="T9" s="129"/>
      <c r="U9" s="130"/>
      <c r="V9" s="128"/>
      <c r="W9" s="129"/>
      <c r="X9" s="129"/>
      <c r="Y9" s="129"/>
      <c r="Z9" s="130"/>
      <c r="AA9" s="128"/>
      <c r="AB9" s="129"/>
      <c r="AC9" s="129"/>
      <c r="AD9" s="129"/>
      <c r="AE9" s="130"/>
      <c r="AF9" s="128"/>
      <c r="AG9" s="129"/>
      <c r="AH9" s="129"/>
      <c r="AI9" s="129"/>
      <c r="AJ9" s="130"/>
      <c r="AK9" s="17"/>
      <c r="AP9" s="11" t="s">
        <v>82</v>
      </c>
      <c r="AQ9" s="15">
        <v>26</v>
      </c>
      <c r="AR9" s="8">
        <v>0</v>
      </c>
      <c r="AS9" s="8">
        <v>53.846153846153847</v>
      </c>
      <c r="AT9" s="8">
        <v>7.6923076923076925</v>
      </c>
      <c r="AU9" s="8">
        <v>38.461538461538467</v>
      </c>
      <c r="AV9" s="9">
        <v>0</v>
      </c>
    </row>
    <row r="10" spans="1:48" ht="18.899999999999999" customHeight="1" x14ac:dyDescent="0.15">
      <c r="B10" s="460" t="s">
        <v>3</v>
      </c>
      <c r="C10" s="460"/>
      <c r="D10" s="460"/>
      <c r="E10" s="460"/>
      <c r="F10" s="460"/>
      <c r="G10" s="460"/>
      <c r="H10" s="460"/>
      <c r="I10" s="3"/>
      <c r="J10" s="3" t="s">
        <v>4</v>
      </c>
      <c r="K10" s="3"/>
      <c r="L10" s="20"/>
      <c r="AJ10" s="136"/>
      <c r="AK10" s="13" t="s">
        <v>141</v>
      </c>
      <c r="AP10" s="11" t="s">
        <v>80</v>
      </c>
      <c r="AQ10" s="15">
        <v>146</v>
      </c>
      <c r="AR10" s="8">
        <v>2.7397260273972601</v>
      </c>
      <c r="AS10" s="8">
        <v>54.794520547945204</v>
      </c>
      <c r="AT10" s="8">
        <v>9.5890410958904102</v>
      </c>
      <c r="AU10" s="8">
        <v>32.87671232876712</v>
      </c>
      <c r="AV10" s="9">
        <v>0</v>
      </c>
    </row>
    <row r="11" spans="1:48" ht="18.899999999999999" customHeight="1" x14ac:dyDescent="0.15">
      <c r="B11" s="460" t="s">
        <v>5</v>
      </c>
      <c r="C11" s="460"/>
      <c r="D11" s="460"/>
      <c r="E11" s="460"/>
      <c r="F11" s="460"/>
      <c r="G11" s="460"/>
      <c r="H11" s="460"/>
      <c r="I11" s="3"/>
      <c r="J11" s="67" t="str">
        <f>AP4</f>
        <v>(1,558)</v>
      </c>
      <c r="K11" s="3"/>
      <c r="L11" s="20"/>
      <c r="AJ11" s="136"/>
      <c r="AP11" s="11" t="s">
        <v>81</v>
      </c>
      <c r="AQ11" s="15">
        <v>237</v>
      </c>
      <c r="AR11" s="8">
        <v>5.0632911392405067</v>
      </c>
      <c r="AS11" s="8">
        <v>51.054852320675103</v>
      </c>
      <c r="AT11" s="8">
        <v>9.2827004219409286</v>
      </c>
      <c r="AU11" s="8">
        <v>34.599156118143462</v>
      </c>
      <c r="AV11" s="9">
        <v>0</v>
      </c>
    </row>
    <row r="12" spans="1:48"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0"/>
      <c r="AG12" s="10"/>
      <c r="AH12" s="10"/>
      <c r="AI12" s="10"/>
      <c r="AJ12" s="137"/>
      <c r="AP12" s="11" t="s">
        <v>83</v>
      </c>
      <c r="AQ12" s="15">
        <v>342</v>
      </c>
      <c r="AR12" s="8">
        <v>7.0175438596491224</v>
      </c>
      <c r="AS12" s="8">
        <v>53.508771929824562</v>
      </c>
      <c r="AT12" s="8">
        <v>8.4795321637426895</v>
      </c>
      <c r="AU12" s="8">
        <v>30.994152046783626</v>
      </c>
      <c r="AV12" s="9">
        <v>0</v>
      </c>
    </row>
    <row r="13" spans="1:48"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0"/>
      <c r="AG13" s="10"/>
      <c r="AH13" s="10"/>
      <c r="AI13" s="10"/>
      <c r="AJ13" s="137"/>
      <c r="AK13" s="10"/>
      <c r="AL13" s="10"/>
      <c r="AM13" s="10"/>
      <c r="AN13" s="10"/>
      <c r="AO13" s="16"/>
      <c r="AP13" s="11" t="s">
        <v>84</v>
      </c>
      <c r="AQ13" s="15">
        <v>366</v>
      </c>
      <c r="AR13" s="8">
        <v>6.557377049180328</v>
      </c>
      <c r="AS13" s="8">
        <v>52.459016393442624</v>
      </c>
      <c r="AT13" s="8">
        <v>6.0109289617486334</v>
      </c>
      <c r="AU13" s="8">
        <v>34.972677595628419</v>
      </c>
      <c r="AV13" s="9">
        <v>0</v>
      </c>
    </row>
    <row r="14" spans="1:48" ht="18.899999999999999" customHeight="1" x14ac:dyDescent="0.15">
      <c r="B14" s="460" t="s">
        <v>44</v>
      </c>
      <c r="C14" s="460"/>
      <c r="D14" s="460"/>
      <c r="E14" s="460"/>
      <c r="F14" s="460"/>
      <c r="G14" s="460"/>
      <c r="H14" s="460"/>
      <c r="I14" s="3"/>
      <c r="J14" s="69" t="str">
        <f>"("&amp;TEXT(AQ7,"#,##0")&amp;")"</f>
        <v>(850)</v>
      </c>
      <c r="K14" s="3"/>
      <c r="L14" s="20"/>
      <c r="AJ14" s="136"/>
      <c r="AK14" s="10"/>
      <c r="AL14" s="10"/>
      <c r="AM14" s="10"/>
      <c r="AN14" s="10"/>
      <c r="AO14" s="16"/>
      <c r="AP14" s="11" t="s">
        <v>85</v>
      </c>
      <c r="AQ14" s="15">
        <v>205</v>
      </c>
      <c r="AR14" s="8">
        <v>5.3658536585365857</v>
      </c>
      <c r="AS14" s="8">
        <v>46.829268292682933</v>
      </c>
      <c r="AT14" s="8">
        <v>10.24390243902439</v>
      </c>
      <c r="AU14" s="8">
        <v>37.560975609756099</v>
      </c>
      <c r="AV14" s="9">
        <v>0</v>
      </c>
    </row>
    <row r="15" spans="1:48" ht="18.899999999999999" customHeight="1" x14ac:dyDescent="0.15">
      <c r="B15" s="461" t="s">
        <v>79</v>
      </c>
      <c r="C15" s="461"/>
      <c r="D15" s="461"/>
      <c r="E15" s="461"/>
      <c r="F15" s="461"/>
      <c r="G15" s="461"/>
      <c r="H15" s="461"/>
      <c r="I15" s="461"/>
      <c r="J15" s="461"/>
      <c r="K15" s="461"/>
      <c r="L15" s="20"/>
      <c r="AJ15" s="136"/>
      <c r="AK15" s="10"/>
      <c r="AL15" s="10"/>
      <c r="AM15" s="10"/>
      <c r="AN15" s="10"/>
      <c r="AO15" s="16"/>
      <c r="AP15" s="11"/>
      <c r="AQ15" s="15">
        <v>170</v>
      </c>
      <c r="AR15" s="8">
        <v>14.705882352941178</v>
      </c>
      <c r="AS15" s="8">
        <v>49.411764705882355</v>
      </c>
      <c r="AT15" s="8">
        <v>7.0588235294117645</v>
      </c>
      <c r="AU15" s="8">
        <v>27.647058823529413</v>
      </c>
      <c r="AV15" s="9">
        <v>1.1764705882352942</v>
      </c>
    </row>
    <row r="16" spans="1:48" ht="18.899999999999999" customHeight="1" x14ac:dyDescent="0.15">
      <c r="B16" s="460" t="s">
        <v>82</v>
      </c>
      <c r="C16" s="460"/>
      <c r="D16" s="460"/>
      <c r="E16" s="460"/>
      <c r="F16" s="460"/>
      <c r="G16" s="460"/>
      <c r="H16" s="460"/>
      <c r="I16" s="68"/>
      <c r="J16" s="69" t="str">
        <f t="shared" ref="J16:J29" si="0">"("&amp;TEXT(AQ9,"#,##0")&amp;")"</f>
        <v>(26)</v>
      </c>
      <c r="K16" s="68"/>
      <c r="L16" s="20"/>
      <c r="AJ16" s="136"/>
      <c r="AP16" s="11" t="s">
        <v>50</v>
      </c>
      <c r="AQ16" s="15">
        <v>66</v>
      </c>
      <c r="AR16" s="8">
        <v>3.0303030303030303</v>
      </c>
      <c r="AS16" s="8">
        <v>46.969696969696969</v>
      </c>
      <c r="AT16" s="8">
        <v>13.636363636363635</v>
      </c>
      <c r="AU16" s="8">
        <v>36.363636363636367</v>
      </c>
      <c r="AV16" s="9">
        <v>0</v>
      </c>
    </row>
    <row r="17" spans="2:48" ht="18.899999999999999" customHeight="1" x14ac:dyDescent="0.15">
      <c r="B17" s="460" t="s">
        <v>80</v>
      </c>
      <c r="C17" s="460"/>
      <c r="D17" s="460"/>
      <c r="E17" s="460"/>
      <c r="F17" s="460"/>
      <c r="G17" s="460"/>
      <c r="H17" s="460"/>
      <c r="I17" s="68"/>
      <c r="J17" s="69" t="str">
        <f t="shared" si="0"/>
        <v>(146)</v>
      </c>
      <c r="K17" s="68"/>
      <c r="L17" s="20"/>
      <c r="AJ17" s="136"/>
      <c r="AP17" s="64" t="s">
        <v>118</v>
      </c>
      <c r="AQ17" s="15"/>
      <c r="AR17" s="65"/>
      <c r="AS17" s="65"/>
      <c r="AT17" s="65"/>
      <c r="AU17" s="65"/>
      <c r="AV17" s="66"/>
    </row>
    <row r="18" spans="2:48" ht="18.899999999999999" customHeight="1" x14ac:dyDescent="0.15">
      <c r="B18" s="460" t="s">
        <v>81</v>
      </c>
      <c r="C18" s="460"/>
      <c r="D18" s="460"/>
      <c r="E18" s="460"/>
      <c r="F18" s="460"/>
      <c r="G18" s="460"/>
      <c r="H18" s="460"/>
      <c r="I18" s="68"/>
      <c r="J18" s="69" t="str">
        <f t="shared" si="0"/>
        <v>(237)</v>
      </c>
      <c r="K18" s="68"/>
      <c r="L18" s="20"/>
      <c r="AJ18" s="136"/>
      <c r="AP18" s="11" t="s">
        <v>38</v>
      </c>
      <c r="AQ18" s="15">
        <v>516</v>
      </c>
      <c r="AR18" s="8">
        <v>5.0387596899224807</v>
      </c>
      <c r="AS18" s="8">
        <v>52.906976744186053</v>
      </c>
      <c r="AT18" s="8">
        <v>7.3643410852713185</v>
      </c>
      <c r="AU18" s="8">
        <v>34.496124031007753</v>
      </c>
      <c r="AV18" s="9">
        <v>0.19379844961240311</v>
      </c>
    </row>
    <row r="19" spans="2:48" ht="18.899999999999999" customHeight="1" x14ac:dyDescent="0.15">
      <c r="B19" s="460" t="s">
        <v>83</v>
      </c>
      <c r="C19" s="460"/>
      <c r="D19" s="460"/>
      <c r="E19" s="460"/>
      <c r="F19" s="460"/>
      <c r="G19" s="460"/>
      <c r="H19" s="460"/>
      <c r="I19" s="68"/>
      <c r="J19" s="69" t="str">
        <f t="shared" si="0"/>
        <v>(342)</v>
      </c>
      <c r="K19" s="68"/>
      <c r="L19" s="20"/>
      <c r="AJ19" s="136"/>
      <c r="AP19" s="11" t="s">
        <v>121</v>
      </c>
      <c r="AQ19" s="15">
        <v>230</v>
      </c>
      <c r="AR19" s="8">
        <v>8.695652173913043</v>
      </c>
      <c r="AS19" s="8">
        <v>49.130434782608695</v>
      </c>
      <c r="AT19" s="8">
        <v>9.1304347826086953</v>
      </c>
      <c r="AU19" s="8">
        <v>32.608695652173914</v>
      </c>
      <c r="AV19" s="9">
        <v>0.43478260869565216</v>
      </c>
    </row>
    <row r="20" spans="2:48" ht="18.899999999999999" customHeight="1" x14ac:dyDescent="0.15">
      <c r="B20" s="460" t="s">
        <v>84</v>
      </c>
      <c r="C20" s="460"/>
      <c r="D20" s="460"/>
      <c r="E20" s="460"/>
      <c r="F20" s="460"/>
      <c r="G20" s="460"/>
      <c r="H20" s="460"/>
      <c r="I20" s="68"/>
      <c r="J20" s="69" t="str">
        <f t="shared" si="0"/>
        <v>(366)</v>
      </c>
      <c r="K20" s="68"/>
      <c r="L20" s="20"/>
      <c r="AJ20" s="136"/>
      <c r="AP20" s="11" t="s">
        <v>40</v>
      </c>
      <c r="AQ20" s="15">
        <v>356</v>
      </c>
      <c r="AR20" s="8">
        <v>7.8651685393258424</v>
      </c>
      <c r="AS20" s="8">
        <v>48.876404494382022</v>
      </c>
      <c r="AT20" s="8">
        <v>7.02247191011236</v>
      </c>
      <c r="AU20" s="8">
        <v>36.235955056179776</v>
      </c>
      <c r="AV20" s="9">
        <v>0</v>
      </c>
    </row>
    <row r="21" spans="2:48" ht="18.899999999999999" customHeight="1" x14ac:dyDescent="0.15">
      <c r="B21" s="460" t="s">
        <v>85</v>
      </c>
      <c r="C21" s="460"/>
      <c r="D21" s="460"/>
      <c r="E21" s="460"/>
      <c r="F21" s="460"/>
      <c r="G21" s="460"/>
      <c r="H21" s="460"/>
      <c r="I21" s="68"/>
      <c r="J21" s="69" t="str">
        <f t="shared" si="0"/>
        <v>(205)</v>
      </c>
      <c r="K21" s="68"/>
      <c r="L21" s="20"/>
      <c r="AJ21" s="136"/>
      <c r="AP21" s="11" t="s">
        <v>123</v>
      </c>
      <c r="AQ21" s="15">
        <v>255</v>
      </c>
      <c r="AR21" s="8">
        <v>8.6274509803921564</v>
      </c>
      <c r="AS21" s="8">
        <v>52.941176470588239</v>
      </c>
      <c r="AT21" s="8">
        <v>7.8431372549019605</v>
      </c>
      <c r="AU21" s="8">
        <v>30.588235294117649</v>
      </c>
      <c r="AV21" s="9">
        <v>0</v>
      </c>
    </row>
    <row r="22" spans="2:48" ht="18.899999999999999" customHeight="1" x14ac:dyDescent="0.15">
      <c r="B22" s="460" t="s">
        <v>548</v>
      </c>
      <c r="C22" s="460"/>
      <c r="D22" s="460"/>
      <c r="E22" s="460"/>
      <c r="F22" s="460"/>
      <c r="G22" s="460"/>
      <c r="H22" s="460"/>
      <c r="I22" s="68"/>
      <c r="J22" s="69" t="str">
        <f t="shared" si="0"/>
        <v>(170)</v>
      </c>
      <c r="K22" s="68"/>
      <c r="L22" s="20"/>
      <c r="AJ22" s="136"/>
      <c r="AP22" s="11" t="s">
        <v>126</v>
      </c>
      <c r="AQ22" s="15">
        <v>199</v>
      </c>
      <c r="AR22" s="8">
        <v>3.0150753768844218</v>
      </c>
      <c r="AS22" s="8">
        <v>52.76381909547738</v>
      </c>
      <c r="AT22" s="8">
        <v>13.5678391959799</v>
      </c>
      <c r="AU22" s="8">
        <v>30.653266331658291</v>
      </c>
      <c r="AV22" s="9">
        <v>0</v>
      </c>
    </row>
    <row r="23" spans="2:48" ht="18.899999999999999" customHeight="1" x14ac:dyDescent="0.15">
      <c r="B23" s="460" t="s">
        <v>549</v>
      </c>
      <c r="C23" s="460"/>
      <c r="D23" s="460"/>
      <c r="E23" s="460"/>
      <c r="F23" s="460"/>
      <c r="G23" s="460"/>
      <c r="H23" s="460"/>
      <c r="I23" s="68"/>
      <c r="J23" s="69" t="str">
        <f t="shared" si="0"/>
        <v>(66)</v>
      </c>
      <c r="K23" s="68"/>
      <c r="L23" s="20"/>
      <c r="AJ23" s="136"/>
      <c r="AP23" s="64" t="s">
        <v>86</v>
      </c>
      <c r="AQ23" s="15"/>
      <c r="AR23" s="65"/>
      <c r="AS23" s="65"/>
      <c r="AT23" s="65"/>
      <c r="AU23" s="65"/>
      <c r="AV23" s="66"/>
    </row>
    <row r="24" spans="2:48" ht="18.899999999999999" customHeight="1" x14ac:dyDescent="0.15">
      <c r="B24" s="461" t="s">
        <v>117</v>
      </c>
      <c r="C24" s="461"/>
      <c r="D24" s="461"/>
      <c r="E24" s="461"/>
      <c r="F24" s="461"/>
      <c r="G24" s="461"/>
      <c r="H24" s="461"/>
      <c r="I24" s="461"/>
      <c r="J24" s="461"/>
      <c r="K24" s="461"/>
      <c r="L24" s="20"/>
      <c r="AJ24" s="136"/>
      <c r="AP24" s="11" t="s">
        <v>178</v>
      </c>
      <c r="AQ24" s="15">
        <v>186</v>
      </c>
      <c r="AR24" s="8">
        <v>6.9892473118279561</v>
      </c>
      <c r="AS24" s="8">
        <v>54.3010752688172</v>
      </c>
      <c r="AT24" s="8">
        <v>10.75268817204301</v>
      </c>
      <c r="AU24" s="8">
        <v>27.956989247311824</v>
      </c>
      <c r="AV24" s="9">
        <v>0</v>
      </c>
    </row>
    <row r="25" spans="2:48" ht="18.899999999999999" customHeight="1" x14ac:dyDescent="0.15">
      <c r="B25" s="460" t="s">
        <v>119</v>
      </c>
      <c r="C25" s="460"/>
      <c r="D25" s="460"/>
      <c r="E25" s="460"/>
      <c r="F25" s="460"/>
      <c r="G25" s="460"/>
      <c r="H25" s="460"/>
      <c r="I25" s="68"/>
      <c r="J25" s="69" t="str">
        <f t="shared" si="0"/>
        <v>(516)</v>
      </c>
      <c r="K25" s="68"/>
      <c r="L25" s="20"/>
      <c r="AJ25" s="136"/>
      <c r="AP25" s="11" t="s">
        <v>179</v>
      </c>
      <c r="AQ25" s="15">
        <v>715</v>
      </c>
      <c r="AR25" s="8">
        <v>6.4335664335664333</v>
      </c>
      <c r="AS25" s="8">
        <v>54.825174825174827</v>
      </c>
      <c r="AT25" s="8">
        <v>8.3916083916083917</v>
      </c>
      <c r="AU25" s="8">
        <v>30.349650349650346</v>
      </c>
      <c r="AV25" s="9">
        <v>0</v>
      </c>
    </row>
    <row r="26" spans="2:48" ht="18.899999999999999" customHeight="1" x14ac:dyDescent="0.15">
      <c r="B26" s="460" t="s">
        <v>120</v>
      </c>
      <c r="C26" s="460"/>
      <c r="D26" s="460"/>
      <c r="E26" s="460"/>
      <c r="F26" s="460"/>
      <c r="G26" s="460"/>
      <c r="H26" s="460"/>
      <c r="I26" s="68"/>
      <c r="J26" s="69" t="str">
        <f t="shared" si="0"/>
        <v>(230)</v>
      </c>
      <c r="K26" s="68"/>
      <c r="L26" s="20"/>
      <c r="AJ26" s="136"/>
      <c r="AO26" s="143"/>
      <c r="AP26" s="11" t="s">
        <v>87</v>
      </c>
      <c r="AQ26" s="15">
        <v>219</v>
      </c>
      <c r="AR26" s="8">
        <v>6.8493150684931505</v>
      </c>
      <c r="AS26" s="8">
        <v>48.858447488584474</v>
      </c>
      <c r="AT26" s="8">
        <v>5.4794520547945202</v>
      </c>
      <c r="AU26" s="8">
        <v>38.81278538812785</v>
      </c>
      <c r="AV26" s="9">
        <v>0</v>
      </c>
    </row>
    <row r="27" spans="2:48" ht="18.899999999999999" customHeight="1" x14ac:dyDescent="0.15">
      <c r="B27" s="460" t="s">
        <v>124</v>
      </c>
      <c r="C27" s="460"/>
      <c r="D27" s="460"/>
      <c r="E27" s="460"/>
      <c r="F27" s="460"/>
      <c r="G27" s="460"/>
      <c r="H27" s="460"/>
      <c r="I27" s="68"/>
      <c r="J27" s="69" t="str">
        <f t="shared" si="0"/>
        <v>(356)</v>
      </c>
      <c r="K27" s="68"/>
      <c r="L27" s="20"/>
      <c r="AJ27" s="136"/>
      <c r="AO27" s="143"/>
      <c r="AP27" s="11" t="s">
        <v>183</v>
      </c>
      <c r="AQ27" s="15">
        <v>7</v>
      </c>
      <c r="AR27" s="8">
        <v>0</v>
      </c>
      <c r="AS27" s="8">
        <v>57.142857142857139</v>
      </c>
      <c r="AT27" s="8">
        <v>14.285714285714285</v>
      </c>
      <c r="AU27" s="8">
        <v>28.571428571428569</v>
      </c>
      <c r="AV27" s="9">
        <v>0</v>
      </c>
    </row>
    <row r="28" spans="2:48" ht="18.899999999999999" customHeight="1" x14ac:dyDescent="0.15">
      <c r="B28" s="460" t="s">
        <v>122</v>
      </c>
      <c r="C28" s="460"/>
      <c r="D28" s="460"/>
      <c r="E28" s="460"/>
      <c r="F28" s="460"/>
      <c r="G28" s="460"/>
      <c r="H28" s="460"/>
      <c r="I28" s="68"/>
      <c r="J28" s="69" t="str">
        <f t="shared" si="0"/>
        <v>(255)</v>
      </c>
      <c r="K28" s="68"/>
      <c r="L28" s="20"/>
      <c r="AJ28" s="136"/>
      <c r="AP28" s="11" t="s">
        <v>180</v>
      </c>
      <c r="AQ28" s="15">
        <v>180</v>
      </c>
      <c r="AR28" s="8">
        <v>8.8888888888888893</v>
      </c>
      <c r="AS28" s="8">
        <v>44.444444444444443</v>
      </c>
      <c r="AT28" s="8">
        <v>6.666666666666667</v>
      </c>
      <c r="AU28" s="8">
        <v>39.444444444444443</v>
      </c>
      <c r="AV28" s="9">
        <v>0.55555555555555558</v>
      </c>
    </row>
    <row r="29" spans="2:48" ht="18.899999999999999" customHeight="1" x14ac:dyDescent="0.15">
      <c r="B29" s="460" t="s">
        <v>125</v>
      </c>
      <c r="C29" s="460"/>
      <c r="D29" s="460"/>
      <c r="E29" s="460"/>
      <c r="F29" s="460"/>
      <c r="G29" s="460"/>
      <c r="H29" s="460"/>
      <c r="I29" s="68"/>
      <c r="J29" s="69" t="str">
        <f t="shared" si="0"/>
        <v>(199)</v>
      </c>
      <c r="K29" s="68"/>
      <c r="L29" s="20"/>
      <c r="AJ29" s="136"/>
      <c r="AP29" s="11" t="s">
        <v>17</v>
      </c>
      <c r="AQ29" s="15">
        <v>63</v>
      </c>
      <c r="AR29" s="8">
        <v>3.1746031746031744</v>
      </c>
      <c r="AS29" s="8">
        <v>53.968253968253968</v>
      </c>
      <c r="AT29" s="8">
        <v>11.111111111111111</v>
      </c>
      <c r="AU29" s="8">
        <v>31.746031746031743</v>
      </c>
      <c r="AV29" s="9">
        <v>0</v>
      </c>
    </row>
    <row r="30" spans="2:48" ht="15.9" customHeight="1" x14ac:dyDescent="0.15">
      <c r="B30" s="460"/>
      <c r="C30" s="460"/>
      <c r="D30" s="460"/>
      <c r="E30" s="460"/>
      <c r="F30" s="460"/>
      <c r="G30" s="460"/>
      <c r="H30" s="460"/>
      <c r="I30" s="68"/>
      <c r="J30" s="69"/>
      <c r="K30" s="68"/>
      <c r="AP30" s="11" t="s">
        <v>181</v>
      </c>
      <c r="AQ30" s="15">
        <v>151</v>
      </c>
      <c r="AR30" s="8">
        <v>3.3112582781456954</v>
      </c>
      <c r="AS30" s="8">
        <v>41.721854304635762</v>
      </c>
      <c r="AT30" s="8">
        <v>11.920529801324504</v>
      </c>
      <c r="AU30" s="8">
        <v>42.384105960264904</v>
      </c>
      <c r="AV30" s="9">
        <v>0.66225165562913912</v>
      </c>
    </row>
    <row r="31" spans="2:48" ht="15.9" customHeight="1" x14ac:dyDescent="0.15">
      <c r="AP31" s="11" t="s">
        <v>21</v>
      </c>
      <c r="AQ31" s="15">
        <v>37</v>
      </c>
      <c r="AR31" s="8">
        <v>13.513513513513514</v>
      </c>
      <c r="AS31" s="8">
        <v>54.054054054054056</v>
      </c>
      <c r="AT31" s="8">
        <v>2.7027027027027026</v>
      </c>
      <c r="AU31" s="8">
        <v>29.72972972972973</v>
      </c>
      <c r="AV31" s="9">
        <v>0</v>
      </c>
    </row>
    <row r="32" spans="2:48" ht="15.9" customHeight="1" x14ac:dyDescent="0.15">
      <c r="AP32" s="64" t="s">
        <v>88</v>
      </c>
      <c r="AQ32" s="15"/>
      <c r="AR32" s="65"/>
      <c r="AS32" s="65"/>
      <c r="AT32" s="65"/>
      <c r="AU32" s="65"/>
      <c r="AV32" s="66"/>
    </row>
    <row r="33" spans="2:48" ht="15.9" customHeight="1" x14ac:dyDescent="0.15">
      <c r="AP33" s="11" t="s">
        <v>89</v>
      </c>
      <c r="AQ33" s="15">
        <v>302</v>
      </c>
      <c r="AR33" s="8">
        <v>2.6490066225165565</v>
      </c>
      <c r="AS33" s="8">
        <v>49.668874172185426</v>
      </c>
      <c r="AT33" s="8">
        <v>8.6092715231788084</v>
      </c>
      <c r="AU33" s="8">
        <v>38.741721854304636</v>
      </c>
      <c r="AV33" s="9">
        <v>0.33112582781456956</v>
      </c>
    </row>
    <row r="34" spans="2:48" ht="15.9" customHeight="1" x14ac:dyDescent="0.15">
      <c r="L34" s="462" t="str">
        <f>AR2</f>
        <v>利用している</v>
      </c>
      <c r="M34" s="465"/>
      <c r="N34" s="465"/>
      <c r="O34" s="465"/>
      <c r="P34" s="466"/>
      <c r="Q34" s="462" t="str">
        <f>AS2</f>
        <v>これから
利用したい</v>
      </c>
      <c r="R34" s="465"/>
      <c r="S34" s="465"/>
      <c r="T34" s="465"/>
      <c r="U34" s="466"/>
      <c r="V34" s="462" t="str">
        <f>AT2</f>
        <v>利用する
つもりはない</v>
      </c>
      <c r="W34" s="465"/>
      <c r="X34" s="465"/>
      <c r="Y34" s="465"/>
      <c r="Z34" s="466"/>
      <c r="AA34" s="462" t="str">
        <f>AU2</f>
        <v>わからない</v>
      </c>
      <c r="AB34" s="465"/>
      <c r="AC34" s="465"/>
      <c r="AD34" s="465"/>
      <c r="AE34" s="466"/>
      <c r="AF34" s="462" t="str">
        <f>AV2</f>
        <v>無回答</v>
      </c>
      <c r="AG34" s="465"/>
      <c r="AH34" s="465"/>
      <c r="AI34" s="465"/>
      <c r="AJ34" s="466"/>
      <c r="AP34" s="11" t="s">
        <v>90</v>
      </c>
      <c r="AQ34" s="15">
        <v>481</v>
      </c>
      <c r="AR34" s="8">
        <v>6.2370062370062378</v>
      </c>
      <c r="AS34" s="8">
        <v>47.401247401247403</v>
      </c>
      <c r="AT34" s="8">
        <v>9.5634095634095644</v>
      </c>
      <c r="AU34" s="8">
        <v>36.590436590436596</v>
      </c>
      <c r="AV34" s="9">
        <v>0.20790020790020791</v>
      </c>
    </row>
    <row r="35" spans="2:48" ht="15.9" customHeight="1" x14ac:dyDescent="0.15">
      <c r="L35" s="467"/>
      <c r="M35" s="465"/>
      <c r="N35" s="465"/>
      <c r="O35" s="465"/>
      <c r="P35" s="466"/>
      <c r="Q35" s="467"/>
      <c r="R35" s="465"/>
      <c r="S35" s="465"/>
      <c r="T35" s="465"/>
      <c r="U35" s="466"/>
      <c r="V35" s="467"/>
      <c r="W35" s="465"/>
      <c r="X35" s="465"/>
      <c r="Y35" s="465"/>
      <c r="Z35" s="466"/>
      <c r="AA35" s="467"/>
      <c r="AB35" s="465"/>
      <c r="AC35" s="465"/>
      <c r="AD35" s="465"/>
      <c r="AE35" s="466"/>
      <c r="AF35" s="467"/>
      <c r="AG35" s="465"/>
      <c r="AH35" s="465"/>
      <c r="AI35" s="465"/>
      <c r="AJ35" s="466"/>
      <c r="AP35" s="11" t="s">
        <v>91</v>
      </c>
      <c r="AQ35" s="15">
        <v>367</v>
      </c>
      <c r="AR35" s="8">
        <v>9.8092643051771127</v>
      </c>
      <c r="AS35" s="8">
        <v>54.495912806539515</v>
      </c>
      <c r="AT35" s="8">
        <v>5.9945504087193457</v>
      </c>
      <c r="AU35" s="8">
        <v>29.700272479564031</v>
      </c>
      <c r="AV35" s="9">
        <v>0</v>
      </c>
    </row>
    <row r="36" spans="2:48" ht="15.9" customHeight="1" x14ac:dyDescent="0.15">
      <c r="L36" s="467"/>
      <c r="M36" s="465"/>
      <c r="N36" s="465"/>
      <c r="O36" s="465"/>
      <c r="P36" s="466"/>
      <c r="Q36" s="467"/>
      <c r="R36" s="465"/>
      <c r="S36" s="465"/>
      <c r="T36" s="465"/>
      <c r="U36" s="466"/>
      <c r="V36" s="467"/>
      <c r="W36" s="465"/>
      <c r="X36" s="465"/>
      <c r="Y36" s="465"/>
      <c r="Z36" s="466"/>
      <c r="AA36" s="467"/>
      <c r="AB36" s="465"/>
      <c r="AC36" s="465"/>
      <c r="AD36" s="465"/>
      <c r="AE36" s="466"/>
      <c r="AF36" s="467"/>
      <c r="AG36" s="465"/>
      <c r="AH36" s="465"/>
      <c r="AI36" s="465"/>
      <c r="AJ36" s="466"/>
      <c r="AP36" s="11" t="s">
        <v>92</v>
      </c>
      <c r="AQ36" s="15">
        <v>317</v>
      </c>
      <c r="AR36" s="8">
        <v>6.624605678233439</v>
      </c>
      <c r="AS36" s="8">
        <v>57.413249211356465</v>
      </c>
      <c r="AT36" s="8">
        <v>8.2018927444794958</v>
      </c>
      <c r="AU36" s="8">
        <v>27.760252365930597</v>
      </c>
      <c r="AV36" s="9">
        <v>0</v>
      </c>
    </row>
    <row r="37" spans="2:48" ht="15.9" customHeight="1" x14ac:dyDescent="0.15">
      <c r="L37" s="467"/>
      <c r="M37" s="465"/>
      <c r="N37" s="465"/>
      <c r="O37" s="465"/>
      <c r="P37" s="466"/>
      <c r="Q37" s="467"/>
      <c r="R37" s="465"/>
      <c r="S37" s="465"/>
      <c r="T37" s="465"/>
      <c r="U37" s="466"/>
      <c r="V37" s="467"/>
      <c r="W37" s="465"/>
      <c r="X37" s="465"/>
      <c r="Y37" s="465"/>
      <c r="Z37" s="466"/>
      <c r="AA37" s="467"/>
      <c r="AB37" s="465"/>
      <c r="AC37" s="465"/>
      <c r="AD37" s="465"/>
      <c r="AE37" s="466"/>
      <c r="AF37" s="467"/>
      <c r="AG37" s="465"/>
      <c r="AH37" s="465"/>
      <c r="AI37" s="465"/>
      <c r="AJ37" s="466"/>
      <c r="AP37" s="11" t="s">
        <v>93</v>
      </c>
      <c r="AQ37" s="15">
        <v>69</v>
      </c>
      <c r="AR37" s="8">
        <v>7.2463768115942031</v>
      </c>
      <c r="AS37" s="8">
        <v>46.376811594202898</v>
      </c>
      <c r="AT37" s="8">
        <v>14.492753623188406</v>
      </c>
      <c r="AU37" s="8">
        <v>31.884057971014489</v>
      </c>
      <c r="AV37" s="9">
        <v>0</v>
      </c>
    </row>
    <row r="38" spans="2:48" ht="15.9" customHeight="1" x14ac:dyDescent="0.15">
      <c r="L38" s="467"/>
      <c r="M38" s="465"/>
      <c r="N38" s="465"/>
      <c r="O38" s="465"/>
      <c r="P38" s="466"/>
      <c r="Q38" s="467"/>
      <c r="R38" s="465"/>
      <c r="S38" s="465"/>
      <c r="T38" s="465"/>
      <c r="U38" s="466"/>
      <c r="V38" s="467"/>
      <c r="W38" s="465"/>
      <c r="X38" s="465"/>
      <c r="Y38" s="465"/>
      <c r="Z38" s="466"/>
      <c r="AA38" s="467"/>
      <c r="AB38" s="465"/>
      <c r="AC38" s="465"/>
      <c r="AD38" s="465"/>
      <c r="AE38" s="466"/>
      <c r="AF38" s="467"/>
      <c r="AG38" s="465"/>
      <c r="AH38" s="465"/>
      <c r="AI38" s="465"/>
      <c r="AJ38" s="466"/>
      <c r="AP38" s="11" t="s">
        <v>94</v>
      </c>
      <c r="AQ38" s="15">
        <v>18</v>
      </c>
      <c r="AR38" s="8">
        <v>11.111111111111111</v>
      </c>
      <c r="AS38" s="8">
        <v>27.777777777777779</v>
      </c>
      <c r="AT38" s="8">
        <v>5.5555555555555554</v>
      </c>
      <c r="AU38" s="8">
        <v>55.555555555555557</v>
      </c>
      <c r="AV38" s="9">
        <v>0</v>
      </c>
    </row>
    <row r="39" spans="2:48" ht="18.899999999999999" customHeight="1" x14ac:dyDescent="0.15">
      <c r="L39" s="467"/>
      <c r="M39" s="465"/>
      <c r="N39" s="465"/>
      <c r="O39" s="465"/>
      <c r="P39" s="466"/>
      <c r="Q39" s="467"/>
      <c r="R39" s="465"/>
      <c r="S39" s="465"/>
      <c r="T39" s="465"/>
      <c r="U39" s="466"/>
      <c r="V39" s="467"/>
      <c r="W39" s="465"/>
      <c r="X39" s="465"/>
      <c r="Y39" s="465"/>
      <c r="Z39" s="466"/>
      <c r="AA39" s="467"/>
      <c r="AB39" s="465"/>
      <c r="AC39" s="465"/>
      <c r="AD39" s="465"/>
      <c r="AE39" s="466"/>
      <c r="AF39" s="467"/>
      <c r="AG39" s="465"/>
      <c r="AH39" s="465"/>
      <c r="AI39" s="465"/>
      <c r="AJ39" s="466"/>
      <c r="AP39" s="11" t="s">
        <v>95</v>
      </c>
      <c r="AQ39" s="15">
        <v>4</v>
      </c>
      <c r="AR39" s="8">
        <v>0</v>
      </c>
      <c r="AS39" s="8">
        <v>100</v>
      </c>
      <c r="AT39" s="8">
        <v>0</v>
      </c>
      <c r="AU39" s="8">
        <v>0</v>
      </c>
      <c r="AV39" s="9">
        <v>0</v>
      </c>
    </row>
    <row r="40" spans="2:48" ht="8.1" customHeight="1" x14ac:dyDescent="0.15">
      <c r="L40" s="133"/>
      <c r="M40" s="131"/>
      <c r="N40" s="131"/>
      <c r="O40" s="131"/>
      <c r="P40" s="132"/>
      <c r="Q40" s="131"/>
      <c r="R40" s="131"/>
      <c r="S40" s="131"/>
      <c r="T40" s="131"/>
      <c r="U40" s="132"/>
      <c r="V40" s="131"/>
      <c r="W40" s="131"/>
      <c r="X40" s="131"/>
      <c r="Y40" s="131"/>
      <c r="Z40" s="132"/>
      <c r="AA40" s="131"/>
      <c r="AB40" s="131"/>
      <c r="AC40" s="131"/>
      <c r="AD40" s="131"/>
      <c r="AE40" s="132"/>
      <c r="AF40" s="131"/>
      <c r="AG40" s="131"/>
      <c r="AH40" s="131"/>
      <c r="AI40" s="131"/>
      <c r="AJ40" s="132"/>
      <c r="AP40" s="64" t="s">
        <v>96</v>
      </c>
      <c r="AQ40" s="15"/>
      <c r="AR40" s="65"/>
      <c r="AS40" s="65"/>
      <c r="AT40" s="65"/>
      <c r="AU40" s="65"/>
      <c r="AV40" s="66"/>
    </row>
    <row r="41" spans="2:48" ht="18.899999999999999" customHeight="1" x14ac:dyDescent="0.15">
      <c r="B41" s="460" t="s">
        <v>3</v>
      </c>
      <c r="C41" s="460"/>
      <c r="D41" s="460"/>
      <c r="E41" s="460"/>
      <c r="F41" s="460"/>
      <c r="G41" s="460"/>
      <c r="H41" s="460"/>
      <c r="I41" s="3"/>
      <c r="J41" s="3" t="s">
        <v>4</v>
      </c>
      <c r="K41" s="3"/>
      <c r="L41" s="20"/>
      <c r="AJ41" s="136"/>
      <c r="AK41" s="13" t="s">
        <v>141</v>
      </c>
      <c r="AP41" s="11" t="s">
        <v>97</v>
      </c>
      <c r="AQ41" s="15">
        <v>614</v>
      </c>
      <c r="AR41" s="8">
        <v>10.912052117263844</v>
      </c>
      <c r="AS41" s="8">
        <v>51.465798045602604</v>
      </c>
      <c r="AT41" s="8">
        <v>9.6091205211726383</v>
      </c>
      <c r="AU41" s="8">
        <v>27.850162866449512</v>
      </c>
      <c r="AV41" s="9">
        <v>0.16286644951140067</v>
      </c>
    </row>
    <row r="42" spans="2:48" ht="18.899999999999999" customHeight="1" x14ac:dyDescent="0.15">
      <c r="B42" s="460" t="s">
        <v>5</v>
      </c>
      <c r="C42" s="460"/>
      <c r="D42" s="460"/>
      <c r="E42" s="460"/>
      <c r="F42" s="460"/>
      <c r="G42" s="460"/>
      <c r="H42" s="460"/>
      <c r="I42" s="3"/>
      <c r="J42" s="67" t="str">
        <f>AP4</f>
        <v>(1,558)</v>
      </c>
      <c r="K42" s="3"/>
      <c r="L42" s="20"/>
      <c r="AJ42" s="136"/>
      <c r="AP42" s="11" t="s">
        <v>98</v>
      </c>
      <c r="AQ42" s="15">
        <v>351</v>
      </c>
      <c r="AR42" s="8">
        <v>4.8433048433048427</v>
      </c>
      <c r="AS42" s="8">
        <v>51.851851851851848</v>
      </c>
      <c r="AT42" s="8">
        <v>5.982905982905983</v>
      </c>
      <c r="AU42" s="8">
        <v>37.32193732193732</v>
      </c>
      <c r="AV42" s="9">
        <v>0</v>
      </c>
    </row>
    <row r="43" spans="2:48" ht="18.899999999999999" customHeight="1" x14ac:dyDescent="0.15">
      <c r="B43" s="461" t="s">
        <v>86</v>
      </c>
      <c r="C43" s="461"/>
      <c r="D43" s="461"/>
      <c r="E43" s="461"/>
      <c r="F43" s="461"/>
      <c r="G43" s="461"/>
      <c r="H43" s="461"/>
      <c r="I43" s="461"/>
      <c r="J43" s="461"/>
      <c r="K43" s="461"/>
      <c r="L43" s="20"/>
      <c r="AJ43" s="136"/>
      <c r="AP43" s="11" t="s">
        <v>99</v>
      </c>
      <c r="AQ43" s="15">
        <v>19</v>
      </c>
      <c r="AR43" s="8">
        <v>0</v>
      </c>
      <c r="AS43" s="8">
        <v>63.157894736842103</v>
      </c>
      <c r="AT43" s="8">
        <v>5.2631578947368416</v>
      </c>
      <c r="AU43" s="8">
        <v>31.578947368421051</v>
      </c>
      <c r="AV43" s="9">
        <v>0</v>
      </c>
    </row>
    <row r="44" spans="2:48" ht="18.899999999999999" customHeight="1" x14ac:dyDescent="0.15">
      <c r="B44" s="460" t="s">
        <v>178</v>
      </c>
      <c r="C44" s="460"/>
      <c r="D44" s="460"/>
      <c r="E44" s="460"/>
      <c r="F44" s="460"/>
      <c r="G44" s="460"/>
      <c r="H44" s="460"/>
      <c r="I44" s="68"/>
      <c r="J44" s="69" t="str">
        <f t="shared" ref="J44:J51" si="1">"("&amp;TEXT(AQ24,"#,##0")&amp;")"</f>
        <v>(186)</v>
      </c>
      <c r="K44" s="68"/>
      <c r="L44" s="20"/>
      <c r="AJ44" s="136"/>
      <c r="AP44" s="11" t="s">
        <v>113</v>
      </c>
      <c r="AQ44" s="15">
        <v>45</v>
      </c>
      <c r="AR44" s="8">
        <v>2.2222222222222223</v>
      </c>
      <c r="AS44" s="8">
        <v>57.777777777777771</v>
      </c>
      <c r="AT44" s="8">
        <v>8.8888888888888893</v>
      </c>
      <c r="AU44" s="8">
        <v>31.111111111111111</v>
      </c>
      <c r="AV44" s="9">
        <v>0</v>
      </c>
    </row>
    <row r="45" spans="2:48" ht="18.899999999999999" customHeight="1" x14ac:dyDescent="0.15">
      <c r="B45" s="460" t="s">
        <v>179</v>
      </c>
      <c r="C45" s="460"/>
      <c r="D45" s="460"/>
      <c r="E45" s="460"/>
      <c r="F45" s="460"/>
      <c r="G45" s="460"/>
      <c r="H45" s="460"/>
      <c r="I45" s="68"/>
      <c r="J45" s="69" t="str">
        <f t="shared" si="1"/>
        <v>(715)</v>
      </c>
      <c r="K45" s="68"/>
      <c r="L45" s="20"/>
      <c r="AJ45" s="136"/>
      <c r="AP45" s="11" t="s">
        <v>100</v>
      </c>
      <c r="AQ45" s="15">
        <v>6</v>
      </c>
      <c r="AR45" s="8">
        <v>0</v>
      </c>
      <c r="AS45" s="8">
        <v>66.666666666666657</v>
      </c>
      <c r="AT45" s="8">
        <v>0</v>
      </c>
      <c r="AU45" s="8">
        <v>33.333333333333329</v>
      </c>
      <c r="AV45" s="9">
        <v>0</v>
      </c>
    </row>
    <row r="46" spans="2:48" ht="18.899999999999999" customHeight="1" x14ac:dyDescent="0.15">
      <c r="B46" s="460" t="s">
        <v>87</v>
      </c>
      <c r="C46" s="460"/>
      <c r="D46" s="460"/>
      <c r="E46" s="460"/>
      <c r="F46" s="460"/>
      <c r="G46" s="460"/>
      <c r="H46" s="460"/>
      <c r="I46" s="68"/>
      <c r="J46" s="69" t="str">
        <f t="shared" si="1"/>
        <v>(219)</v>
      </c>
      <c r="K46" s="68"/>
      <c r="L46" s="20"/>
      <c r="AJ46" s="136"/>
      <c r="AP46" s="11" t="s">
        <v>101</v>
      </c>
      <c r="AQ46" s="15">
        <v>406</v>
      </c>
      <c r="AR46" s="8">
        <v>2.9556650246305418</v>
      </c>
      <c r="AS46" s="8">
        <v>51.724137931034484</v>
      </c>
      <c r="AT46" s="8">
        <v>8.3743842364532011</v>
      </c>
      <c r="AU46" s="8">
        <v>36.945812807881772</v>
      </c>
      <c r="AV46" s="9">
        <v>0</v>
      </c>
    </row>
    <row r="47" spans="2:48" ht="18.899999999999999" customHeight="1" x14ac:dyDescent="0.15">
      <c r="B47" s="460" t="s">
        <v>183</v>
      </c>
      <c r="C47" s="460"/>
      <c r="D47" s="460"/>
      <c r="E47" s="460"/>
      <c r="F47" s="460"/>
      <c r="G47" s="460"/>
      <c r="H47" s="460"/>
      <c r="I47" s="68"/>
      <c r="J47" s="69" t="str">
        <f t="shared" si="1"/>
        <v>(7)</v>
      </c>
      <c r="K47" s="68"/>
      <c r="L47" s="20"/>
      <c r="AJ47" s="136"/>
      <c r="AP47" s="11" t="s">
        <v>102</v>
      </c>
      <c r="AQ47" s="15">
        <v>43</v>
      </c>
      <c r="AR47" s="8">
        <v>2.3255813953488373</v>
      </c>
      <c r="AS47" s="8">
        <v>48.837209302325576</v>
      </c>
      <c r="AT47" s="8">
        <v>9.3023255813953494</v>
      </c>
      <c r="AU47" s="8">
        <v>37.209302325581397</v>
      </c>
      <c r="AV47" s="9">
        <v>2.3255813953488373</v>
      </c>
    </row>
    <row r="48" spans="2:48" ht="18.899999999999999" customHeight="1" x14ac:dyDescent="0.15">
      <c r="B48" s="460" t="s">
        <v>180</v>
      </c>
      <c r="C48" s="460"/>
      <c r="D48" s="460"/>
      <c r="E48" s="460"/>
      <c r="F48" s="460"/>
      <c r="G48" s="460"/>
      <c r="H48" s="460"/>
      <c r="I48" s="68"/>
      <c r="J48" s="69" t="str">
        <f t="shared" si="1"/>
        <v>(180)</v>
      </c>
      <c r="K48" s="68"/>
      <c r="L48" s="20"/>
      <c r="AJ48" s="136"/>
      <c r="AP48" s="11" t="s">
        <v>103</v>
      </c>
      <c r="AQ48" s="15">
        <v>44</v>
      </c>
      <c r="AR48" s="8">
        <v>0</v>
      </c>
      <c r="AS48" s="8">
        <v>43.18181818181818</v>
      </c>
      <c r="AT48" s="8">
        <v>11.363636363636363</v>
      </c>
      <c r="AU48" s="8">
        <v>45.454545454545453</v>
      </c>
      <c r="AV48" s="9">
        <v>0</v>
      </c>
    </row>
    <row r="49" spans="2:48" ht="18.899999999999999" customHeight="1" x14ac:dyDescent="0.15">
      <c r="B49" s="460" t="s">
        <v>17</v>
      </c>
      <c r="C49" s="460"/>
      <c r="D49" s="460"/>
      <c r="E49" s="460"/>
      <c r="F49" s="460"/>
      <c r="G49" s="460"/>
      <c r="H49" s="460"/>
      <c r="I49" s="68"/>
      <c r="J49" s="69" t="str">
        <f t="shared" si="1"/>
        <v>(63)</v>
      </c>
      <c r="K49" s="68"/>
      <c r="L49" s="20"/>
      <c r="AJ49" s="136"/>
      <c r="AP49" s="11" t="s">
        <v>104</v>
      </c>
      <c r="AQ49" s="15">
        <v>2</v>
      </c>
      <c r="AR49" s="8">
        <v>0</v>
      </c>
      <c r="AS49" s="8">
        <v>50</v>
      </c>
      <c r="AT49" s="8">
        <v>0</v>
      </c>
      <c r="AU49" s="8">
        <v>50</v>
      </c>
      <c r="AV49" s="9">
        <v>0</v>
      </c>
    </row>
    <row r="50" spans="2:48" ht="18.899999999999999" customHeight="1" x14ac:dyDescent="0.15">
      <c r="B50" s="460" t="s">
        <v>181</v>
      </c>
      <c r="C50" s="460"/>
      <c r="D50" s="460"/>
      <c r="E50" s="460"/>
      <c r="F50" s="460"/>
      <c r="G50" s="460"/>
      <c r="H50" s="460"/>
      <c r="I50" s="68"/>
      <c r="J50" s="69" t="str">
        <f t="shared" si="1"/>
        <v>(151)</v>
      </c>
      <c r="K50" s="68"/>
      <c r="L50" s="20"/>
      <c r="AJ50" s="136"/>
      <c r="AP50" s="11" t="s">
        <v>21</v>
      </c>
      <c r="AQ50" s="15">
        <v>28</v>
      </c>
      <c r="AR50" s="8">
        <v>14.285714285714285</v>
      </c>
      <c r="AS50" s="8">
        <v>35.714285714285715</v>
      </c>
      <c r="AT50" s="8">
        <v>10.714285714285714</v>
      </c>
      <c r="AU50" s="8">
        <v>39.285714285714285</v>
      </c>
      <c r="AV50" s="9">
        <v>0</v>
      </c>
    </row>
    <row r="51" spans="2:48" ht="18.899999999999999" customHeight="1" x14ac:dyDescent="0.15">
      <c r="B51" s="460" t="s">
        <v>21</v>
      </c>
      <c r="C51" s="460"/>
      <c r="D51" s="460"/>
      <c r="E51" s="460"/>
      <c r="F51" s="460"/>
      <c r="G51" s="460"/>
      <c r="H51" s="460"/>
      <c r="I51" s="68"/>
      <c r="J51" s="69" t="str">
        <f t="shared" si="1"/>
        <v>(37)</v>
      </c>
      <c r="K51" s="68"/>
      <c r="L51" s="20"/>
      <c r="AJ51" s="136"/>
      <c r="AP51" s="11"/>
      <c r="AQ51" s="15"/>
      <c r="AR51" s="8"/>
      <c r="AS51" s="8"/>
      <c r="AT51" s="8"/>
      <c r="AU51" s="8"/>
      <c r="AV51" s="9"/>
    </row>
    <row r="52" spans="2:48" ht="18.899999999999999" customHeight="1" x14ac:dyDescent="0.15">
      <c r="B52" s="461" t="s">
        <v>88</v>
      </c>
      <c r="C52" s="461"/>
      <c r="D52" s="461"/>
      <c r="E52" s="461"/>
      <c r="F52" s="461"/>
      <c r="G52" s="461"/>
      <c r="H52" s="461"/>
      <c r="I52" s="461"/>
      <c r="J52" s="461"/>
      <c r="K52" s="461"/>
      <c r="L52" s="20"/>
      <c r="AJ52" s="136"/>
      <c r="AP52" s="11"/>
      <c r="AQ52" s="15"/>
      <c r="AR52" s="8"/>
      <c r="AS52" s="8"/>
      <c r="AT52" s="8"/>
      <c r="AU52" s="8"/>
      <c r="AV52" s="9"/>
    </row>
    <row r="53" spans="2:48" ht="18.899999999999999" customHeight="1" x14ac:dyDescent="0.15">
      <c r="B53" s="460" t="s">
        <v>115</v>
      </c>
      <c r="C53" s="460"/>
      <c r="D53" s="460"/>
      <c r="E53" s="460"/>
      <c r="F53" s="460"/>
      <c r="G53" s="460"/>
      <c r="H53" s="460"/>
      <c r="I53" s="68"/>
      <c r="J53" s="69" t="str">
        <f t="shared" ref="J53:J59" si="2">"("&amp;TEXT(AQ33,"#,##0")&amp;")"</f>
        <v>(302)</v>
      </c>
      <c r="K53" s="68"/>
      <c r="L53" s="20"/>
      <c r="AJ53" s="136"/>
    </row>
    <row r="54" spans="2:48" ht="18.899999999999999" customHeight="1" x14ac:dyDescent="0.15">
      <c r="B54" s="460" t="s">
        <v>107</v>
      </c>
      <c r="C54" s="460"/>
      <c r="D54" s="460"/>
      <c r="E54" s="460"/>
      <c r="F54" s="460"/>
      <c r="G54" s="460"/>
      <c r="H54" s="460"/>
      <c r="I54" s="68"/>
      <c r="J54" s="69" t="str">
        <f t="shared" si="2"/>
        <v>(481)</v>
      </c>
      <c r="K54" s="68"/>
      <c r="L54" s="20"/>
      <c r="AJ54" s="136"/>
    </row>
    <row r="55" spans="2:48" ht="18.899999999999999" customHeight="1" x14ac:dyDescent="0.15">
      <c r="B55" s="460" t="s">
        <v>108</v>
      </c>
      <c r="C55" s="460"/>
      <c r="D55" s="460"/>
      <c r="E55" s="460"/>
      <c r="F55" s="460"/>
      <c r="G55" s="460"/>
      <c r="H55" s="460"/>
      <c r="I55" s="68"/>
      <c r="J55" s="69" t="str">
        <f t="shared" si="2"/>
        <v>(367)</v>
      </c>
      <c r="K55" s="68"/>
      <c r="L55" s="20"/>
      <c r="AJ55" s="136"/>
    </row>
    <row r="56" spans="2:48" ht="18.899999999999999" customHeight="1" x14ac:dyDescent="0.15">
      <c r="B56" s="460" t="s">
        <v>109</v>
      </c>
      <c r="C56" s="460"/>
      <c r="D56" s="460"/>
      <c r="E56" s="460"/>
      <c r="F56" s="460"/>
      <c r="G56" s="460"/>
      <c r="H56" s="460"/>
      <c r="I56" s="68"/>
      <c r="J56" s="69" t="str">
        <f t="shared" si="2"/>
        <v>(317)</v>
      </c>
      <c r="K56" s="68"/>
      <c r="L56" s="20"/>
      <c r="AJ56" s="136"/>
    </row>
    <row r="57" spans="2:48" ht="18.899999999999999" customHeight="1" x14ac:dyDescent="0.15">
      <c r="B57" s="460" t="s">
        <v>110</v>
      </c>
      <c r="C57" s="460"/>
      <c r="D57" s="460"/>
      <c r="E57" s="460"/>
      <c r="F57" s="460"/>
      <c r="G57" s="460"/>
      <c r="H57" s="460"/>
      <c r="I57" s="68"/>
      <c r="J57" s="69" t="str">
        <f t="shared" si="2"/>
        <v>(69)</v>
      </c>
      <c r="K57" s="68"/>
      <c r="L57" s="20"/>
      <c r="AJ57" s="136"/>
    </row>
    <row r="58" spans="2:48" ht="18.899999999999999" customHeight="1" x14ac:dyDescent="0.15">
      <c r="B58" s="460" t="s">
        <v>111</v>
      </c>
      <c r="C58" s="460"/>
      <c r="D58" s="460"/>
      <c r="E58" s="460"/>
      <c r="F58" s="460"/>
      <c r="G58" s="460"/>
      <c r="H58" s="460"/>
      <c r="I58" s="68"/>
      <c r="J58" s="69" t="str">
        <f t="shared" si="2"/>
        <v>(18)</v>
      </c>
      <c r="K58" s="68"/>
      <c r="L58" s="20"/>
      <c r="AJ58" s="136"/>
    </row>
    <row r="59" spans="2:48" ht="18.899999999999999" customHeight="1" x14ac:dyDescent="0.15">
      <c r="B59" s="460" t="s">
        <v>95</v>
      </c>
      <c r="C59" s="460"/>
      <c r="D59" s="460"/>
      <c r="E59" s="460"/>
      <c r="F59" s="460"/>
      <c r="G59" s="460"/>
      <c r="H59" s="460"/>
      <c r="I59" s="68"/>
      <c r="J59" s="69" t="str">
        <f t="shared" si="2"/>
        <v>(4)</v>
      </c>
      <c r="K59" s="68"/>
      <c r="L59" s="20"/>
      <c r="AJ59" s="136"/>
    </row>
    <row r="60" spans="2:48" ht="18.899999999999999" customHeight="1" x14ac:dyDescent="0.15">
      <c r="B60" s="461" t="s">
        <v>96</v>
      </c>
      <c r="C60" s="461"/>
      <c r="D60" s="461"/>
      <c r="E60" s="461"/>
      <c r="F60" s="461"/>
      <c r="G60" s="461"/>
      <c r="H60" s="461"/>
      <c r="I60" s="461"/>
      <c r="J60" s="461"/>
      <c r="K60" s="461"/>
      <c r="L60" s="20"/>
      <c r="AJ60" s="136"/>
    </row>
    <row r="61" spans="2:48" ht="18.899999999999999" customHeight="1" x14ac:dyDescent="0.15">
      <c r="B61" s="460" t="s">
        <v>97</v>
      </c>
      <c r="C61" s="460"/>
      <c r="D61" s="460"/>
      <c r="E61" s="460"/>
      <c r="F61" s="460"/>
      <c r="G61" s="460"/>
      <c r="H61" s="460"/>
      <c r="I61" s="68"/>
      <c r="J61" s="69" t="str">
        <f t="shared" ref="J61:J70" si="3">"("&amp;TEXT(AQ41,"#,##0")&amp;")"</f>
        <v>(614)</v>
      </c>
      <c r="K61" s="68"/>
      <c r="L61" s="20"/>
      <c r="AJ61" s="136"/>
    </row>
    <row r="62" spans="2:48" ht="18.899999999999999" customHeight="1" x14ac:dyDescent="0.15">
      <c r="B62" s="460" t="s">
        <v>98</v>
      </c>
      <c r="C62" s="460"/>
      <c r="D62" s="460"/>
      <c r="E62" s="460"/>
      <c r="F62" s="460"/>
      <c r="G62" s="460"/>
      <c r="H62" s="460"/>
      <c r="I62" s="68"/>
      <c r="J62" s="69" t="str">
        <f t="shared" si="3"/>
        <v>(351)</v>
      </c>
      <c r="K62" s="68"/>
      <c r="L62" s="20"/>
      <c r="AJ62" s="136"/>
    </row>
    <row r="63" spans="2:48" ht="18.899999999999999" customHeight="1" x14ac:dyDescent="0.15">
      <c r="B63" s="460" t="s">
        <v>99</v>
      </c>
      <c r="C63" s="460"/>
      <c r="D63" s="460"/>
      <c r="E63" s="460"/>
      <c r="F63" s="460"/>
      <c r="G63" s="460"/>
      <c r="H63" s="460"/>
      <c r="I63" s="68"/>
      <c r="J63" s="69" t="str">
        <f t="shared" si="3"/>
        <v>(19)</v>
      </c>
      <c r="K63" s="68"/>
      <c r="L63" s="20"/>
      <c r="AJ63" s="136"/>
    </row>
    <row r="64" spans="2:48" ht="18.899999999999999" customHeight="1" x14ac:dyDescent="0.15">
      <c r="B64" s="468" t="s">
        <v>113</v>
      </c>
      <c r="C64" s="468"/>
      <c r="D64" s="468"/>
      <c r="E64" s="468"/>
      <c r="F64" s="468"/>
      <c r="G64" s="468"/>
      <c r="H64" s="468"/>
      <c r="I64" s="68"/>
      <c r="J64" s="69" t="str">
        <f t="shared" si="3"/>
        <v>(45)</v>
      </c>
      <c r="K64" s="68"/>
      <c r="L64" s="20"/>
      <c r="AJ64" s="136"/>
    </row>
    <row r="65" spans="2:36" ht="18.899999999999999" customHeight="1" x14ac:dyDescent="0.15">
      <c r="B65" s="460" t="s">
        <v>100</v>
      </c>
      <c r="C65" s="460"/>
      <c r="D65" s="460"/>
      <c r="E65" s="460"/>
      <c r="F65" s="460"/>
      <c r="G65" s="460"/>
      <c r="H65" s="460"/>
      <c r="I65" s="68"/>
      <c r="J65" s="69" t="str">
        <f t="shared" si="3"/>
        <v>(6)</v>
      </c>
      <c r="K65" s="68"/>
      <c r="L65" s="20"/>
      <c r="AJ65" s="136"/>
    </row>
    <row r="66" spans="2:36" ht="18.899999999999999" customHeight="1" x14ac:dyDescent="0.15">
      <c r="B66" s="460" t="s">
        <v>101</v>
      </c>
      <c r="C66" s="460"/>
      <c r="D66" s="460"/>
      <c r="E66" s="460"/>
      <c r="F66" s="460"/>
      <c r="G66" s="460"/>
      <c r="H66" s="460"/>
      <c r="I66" s="68"/>
      <c r="J66" s="69" t="str">
        <f t="shared" si="3"/>
        <v>(406)</v>
      </c>
      <c r="K66" s="68"/>
      <c r="L66" s="20"/>
      <c r="AJ66" s="136"/>
    </row>
    <row r="67" spans="2:36" ht="18.899999999999999" customHeight="1" x14ac:dyDescent="0.15">
      <c r="B67" s="469" t="s">
        <v>114</v>
      </c>
      <c r="C67" s="470"/>
      <c r="D67" s="470"/>
      <c r="E67" s="470"/>
      <c r="F67" s="470"/>
      <c r="G67" s="470"/>
      <c r="H67" s="470"/>
      <c r="I67" s="68"/>
      <c r="J67" s="69" t="str">
        <f t="shared" si="3"/>
        <v>(43)</v>
      </c>
      <c r="K67" s="68"/>
      <c r="L67" s="20"/>
      <c r="AJ67" s="136"/>
    </row>
    <row r="68" spans="2:36" ht="18.899999999999999" customHeight="1" x14ac:dyDescent="0.15">
      <c r="B68" s="470" t="s">
        <v>103</v>
      </c>
      <c r="C68" s="470"/>
      <c r="D68" s="470"/>
      <c r="E68" s="470"/>
      <c r="F68" s="470"/>
      <c r="G68" s="470"/>
      <c r="H68" s="470"/>
      <c r="I68" s="68"/>
      <c r="J68" s="69" t="str">
        <f t="shared" si="3"/>
        <v>(44)</v>
      </c>
      <c r="K68" s="68"/>
      <c r="L68" s="20"/>
      <c r="AJ68" s="136"/>
    </row>
    <row r="69" spans="2:36" ht="18.899999999999999" customHeight="1" x14ac:dyDescent="0.15">
      <c r="B69" s="460" t="s">
        <v>104</v>
      </c>
      <c r="C69" s="460"/>
      <c r="D69" s="460"/>
      <c r="E69" s="460"/>
      <c r="F69" s="460"/>
      <c r="G69" s="460"/>
      <c r="H69" s="460"/>
      <c r="I69" s="68"/>
      <c r="J69" s="69" t="str">
        <f t="shared" si="3"/>
        <v>(2)</v>
      </c>
      <c r="K69" s="68"/>
      <c r="L69" s="20"/>
      <c r="AJ69" s="136"/>
    </row>
    <row r="70" spans="2:36" ht="18.899999999999999" customHeight="1" x14ac:dyDescent="0.15">
      <c r="B70" s="460" t="s">
        <v>112</v>
      </c>
      <c r="C70" s="460"/>
      <c r="D70" s="460"/>
      <c r="E70" s="460"/>
      <c r="F70" s="460"/>
      <c r="G70" s="460"/>
      <c r="H70" s="460"/>
      <c r="I70" s="68"/>
      <c r="J70" s="69" t="str">
        <f t="shared" si="3"/>
        <v>(28)</v>
      </c>
      <c r="K70" s="68"/>
      <c r="L70" s="20"/>
      <c r="AJ70" s="136"/>
    </row>
    <row r="71" spans="2:36" ht="18.899999999999999" customHeight="1" x14ac:dyDescent="0.15">
      <c r="B71" s="461"/>
      <c r="C71" s="461"/>
      <c r="D71" s="461"/>
      <c r="E71" s="461"/>
      <c r="F71" s="461"/>
      <c r="G71" s="461"/>
      <c r="H71" s="461"/>
      <c r="I71" s="461"/>
      <c r="J71" s="461"/>
      <c r="K71" s="461"/>
    </row>
    <row r="72" spans="2:36" x14ac:dyDescent="0.15">
      <c r="B72" s="460"/>
      <c r="C72" s="460"/>
      <c r="D72" s="460"/>
      <c r="E72" s="460"/>
      <c r="F72" s="460"/>
      <c r="G72" s="460"/>
      <c r="H72" s="460"/>
      <c r="I72" s="68"/>
      <c r="J72" s="69"/>
      <c r="K72" s="68"/>
    </row>
    <row r="73" spans="2:36" x14ac:dyDescent="0.15">
      <c r="B73" s="460"/>
      <c r="C73" s="460"/>
      <c r="D73" s="460"/>
      <c r="E73" s="460"/>
      <c r="F73" s="460"/>
      <c r="G73" s="460"/>
      <c r="H73" s="460"/>
      <c r="I73" s="68"/>
      <c r="J73" s="69"/>
      <c r="K73" s="68"/>
    </row>
  </sheetData>
  <mergeCells count="64">
    <mergeCell ref="B71:K71"/>
    <mergeCell ref="B72:H72"/>
    <mergeCell ref="B73:H73"/>
    <mergeCell ref="B65:H65"/>
    <mergeCell ref="B66:H66"/>
    <mergeCell ref="B67:H67"/>
    <mergeCell ref="B68:H68"/>
    <mergeCell ref="B69:H69"/>
    <mergeCell ref="B70:H70"/>
    <mergeCell ref="B64:H64"/>
    <mergeCell ref="B53:H53"/>
    <mergeCell ref="B54:H54"/>
    <mergeCell ref="B55:H55"/>
    <mergeCell ref="B56:H56"/>
    <mergeCell ref="B57:H57"/>
    <mergeCell ref="B58:H58"/>
    <mergeCell ref="B59:H59"/>
    <mergeCell ref="B60:K60"/>
    <mergeCell ref="B61:H61"/>
    <mergeCell ref="B62:H62"/>
    <mergeCell ref="B63:H63"/>
    <mergeCell ref="AA3:AE8"/>
    <mergeCell ref="B52:K52"/>
    <mergeCell ref="B41:H41"/>
    <mergeCell ref="B42:H42"/>
    <mergeCell ref="B43:K43"/>
    <mergeCell ref="B44:H44"/>
    <mergeCell ref="B45:H45"/>
    <mergeCell ref="B46:H46"/>
    <mergeCell ref="B47:H47"/>
    <mergeCell ref="B48:H48"/>
    <mergeCell ref="B49:H49"/>
    <mergeCell ref="B50:H50"/>
    <mergeCell ref="B51:H51"/>
    <mergeCell ref="B15:K15"/>
    <mergeCell ref="B16:H16"/>
    <mergeCell ref="AF34:AJ39"/>
    <mergeCell ref="B24:K24"/>
    <mergeCell ref="B25:H25"/>
    <mergeCell ref="B26:H26"/>
    <mergeCell ref="B27:H27"/>
    <mergeCell ref="B28:H28"/>
    <mergeCell ref="B29:H29"/>
    <mergeCell ref="B30:H30"/>
    <mergeCell ref="L34:P39"/>
    <mergeCell ref="Q34:U39"/>
    <mergeCell ref="V34:Z39"/>
    <mergeCell ref="AA34:AE39"/>
    <mergeCell ref="AF3:AJ8"/>
    <mergeCell ref="B23:H23"/>
    <mergeCell ref="B11:H11"/>
    <mergeCell ref="B12:K12"/>
    <mergeCell ref="B13:H13"/>
    <mergeCell ref="B14:H14"/>
    <mergeCell ref="B17:H17"/>
    <mergeCell ref="B18:H18"/>
    <mergeCell ref="B19:H19"/>
    <mergeCell ref="B20:H20"/>
    <mergeCell ref="B21:H21"/>
    <mergeCell ref="B22:H22"/>
    <mergeCell ref="B10:H10"/>
    <mergeCell ref="L3:P8"/>
    <mergeCell ref="Q3:U8"/>
    <mergeCell ref="V3:Z8"/>
  </mergeCells>
  <phoneticPr fontId="15"/>
  <pageMargins left="0.7" right="0.7" top="0.75" bottom="0.75" header="0.3" footer="0.3"/>
  <pageSetup paperSize="9" orientation="portrait" r:id="rId1"/>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F1818-B0F0-4B14-BE61-529CC5C1FC74}">
  <sheetPr>
    <tabColor theme="0" tint="-0.499984740745262"/>
  </sheetPr>
  <dimension ref="A1:AV18"/>
  <sheetViews>
    <sheetView showGridLines="0" topLeftCell="A2" zoomScaleNormal="100" workbookViewId="0">
      <selection activeCell="B3" sqref="B3:AL15"/>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48" width="12.125" style="3" customWidth="1"/>
    <col min="49" max="16384" width="9.375" style="1"/>
  </cols>
  <sheetData>
    <row r="1" spans="1:48" x14ac:dyDescent="0.15">
      <c r="A1" s="14" t="s">
        <v>273</v>
      </c>
      <c r="AP1" s="2"/>
    </row>
    <row r="2" spans="1:48" ht="120" customHeight="1" x14ac:dyDescent="0.15">
      <c r="AP2" s="4"/>
      <c r="AQ2" s="5" t="s">
        <v>2</v>
      </c>
      <c r="AR2" s="6" t="s">
        <v>156</v>
      </c>
      <c r="AS2" s="6" t="s">
        <v>162</v>
      </c>
      <c r="AT2" s="6" t="s">
        <v>163</v>
      </c>
      <c r="AU2" s="6" t="s">
        <v>26</v>
      </c>
      <c r="AV2" s="7" t="s">
        <v>132</v>
      </c>
    </row>
    <row r="3" spans="1:48" ht="12.9" customHeight="1" x14ac:dyDescent="0.15">
      <c r="L3" s="462" t="str">
        <f>AR2</f>
        <v>利用している</v>
      </c>
      <c r="M3" s="463"/>
      <c r="N3" s="463"/>
      <c r="O3" s="463"/>
      <c r="P3" s="464"/>
      <c r="Q3" s="463" t="str">
        <f>AS2</f>
        <v>これから
利用したい</v>
      </c>
      <c r="R3" s="463"/>
      <c r="S3" s="463"/>
      <c r="T3" s="463"/>
      <c r="U3" s="464"/>
      <c r="V3" s="462" t="str">
        <f>AT2</f>
        <v>利用する
つもりはない</v>
      </c>
      <c r="W3" s="463"/>
      <c r="X3" s="463"/>
      <c r="Y3" s="463"/>
      <c r="Z3" s="464"/>
      <c r="AA3" s="462" t="str">
        <f>AU2</f>
        <v>わからない</v>
      </c>
      <c r="AB3" s="463"/>
      <c r="AC3" s="463"/>
      <c r="AD3" s="463"/>
      <c r="AE3" s="464"/>
      <c r="AF3" s="462" t="str">
        <f>AV2</f>
        <v>無回答</v>
      </c>
      <c r="AG3" s="463"/>
      <c r="AH3" s="463"/>
      <c r="AI3" s="463"/>
      <c r="AJ3" s="464"/>
      <c r="AK3" s="17"/>
      <c r="AP3" s="11" t="s">
        <v>3</v>
      </c>
      <c r="AQ3" s="15" t="s">
        <v>116</v>
      </c>
      <c r="AR3" s="8">
        <f>100/5</f>
        <v>20</v>
      </c>
      <c r="AS3" s="8">
        <f>100/5</f>
        <v>20</v>
      </c>
      <c r="AT3" s="8">
        <f>100/5</f>
        <v>20</v>
      </c>
      <c r="AU3" s="8">
        <f>100/5</f>
        <v>20</v>
      </c>
      <c r="AV3" s="9">
        <f>100/5</f>
        <v>20</v>
      </c>
    </row>
    <row r="4" spans="1:48" ht="12.9" customHeight="1" x14ac:dyDescent="0.15">
      <c r="L4" s="462"/>
      <c r="M4" s="463"/>
      <c r="N4" s="463"/>
      <c r="O4" s="463"/>
      <c r="P4" s="464"/>
      <c r="Q4" s="463"/>
      <c r="R4" s="463"/>
      <c r="S4" s="463"/>
      <c r="T4" s="463"/>
      <c r="U4" s="464"/>
      <c r="V4" s="462"/>
      <c r="W4" s="463"/>
      <c r="X4" s="463"/>
      <c r="Y4" s="463"/>
      <c r="Z4" s="464"/>
      <c r="AA4" s="462"/>
      <c r="AB4" s="463"/>
      <c r="AC4" s="463"/>
      <c r="AD4" s="463"/>
      <c r="AE4" s="464"/>
      <c r="AF4" s="462"/>
      <c r="AG4" s="463"/>
      <c r="AH4" s="463"/>
      <c r="AI4" s="463"/>
      <c r="AJ4" s="464"/>
      <c r="AK4" s="17"/>
      <c r="AP4" s="11" t="str">
        <f>"("&amp;TEXT(AQ4,"#,##0")&amp;")"</f>
        <v>(1,558)</v>
      </c>
      <c r="AQ4" s="15">
        <v>1558</v>
      </c>
      <c r="AR4" s="8">
        <v>6.5468549422336331</v>
      </c>
      <c r="AS4" s="8">
        <v>51.412066752246467</v>
      </c>
      <c r="AT4" s="8">
        <v>8.4082156611039789</v>
      </c>
      <c r="AU4" s="8">
        <v>33.504492939666235</v>
      </c>
      <c r="AV4" s="9">
        <v>0.12836970474967907</v>
      </c>
    </row>
    <row r="5" spans="1:48" ht="12.9" customHeight="1" x14ac:dyDescent="0.15">
      <c r="L5" s="462"/>
      <c r="M5" s="463"/>
      <c r="N5" s="463"/>
      <c r="O5" s="463"/>
      <c r="P5" s="464"/>
      <c r="Q5" s="463"/>
      <c r="R5" s="463"/>
      <c r="S5" s="463"/>
      <c r="T5" s="463"/>
      <c r="U5" s="464"/>
      <c r="V5" s="462"/>
      <c r="W5" s="463"/>
      <c r="X5" s="463"/>
      <c r="Y5" s="463"/>
      <c r="Z5" s="464"/>
      <c r="AA5" s="462"/>
      <c r="AB5" s="463"/>
      <c r="AC5" s="463"/>
      <c r="AD5" s="463"/>
      <c r="AE5" s="464"/>
      <c r="AF5" s="462"/>
      <c r="AG5" s="463"/>
      <c r="AH5" s="463"/>
      <c r="AI5" s="463"/>
      <c r="AJ5" s="464"/>
      <c r="AK5" s="17"/>
      <c r="AP5" s="11" t="str">
        <f>"("&amp;TEXT(AQ5,"#,##0")&amp;")"</f>
        <v>(2,232)</v>
      </c>
      <c r="AQ5" s="15">
        <v>2232</v>
      </c>
      <c r="AR5" s="8">
        <v>6.5</v>
      </c>
      <c r="AS5" s="8">
        <v>40.200000000000003</v>
      </c>
      <c r="AT5" s="8">
        <v>11.3</v>
      </c>
      <c r="AU5" s="8">
        <v>40.4</v>
      </c>
      <c r="AV5" s="9">
        <v>1.6</v>
      </c>
    </row>
    <row r="6" spans="1:48" ht="12.9" customHeight="1" x14ac:dyDescent="0.15">
      <c r="L6" s="462"/>
      <c r="M6" s="463"/>
      <c r="N6" s="463"/>
      <c r="O6" s="463"/>
      <c r="P6" s="464"/>
      <c r="Q6" s="463"/>
      <c r="R6" s="463"/>
      <c r="S6" s="463"/>
      <c r="T6" s="463"/>
      <c r="U6" s="464"/>
      <c r="V6" s="462"/>
      <c r="W6" s="463"/>
      <c r="X6" s="463"/>
      <c r="Y6" s="463"/>
      <c r="Z6" s="464"/>
      <c r="AA6" s="462"/>
      <c r="AB6" s="463"/>
      <c r="AC6" s="463"/>
      <c r="AD6" s="463"/>
      <c r="AE6" s="464"/>
      <c r="AF6" s="462"/>
      <c r="AG6" s="463"/>
      <c r="AH6" s="463"/>
      <c r="AI6" s="463"/>
      <c r="AJ6" s="464"/>
      <c r="AK6" s="17"/>
      <c r="AP6" s="11"/>
      <c r="AQ6" s="15"/>
      <c r="AR6" s="8"/>
      <c r="AS6" s="8"/>
      <c r="AT6" s="8"/>
      <c r="AU6" s="8"/>
      <c r="AV6" s="9"/>
    </row>
    <row r="7" spans="1:48" ht="12.9" customHeight="1" x14ac:dyDescent="0.15">
      <c r="L7" s="462"/>
      <c r="M7" s="463"/>
      <c r="N7" s="463"/>
      <c r="O7" s="463"/>
      <c r="P7" s="464"/>
      <c r="Q7" s="463"/>
      <c r="R7" s="463"/>
      <c r="S7" s="463"/>
      <c r="T7" s="463"/>
      <c r="U7" s="464"/>
      <c r="V7" s="462"/>
      <c r="W7" s="463"/>
      <c r="X7" s="463"/>
      <c r="Y7" s="463"/>
      <c r="Z7" s="464"/>
      <c r="AA7" s="462"/>
      <c r="AB7" s="463"/>
      <c r="AC7" s="463"/>
      <c r="AD7" s="463"/>
      <c r="AE7" s="464"/>
      <c r="AF7" s="462"/>
      <c r="AG7" s="463"/>
      <c r="AH7" s="463"/>
      <c r="AI7" s="463"/>
      <c r="AJ7" s="464"/>
      <c r="AK7" s="17"/>
      <c r="AP7" s="11"/>
      <c r="AQ7" s="15"/>
      <c r="AR7" s="8"/>
      <c r="AS7" s="8"/>
      <c r="AT7" s="8"/>
      <c r="AU7" s="8"/>
      <c r="AV7" s="9"/>
    </row>
    <row r="8" spans="1:48" ht="12.9" customHeight="1" x14ac:dyDescent="0.15">
      <c r="L8" s="462"/>
      <c r="M8" s="463"/>
      <c r="N8" s="463"/>
      <c r="O8" s="463"/>
      <c r="P8" s="464"/>
      <c r="Q8" s="463"/>
      <c r="R8" s="463"/>
      <c r="S8" s="463"/>
      <c r="T8" s="463"/>
      <c r="U8" s="464"/>
      <c r="V8" s="462"/>
      <c r="W8" s="463"/>
      <c r="X8" s="463"/>
      <c r="Y8" s="463"/>
      <c r="Z8" s="464"/>
      <c r="AA8" s="462"/>
      <c r="AB8" s="463"/>
      <c r="AC8" s="463"/>
      <c r="AD8" s="463"/>
      <c r="AE8" s="464"/>
      <c r="AF8" s="462"/>
      <c r="AG8" s="463"/>
      <c r="AH8" s="463"/>
      <c r="AI8" s="463"/>
      <c r="AJ8" s="464"/>
      <c r="AK8" s="17"/>
      <c r="AP8" s="64"/>
      <c r="AQ8" s="15"/>
      <c r="AR8" s="65"/>
      <c r="AS8" s="65"/>
      <c r="AT8" s="65"/>
      <c r="AU8" s="65"/>
      <c r="AV8" s="66"/>
    </row>
    <row r="9" spans="1:48" ht="8.1" customHeight="1" x14ac:dyDescent="0.15">
      <c r="L9" s="128"/>
      <c r="M9" s="129"/>
      <c r="N9" s="129"/>
      <c r="O9" s="129"/>
      <c r="P9" s="130"/>
      <c r="Q9" s="129"/>
      <c r="R9" s="129"/>
      <c r="S9" s="129"/>
      <c r="T9" s="129"/>
      <c r="U9" s="130"/>
      <c r="V9" s="128"/>
      <c r="W9" s="129"/>
      <c r="X9" s="129"/>
      <c r="Y9" s="129"/>
      <c r="Z9" s="130"/>
      <c r="AA9" s="128"/>
      <c r="AB9" s="129"/>
      <c r="AC9" s="129"/>
      <c r="AD9" s="129"/>
      <c r="AE9" s="130"/>
      <c r="AF9" s="128"/>
      <c r="AG9" s="129"/>
      <c r="AH9" s="129"/>
      <c r="AI9" s="129"/>
      <c r="AJ9" s="130"/>
      <c r="AK9" s="17"/>
      <c r="AP9" s="11"/>
      <c r="AQ9" s="15"/>
      <c r="AR9" s="8"/>
      <c r="AS9" s="8"/>
      <c r="AT9" s="8"/>
      <c r="AU9" s="8"/>
      <c r="AV9" s="9"/>
    </row>
    <row r="10" spans="1:48" ht="18.899999999999999" customHeight="1" x14ac:dyDescent="0.15">
      <c r="B10" s="460" t="s">
        <v>3</v>
      </c>
      <c r="C10" s="460"/>
      <c r="D10" s="460"/>
      <c r="E10" s="460"/>
      <c r="F10" s="460"/>
      <c r="G10" s="460"/>
      <c r="H10" s="460"/>
      <c r="I10" s="3"/>
      <c r="J10" s="3" t="s">
        <v>4</v>
      </c>
      <c r="K10" s="3"/>
      <c r="L10" s="20"/>
      <c r="AJ10" s="136"/>
      <c r="AK10" s="13" t="s">
        <v>141</v>
      </c>
      <c r="AP10" s="11"/>
      <c r="AQ10" s="15"/>
      <c r="AR10" s="8"/>
      <c r="AS10" s="8"/>
      <c r="AT10" s="8"/>
      <c r="AU10" s="8"/>
      <c r="AV10" s="9"/>
    </row>
    <row r="11" spans="1:48" ht="18.899999999999999" customHeight="1" x14ac:dyDescent="0.15">
      <c r="K11" s="3"/>
      <c r="L11" s="20"/>
      <c r="AJ11" s="136"/>
      <c r="AP11" s="11"/>
      <c r="AQ11" s="15"/>
      <c r="AR11" s="8"/>
      <c r="AS11" s="8"/>
      <c r="AT11" s="8"/>
      <c r="AU11" s="8"/>
      <c r="AV11" s="9"/>
    </row>
    <row r="12" spans="1:48" ht="18.899999999999999" customHeight="1" x14ac:dyDescent="0.15">
      <c r="B12" s="460" t="s">
        <v>224</v>
      </c>
      <c r="C12" s="460"/>
      <c r="D12" s="460"/>
      <c r="E12" s="460"/>
      <c r="F12" s="460"/>
      <c r="G12" s="460"/>
      <c r="H12" s="460"/>
      <c r="I12" s="3"/>
      <c r="J12" s="67" t="str">
        <f>AP4</f>
        <v>(1,558)</v>
      </c>
      <c r="K12" s="3"/>
      <c r="L12" s="20"/>
      <c r="O12" s="10"/>
      <c r="R12" s="10"/>
      <c r="S12" s="10"/>
      <c r="T12" s="10"/>
      <c r="U12" s="10"/>
      <c r="V12" s="10"/>
      <c r="W12" s="10"/>
      <c r="X12" s="10"/>
      <c r="Y12" s="10"/>
      <c r="Z12" s="10"/>
      <c r="AA12" s="10"/>
      <c r="AB12" s="10"/>
      <c r="AC12" s="10"/>
      <c r="AD12" s="10"/>
      <c r="AE12" s="10"/>
      <c r="AF12" s="10"/>
      <c r="AG12" s="10"/>
      <c r="AH12" s="10"/>
      <c r="AI12" s="10"/>
      <c r="AJ12" s="137"/>
      <c r="AP12" s="11"/>
      <c r="AQ12" s="15"/>
      <c r="AR12" s="8"/>
      <c r="AS12" s="8"/>
      <c r="AT12" s="8"/>
      <c r="AU12" s="8"/>
      <c r="AV12" s="9"/>
    </row>
    <row r="13" spans="1:48" ht="18.899999999999999" customHeight="1" x14ac:dyDescent="0.15">
      <c r="K13" s="3"/>
      <c r="L13" s="20"/>
      <c r="O13" s="10"/>
      <c r="P13" s="10"/>
      <c r="Q13" s="10"/>
      <c r="T13" s="10"/>
      <c r="U13" s="10"/>
      <c r="V13" s="10"/>
      <c r="W13" s="10"/>
      <c r="Y13" s="10"/>
      <c r="Z13" s="10"/>
      <c r="AA13" s="10"/>
      <c r="AB13" s="10"/>
      <c r="AC13" s="10"/>
      <c r="AD13" s="12"/>
      <c r="AE13" s="10"/>
      <c r="AF13" s="10"/>
      <c r="AG13" s="10"/>
      <c r="AH13" s="10"/>
      <c r="AI13" s="10"/>
      <c r="AJ13" s="137"/>
      <c r="AK13" s="10"/>
      <c r="AL13" s="10"/>
      <c r="AM13" s="10"/>
      <c r="AN13" s="10"/>
      <c r="AO13" s="16"/>
      <c r="AP13" s="11"/>
      <c r="AQ13" s="15"/>
      <c r="AR13" s="8"/>
      <c r="AS13" s="8"/>
      <c r="AT13" s="8"/>
      <c r="AU13" s="8"/>
      <c r="AV13" s="9"/>
    </row>
    <row r="14" spans="1:48" ht="18.899999999999999" customHeight="1" x14ac:dyDescent="0.15">
      <c r="B14" s="460" t="s">
        <v>161</v>
      </c>
      <c r="C14" s="460"/>
      <c r="D14" s="460"/>
      <c r="E14" s="460"/>
      <c r="F14" s="460"/>
      <c r="G14" s="460"/>
      <c r="H14" s="460"/>
      <c r="I14" s="3"/>
      <c r="J14" s="67" t="str">
        <f>AP5</f>
        <v>(2,232)</v>
      </c>
      <c r="K14" s="3"/>
      <c r="L14" s="20"/>
      <c r="AJ14" s="136"/>
      <c r="AK14" s="10"/>
      <c r="AL14" s="10"/>
      <c r="AM14" s="10"/>
      <c r="AN14" s="10"/>
      <c r="AO14" s="16"/>
      <c r="AP14" s="11"/>
      <c r="AQ14" s="15"/>
      <c r="AR14" s="8"/>
      <c r="AS14" s="8"/>
      <c r="AT14" s="8"/>
      <c r="AU14" s="8"/>
      <c r="AV14" s="9"/>
    </row>
    <row r="15" spans="1:48" ht="18.899999999999999" customHeight="1" x14ac:dyDescent="0.15">
      <c r="B15" s="461"/>
      <c r="C15" s="461"/>
      <c r="D15" s="461"/>
      <c r="E15" s="461"/>
      <c r="F15" s="461"/>
      <c r="G15" s="461"/>
      <c r="H15" s="461"/>
      <c r="I15" s="461"/>
      <c r="J15" s="461"/>
      <c r="K15" s="461"/>
      <c r="L15" s="20"/>
      <c r="AJ15" s="136"/>
      <c r="AP15" s="11"/>
      <c r="AQ15" s="15"/>
      <c r="AR15" s="8"/>
      <c r="AS15" s="8"/>
      <c r="AT15" s="8"/>
      <c r="AU15" s="8"/>
      <c r="AV15" s="9"/>
    </row>
    <row r="16" spans="1:48" ht="37.950000000000003" customHeight="1" x14ac:dyDescent="0.15">
      <c r="B16" s="461"/>
      <c r="C16" s="461"/>
      <c r="D16" s="461"/>
      <c r="E16" s="461"/>
      <c r="F16" s="461"/>
      <c r="G16" s="461"/>
      <c r="H16" s="461"/>
      <c r="I16" s="461"/>
      <c r="J16" s="461"/>
      <c r="K16" s="461"/>
      <c r="L16" s="492"/>
      <c r="M16" s="492"/>
      <c r="N16" s="492"/>
      <c r="O16" s="492"/>
      <c r="P16" s="492"/>
      <c r="Q16" s="492"/>
      <c r="R16" s="492"/>
      <c r="S16" s="492"/>
      <c r="T16" s="492"/>
      <c r="U16" s="492"/>
      <c r="V16" s="492"/>
      <c r="W16" s="492"/>
      <c r="X16" s="492"/>
      <c r="Y16" s="492"/>
      <c r="Z16" s="492"/>
      <c r="AA16" s="492"/>
      <c r="AB16" s="492"/>
      <c r="AC16" s="492"/>
      <c r="AD16" s="492"/>
      <c r="AE16" s="492"/>
      <c r="AF16" s="492"/>
      <c r="AG16" s="492"/>
      <c r="AH16" s="492"/>
      <c r="AI16" s="492"/>
      <c r="AJ16" s="492"/>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3">
    <mergeCell ref="B18:H18"/>
    <mergeCell ref="B12:H12"/>
    <mergeCell ref="B14:H14"/>
    <mergeCell ref="B15:K15"/>
    <mergeCell ref="B16:K16"/>
    <mergeCell ref="L16:AJ16"/>
    <mergeCell ref="B17:H17"/>
    <mergeCell ref="L3:P8"/>
    <mergeCell ref="Q3:U8"/>
    <mergeCell ref="V3:Z8"/>
    <mergeCell ref="AA3:AE8"/>
    <mergeCell ref="AF3:AJ8"/>
    <mergeCell ref="B10:H10"/>
  </mergeCells>
  <phoneticPr fontId="15"/>
  <pageMargins left="0.7" right="0.7" top="0.75" bottom="0.75" header="0.3" footer="0.3"/>
  <pageSetup paperSize="9" orientation="portrait" r:id="rId1"/>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44F6E-A9A0-4634-8008-B2CB42B19DF8}">
  <sheetPr>
    <tabColor theme="9"/>
  </sheetPr>
  <dimension ref="A1:AR58"/>
  <sheetViews>
    <sheetView showGridLines="0" zoomScaleNormal="100" workbookViewId="0">
      <selection activeCell="B3" sqref="B3:AH16"/>
    </sheetView>
  </sheetViews>
  <sheetFormatPr defaultColWidth="9.375" defaultRowHeight="13.2" x14ac:dyDescent="0.15"/>
  <cols>
    <col min="1" max="1" width="9.5" style="151" customWidth="1"/>
    <col min="2" max="35" width="3.5" style="151" customWidth="1"/>
    <col min="36" max="36" width="20.75" style="151" customWidth="1"/>
    <col min="37" max="37" width="40.75" style="152" customWidth="1"/>
    <col min="38" max="44" width="12.125" style="152" customWidth="1"/>
    <col min="45" max="16384" width="9.375" style="151"/>
  </cols>
  <sheetData>
    <row r="1" spans="1:44" x14ac:dyDescent="0.15">
      <c r="A1" s="173" t="s">
        <v>278</v>
      </c>
      <c r="AK1" s="172"/>
    </row>
    <row r="2" spans="1:44" ht="120" customHeight="1" x14ac:dyDescent="0.15">
      <c r="AK2" s="166"/>
      <c r="AL2" s="171" t="s">
        <v>175</v>
      </c>
      <c r="AM2" s="170" t="s">
        <v>274</v>
      </c>
      <c r="AN2" s="170" t="s">
        <v>277</v>
      </c>
      <c r="AO2" s="170" t="s">
        <v>275</v>
      </c>
      <c r="AP2" s="170" t="s">
        <v>276</v>
      </c>
      <c r="AQ2" s="170" t="s">
        <v>21</v>
      </c>
      <c r="AR2" s="168" t="s">
        <v>132</v>
      </c>
    </row>
    <row r="3" spans="1:44" ht="11.25" customHeight="1" x14ac:dyDescent="0.15">
      <c r="B3" s="167" t="str">
        <f>"（ｎ = "&amp;TEXT(AL3,"#,##0")&amp;"）"</f>
        <v>（ｎ = 102）</v>
      </c>
      <c r="AK3" s="166" t="s">
        <v>0</v>
      </c>
      <c r="AL3" s="165">
        <v>102</v>
      </c>
      <c r="AM3" s="164">
        <v>66.666666666666657</v>
      </c>
      <c r="AN3" s="164">
        <v>25.490196078431371</v>
      </c>
      <c r="AO3" s="164">
        <v>10.784313725490197</v>
      </c>
      <c r="AP3" s="164">
        <v>0.98039215686274506</v>
      </c>
      <c r="AQ3" s="164">
        <v>5.8823529411764701</v>
      </c>
      <c r="AR3" s="162">
        <v>0.98039215686274506</v>
      </c>
    </row>
    <row r="4" spans="1:44" ht="11.25" customHeight="1" x14ac:dyDescent="0.15"/>
    <row r="5" spans="1:44" ht="11.25" customHeight="1" x14ac:dyDescent="0.15">
      <c r="A5" s="158"/>
      <c r="B5" s="478" t="str">
        <f>AM2</f>
        <v>太陽光パネルの設置</v>
      </c>
      <c r="C5" s="478"/>
      <c r="D5" s="478"/>
      <c r="E5" s="478"/>
      <c r="F5" s="478"/>
      <c r="G5" s="478"/>
      <c r="H5" s="478"/>
      <c r="I5" s="478"/>
      <c r="J5" s="478"/>
      <c r="K5" s="478"/>
      <c r="L5" s="478"/>
      <c r="M5" s="478"/>
      <c r="N5" s="478"/>
      <c r="O5" s="478"/>
      <c r="P5" s="478"/>
      <c r="Q5" s="478"/>
      <c r="R5" s="479"/>
      <c r="S5" s="161"/>
    </row>
    <row r="6" spans="1:44" ht="11.25" customHeight="1" x14ac:dyDescent="0.15">
      <c r="A6" s="158"/>
      <c r="B6" s="478"/>
      <c r="C6" s="478"/>
      <c r="D6" s="478"/>
      <c r="E6" s="478"/>
      <c r="F6" s="478"/>
      <c r="G6" s="478"/>
      <c r="H6" s="478"/>
      <c r="I6" s="478"/>
      <c r="J6" s="478"/>
      <c r="K6" s="478"/>
      <c r="L6" s="478"/>
      <c r="M6" s="478"/>
      <c r="N6" s="478"/>
      <c r="O6" s="478"/>
      <c r="P6" s="478"/>
      <c r="Q6" s="478"/>
      <c r="R6" s="479"/>
      <c r="S6" s="161"/>
    </row>
    <row r="7" spans="1:44" ht="11.25" customHeight="1" x14ac:dyDescent="0.15">
      <c r="A7" s="158"/>
      <c r="B7" s="478" t="str">
        <f>AN2</f>
        <v>再生可能エネルギー由来の電気の購入</v>
      </c>
      <c r="C7" s="478"/>
      <c r="D7" s="478"/>
      <c r="E7" s="478"/>
      <c r="F7" s="478"/>
      <c r="G7" s="478"/>
      <c r="H7" s="478"/>
      <c r="I7" s="478"/>
      <c r="J7" s="478"/>
      <c r="K7" s="478"/>
      <c r="L7" s="478"/>
      <c r="M7" s="478"/>
      <c r="N7" s="478"/>
      <c r="O7" s="478"/>
      <c r="P7" s="478"/>
      <c r="Q7" s="478"/>
      <c r="R7" s="479"/>
      <c r="S7" s="161"/>
    </row>
    <row r="8" spans="1:44" ht="11.25" customHeight="1" x14ac:dyDescent="0.15">
      <c r="A8" s="158"/>
      <c r="B8" s="478"/>
      <c r="C8" s="478"/>
      <c r="D8" s="478"/>
      <c r="E8" s="478"/>
      <c r="F8" s="478"/>
      <c r="G8" s="478"/>
      <c r="H8" s="478"/>
      <c r="I8" s="478"/>
      <c r="J8" s="478"/>
      <c r="K8" s="478"/>
      <c r="L8" s="478"/>
      <c r="M8" s="478"/>
      <c r="N8" s="478"/>
      <c r="O8" s="478"/>
      <c r="P8" s="478"/>
      <c r="Q8" s="478"/>
      <c r="R8" s="479"/>
      <c r="S8" s="161"/>
    </row>
    <row r="9" spans="1:44" ht="11.25" customHeight="1" x14ac:dyDescent="0.15">
      <c r="A9" s="158"/>
      <c r="B9" s="478" t="str">
        <f>AO2</f>
        <v>太陽熱の利用</v>
      </c>
      <c r="C9" s="478"/>
      <c r="D9" s="478"/>
      <c r="E9" s="478"/>
      <c r="F9" s="478"/>
      <c r="G9" s="478"/>
      <c r="H9" s="478"/>
      <c r="I9" s="478"/>
      <c r="J9" s="478"/>
      <c r="K9" s="478"/>
      <c r="L9" s="478"/>
      <c r="M9" s="478"/>
      <c r="N9" s="478"/>
      <c r="O9" s="478"/>
      <c r="P9" s="478"/>
      <c r="Q9" s="478"/>
      <c r="R9" s="479"/>
      <c r="S9" s="161"/>
    </row>
    <row r="10" spans="1:44" ht="11.25" customHeight="1" x14ac:dyDescent="0.15">
      <c r="A10" s="158"/>
      <c r="B10" s="478"/>
      <c r="C10" s="478"/>
      <c r="D10" s="478"/>
      <c r="E10" s="478"/>
      <c r="F10" s="478"/>
      <c r="G10" s="478"/>
      <c r="H10" s="478"/>
      <c r="I10" s="478"/>
      <c r="J10" s="478"/>
      <c r="K10" s="478"/>
      <c r="L10" s="478"/>
      <c r="M10" s="478"/>
      <c r="N10" s="478"/>
      <c r="O10" s="478"/>
      <c r="P10" s="478"/>
      <c r="Q10" s="478"/>
      <c r="R10" s="479"/>
      <c r="S10" s="161"/>
    </row>
    <row r="11" spans="1:44" ht="11.25" customHeight="1" x14ac:dyDescent="0.15">
      <c r="A11" s="158"/>
      <c r="B11" s="478" t="str">
        <f>AP2</f>
        <v>地中熱の利用</v>
      </c>
      <c r="C11" s="478"/>
      <c r="D11" s="478"/>
      <c r="E11" s="478"/>
      <c r="F11" s="478"/>
      <c r="G11" s="478"/>
      <c r="H11" s="478"/>
      <c r="I11" s="478"/>
      <c r="J11" s="478"/>
      <c r="K11" s="478"/>
      <c r="L11" s="478"/>
      <c r="M11" s="478"/>
      <c r="N11" s="478"/>
      <c r="O11" s="478"/>
      <c r="P11" s="478"/>
      <c r="Q11" s="478"/>
      <c r="R11" s="479"/>
      <c r="S11" s="161"/>
    </row>
    <row r="12" spans="1:44" ht="11.25" customHeight="1" x14ac:dyDescent="0.15">
      <c r="A12" s="158"/>
      <c r="B12" s="478"/>
      <c r="C12" s="478"/>
      <c r="D12" s="478"/>
      <c r="E12" s="478"/>
      <c r="F12" s="478"/>
      <c r="G12" s="478"/>
      <c r="H12" s="478"/>
      <c r="I12" s="478"/>
      <c r="J12" s="478"/>
      <c r="K12" s="478"/>
      <c r="L12" s="478"/>
      <c r="M12" s="478"/>
      <c r="N12" s="478"/>
      <c r="O12" s="478"/>
      <c r="P12" s="478"/>
      <c r="Q12" s="478"/>
      <c r="R12" s="479"/>
      <c r="S12" s="161"/>
    </row>
    <row r="13" spans="1:44" ht="11.25" customHeight="1" x14ac:dyDescent="0.15">
      <c r="A13" s="158"/>
      <c r="B13" s="478" t="str">
        <f>AQ2</f>
        <v>その他</v>
      </c>
      <c r="C13" s="478"/>
      <c r="D13" s="478"/>
      <c r="E13" s="478"/>
      <c r="F13" s="478"/>
      <c r="G13" s="478"/>
      <c r="H13" s="478"/>
      <c r="I13" s="478"/>
      <c r="J13" s="478"/>
      <c r="K13" s="478"/>
      <c r="L13" s="478"/>
      <c r="M13" s="478"/>
      <c r="N13" s="478"/>
      <c r="O13" s="478"/>
      <c r="P13" s="478"/>
      <c r="Q13" s="478"/>
      <c r="R13" s="479"/>
      <c r="S13" s="161"/>
    </row>
    <row r="14" spans="1:44" ht="11.25" customHeight="1" x14ac:dyDescent="0.15">
      <c r="A14" s="158"/>
      <c r="B14" s="478"/>
      <c r="C14" s="478"/>
      <c r="D14" s="478"/>
      <c r="E14" s="478"/>
      <c r="F14" s="478"/>
      <c r="G14" s="478"/>
      <c r="H14" s="478"/>
      <c r="I14" s="478"/>
      <c r="J14" s="478"/>
      <c r="K14" s="478"/>
      <c r="L14" s="478"/>
      <c r="M14" s="478"/>
      <c r="N14" s="478"/>
      <c r="O14" s="478"/>
      <c r="P14" s="478"/>
      <c r="Q14" s="478"/>
      <c r="R14" s="479"/>
      <c r="S14" s="161"/>
    </row>
    <row r="15" spans="1:44" ht="11.25" customHeight="1" x14ac:dyDescent="0.15">
      <c r="A15" s="158"/>
      <c r="B15" s="478" t="str">
        <f>AR2</f>
        <v>無回答</v>
      </c>
      <c r="C15" s="478"/>
      <c r="D15" s="478"/>
      <c r="E15" s="478"/>
      <c r="F15" s="478"/>
      <c r="G15" s="478"/>
      <c r="H15" s="478"/>
      <c r="I15" s="478"/>
      <c r="J15" s="478"/>
      <c r="K15" s="478"/>
      <c r="L15" s="478"/>
      <c r="M15" s="478"/>
      <c r="N15" s="478"/>
      <c r="O15" s="478"/>
      <c r="P15" s="478"/>
      <c r="Q15" s="478"/>
      <c r="R15" s="479"/>
      <c r="S15" s="160"/>
      <c r="T15" s="153"/>
      <c r="V15" s="153"/>
      <c r="W15" s="153"/>
      <c r="X15" s="153"/>
      <c r="Y15" s="153"/>
      <c r="Z15" s="153"/>
      <c r="AA15" s="153"/>
      <c r="AB15" s="153"/>
      <c r="AC15" s="153"/>
      <c r="AD15" s="153"/>
      <c r="AE15" s="153"/>
      <c r="AF15" s="153"/>
      <c r="AG15" s="153"/>
      <c r="AH15" s="153"/>
      <c r="AI15" s="153"/>
    </row>
    <row r="16" spans="1:44" ht="11.25" customHeight="1" x14ac:dyDescent="0.15">
      <c r="A16" s="158"/>
      <c r="B16" s="478"/>
      <c r="C16" s="478"/>
      <c r="D16" s="478"/>
      <c r="E16" s="478"/>
      <c r="F16" s="478"/>
      <c r="G16" s="478"/>
      <c r="H16" s="478"/>
      <c r="I16" s="478"/>
      <c r="J16" s="478"/>
      <c r="K16" s="478"/>
      <c r="L16" s="478"/>
      <c r="M16" s="478"/>
      <c r="N16" s="478"/>
      <c r="O16" s="478"/>
      <c r="P16" s="478"/>
      <c r="Q16" s="478"/>
      <c r="R16" s="479"/>
      <c r="S16" s="160"/>
      <c r="V16" s="153"/>
      <c r="W16" s="153"/>
      <c r="X16" s="153"/>
      <c r="Y16" s="153"/>
      <c r="Z16" s="153"/>
      <c r="AA16" s="153"/>
      <c r="AB16" s="153"/>
      <c r="AC16" s="153"/>
      <c r="AD16" s="153"/>
      <c r="AE16" s="153"/>
      <c r="AF16" s="153"/>
      <c r="AG16" s="153"/>
      <c r="AH16" s="153"/>
      <c r="AI16" s="156"/>
    </row>
    <row r="17" spans="1:18" ht="11.25" customHeight="1" x14ac:dyDescent="0.15">
      <c r="A17" s="158"/>
      <c r="B17" s="159"/>
      <c r="C17" s="157"/>
      <c r="D17" s="157"/>
      <c r="E17" s="157"/>
      <c r="F17" s="157"/>
      <c r="G17" s="157"/>
      <c r="H17" s="157"/>
      <c r="I17" s="157"/>
      <c r="J17" s="157"/>
      <c r="K17" s="157"/>
      <c r="L17" s="157"/>
      <c r="M17" s="157"/>
      <c r="N17" s="157"/>
      <c r="O17" s="157"/>
      <c r="P17" s="157"/>
      <c r="Q17" s="157"/>
      <c r="R17" s="157"/>
    </row>
    <row r="18" spans="1:18" ht="11.25" customHeight="1" x14ac:dyDescent="0.15">
      <c r="A18" s="158"/>
      <c r="B18" s="157"/>
      <c r="C18" s="157"/>
      <c r="D18" s="157"/>
      <c r="E18" s="157"/>
      <c r="F18" s="157"/>
      <c r="G18" s="157"/>
      <c r="H18" s="157"/>
      <c r="I18" s="157"/>
      <c r="J18" s="157"/>
      <c r="K18" s="157"/>
      <c r="L18" s="157"/>
      <c r="M18" s="157"/>
      <c r="N18" s="157"/>
      <c r="O18" s="157"/>
      <c r="P18" s="157"/>
      <c r="Q18" s="157"/>
      <c r="R18" s="157"/>
    </row>
    <row r="19" spans="1:18" ht="11.25" customHeight="1" x14ac:dyDescent="0.15">
      <c r="A19" s="158"/>
      <c r="B19" s="157"/>
      <c r="C19" s="157"/>
      <c r="D19" s="157"/>
      <c r="E19" s="157"/>
      <c r="F19" s="157"/>
      <c r="G19" s="157"/>
      <c r="H19" s="157"/>
      <c r="I19" s="157"/>
      <c r="J19" s="157"/>
      <c r="K19" s="157"/>
      <c r="L19" s="157"/>
      <c r="M19" s="157"/>
      <c r="N19" s="157"/>
      <c r="O19" s="157"/>
      <c r="P19" s="157"/>
      <c r="Q19" s="157"/>
      <c r="R19" s="157"/>
    </row>
    <row r="20" spans="1:18" ht="11.25" customHeight="1" x14ac:dyDescent="0.15">
      <c r="A20" s="158"/>
      <c r="B20" s="159"/>
      <c r="C20" s="157"/>
      <c r="D20" s="157"/>
      <c r="E20" s="157"/>
      <c r="F20" s="157"/>
      <c r="G20" s="157"/>
      <c r="H20" s="157"/>
      <c r="I20" s="157"/>
      <c r="J20" s="157"/>
      <c r="K20" s="157"/>
      <c r="L20" s="157"/>
      <c r="M20" s="157"/>
      <c r="N20" s="157"/>
      <c r="O20" s="157"/>
      <c r="P20" s="157"/>
      <c r="Q20" s="157"/>
      <c r="R20" s="157"/>
    </row>
    <row r="21" spans="1:18" ht="11.25" customHeight="1" x14ac:dyDescent="0.15">
      <c r="A21" s="158"/>
      <c r="B21" s="157"/>
      <c r="C21" s="157"/>
      <c r="D21" s="157"/>
      <c r="E21" s="157"/>
      <c r="F21" s="157"/>
      <c r="G21" s="157"/>
      <c r="H21" s="157"/>
      <c r="I21" s="157"/>
      <c r="J21" s="157"/>
      <c r="K21" s="157"/>
      <c r="L21" s="157"/>
      <c r="M21" s="157"/>
      <c r="N21" s="157"/>
      <c r="O21" s="157"/>
      <c r="P21" s="157"/>
      <c r="Q21" s="157"/>
      <c r="R21" s="157"/>
    </row>
    <row r="22" spans="1:18" ht="11.25" customHeight="1" x14ac:dyDescent="0.15">
      <c r="A22" s="158"/>
      <c r="B22" s="157"/>
      <c r="C22" s="157"/>
      <c r="D22" s="157"/>
      <c r="E22" s="157"/>
      <c r="F22" s="157"/>
      <c r="G22" s="157"/>
      <c r="H22" s="157"/>
      <c r="I22" s="157"/>
      <c r="J22" s="157"/>
      <c r="K22" s="157"/>
      <c r="L22" s="157"/>
      <c r="M22" s="157"/>
      <c r="N22" s="157"/>
      <c r="O22" s="157"/>
      <c r="P22" s="157"/>
      <c r="Q22" s="157"/>
      <c r="R22" s="157"/>
    </row>
    <row r="23" spans="1:18" ht="11.25" customHeight="1" x14ac:dyDescent="0.15">
      <c r="A23" s="158"/>
      <c r="B23" s="159"/>
      <c r="C23" s="157"/>
      <c r="D23" s="157"/>
      <c r="E23" s="157"/>
      <c r="F23" s="157"/>
      <c r="G23" s="157"/>
      <c r="H23" s="157"/>
      <c r="I23" s="157"/>
      <c r="J23" s="157"/>
      <c r="K23" s="157"/>
      <c r="L23" s="157"/>
      <c r="M23" s="157"/>
      <c r="N23" s="157"/>
      <c r="O23" s="157"/>
      <c r="P23" s="157"/>
      <c r="Q23" s="157"/>
      <c r="R23" s="157"/>
    </row>
    <row r="24" spans="1:18" ht="11.25" customHeight="1" x14ac:dyDescent="0.15">
      <c r="A24" s="158"/>
      <c r="B24" s="157"/>
      <c r="C24" s="157"/>
      <c r="D24" s="157"/>
      <c r="E24" s="157"/>
      <c r="F24" s="157"/>
      <c r="G24" s="157"/>
      <c r="H24" s="157"/>
      <c r="I24" s="157"/>
      <c r="J24" s="157"/>
      <c r="K24" s="157"/>
      <c r="L24" s="157"/>
      <c r="M24" s="157"/>
      <c r="N24" s="157"/>
      <c r="O24" s="157"/>
      <c r="P24" s="157"/>
      <c r="Q24" s="157"/>
      <c r="R24" s="157"/>
    </row>
    <row r="25" spans="1:18" ht="11.25" customHeight="1" x14ac:dyDescent="0.15">
      <c r="A25" s="158"/>
      <c r="B25" s="157"/>
      <c r="C25" s="157"/>
      <c r="D25" s="157"/>
      <c r="E25" s="157"/>
      <c r="F25" s="157"/>
      <c r="G25" s="157"/>
      <c r="H25" s="157"/>
      <c r="I25" s="157"/>
      <c r="J25" s="157"/>
      <c r="K25" s="157"/>
      <c r="L25" s="157"/>
      <c r="M25" s="157"/>
      <c r="N25" s="157"/>
      <c r="O25" s="157"/>
      <c r="P25" s="157"/>
      <c r="Q25" s="157"/>
      <c r="R25" s="157"/>
    </row>
    <row r="26" spans="1:18" ht="11.25" customHeight="1" x14ac:dyDescent="0.15">
      <c r="B26" s="155"/>
      <c r="C26" s="155"/>
      <c r="D26" s="155"/>
      <c r="E26" s="155"/>
      <c r="F26" s="155"/>
      <c r="G26" s="155"/>
      <c r="H26" s="155"/>
      <c r="I26" s="155"/>
      <c r="J26" s="155"/>
      <c r="K26" s="155"/>
      <c r="L26" s="155"/>
    </row>
    <row r="27" spans="1:18" ht="11.25" customHeight="1" x14ac:dyDescent="0.15">
      <c r="B27" s="155"/>
      <c r="C27" s="155"/>
      <c r="D27" s="155"/>
      <c r="E27" s="155"/>
      <c r="F27" s="155"/>
      <c r="G27" s="155"/>
      <c r="H27" s="155"/>
      <c r="I27" s="155"/>
      <c r="J27" s="155"/>
      <c r="K27" s="155"/>
      <c r="L27" s="155"/>
    </row>
    <row r="28" spans="1:18" ht="11.25" customHeight="1" x14ac:dyDescent="0.15">
      <c r="B28" s="155"/>
      <c r="C28" s="155"/>
      <c r="D28" s="155"/>
      <c r="E28" s="155"/>
      <c r="F28" s="155"/>
      <c r="G28" s="155"/>
      <c r="H28" s="155"/>
      <c r="I28" s="155"/>
      <c r="J28" s="155"/>
      <c r="K28" s="155"/>
      <c r="L28" s="155"/>
    </row>
    <row r="29" spans="1:18" ht="11.25" customHeight="1" x14ac:dyDescent="0.15">
      <c r="B29" s="155"/>
      <c r="C29" s="155"/>
      <c r="D29" s="155"/>
      <c r="E29" s="155"/>
      <c r="F29" s="155"/>
      <c r="G29" s="155"/>
      <c r="H29" s="155"/>
      <c r="I29" s="155"/>
      <c r="J29" s="155"/>
      <c r="K29" s="155"/>
      <c r="L29" s="155"/>
    </row>
    <row r="30" spans="1:18" ht="11.25" customHeight="1" x14ac:dyDescent="0.15">
      <c r="B30" s="155"/>
      <c r="C30" s="155"/>
      <c r="D30" s="155"/>
      <c r="E30" s="155"/>
      <c r="F30" s="155"/>
      <c r="G30" s="155"/>
      <c r="H30" s="155"/>
      <c r="I30" s="155"/>
      <c r="J30" s="155"/>
      <c r="K30" s="155"/>
      <c r="L30" s="155"/>
    </row>
    <row r="31" spans="1:18" ht="11.25" customHeight="1" x14ac:dyDescent="0.15">
      <c r="B31" s="155"/>
      <c r="C31" s="155"/>
      <c r="D31" s="155"/>
      <c r="E31" s="155"/>
      <c r="F31" s="155"/>
      <c r="G31" s="155"/>
      <c r="H31" s="155"/>
      <c r="I31" s="155"/>
      <c r="J31" s="155"/>
      <c r="K31" s="155"/>
      <c r="L31" s="155"/>
    </row>
    <row r="32" spans="1:18" ht="11.25" customHeight="1" x14ac:dyDescent="0.15">
      <c r="B32" s="155"/>
      <c r="C32" s="155"/>
      <c r="D32" s="155"/>
      <c r="E32" s="155"/>
      <c r="F32" s="155"/>
      <c r="G32" s="155"/>
      <c r="H32" s="155"/>
      <c r="I32" s="155"/>
      <c r="J32" s="155"/>
      <c r="K32" s="155"/>
      <c r="L32" s="155"/>
    </row>
    <row r="33" spans="2:35" ht="11.25" customHeight="1" x14ac:dyDescent="0.15">
      <c r="B33" s="155"/>
      <c r="C33" s="155"/>
      <c r="D33" s="155"/>
      <c r="E33" s="155"/>
      <c r="F33" s="155"/>
      <c r="G33" s="155"/>
      <c r="H33" s="155"/>
      <c r="I33" s="155"/>
      <c r="J33" s="155"/>
      <c r="K33" s="155"/>
      <c r="L33" s="155"/>
    </row>
    <row r="34" spans="2:35" ht="11.25" customHeight="1" x14ac:dyDescent="0.15">
      <c r="B34" s="155"/>
      <c r="C34" s="155"/>
      <c r="D34" s="155"/>
      <c r="E34" s="155"/>
      <c r="F34" s="155"/>
      <c r="G34" s="155"/>
      <c r="H34" s="155"/>
      <c r="I34" s="155"/>
      <c r="J34" s="155"/>
      <c r="K34" s="155"/>
      <c r="L34" s="155"/>
    </row>
    <row r="35" spans="2:35" ht="11.25" customHeight="1" x14ac:dyDescent="0.15">
      <c r="B35" s="155"/>
      <c r="C35" s="155"/>
      <c r="D35" s="155"/>
      <c r="E35" s="155"/>
      <c r="F35" s="155"/>
      <c r="G35" s="155"/>
      <c r="H35" s="155"/>
      <c r="I35" s="155"/>
      <c r="J35" s="155"/>
      <c r="K35" s="155"/>
      <c r="L35" s="155"/>
    </row>
    <row r="36" spans="2:35" ht="11.25" customHeight="1" x14ac:dyDescent="0.15">
      <c r="B36" s="155"/>
      <c r="C36" s="155"/>
      <c r="D36" s="155"/>
      <c r="E36" s="155"/>
      <c r="F36" s="155"/>
      <c r="G36" s="155"/>
      <c r="H36" s="155"/>
      <c r="I36" s="155"/>
      <c r="J36" s="155"/>
      <c r="K36" s="155"/>
      <c r="L36" s="155"/>
    </row>
    <row r="37" spans="2:35" ht="11.25" customHeight="1" x14ac:dyDescent="0.15">
      <c r="B37" s="155"/>
      <c r="C37" s="155"/>
      <c r="D37" s="155"/>
      <c r="E37" s="155"/>
      <c r="F37" s="155"/>
      <c r="G37" s="155"/>
      <c r="H37" s="155"/>
      <c r="I37" s="155"/>
      <c r="J37" s="155"/>
      <c r="K37" s="155"/>
      <c r="L37" s="155"/>
      <c r="M37" s="153"/>
      <c r="N37" s="153"/>
      <c r="P37" s="153"/>
      <c r="Q37" s="153"/>
      <c r="R37" s="153"/>
      <c r="S37" s="153"/>
      <c r="V37" s="153"/>
      <c r="W37" s="153"/>
      <c r="X37" s="153"/>
      <c r="Y37" s="153"/>
      <c r="Z37" s="153"/>
      <c r="AA37" s="153"/>
      <c r="AB37" s="153"/>
      <c r="AC37" s="153"/>
      <c r="AD37" s="153"/>
      <c r="AE37" s="153"/>
      <c r="AF37" s="153"/>
      <c r="AG37" s="153"/>
      <c r="AH37" s="153"/>
      <c r="AI37" s="156"/>
    </row>
    <row r="38" spans="2:35" ht="11.25" customHeight="1" x14ac:dyDescent="0.15">
      <c r="B38" s="155"/>
      <c r="C38" s="155"/>
      <c r="D38" s="155"/>
      <c r="E38" s="155"/>
      <c r="F38" s="155"/>
      <c r="G38" s="155"/>
      <c r="H38" s="155"/>
      <c r="I38" s="155"/>
      <c r="J38" s="155"/>
      <c r="K38" s="155"/>
      <c r="L38" s="155"/>
    </row>
    <row r="39" spans="2:35" ht="11.25" customHeight="1" x14ac:dyDescent="0.15">
      <c r="B39" s="155"/>
      <c r="C39" s="155"/>
      <c r="D39" s="155"/>
      <c r="E39" s="155"/>
      <c r="F39" s="155"/>
      <c r="G39" s="155"/>
      <c r="H39" s="155"/>
      <c r="I39" s="155"/>
      <c r="J39" s="155"/>
      <c r="K39" s="155"/>
      <c r="L39" s="155"/>
    </row>
    <row r="40" spans="2:35" ht="11.25" customHeight="1" x14ac:dyDescent="0.15">
      <c r="B40" s="155"/>
      <c r="C40" s="155"/>
      <c r="D40" s="155"/>
      <c r="E40" s="155"/>
      <c r="F40" s="155"/>
      <c r="G40" s="155"/>
      <c r="H40" s="155"/>
      <c r="I40" s="155"/>
      <c r="J40" s="155"/>
      <c r="K40" s="155"/>
      <c r="L40" s="155"/>
    </row>
    <row r="41" spans="2:35" ht="11.25" customHeight="1" x14ac:dyDescent="0.15">
      <c r="B41" s="154"/>
      <c r="C41" s="154"/>
      <c r="D41" s="154"/>
      <c r="E41" s="154"/>
      <c r="F41" s="154"/>
      <c r="G41" s="154"/>
      <c r="H41" s="154"/>
      <c r="I41" s="154"/>
      <c r="J41" s="154"/>
      <c r="K41" s="154"/>
    </row>
    <row r="42" spans="2:35" ht="11.25" customHeight="1" x14ac:dyDescent="0.15">
      <c r="B42" s="154"/>
      <c r="C42" s="154"/>
      <c r="D42" s="154"/>
      <c r="E42" s="154"/>
      <c r="F42" s="154"/>
      <c r="G42" s="154"/>
      <c r="H42" s="154"/>
      <c r="I42" s="154"/>
      <c r="J42" s="154"/>
      <c r="K42" s="154"/>
    </row>
    <row r="43" spans="2:35" ht="11.25" customHeight="1" x14ac:dyDescent="0.15">
      <c r="H43" s="153"/>
      <c r="I43" s="153"/>
      <c r="J43" s="153"/>
      <c r="K43" s="153"/>
      <c r="L43" s="153"/>
      <c r="M43" s="153"/>
      <c r="N43" s="153"/>
      <c r="P43" s="153"/>
      <c r="Q43" s="153"/>
      <c r="R43" s="153"/>
      <c r="S43" s="153"/>
      <c r="V43" s="153"/>
      <c r="W43" s="153"/>
      <c r="X43" s="153"/>
      <c r="Y43" s="153"/>
      <c r="Z43" s="153"/>
      <c r="AA43" s="153"/>
      <c r="AB43" s="153"/>
      <c r="AC43" s="153"/>
      <c r="AD43" s="153"/>
      <c r="AE43" s="153"/>
      <c r="AF43" s="153"/>
      <c r="AG43" s="153"/>
      <c r="AH43" s="153"/>
    </row>
    <row r="44" spans="2:35" ht="11.25" customHeight="1" x14ac:dyDescent="0.15"/>
    <row r="45" spans="2:35" ht="11.25" customHeight="1" x14ac:dyDescent="0.15"/>
    <row r="46" spans="2:35" ht="11.25" customHeight="1" x14ac:dyDescent="0.15"/>
    <row r="47" spans="2:35" ht="11.25" customHeight="1" x14ac:dyDescent="0.15"/>
    <row r="48" spans="2:35" ht="11.25" customHeight="1" x14ac:dyDescent="0.15"/>
    <row r="49" ht="11.25" customHeight="1" x14ac:dyDescent="0.15"/>
    <row r="50" ht="11.25" customHeight="1" x14ac:dyDescent="0.15"/>
    <row r="51" ht="11.25" customHeight="1" x14ac:dyDescent="0.15"/>
    <row r="52" ht="11.25" customHeight="1" x14ac:dyDescent="0.15"/>
    <row r="53" ht="11.25" customHeight="1" x14ac:dyDescent="0.15"/>
    <row r="54" ht="11.25" customHeight="1" x14ac:dyDescent="0.15"/>
    <row r="55" ht="11.25" customHeight="1" x14ac:dyDescent="0.15"/>
    <row r="56" ht="11.25" customHeight="1" x14ac:dyDescent="0.15"/>
    <row r="57" ht="11.25" customHeight="1" x14ac:dyDescent="0.15"/>
    <row r="58" ht="11.25" customHeight="1" x14ac:dyDescent="0.15"/>
  </sheetData>
  <mergeCells count="6">
    <mergeCell ref="B15:R16"/>
    <mergeCell ref="B5:R6"/>
    <mergeCell ref="B7:R8"/>
    <mergeCell ref="B9:R10"/>
    <mergeCell ref="B11:R12"/>
    <mergeCell ref="B13:R14"/>
  </mergeCells>
  <phoneticPr fontId="15"/>
  <pageMargins left="0.7" right="0.7" top="0.75" bottom="0.75" header="0.3" footer="0.3"/>
  <pageSetup paperSize="9" orientation="portrait" r:id="rId1"/>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E85C8-EB51-46ED-A6C6-1C4795A43D76}">
  <sheetPr>
    <tabColor rgb="FFFF0000"/>
  </sheetPr>
  <dimension ref="A1:AD67"/>
  <sheetViews>
    <sheetView showGridLines="0" topLeftCell="A9" zoomScaleNormal="100" workbookViewId="0">
      <selection activeCell="L1" sqref="L1:T28"/>
    </sheetView>
  </sheetViews>
  <sheetFormatPr defaultColWidth="9.375" defaultRowHeight="13.2" x14ac:dyDescent="0.15"/>
  <cols>
    <col min="1" max="1" width="9.5" style="174" customWidth="1"/>
    <col min="2" max="2" width="5.75" style="174" customWidth="1"/>
    <col min="3" max="3" width="25.75" style="176" customWidth="1"/>
    <col min="4" max="10" width="7.75" style="175" customWidth="1"/>
    <col min="11" max="11" width="9.375" style="174"/>
    <col min="12" max="12" width="5.75" style="174" customWidth="1"/>
    <col min="13" max="13" width="25.75" style="176" customWidth="1"/>
    <col min="14" max="20" width="7.75" style="175" customWidth="1"/>
    <col min="21" max="21" width="9.5" style="174" customWidth="1"/>
    <col min="22" max="22" width="5.75" style="174" customWidth="1"/>
    <col min="23" max="23" width="25.75" style="176" customWidth="1"/>
    <col min="24" max="30" width="7.75" style="175" customWidth="1"/>
    <col min="31" max="16384" width="9.375" style="174"/>
  </cols>
  <sheetData>
    <row r="1" spans="1:30" ht="10.050000000000001" customHeight="1" x14ac:dyDescent="0.15">
      <c r="A1" s="201"/>
      <c r="B1" s="201"/>
      <c r="C1" s="200"/>
      <c r="J1" s="199" t="s">
        <v>141</v>
      </c>
      <c r="L1" s="206"/>
      <c r="M1" s="205"/>
      <c r="N1" s="204"/>
      <c r="O1" s="203"/>
      <c r="P1" s="203"/>
      <c r="Q1" s="203"/>
      <c r="R1" s="203"/>
      <c r="S1" s="203"/>
      <c r="T1" s="202" t="s">
        <v>141</v>
      </c>
      <c r="U1" s="201"/>
      <c r="V1" s="201"/>
      <c r="W1" s="200"/>
      <c r="AD1" s="199" t="s">
        <v>141</v>
      </c>
    </row>
    <row r="2" spans="1:30" ht="100.05" customHeight="1" x14ac:dyDescent="0.15">
      <c r="B2" s="480"/>
      <c r="C2" s="480"/>
      <c r="D2" s="198" t="s">
        <v>158</v>
      </c>
      <c r="E2" s="374" t="s">
        <v>274</v>
      </c>
      <c r="F2" s="374" t="s">
        <v>279</v>
      </c>
      <c r="G2" s="374" t="s">
        <v>275</v>
      </c>
      <c r="H2" s="374" t="s">
        <v>276</v>
      </c>
      <c r="I2" s="374" t="s">
        <v>21</v>
      </c>
      <c r="J2" s="374" t="s">
        <v>132</v>
      </c>
      <c r="L2" s="480"/>
      <c r="M2" s="480"/>
      <c r="N2" s="198" t="s">
        <v>158</v>
      </c>
      <c r="O2" s="374" t="s">
        <v>274</v>
      </c>
      <c r="P2" s="374" t="s">
        <v>279</v>
      </c>
      <c r="Q2" s="374" t="s">
        <v>275</v>
      </c>
      <c r="R2" s="374" t="s">
        <v>276</v>
      </c>
      <c r="S2" s="374" t="s">
        <v>21</v>
      </c>
      <c r="T2" s="374" t="s">
        <v>132</v>
      </c>
      <c r="V2" s="480"/>
      <c r="W2" s="480"/>
      <c r="X2" s="198" t="s">
        <v>158</v>
      </c>
      <c r="Y2" s="374" t="s">
        <v>274</v>
      </c>
      <c r="Z2" s="374" t="s">
        <v>279</v>
      </c>
      <c r="AA2" s="374" t="s">
        <v>275</v>
      </c>
      <c r="AB2" s="374" t="s">
        <v>276</v>
      </c>
      <c r="AC2" s="374" t="s">
        <v>21</v>
      </c>
      <c r="AD2" s="374" t="s">
        <v>132</v>
      </c>
    </row>
    <row r="3" spans="1:30" ht="20.100000000000001" customHeight="1" x14ac:dyDescent="0.15">
      <c r="B3" s="481" t="s">
        <v>5</v>
      </c>
      <c r="C3" s="481"/>
      <c r="D3" s="375">
        <v>102</v>
      </c>
      <c r="E3" s="376">
        <v>66.666666666666657</v>
      </c>
      <c r="F3" s="376">
        <v>25.490196078431371</v>
      </c>
      <c r="G3" s="376">
        <v>10.784313725490197</v>
      </c>
      <c r="H3" s="376">
        <v>0.98039215686274506</v>
      </c>
      <c r="I3" s="376">
        <v>5.8823529411764701</v>
      </c>
      <c r="J3" s="376">
        <v>0.98039215686274506</v>
      </c>
      <c r="L3" s="481" t="s">
        <v>5</v>
      </c>
      <c r="M3" s="481"/>
      <c r="N3" s="375">
        <v>102</v>
      </c>
      <c r="O3" s="376">
        <v>66.666666666666657</v>
      </c>
      <c r="P3" s="376">
        <v>25.490196078431371</v>
      </c>
      <c r="Q3" s="376">
        <v>10.784313725490197</v>
      </c>
      <c r="R3" s="376">
        <v>0.98039215686274506</v>
      </c>
      <c r="S3" s="376">
        <v>5.8823529411764701</v>
      </c>
      <c r="T3" s="376">
        <v>0.98039215686274506</v>
      </c>
      <c r="V3" s="481" t="s">
        <v>5</v>
      </c>
      <c r="W3" s="481"/>
      <c r="X3" s="375">
        <f>D3</f>
        <v>102</v>
      </c>
      <c r="Y3" s="376">
        <f>E3</f>
        <v>66.666666666666657</v>
      </c>
      <c r="Z3" s="376">
        <f>F3</f>
        <v>25.490196078431371</v>
      </c>
      <c r="AA3" s="376">
        <f>G3</f>
        <v>10.784313725490197</v>
      </c>
      <c r="AB3" s="376">
        <f>H3</f>
        <v>0.98039215686274506</v>
      </c>
      <c r="AC3" s="376">
        <f t="shared" ref="AC3:AD9" si="0">I3</f>
        <v>5.8823529411764701</v>
      </c>
      <c r="AD3" s="376">
        <f t="shared" si="0"/>
        <v>0.98039215686274506</v>
      </c>
    </row>
    <row r="4" spans="1:30" ht="20.100000000000001" customHeight="1" x14ac:dyDescent="0.15">
      <c r="B4" s="482" t="s">
        <v>53</v>
      </c>
      <c r="C4" s="377" t="s">
        <v>43</v>
      </c>
      <c r="D4" s="375">
        <v>51</v>
      </c>
      <c r="E4" s="376">
        <v>74.509803921568633</v>
      </c>
      <c r="F4" s="376">
        <v>23.52941176470588</v>
      </c>
      <c r="G4" s="376">
        <v>7.8431372549019605</v>
      </c>
      <c r="H4" s="376">
        <v>0</v>
      </c>
      <c r="I4" s="376">
        <v>3.9215686274509802</v>
      </c>
      <c r="J4" s="376">
        <v>0</v>
      </c>
      <c r="L4" s="482" t="s">
        <v>137</v>
      </c>
      <c r="M4" s="377" t="s">
        <v>178</v>
      </c>
      <c r="N4" s="375">
        <v>13</v>
      </c>
      <c r="O4" s="376">
        <v>61.53846153846154</v>
      </c>
      <c r="P4" s="376">
        <v>30.76923076923077</v>
      </c>
      <c r="Q4" s="376">
        <v>7.6923076923076925</v>
      </c>
      <c r="R4" s="376">
        <v>0</v>
      </c>
      <c r="S4" s="376">
        <v>7.6923076923076925</v>
      </c>
      <c r="T4" s="376">
        <v>0</v>
      </c>
      <c r="V4" s="482" t="s">
        <v>135</v>
      </c>
      <c r="W4" s="377" t="s">
        <v>82</v>
      </c>
      <c r="X4" s="375">
        <f t="shared" ref="X4:X9" si="1">D6</f>
        <v>0</v>
      </c>
      <c r="Y4" s="376">
        <f t="shared" ref="Y4:Y9" si="2">E4</f>
        <v>74.509803921568633</v>
      </c>
      <c r="Z4" s="376">
        <f t="shared" ref="Z4:AB9" si="3">F4</f>
        <v>23.52941176470588</v>
      </c>
      <c r="AA4" s="376">
        <f t="shared" si="3"/>
        <v>7.8431372549019605</v>
      </c>
      <c r="AB4" s="376">
        <f t="shared" si="3"/>
        <v>0</v>
      </c>
      <c r="AC4" s="376">
        <f t="shared" si="0"/>
        <v>3.9215686274509802</v>
      </c>
      <c r="AD4" s="376">
        <f t="shared" si="0"/>
        <v>0</v>
      </c>
    </row>
    <row r="5" spans="1:30" ht="20.100000000000001" customHeight="1" x14ac:dyDescent="0.15">
      <c r="B5" s="482"/>
      <c r="C5" s="377" t="s">
        <v>44</v>
      </c>
      <c r="D5" s="375">
        <v>51</v>
      </c>
      <c r="E5" s="376">
        <v>58.82352941176471</v>
      </c>
      <c r="F5" s="376">
        <v>27.450980392156865</v>
      </c>
      <c r="G5" s="376">
        <v>13.725490196078432</v>
      </c>
      <c r="H5" s="376">
        <v>1.9607843137254901</v>
      </c>
      <c r="I5" s="376">
        <v>7.8431372549019605</v>
      </c>
      <c r="J5" s="376">
        <v>1.9607843137254901</v>
      </c>
      <c r="L5" s="482"/>
      <c r="M5" s="377" t="s">
        <v>179</v>
      </c>
      <c r="N5" s="375">
        <v>46</v>
      </c>
      <c r="O5" s="376">
        <v>76.08695652173914</v>
      </c>
      <c r="P5" s="376">
        <v>26.086956521739129</v>
      </c>
      <c r="Q5" s="376">
        <v>6.5217391304347823</v>
      </c>
      <c r="R5" s="376">
        <v>2.1739130434782608</v>
      </c>
      <c r="S5" s="376">
        <v>2.1739130434782608</v>
      </c>
      <c r="T5" s="376">
        <v>0</v>
      </c>
      <c r="V5" s="482"/>
      <c r="W5" s="377" t="s">
        <v>80</v>
      </c>
      <c r="X5" s="375">
        <f t="shared" si="1"/>
        <v>4</v>
      </c>
      <c r="Y5" s="376">
        <f t="shared" si="2"/>
        <v>58.82352941176471</v>
      </c>
      <c r="Z5" s="376">
        <f t="shared" si="3"/>
        <v>27.450980392156865</v>
      </c>
      <c r="AA5" s="376">
        <f t="shared" si="3"/>
        <v>13.725490196078432</v>
      </c>
      <c r="AB5" s="376">
        <f t="shared" si="3"/>
        <v>1.9607843137254901</v>
      </c>
      <c r="AC5" s="376">
        <f t="shared" si="0"/>
        <v>7.8431372549019605</v>
      </c>
      <c r="AD5" s="376">
        <f t="shared" si="0"/>
        <v>1.9607843137254901</v>
      </c>
    </row>
    <row r="6" spans="1:30" ht="20.100000000000001" customHeight="1" x14ac:dyDescent="0.15">
      <c r="B6" s="482" t="s">
        <v>135</v>
      </c>
      <c r="C6" s="377" t="s">
        <v>82</v>
      </c>
      <c r="D6" s="375">
        <v>0</v>
      </c>
      <c r="E6" s="376">
        <v>0</v>
      </c>
      <c r="F6" s="376">
        <v>0</v>
      </c>
      <c r="G6" s="376">
        <v>0</v>
      </c>
      <c r="H6" s="376">
        <v>0</v>
      </c>
      <c r="I6" s="376">
        <v>0</v>
      </c>
      <c r="J6" s="376">
        <v>0</v>
      </c>
      <c r="L6" s="482"/>
      <c r="M6" s="377" t="s">
        <v>105</v>
      </c>
      <c r="N6" s="375">
        <v>15</v>
      </c>
      <c r="O6" s="376">
        <v>46.666666666666664</v>
      </c>
      <c r="P6" s="376">
        <v>26.666666666666668</v>
      </c>
      <c r="Q6" s="376">
        <v>13.333333333333334</v>
      </c>
      <c r="R6" s="376">
        <v>0</v>
      </c>
      <c r="S6" s="376">
        <v>6.666666666666667</v>
      </c>
      <c r="T6" s="376">
        <v>6.666666666666667</v>
      </c>
      <c r="V6" s="482"/>
      <c r="W6" s="377" t="s">
        <v>81</v>
      </c>
      <c r="X6" s="375">
        <f t="shared" si="1"/>
        <v>12</v>
      </c>
      <c r="Y6" s="376">
        <f t="shared" si="2"/>
        <v>0</v>
      </c>
      <c r="Z6" s="376">
        <f t="shared" si="3"/>
        <v>0</v>
      </c>
      <c r="AA6" s="376">
        <f t="shared" si="3"/>
        <v>0</v>
      </c>
      <c r="AB6" s="376">
        <f t="shared" si="3"/>
        <v>0</v>
      </c>
      <c r="AC6" s="376">
        <f t="shared" si="0"/>
        <v>0</v>
      </c>
      <c r="AD6" s="376">
        <f t="shared" si="0"/>
        <v>0</v>
      </c>
    </row>
    <row r="7" spans="1:30" ht="20.100000000000001" customHeight="1" x14ac:dyDescent="0.15">
      <c r="B7" s="482"/>
      <c r="C7" s="377" t="s">
        <v>80</v>
      </c>
      <c r="D7" s="375">
        <v>4</v>
      </c>
      <c r="E7" s="376">
        <v>50</v>
      </c>
      <c r="F7" s="376">
        <v>50</v>
      </c>
      <c r="G7" s="376">
        <v>0</v>
      </c>
      <c r="H7" s="376">
        <v>0</v>
      </c>
      <c r="I7" s="376">
        <v>0</v>
      </c>
      <c r="J7" s="376">
        <v>0</v>
      </c>
      <c r="L7" s="482"/>
      <c r="M7" s="377" t="s">
        <v>227</v>
      </c>
      <c r="N7" s="375">
        <v>0</v>
      </c>
      <c r="O7" s="376">
        <v>0</v>
      </c>
      <c r="P7" s="376">
        <v>0</v>
      </c>
      <c r="Q7" s="376">
        <v>0</v>
      </c>
      <c r="R7" s="376">
        <v>0</v>
      </c>
      <c r="S7" s="376">
        <v>0</v>
      </c>
      <c r="T7" s="376">
        <v>0</v>
      </c>
      <c r="V7" s="482"/>
      <c r="W7" s="377" t="s">
        <v>83</v>
      </c>
      <c r="X7" s="375">
        <f t="shared" si="1"/>
        <v>24</v>
      </c>
      <c r="Y7" s="376">
        <f t="shared" si="2"/>
        <v>50</v>
      </c>
      <c r="Z7" s="376">
        <f t="shared" si="3"/>
        <v>50</v>
      </c>
      <c r="AA7" s="376">
        <f t="shared" si="3"/>
        <v>0</v>
      </c>
      <c r="AB7" s="376">
        <f t="shared" si="3"/>
        <v>0</v>
      </c>
      <c r="AC7" s="376">
        <f t="shared" si="0"/>
        <v>0</v>
      </c>
      <c r="AD7" s="376">
        <f t="shared" si="0"/>
        <v>0</v>
      </c>
    </row>
    <row r="8" spans="1:30" ht="20.100000000000001" customHeight="1" x14ac:dyDescent="0.15">
      <c r="B8" s="482"/>
      <c r="C8" s="377" t="s">
        <v>81</v>
      </c>
      <c r="D8" s="375">
        <v>12</v>
      </c>
      <c r="E8" s="376">
        <v>75</v>
      </c>
      <c r="F8" s="376">
        <v>25</v>
      </c>
      <c r="G8" s="376">
        <v>0</v>
      </c>
      <c r="H8" s="376">
        <v>0</v>
      </c>
      <c r="I8" s="376">
        <v>0</v>
      </c>
      <c r="J8" s="376">
        <v>0</v>
      </c>
      <c r="L8" s="482"/>
      <c r="M8" s="377" t="s">
        <v>180</v>
      </c>
      <c r="N8" s="375">
        <v>16</v>
      </c>
      <c r="O8" s="376">
        <v>56.25</v>
      </c>
      <c r="P8" s="376">
        <v>25</v>
      </c>
      <c r="Q8" s="376">
        <v>25</v>
      </c>
      <c r="R8" s="376">
        <v>0</v>
      </c>
      <c r="S8" s="376">
        <v>6.25</v>
      </c>
      <c r="T8" s="376">
        <v>0</v>
      </c>
      <c r="V8" s="482"/>
      <c r="W8" s="377" t="s">
        <v>84</v>
      </c>
      <c r="X8" s="375">
        <f t="shared" si="1"/>
        <v>24</v>
      </c>
      <c r="Y8" s="376">
        <f t="shared" si="2"/>
        <v>75</v>
      </c>
      <c r="Z8" s="376">
        <f t="shared" si="3"/>
        <v>25</v>
      </c>
      <c r="AA8" s="376">
        <f t="shared" si="3"/>
        <v>0</v>
      </c>
      <c r="AB8" s="376">
        <f t="shared" si="3"/>
        <v>0</v>
      </c>
      <c r="AC8" s="376">
        <f t="shared" si="0"/>
        <v>0</v>
      </c>
      <c r="AD8" s="376">
        <f t="shared" si="0"/>
        <v>0</v>
      </c>
    </row>
    <row r="9" spans="1:30" ht="20.100000000000001" customHeight="1" x14ac:dyDescent="0.15">
      <c r="B9" s="482"/>
      <c r="C9" s="377" t="s">
        <v>83</v>
      </c>
      <c r="D9" s="375">
        <v>24</v>
      </c>
      <c r="E9" s="376">
        <v>75</v>
      </c>
      <c r="F9" s="376">
        <v>16.666666666666664</v>
      </c>
      <c r="G9" s="376">
        <v>4.1666666666666661</v>
      </c>
      <c r="H9" s="376">
        <v>0</v>
      </c>
      <c r="I9" s="376">
        <v>4.1666666666666661</v>
      </c>
      <c r="J9" s="376">
        <v>0</v>
      </c>
      <c r="L9" s="482"/>
      <c r="M9" s="377" t="s">
        <v>17</v>
      </c>
      <c r="N9" s="375">
        <v>2</v>
      </c>
      <c r="O9" s="376">
        <v>100</v>
      </c>
      <c r="P9" s="376">
        <v>0</v>
      </c>
      <c r="Q9" s="376">
        <v>0</v>
      </c>
      <c r="R9" s="376">
        <v>0</v>
      </c>
      <c r="S9" s="376">
        <v>0</v>
      </c>
      <c r="T9" s="376">
        <v>0</v>
      </c>
      <c r="V9" s="482"/>
      <c r="W9" s="377" t="s">
        <v>85</v>
      </c>
      <c r="X9" s="375">
        <f t="shared" si="1"/>
        <v>11</v>
      </c>
      <c r="Y9" s="376">
        <f t="shared" si="2"/>
        <v>75</v>
      </c>
      <c r="Z9" s="376">
        <f t="shared" si="3"/>
        <v>16.666666666666664</v>
      </c>
      <c r="AA9" s="376">
        <f t="shared" si="3"/>
        <v>4.1666666666666661</v>
      </c>
      <c r="AB9" s="376">
        <f t="shared" si="3"/>
        <v>0</v>
      </c>
      <c r="AC9" s="376">
        <f t="shared" si="0"/>
        <v>4.1666666666666661</v>
      </c>
      <c r="AD9" s="376">
        <f t="shared" si="0"/>
        <v>0</v>
      </c>
    </row>
    <row r="10" spans="1:30" ht="20.100000000000001" customHeight="1" x14ac:dyDescent="0.15">
      <c r="B10" s="482"/>
      <c r="C10" s="377" t="s">
        <v>84</v>
      </c>
      <c r="D10" s="375">
        <v>24</v>
      </c>
      <c r="E10" s="376">
        <v>62.5</v>
      </c>
      <c r="F10" s="376">
        <v>33.333333333333329</v>
      </c>
      <c r="G10" s="376">
        <v>16.666666666666664</v>
      </c>
      <c r="H10" s="376">
        <v>4.1666666666666661</v>
      </c>
      <c r="I10" s="376">
        <v>4.1666666666666661</v>
      </c>
      <c r="J10" s="376">
        <v>0</v>
      </c>
      <c r="L10" s="482"/>
      <c r="M10" s="377" t="s">
        <v>181</v>
      </c>
      <c r="N10" s="375">
        <v>5</v>
      </c>
      <c r="O10" s="376">
        <v>80</v>
      </c>
      <c r="P10" s="376">
        <v>0</v>
      </c>
      <c r="Q10" s="376">
        <v>0</v>
      </c>
      <c r="R10" s="376">
        <v>0</v>
      </c>
      <c r="S10" s="376">
        <v>40</v>
      </c>
      <c r="T10" s="376">
        <v>0</v>
      </c>
      <c r="V10" s="482"/>
      <c r="W10" s="377" t="s">
        <v>548</v>
      </c>
      <c r="X10" s="375">
        <f t="shared" ref="X10" si="4">D12</f>
        <v>25</v>
      </c>
      <c r="Y10" s="376">
        <f t="shared" ref="Y10" si="5">E10</f>
        <v>62.5</v>
      </c>
      <c r="Z10" s="376">
        <f t="shared" ref="Z10" si="6">F10</f>
        <v>33.333333333333329</v>
      </c>
      <c r="AA10" s="376">
        <f t="shared" ref="AA10" si="7">G10</f>
        <v>16.666666666666664</v>
      </c>
      <c r="AB10" s="376">
        <f t="shared" ref="AB10" si="8">H10</f>
        <v>4.1666666666666661</v>
      </c>
      <c r="AC10" s="376">
        <f t="shared" ref="AC10" si="9">I10</f>
        <v>4.1666666666666661</v>
      </c>
      <c r="AD10" s="376">
        <f t="shared" ref="AD10" si="10">J10</f>
        <v>0</v>
      </c>
    </row>
    <row r="11" spans="1:30" ht="20.100000000000001" customHeight="1" x14ac:dyDescent="0.15">
      <c r="B11" s="482"/>
      <c r="C11" s="377" t="s">
        <v>85</v>
      </c>
      <c r="D11" s="375">
        <v>11</v>
      </c>
      <c r="E11" s="376">
        <v>72.727272727272734</v>
      </c>
      <c r="F11" s="376">
        <v>27.27272727272727</v>
      </c>
      <c r="G11" s="376">
        <v>9.0909090909090917</v>
      </c>
      <c r="H11" s="376">
        <v>0</v>
      </c>
      <c r="I11" s="376">
        <v>0</v>
      </c>
      <c r="J11" s="376">
        <v>0</v>
      </c>
      <c r="L11" s="482"/>
      <c r="M11" s="377" t="s">
        <v>21</v>
      </c>
      <c r="N11" s="375">
        <v>5</v>
      </c>
      <c r="O11" s="376">
        <v>60</v>
      </c>
      <c r="P11" s="376">
        <v>40</v>
      </c>
      <c r="Q11" s="376">
        <v>20</v>
      </c>
      <c r="R11" s="376">
        <v>0</v>
      </c>
      <c r="S11" s="376">
        <v>0</v>
      </c>
      <c r="T11" s="376">
        <v>0</v>
      </c>
      <c r="V11" s="482"/>
      <c r="W11" s="377" t="s">
        <v>549</v>
      </c>
      <c r="X11" s="375">
        <f>D13</f>
        <v>2</v>
      </c>
      <c r="Y11" s="376">
        <f t="shared" ref="Y11:AD11" si="11">E10</f>
        <v>62.5</v>
      </c>
      <c r="Z11" s="376">
        <f t="shared" si="11"/>
        <v>33.333333333333329</v>
      </c>
      <c r="AA11" s="376">
        <f t="shared" si="11"/>
        <v>16.666666666666664</v>
      </c>
      <c r="AB11" s="376">
        <f t="shared" si="11"/>
        <v>4.1666666666666661</v>
      </c>
      <c r="AC11" s="376">
        <f t="shared" si="11"/>
        <v>4.1666666666666661</v>
      </c>
      <c r="AD11" s="376">
        <f t="shared" si="11"/>
        <v>0</v>
      </c>
    </row>
    <row r="12" spans="1:30" ht="20.100000000000001" customHeight="1" x14ac:dyDescent="0.15">
      <c r="B12" s="482"/>
      <c r="C12" s="377" t="s">
        <v>548</v>
      </c>
      <c r="D12" s="375">
        <v>25</v>
      </c>
      <c r="E12" s="376">
        <v>56.000000000000007</v>
      </c>
      <c r="F12" s="376">
        <v>24</v>
      </c>
      <c r="G12" s="376">
        <v>16</v>
      </c>
      <c r="H12" s="376">
        <v>0</v>
      </c>
      <c r="I12" s="376">
        <v>16</v>
      </c>
      <c r="J12" s="376">
        <v>4</v>
      </c>
      <c r="L12" s="482" t="s">
        <v>138</v>
      </c>
      <c r="M12" s="377" t="s">
        <v>89</v>
      </c>
      <c r="N12" s="375">
        <v>8</v>
      </c>
      <c r="O12" s="376">
        <v>37.5</v>
      </c>
      <c r="P12" s="376">
        <v>37.5</v>
      </c>
      <c r="Q12" s="376">
        <v>12.5</v>
      </c>
      <c r="R12" s="376">
        <v>0</v>
      </c>
      <c r="S12" s="376">
        <v>12.5</v>
      </c>
      <c r="T12" s="376">
        <v>0</v>
      </c>
    </row>
    <row r="13" spans="1:30" ht="20.100000000000001" customHeight="1" x14ac:dyDescent="0.15">
      <c r="B13" s="482"/>
      <c r="C13" s="377" t="s">
        <v>549</v>
      </c>
      <c r="D13" s="375">
        <v>2</v>
      </c>
      <c r="E13" s="376">
        <v>100</v>
      </c>
      <c r="F13" s="376">
        <v>0</v>
      </c>
      <c r="G13" s="376">
        <v>50</v>
      </c>
      <c r="H13" s="376">
        <v>0</v>
      </c>
      <c r="I13" s="376">
        <v>0</v>
      </c>
      <c r="J13" s="376">
        <v>0</v>
      </c>
      <c r="L13" s="482"/>
      <c r="M13" s="377" t="s">
        <v>90</v>
      </c>
      <c r="N13" s="375">
        <v>30</v>
      </c>
      <c r="O13" s="376">
        <v>66.666666666666657</v>
      </c>
      <c r="P13" s="376">
        <v>26.666666666666668</v>
      </c>
      <c r="Q13" s="376">
        <v>16.666666666666664</v>
      </c>
      <c r="R13" s="376">
        <v>0</v>
      </c>
      <c r="S13" s="376">
        <v>10</v>
      </c>
      <c r="T13" s="376">
        <v>0</v>
      </c>
    </row>
    <row r="14" spans="1:30" ht="20.100000000000001" customHeight="1" x14ac:dyDescent="0.15">
      <c r="B14" s="482" t="s">
        <v>136</v>
      </c>
      <c r="C14" s="377" t="s">
        <v>38</v>
      </c>
      <c r="D14" s="375">
        <v>26</v>
      </c>
      <c r="E14" s="376">
        <v>69.230769230769226</v>
      </c>
      <c r="F14" s="376">
        <v>19.230769230769234</v>
      </c>
      <c r="G14" s="376">
        <v>0</v>
      </c>
      <c r="H14" s="376">
        <v>0</v>
      </c>
      <c r="I14" s="376">
        <v>11.538461538461538</v>
      </c>
      <c r="J14" s="376">
        <v>3.8461538461538463</v>
      </c>
      <c r="L14" s="482"/>
      <c r="M14" s="377" t="s">
        <v>91</v>
      </c>
      <c r="N14" s="375">
        <v>36</v>
      </c>
      <c r="O14" s="376">
        <v>66.666666666666657</v>
      </c>
      <c r="P14" s="376">
        <v>30.555555555555557</v>
      </c>
      <c r="Q14" s="376">
        <v>8.3333333333333321</v>
      </c>
      <c r="R14" s="376">
        <v>2.7777777777777777</v>
      </c>
      <c r="S14" s="376">
        <v>2.7777777777777777</v>
      </c>
      <c r="T14" s="376">
        <v>2.7777777777777777</v>
      </c>
    </row>
    <row r="15" spans="1:30" ht="20.100000000000001" customHeight="1" x14ac:dyDescent="0.15">
      <c r="B15" s="482"/>
      <c r="C15" s="377" t="s">
        <v>121</v>
      </c>
      <c r="D15" s="375">
        <v>20</v>
      </c>
      <c r="E15" s="376">
        <v>70</v>
      </c>
      <c r="F15" s="376">
        <v>20</v>
      </c>
      <c r="G15" s="376">
        <v>0</v>
      </c>
      <c r="H15" s="376">
        <v>0</v>
      </c>
      <c r="I15" s="376">
        <v>10</v>
      </c>
      <c r="J15" s="376">
        <v>0</v>
      </c>
      <c r="L15" s="482"/>
      <c r="M15" s="377" t="s">
        <v>92</v>
      </c>
      <c r="N15" s="375">
        <v>21</v>
      </c>
      <c r="O15" s="376">
        <v>71.428571428571431</v>
      </c>
      <c r="P15" s="376">
        <v>14.285714285714285</v>
      </c>
      <c r="Q15" s="376">
        <v>9.5238095238095237</v>
      </c>
      <c r="R15" s="376">
        <v>0</v>
      </c>
      <c r="S15" s="376">
        <v>4.7619047619047619</v>
      </c>
      <c r="T15" s="376">
        <v>0</v>
      </c>
    </row>
    <row r="16" spans="1:30" ht="20.100000000000001" customHeight="1" x14ac:dyDescent="0.15">
      <c r="B16" s="482"/>
      <c r="C16" s="377" t="s">
        <v>40</v>
      </c>
      <c r="D16" s="375">
        <v>28</v>
      </c>
      <c r="E16" s="376">
        <v>71.428571428571431</v>
      </c>
      <c r="F16" s="376">
        <v>28.571428571428569</v>
      </c>
      <c r="G16" s="376">
        <v>17.857142857142858</v>
      </c>
      <c r="H16" s="376">
        <v>0</v>
      </c>
      <c r="I16" s="376">
        <v>0</v>
      </c>
      <c r="J16" s="376">
        <v>0</v>
      </c>
      <c r="L16" s="482"/>
      <c r="M16" s="377" t="s">
        <v>93</v>
      </c>
      <c r="N16" s="375">
        <v>5</v>
      </c>
      <c r="O16" s="376">
        <v>80</v>
      </c>
      <c r="P16" s="376">
        <v>20</v>
      </c>
      <c r="Q16" s="376">
        <v>0</v>
      </c>
      <c r="R16" s="376">
        <v>0</v>
      </c>
      <c r="S16" s="376">
        <v>0</v>
      </c>
      <c r="T16" s="376">
        <v>0</v>
      </c>
    </row>
    <row r="17" spans="2:20" ht="20.100000000000001" customHeight="1" x14ac:dyDescent="0.15">
      <c r="B17" s="482"/>
      <c r="C17" s="377" t="s">
        <v>123</v>
      </c>
      <c r="D17" s="375">
        <v>22</v>
      </c>
      <c r="E17" s="376">
        <v>50</v>
      </c>
      <c r="F17" s="376">
        <v>36.363636363636367</v>
      </c>
      <c r="G17" s="376">
        <v>18.181818181818183</v>
      </c>
      <c r="H17" s="376">
        <v>4.5454545454545459</v>
      </c>
      <c r="I17" s="376">
        <v>4.5454545454545459</v>
      </c>
      <c r="J17" s="376">
        <v>0</v>
      </c>
      <c r="L17" s="482"/>
      <c r="M17" s="377" t="s">
        <v>94</v>
      </c>
      <c r="N17" s="375">
        <v>2</v>
      </c>
      <c r="O17" s="376">
        <v>100</v>
      </c>
      <c r="P17" s="376">
        <v>0</v>
      </c>
      <c r="Q17" s="376">
        <v>0</v>
      </c>
      <c r="R17" s="376">
        <v>0</v>
      </c>
      <c r="S17" s="376">
        <v>0</v>
      </c>
      <c r="T17" s="376">
        <v>0</v>
      </c>
    </row>
    <row r="18" spans="2:20" ht="20.100000000000001" customHeight="1" x14ac:dyDescent="0.15">
      <c r="B18" s="482"/>
      <c r="C18" s="377" t="s">
        <v>126</v>
      </c>
      <c r="D18" s="375">
        <v>6</v>
      </c>
      <c r="E18" s="376">
        <v>83.333333333333343</v>
      </c>
      <c r="F18" s="376">
        <v>16.666666666666664</v>
      </c>
      <c r="G18" s="376">
        <v>33.333333333333329</v>
      </c>
      <c r="H18" s="376">
        <v>0</v>
      </c>
      <c r="I18" s="376">
        <v>0</v>
      </c>
      <c r="J18" s="376">
        <v>0</v>
      </c>
      <c r="L18" s="482"/>
      <c r="M18" s="377" t="s">
        <v>95</v>
      </c>
      <c r="N18" s="375">
        <v>0</v>
      </c>
      <c r="O18" s="376">
        <v>0</v>
      </c>
      <c r="P18" s="376">
        <v>0</v>
      </c>
      <c r="Q18" s="376">
        <v>0</v>
      </c>
      <c r="R18" s="376">
        <v>0</v>
      </c>
      <c r="S18" s="376">
        <v>0</v>
      </c>
      <c r="T18" s="376">
        <v>0</v>
      </c>
    </row>
    <row r="19" spans="2:20" ht="20.100000000000001" customHeight="1" x14ac:dyDescent="0.15">
      <c r="L19" s="482" t="s">
        <v>139</v>
      </c>
      <c r="M19" s="377" t="s">
        <v>97</v>
      </c>
      <c r="N19" s="375">
        <v>67</v>
      </c>
      <c r="O19" s="376">
        <v>73.134328358208961</v>
      </c>
      <c r="P19" s="376">
        <v>16.417910447761194</v>
      </c>
      <c r="Q19" s="376">
        <v>10.44776119402985</v>
      </c>
      <c r="R19" s="376">
        <v>1.4925373134328357</v>
      </c>
      <c r="S19" s="376">
        <v>7.4626865671641784</v>
      </c>
      <c r="T19" s="376">
        <v>1.4925373134328357</v>
      </c>
    </row>
    <row r="20" spans="2:20" ht="20.100000000000001" customHeight="1" x14ac:dyDescent="0.15">
      <c r="L20" s="482"/>
      <c r="M20" s="377" t="s">
        <v>98</v>
      </c>
      <c r="N20" s="375">
        <v>17</v>
      </c>
      <c r="O20" s="376">
        <v>58.82352941176471</v>
      </c>
      <c r="P20" s="376">
        <v>41.17647058823529</v>
      </c>
      <c r="Q20" s="376">
        <v>17.647058823529413</v>
      </c>
      <c r="R20" s="376">
        <v>0</v>
      </c>
      <c r="S20" s="376">
        <v>5.8823529411764701</v>
      </c>
      <c r="T20" s="376">
        <v>0</v>
      </c>
    </row>
    <row r="21" spans="2:20" ht="20.100000000000001" customHeight="1" x14ac:dyDescent="0.15">
      <c r="L21" s="482"/>
      <c r="M21" s="377" t="s">
        <v>99</v>
      </c>
      <c r="N21" s="375">
        <v>0</v>
      </c>
      <c r="O21" s="376">
        <v>0</v>
      </c>
      <c r="P21" s="376">
        <v>0</v>
      </c>
      <c r="Q21" s="376">
        <v>0</v>
      </c>
      <c r="R21" s="376">
        <v>0</v>
      </c>
      <c r="S21" s="376">
        <v>0</v>
      </c>
      <c r="T21" s="376">
        <v>0</v>
      </c>
    </row>
    <row r="22" spans="2:20" ht="20.100000000000001" customHeight="1" x14ac:dyDescent="0.15">
      <c r="L22" s="482"/>
      <c r="M22" s="377" t="s">
        <v>113</v>
      </c>
      <c r="N22" s="375">
        <v>1</v>
      </c>
      <c r="O22" s="376">
        <v>100</v>
      </c>
      <c r="P22" s="376">
        <v>0</v>
      </c>
      <c r="Q22" s="376">
        <v>0</v>
      </c>
      <c r="R22" s="376">
        <v>0</v>
      </c>
      <c r="S22" s="376">
        <v>0</v>
      </c>
      <c r="T22" s="376">
        <v>0</v>
      </c>
    </row>
    <row r="23" spans="2:20" ht="20.100000000000001" customHeight="1" x14ac:dyDescent="0.15">
      <c r="L23" s="482"/>
      <c r="M23" s="377" t="s">
        <v>100</v>
      </c>
      <c r="N23" s="375">
        <v>0</v>
      </c>
      <c r="O23" s="376">
        <v>0</v>
      </c>
      <c r="P23" s="376">
        <v>0</v>
      </c>
      <c r="Q23" s="376">
        <v>0</v>
      </c>
      <c r="R23" s="376">
        <v>0</v>
      </c>
      <c r="S23" s="376">
        <v>0</v>
      </c>
      <c r="T23" s="376">
        <v>0</v>
      </c>
    </row>
    <row r="24" spans="2:20" ht="20.100000000000001" customHeight="1" x14ac:dyDescent="0.15">
      <c r="L24" s="482"/>
      <c r="M24" s="377" t="s">
        <v>101</v>
      </c>
      <c r="N24" s="375">
        <v>12</v>
      </c>
      <c r="O24" s="376">
        <v>25</v>
      </c>
      <c r="P24" s="376">
        <v>66.666666666666657</v>
      </c>
      <c r="Q24" s="376">
        <v>8.3333333333333321</v>
      </c>
      <c r="R24" s="376">
        <v>0</v>
      </c>
      <c r="S24" s="376">
        <v>0</v>
      </c>
      <c r="T24" s="376">
        <v>0</v>
      </c>
    </row>
    <row r="25" spans="2:20" ht="20.100000000000001" customHeight="1" x14ac:dyDescent="0.15">
      <c r="L25" s="482"/>
      <c r="M25" s="378" t="s">
        <v>228</v>
      </c>
      <c r="N25" s="375">
        <v>1</v>
      </c>
      <c r="O25" s="376">
        <v>100</v>
      </c>
      <c r="P25" s="376">
        <v>0</v>
      </c>
      <c r="Q25" s="376">
        <v>0</v>
      </c>
      <c r="R25" s="376">
        <v>0</v>
      </c>
      <c r="S25" s="376">
        <v>0</v>
      </c>
      <c r="T25" s="376">
        <v>0</v>
      </c>
    </row>
    <row r="26" spans="2:20" ht="20.55" customHeight="1" x14ac:dyDescent="0.15">
      <c r="L26" s="482"/>
      <c r="M26" s="378" t="s">
        <v>229</v>
      </c>
      <c r="N26" s="375">
        <v>0</v>
      </c>
      <c r="O26" s="376">
        <v>0</v>
      </c>
      <c r="P26" s="376">
        <v>0</v>
      </c>
      <c r="Q26" s="376">
        <v>0</v>
      </c>
      <c r="R26" s="376">
        <v>0</v>
      </c>
      <c r="S26" s="376">
        <v>0</v>
      </c>
      <c r="T26" s="376">
        <v>0</v>
      </c>
    </row>
    <row r="27" spans="2:20" ht="20.55" customHeight="1" x14ac:dyDescent="0.15">
      <c r="L27" s="482"/>
      <c r="M27" s="377" t="s">
        <v>104</v>
      </c>
      <c r="N27" s="375">
        <v>0</v>
      </c>
      <c r="O27" s="376">
        <v>0</v>
      </c>
      <c r="P27" s="376">
        <v>0</v>
      </c>
      <c r="Q27" s="376">
        <v>0</v>
      </c>
      <c r="R27" s="376">
        <v>0</v>
      </c>
      <c r="S27" s="376">
        <v>0</v>
      </c>
      <c r="T27" s="376">
        <v>0</v>
      </c>
    </row>
    <row r="28" spans="2:20" ht="20.100000000000001" customHeight="1" x14ac:dyDescent="0.15">
      <c r="L28" s="482"/>
      <c r="M28" s="377" t="s">
        <v>21</v>
      </c>
      <c r="N28" s="375">
        <v>4</v>
      </c>
      <c r="O28" s="376">
        <v>100</v>
      </c>
      <c r="P28" s="376">
        <v>0</v>
      </c>
      <c r="Q28" s="376">
        <v>0</v>
      </c>
      <c r="R28" s="376">
        <v>0</v>
      </c>
      <c r="S28" s="376">
        <v>0</v>
      </c>
      <c r="T28" s="376">
        <v>0</v>
      </c>
    </row>
    <row r="29" spans="2:20" ht="20.100000000000001" customHeight="1" x14ac:dyDescent="0.15"/>
    <row r="30" spans="2:20" ht="20.100000000000001" customHeight="1" x14ac:dyDescent="0.15"/>
    <row r="31" spans="2:20" ht="20.100000000000001" customHeight="1" x14ac:dyDescent="0.15"/>
    <row r="32" spans="2:20" ht="30" customHeight="1" x14ac:dyDescent="0.15"/>
    <row r="33" ht="30" customHeight="1" x14ac:dyDescent="0.15"/>
    <row r="34" ht="30" customHeight="1" x14ac:dyDescent="0.15"/>
    <row r="35" ht="30" customHeight="1" x14ac:dyDescent="0.15"/>
    <row r="36" ht="30" customHeight="1" x14ac:dyDescent="0.15"/>
    <row r="37" ht="30" customHeight="1" x14ac:dyDescent="0.15"/>
    <row r="38" ht="30" customHeight="1" x14ac:dyDescent="0.15"/>
    <row r="39" ht="30" customHeight="1" x14ac:dyDescent="0.15"/>
    <row r="40" ht="30" customHeight="1" x14ac:dyDescent="0.15"/>
    <row r="41" ht="30" customHeight="1" x14ac:dyDescent="0.15"/>
    <row r="42" ht="30" customHeight="1" x14ac:dyDescent="0.15"/>
    <row r="43" ht="30" customHeight="1" x14ac:dyDescent="0.15"/>
    <row r="44" ht="30" customHeight="1" x14ac:dyDescent="0.15"/>
    <row r="45" ht="30" customHeight="1" x14ac:dyDescent="0.15"/>
    <row r="46" ht="30" customHeight="1" x14ac:dyDescent="0.15"/>
    <row r="47" ht="30" customHeight="1" x14ac:dyDescent="0.15"/>
    <row r="48" ht="30" customHeight="1" x14ac:dyDescent="0.15"/>
    <row r="49" ht="16.05" customHeight="1" x14ac:dyDescent="0.15"/>
    <row r="50" ht="16.05" customHeight="1" x14ac:dyDescent="0.15"/>
    <row r="51" ht="16.05" customHeight="1" x14ac:dyDescent="0.15"/>
    <row r="52" ht="16.05" customHeight="1" x14ac:dyDescent="0.15"/>
    <row r="53" ht="16.05" customHeight="1" x14ac:dyDescent="0.15"/>
    <row r="54" ht="16.05" customHeight="1" x14ac:dyDescent="0.15"/>
    <row r="55" ht="16.05" customHeight="1" x14ac:dyDescent="0.15"/>
    <row r="56" ht="16.05" customHeight="1" x14ac:dyDescent="0.15"/>
    <row r="57" ht="16.05" customHeight="1" x14ac:dyDescent="0.15"/>
    <row r="58" ht="16.05" customHeight="1" x14ac:dyDescent="0.15"/>
    <row r="59" ht="16.05" customHeight="1" x14ac:dyDescent="0.15"/>
    <row r="60" ht="16.05" customHeight="1" x14ac:dyDescent="0.15"/>
    <row r="61" ht="16.05" customHeight="1" x14ac:dyDescent="0.15"/>
    <row r="62" ht="16.05" customHeight="1" x14ac:dyDescent="0.15"/>
    <row r="63" ht="16.05" customHeight="1" x14ac:dyDescent="0.15"/>
    <row r="64" ht="16.05" customHeight="1" x14ac:dyDescent="0.15"/>
    <row r="65" ht="16.05" customHeight="1" x14ac:dyDescent="0.15"/>
    <row r="66" ht="16.05" customHeight="1" x14ac:dyDescent="0.15"/>
    <row r="67" ht="16.05" customHeight="1" x14ac:dyDescent="0.15"/>
  </sheetData>
  <mergeCells count="13">
    <mergeCell ref="V4:V11"/>
    <mergeCell ref="L19:L28"/>
    <mergeCell ref="B4:B5"/>
    <mergeCell ref="L4:L11"/>
    <mergeCell ref="L12:L18"/>
    <mergeCell ref="B6:B13"/>
    <mergeCell ref="B14:B18"/>
    <mergeCell ref="B2:C2"/>
    <mergeCell ref="L2:M2"/>
    <mergeCell ref="V2:W2"/>
    <mergeCell ref="B3:C3"/>
    <mergeCell ref="L3:M3"/>
    <mergeCell ref="V3:W3"/>
  </mergeCells>
  <phoneticPr fontId="15"/>
  <pageMargins left="0.7" right="0.7" top="0.75" bottom="0.75" header="0.3" footer="0.3"/>
  <pageSetup paperSize="9"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25A6-1E0A-4E14-BAFD-8239E5989399}">
  <sheetPr>
    <tabColor rgb="FFFF0000"/>
  </sheetPr>
  <dimension ref="A1:AR58"/>
  <sheetViews>
    <sheetView showGridLines="0" zoomScaleNormal="100" workbookViewId="0">
      <selection activeCell="B3" sqref="B3:AH16"/>
    </sheetView>
  </sheetViews>
  <sheetFormatPr defaultColWidth="9.375" defaultRowHeight="13.2" x14ac:dyDescent="0.15"/>
  <cols>
    <col min="1" max="1" width="9.5" style="1" customWidth="1"/>
    <col min="2" max="9" width="3.5" style="1" customWidth="1"/>
    <col min="10" max="13" width="3.5" style="1" hidden="1" customWidth="1"/>
    <col min="14" max="35" width="3.5" style="1" customWidth="1"/>
    <col min="36" max="36" width="20.875" style="1" customWidth="1"/>
    <col min="37" max="37" width="40.875" style="3" customWidth="1"/>
    <col min="38" max="44" width="12.125" style="3" customWidth="1"/>
    <col min="45" max="16384" width="9.375" style="1"/>
  </cols>
  <sheetData>
    <row r="1" spans="1:44" x14ac:dyDescent="0.15">
      <c r="A1" s="14" t="s">
        <v>278</v>
      </c>
      <c r="AK1" s="2"/>
    </row>
    <row r="2" spans="1:44" ht="120" customHeight="1" x14ac:dyDescent="0.15">
      <c r="AK2" s="4"/>
      <c r="AL2" s="5" t="s">
        <v>175</v>
      </c>
      <c r="AM2" s="6" t="s">
        <v>274</v>
      </c>
      <c r="AN2" s="6" t="s">
        <v>277</v>
      </c>
      <c r="AO2" s="6" t="s">
        <v>275</v>
      </c>
      <c r="AP2" s="6" t="s">
        <v>276</v>
      </c>
      <c r="AQ2" s="6" t="s">
        <v>21</v>
      </c>
      <c r="AR2" s="7" t="s">
        <v>132</v>
      </c>
    </row>
    <row r="3" spans="1:44" ht="11.25" customHeight="1" x14ac:dyDescent="0.15">
      <c r="B3" s="23"/>
      <c r="AK3" s="74" t="str">
        <f>"令和5年度　（ｎ = "&amp;TEXT(AL3,"#,##0")&amp;"）"</f>
        <v>令和5年度　（ｎ = 102）</v>
      </c>
      <c r="AL3" s="15">
        <v>102</v>
      </c>
      <c r="AM3" s="8">
        <v>66.666666666666657</v>
      </c>
      <c r="AN3" s="8">
        <v>25.490196078431371</v>
      </c>
      <c r="AO3" s="8">
        <v>10.784313725490197</v>
      </c>
      <c r="AP3" s="8">
        <v>0.98039215686274506</v>
      </c>
      <c r="AQ3" s="8">
        <v>5.8823529411764701</v>
      </c>
      <c r="AR3" s="9">
        <v>0.98039215686274506</v>
      </c>
    </row>
    <row r="4" spans="1:44" ht="11.25" customHeight="1" x14ac:dyDescent="0.15">
      <c r="AK4" s="74" t="str">
        <f>"平成30年度　（ｎ = "&amp;TEXT(AL4,"#,##0")&amp;"）"</f>
        <v>平成30年度　（ｎ = 146）</v>
      </c>
      <c r="AL4" s="15">
        <v>146</v>
      </c>
      <c r="AM4" s="8">
        <v>78.099999999999994</v>
      </c>
      <c r="AN4" s="8">
        <v>11</v>
      </c>
      <c r="AO4" s="8">
        <v>8.9</v>
      </c>
      <c r="AP4" s="8">
        <v>1.4</v>
      </c>
      <c r="AQ4" s="8">
        <v>7.5</v>
      </c>
      <c r="AR4" s="9">
        <v>1.4</v>
      </c>
    </row>
    <row r="5" spans="1:44" ht="11.25" customHeight="1" x14ac:dyDescent="0.15">
      <c r="A5" s="22"/>
      <c r="B5" s="483" t="str">
        <f>AM2</f>
        <v>太陽光パネルの設置</v>
      </c>
      <c r="C5" s="483"/>
      <c r="D5" s="483"/>
      <c r="E5" s="483"/>
      <c r="F5" s="483"/>
      <c r="G5" s="483"/>
      <c r="H5" s="483"/>
      <c r="I5" s="483"/>
      <c r="J5" s="483"/>
      <c r="K5" s="483"/>
      <c r="L5" s="483"/>
      <c r="M5" s="483"/>
      <c r="N5" s="483"/>
      <c r="O5" s="483"/>
      <c r="P5" s="483"/>
      <c r="Q5" s="483"/>
      <c r="R5" s="484"/>
      <c r="S5" s="20"/>
    </row>
    <row r="6" spans="1:44" ht="11.25" customHeight="1" x14ac:dyDescent="0.15">
      <c r="A6" s="22"/>
      <c r="B6" s="483"/>
      <c r="C6" s="483"/>
      <c r="D6" s="483"/>
      <c r="E6" s="483"/>
      <c r="F6" s="483"/>
      <c r="G6" s="483"/>
      <c r="H6" s="483"/>
      <c r="I6" s="483"/>
      <c r="J6" s="483"/>
      <c r="K6" s="483"/>
      <c r="L6" s="483"/>
      <c r="M6" s="483"/>
      <c r="N6" s="483"/>
      <c r="O6" s="483"/>
      <c r="P6" s="483"/>
      <c r="Q6" s="483"/>
      <c r="R6" s="484"/>
      <c r="S6" s="20"/>
    </row>
    <row r="7" spans="1:44" ht="11.25" customHeight="1" x14ac:dyDescent="0.15">
      <c r="A7" s="22"/>
      <c r="B7" s="483" t="str">
        <f>AN2</f>
        <v>再生可能エネルギー由来の電気の購入</v>
      </c>
      <c r="C7" s="483"/>
      <c r="D7" s="483"/>
      <c r="E7" s="483"/>
      <c r="F7" s="483"/>
      <c r="G7" s="483"/>
      <c r="H7" s="483"/>
      <c r="I7" s="483"/>
      <c r="J7" s="483"/>
      <c r="K7" s="483"/>
      <c r="L7" s="483"/>
      <c r="M7" s="483"/>
      <c r="N7" s="483"/>
      <c r="O7" s="483"/>
      <c r="P7" s="483"/>
      <c r="Q7" s="483"/>
      <c r="R7" s="484"/>
      <c r="S7" s="20"/>
      <c r="AL7" s="3" t="s">
        <v>175</v>
      </c>
      <c r="AM7" s="3" t="s">
        <v>274</v>
      </c>
      <c r="AN7" s="3" t="s">
        <v>277</v>
      </c>
      <c r="AO7" s="3" t="s">
        <v>275</v>
      </c>
      <c r="AP7" s="3" t="s">
        <v>276</v>
      </c>
      <c r="AQ7" s="3" t="s">
        <v>21</v>
      </c>
      <c r="AR7" s="3" t="s">
        <v>132</v>
      </c>
    </row>
    <row r="8" spans="1:44" ht="11.25" customHeight="1" x14ac:dyDescent="0.15">
      <c r="A8" s="22"/>
      <c r="B8" s="483"/>
      <c r="C8" s="483"/>
      <c r="D8" s="483"/>
      <c r="E8" s="483"/>
      <c r="F8" s="483"/>
      <c r="G8" s="483"/>
      <c r="H8" s="483"/>
      <c r="I8" s="483"/>
      <c r="J8" s="483"/>
      <c r="K8" s="483"/>
      <c r="L8" s="483"/>
      <c r="M8" s="483"/>
      <c r="N8" s="483"/>
      <c r="O8" s="483"/>
      <c r="P8" s="483"/>
      <c r="Q8" s="483"/>
      <c r="R8" s="484"/>
      <c r="S8" s="20"/>
      <c r="AL8" s="3">
        <v>102</v>
      </c>
      <c r="AM8" s="3">
        <v>66.666666666666657</v>
      </c>
      <c r="AN8" s="3">
        <v>25.490196078431371</v>
      </c>
      <c r="AO8" s="3">
        <v>10.784313725490197</v>
      </c>
      <c r="AP8" s="3">
        <v>0.98039215686274506</v>
      </c>
      <c r="AQ8" s="3">
        <v>5.8823529411764701</v>
      </c>
      <c r="AR8" s="3">
        <v>0.98039215686274506</v>
      </c>
    </row>
    <row r="9" spans="1:44" ht="11.25" customHeight="1" x14ac:dyDescent="0.15">
      <c r="A9" s="22"/>
      <c r="B9" s="483" t="str">
        <f>AO2</f>
        <v>太陽熱の利用</v>
      </c>
      <c r="C9" s="483"/>
      <c r="D9" s="483"/>
      <c r="E9" s="483"/>
      <c r="F9" s="483"/>
      <c r="G9" s="483"/>
      <c r="H9" s="483"/>
      <c r="I9" s="483"/>
      <c r="J9" s="483"/>
      <c r="K9" s="483"/>
      <c r="L9" s="483"/>
      <c r="M9" s="483"/>
      <c r="N9" s="483"/>
      <c r="O9" s="483"/>
      <c r="P9" s="483"/>
      <c r="Q9" s="483"/>
      <c r="R9" s="484"/>
      <c r="S9" s="20"/>
    </row>
    <row r="10" spans="1:44" ht="11.25" customHeight="1" x14ac:dyDescent="0.15">
      <c r="A10" s="22"/>
      <c r="B10" s="483"/>
      <c r="C10" s="483"/>
      <c r="D10" s="483"/>
      <c r="E10" s="483"/>
      <c r="F10" s="483"/>
      <c r="G10" s="483"/>
      <c r="H10" s="483"/>
      <c r="I10" s="483"/>
      <c r="J10" s="483"/>
      <c r="K10" s="483"/>
      <c r="L10" s="483"/>
      <c r="M10" s="483"/>
      <c r="N10" s="483"/>
      <c r="O10" s="483"/>
      <c r="P10" s="483"/>
      <c r="Q10" s="483"/>
      <c r="R10" s="484"/>
      <c r="S10" s="20"/>
      <c r="AL10" s="3" t="s">
        <v>312</v>
      </c>
      <c r="AM10" s="3" t="s">
        <v>31</v>
      </c>
      <c r="AN10" s="3" t="s">
        <v>33</v>
      </c>
      <c r="AO10" s="3" t="s">
        <v>32</v>
      </c>
      <c r="AP10" s="3" t="s">
        <v>34</v>
      </c>
      <c r="AQ10" s="3" t="s">
        <v>35</v>
      </c>
      <c r="AR10" s="1" t="s">
        <v>132</v>
      </c>
    </row>
    <row r="11" spans="1:44" ht="11.25" customHeight="1" x14ac:dyDescent="0.15">
      <c r="A11" s="22"/>
      <c r="B11" s="483" t="str">
        <f>AP2</f>
        <v>地中熱の利用</v>
      </c>
      <c r="C11" s="483"/>
      <c r="D11" s="483"/>
      <c r="E11" s="483"/>
      <c r="F11" s="483"/>
      <c r="G11" s="483"/>
      <c r="H11" s="483"/>
      <c r="I11" s="483"/>
      <c r="J11" s="483"/>
      <c r="K11" s="483"/>
      <c r="L11" s="483"/>
      <c r="M11" s="483"/>
      <c r="N11" s="483"/>
      <c r="O11" s="483"/>
      <c r="P11" s="483"/>
      <c r="Q11" s="483"/>
      <c r="R11" s="484"/>
      <c r="S11" s="20"/>
      <c r="AL11" s="3">
        <v>146</v>
      </c>
      <c r="AM11" s="3">
        <v>78.099999999999994</v>
      </c>
      <c r="AN11" s="3">
        <v>11</v>
      </c>
      <c r="AO11" s="3">
        <v>8.9</v>
      </c>
      <c r="AP11" s="3">
        <v>1.4</v>
      </c>
      <c r="AQ11" s="3">
        <v>7.5</v>
      </c>
      <c r="AR11" s="1">
        <v>1.4</v>
      </c>
    </row>
    <row r="12" spans="1:44" ht="11.25" customHeight="1" x14ac:dyDescent="0.15">
      <c r="A12" s="22"/>
      <c r="B12" s="483"/>
      <c r="C12" s="483"/>
      <c r="D12" s="483"/>
      <c r="E12" s="483"/>
      <c r="F12" s="483"/>
      <c r="G12" s="483"/>
      <c r="H12" s="483"/>
      <c r="I12" s="483"/>
      <c r="J12" s="483"/>
      <c r="K12" s="483"/>
      <c r="L12" s="483"/>
      <c r="M12" s="483"/>
      <c r="N12" s="483"/>
      <c r="O12" s="483"/>
      <c r="P12" s="483"/>
      <c r="Q12" s="483"/>
      <c r="R12" s="484"/>
      <c r="S12" s="20"/>
    </row>
    <row r="13" spans="1:44" ht="11.25" customHeight="1" x14ac:dyDescent="0.15">
      <c r="A13" s="22"/>
      <c r="B13" s="483" t="str">
        <f>AQ2</f>
        <v>その他</v>
      </c>
      <c r="C13" s="483"/>
      <c r="D13" s="483"/>
      <c r="E13" s="483"/>
      <c r="F13" s="483"/>
      <c r="G13" s="483"/>
      <c r="H13" s="483"/>
      <c r="I13" s="483"/>
      <c r="J13" s="483"/>
      <c r="K13" s="483"/>
      <c r="L13" s="483"/>
      <c r="M13" s="483"/>
      <c r="N13" s="483"/>
      <c r="O13" s="483"/>
      <c r="P13" s="483"/>
      <c r="Q13" s="483"/>
      <c r="R13" s="484"/>
      <c r="S13" s="20"/>
    </row>
    <row r="14" spans="1:44" ht="11.25" customHeight="1" x14ac:dyDescent="0.15">
      <c r="A14" s="22"/>
      <c r="B14" s="483"/>
      <c r="C14" s="483"/>
      <c r="D14" s="483"/>
      <c r="E14" s="483"/>
      <c r="F14" s="483"/>
      <c r="G14" s="483"/>
      <c r="H14" s="483"/>
      <c r="I14" s="483"/>
      <c r="J14" s="483"/>
      <c r="K14" s="483"/>
      <c r="L14" s="483"/>
      <c r="M14" s="483"/>
      <c r="N14" s="483"/>
      <c r="O14" s="483"/>
      <c r="P14" s="483"/>
      <c r="Q14" s="483"/>
      <c r="R14" s="484"/>
      <c r="S14" s="20"/>
    </row>
    <row r="15" spans="1:44" ht="11.25" customHeight="1" x14ac:dyDescent="0.15">
      <c r="A15" s="22"/>
      <c r="B15" s="483" t="str">
        <f>AR2</f>
        <v>無回答</v>
      </c>
      <c r="C15" s="483"/>
      <c r="D15" s="483"/>
      <c r="E15" s="483"/>
      <c r="F15" s="483"/>
      <c r="G15" s="483"/>
      <c r="H15" s="483"/>
      <c r="I15" s="483"/>
      <c r="J15" s="483"/>
      <c r="K15" s="483"/>
      <c r="L15" s="483"/>
      <c r="M15" s="483"/>
      <c r="N15" s="483"/>
      <c r="O15" s="483"/>
      <c r="P15" s="483"/>
      <c r="Q15" s="483"/>
      <c r="R15" s="484"/>
      <c r="S15" s="21"/>
      <c r="T15" s="10"/>
      <c r="V15" s="10"/>
      <c r="W15" s="10"/>
      <c r="X15" s="10"/>
      <c r="Y15" s="10"/>
      <c r="Z15" s="10"/>
      <c r="AA15" s="10"/>
      <c r="AB15" s="10"/>
      <c r="AC15" s="10"/>
      <c r="AD15" s="10"/>
      <c r="AE15" s="10"/>
      <c r="AF15" s="10"/>
      <c r="AG15" s="10"/>
      <c r="AH15" s="10"/>
      <c r="AI15" s="10"/>
    </row>
    <row r="16" spans="1:44" ht="11.25" customHeight="1" x14ac:dyDescent="0.15">
      <c r="A16" s="22"/>
      <c r="B16" s="483"/>
      <c r="C16" s="483"/>
      <c r="D16" s="483"/>
      <c r="E16" s="483"/>
      <c r="F16" s="483"/>
      <c r="G16" s="483"/>
      <c r="H16" s="483"/>
      <c r="I16" s="483"/>
      <c r="J16" s="483"/>
      <c r="K16" s="483"/>
      <c r="L16" s="483"/>
      <c r="M16" s="483"/>
      <c r="N16" s="483"/>
      <c r="O16" s="483"/>
      <c r="P16" s="483"/>
      <c r="Q16" s="483"/>
      <c r="R16" s="484"/>
      <c r="S16" s="21"/>
      <c r="V16" s="10"/>
      <c r="W16" s="10"/>
      <c r="X16" s="10"/>
      <c r="Y16" s="10"/>
      <c r="Z16" s="10"/>
      <c r="AA16" s="10"/>
      <c r="AB16" s="10"/>
      <c r="AC16" s="10"/>
      <c r="AD16" s="10"/>
      <c r="AE16" s="10"/>
      <c r="AF16" s="10"/>
      <c r="AG16" s="10"/>
      <c r="AH16" s="10"/>
      <c r="AI16" s="12"/>
    </row>
    <row r="17" spans="1:18" ht="11.25" customHeight="1" x14ac:dyDescent="0.15">
      <c r="A17" s="22"/>
      <c r="B17" s="26"/>
      <c r="C17" s="25"/>
      <c r="D17" s="25"/>
      <c r="E17" s="25"/>
      <c r="F17" s="25"/>
      <c r="G17" s="25"/>
      <c r="H17" s="25"/>
      <c r="I17" s="25"/>
      <c r="J17" s="25"/>
      <c r="K17" s="25"/>
      <c r="L17" s="25"/>
      <c r="M17" s="25"/>
      <c r="N17" s="25"/>
      <c r="O17" s="25"/>
      <c r="P17" s="25"/>
      <c r="Q17" s="25"/>
      <c r="R17" s="25"/>
    </row>
    <row r="18" spans="1:18" ht="11.25" customHeight="1" x14ac:dyDescent="0.15">
      <c r="A18" s="22"/>
      <c r="B18" s="25"/>
      <c r="C18" s="25"/>
      <c r="D18" s="25"/>
      <c r="E18" s="25"/>
      <c r="F18" s="25"/>
      <c r="G18" s="25"/>
      <c r="H18" s="25"/>
      <c r="I18" s="25"/>
      <c r="J18" s="25"/>
      <c r="K18" s="25"/>
      <c r="L18" s="25"/>
      <c r="M18" s="25"/>
      <c r="N18" s="25"/>
      <c r="O18" s="25"/>
      <c r="P18" s="25"/>
      <c r="Q18" s="25"/>
      <c r="R18" s="25"/>
    </row>
    <row r="19" spans="1:18" ht="11.25" customHeight="1" x14ac:dyDescent="0.15">
      <c r="A19" s="22"/>
      <c r="B19" s="25"/>
      <c r="C19" s="25"/>
      <c r="D19" s="25"/>
      <c r="E19" s="25"/>
      <c r="F19" s="25"/>
      <c r="G19" s="25"/>
      <c r="H19" s="25"/>
      <c r="I19" s="25"/>
      <c r="J19" s="25"/>
      <c r="K19" s="25"/>
      <c r="L19" s="25"/>
      <c r="M19" s="25"/>
      <c r="N19" s="25"/>
      <c r="O19" s="25"/>
      <c r="P19" s="25"/>
      <c r="Q19" s="25"/>
      <c r="R19" s="25"/>
    </row>
    <row r="20" spans="1:18" ht="11.25" customHeight="1" x14ac:dyDescent="0.15">
      <c r="A20" s="22"/>
      <c r="B20" s="26"/>
      <c r="C20" s="25"/>
      <c r="D20" s="25"/>
      <c r="E20" s="25"/>
      <c r="F20" s="25"/>
      <c r="G20" s="25"/>
      <c r="H20" s="25"/>
      <c r="I20" s="25"/>
      <c r="J20" s="25"/>
      <c r="K20" s="25"/>
      <c r="L20" s="25"/>
      <c r="M20" s="25"/>
      <c r="N20" s="25"/>
      <c r="O20" s="25"/>
      <c r="P20" s="25"/>
      <c r="Q20" s="25"/>
      <c r="R20" s="25"/>
    </row>
    <row r="21" spans="1:18" ht="11.25" customHeight="1" x14ac:dyDescent="0.15">
      <c r="A21" s="22"/>
      <c r="B21" s="25"/>
      <c r="C21" s="25"/>
      <c r="D21" s="25"/>
      <c r="E21" s="25"/>
      <c r="F21" s="25"/>
      <c r="G21" s="25"/>
      <c r="H21" s="25"/>
      <c r="I21" s="25"/>
      <c r="J21" s="25"/>
      <c r="K21" s="25"/>
      <c r="L21" s="25"/>
      <c r="M21" s="25"/>
      <c r="N21" s="25"/>
      <c r="O21" s="25"/>
      <c r="P21" s="25"/>
      <c r="Q21" s="25"/>
      <c r="R21" s="25"/>
    </row>
    <row r="22" spans="1:18" ht="11.25" customHeight="1" x14ac:dyDescent="0.15">
      <c r="A22" s="22"/>
      <c r="B22" s="25"/>
      <c r="C22" s="25"/>
      <c r="D22" s="25"/>
      <c r="E22" s="25"/>
      <c r="F22" s="25"/>
      <c r="G22" s="25"/>
      <c r="H22" s="25"/>
      <c r="I22" s="25"/>
      <c r="J22" s="25"/>
      <c r="K22" s="25"/>
      <c r="L22" s="25"/>
      <c r="M22" s="25"/>
      <c r="N22" s="25"/>
      <c r="O22" s="25"/>
      <c r="P22" s="25"/>
      <c r="Q22" s="25"/>
      <c r="R22" s="25"/>
    </row>
    <row r="23" spans="1:18" ht="11.25" customHeight="1" x14ac:dyDescent="0.15">
      <c r="A23" s="22"/>
      <c r="B23" s="26"/>
      <c r="C23" s="25"/>
      <c r="D23" s="25"/>
      <c r="E23" s="25"/>
      <c r="F23" s="25"/>
      <c r="G23" s="25"/>
      <c r="H23" s="25"/>
      <c r="I23" s="25"/>
      <c r="J23" s="25"/>
      <c r="K23" s="25"/>
      <c r="L23" s="25"/>
      <c r="M23" s="25"/>
      <c r="N23" s="25"/>
      <c r="O23" s="25"/>
      <c r="P23" s="25"/>
      <c r="Q23" s="25"/>
      <c r="R23" s="25"/>
    </row>
    <row r="24" spans="1:18" ht="11.25" customHeight="1" x14ac:dyDescent="0.15">
      <c r="A24" s="22"/>
      <c r="B24" s="25"/>
      <c r="C24" s="25"/>
      <c r="D24" s="25"/>
      <c r="E24" s="25"/>
      <c r="F24" s="25"/>
      <c r="G24" s="25"/>
      <c r="H24" s="25"/>
      <c r="I24" s="25"/>
      <c r="J24" s="25"/>
      <c r="K24" s="25"/>
      <c r="L24" s="25"/>
      <c r="M24" s="25"/>
      <c r="N24" s="25"/>
      <c r="O24" s="25"/>
      <c r="P24" s="25"/>
      <c r="Q24" s="25"/>
      <c r="R24" s="25"/>
    </row>
    <row r="25" spans="1:18" ht="11.25" customHeight="1" x14ac:dyDescent="0.15">
      <c r="A25" s="22"/>
      <c r="B25" s="25"/>
      <c r="C25" s="25"/>
      <c r="D25" s="25"/>
      <c r="E25" s="25"/>
      <c r="F25" s="25"/>
      <c r="G25" s="25"/>
      <c r="H25" s="25"/>
      <c r="I25" s="25"/>
      <c r="J25" s="25"/>
      <c r="K25" s="25"/>
      <c r="L25" s="25"/>
      <c r="M25" s="25"/>
      <c r="N25" s="25"/>
      <c r="O25" s="25"/>
      <c r="P25" s="25"/>
      <c r="Q25" s="25"/>
      <c r="R25" s="25"/>
    </row>
    <row r="26" spans="1:18" ht="11.25" customHeight="1" x14ac:dyDescent="0.15">
      <c r="B26" s="24"/>
      <c r="C26" s="24"/>
      <c r="D26" s="24"/>
      <c r="E26" s="24"/>
      <c r="F26" s="24"/>
      <c r="G26" s="24"/>
      <c r="H26" s="24"/>
      <c r="I26" s="24"/>
      <c r="J26" s="24"/>
      <c r="K26" s="24"/>
      <c r="L26" s="24"/>
    </row>
    <row r="27" spans="1:18" ht="11.25" customHeight="1" x14ac:dyDescent="0.15">
      <c r="B27" s="24"/>
      <c r="C27" s="24"/>
      <c r="D27" s="24"/>
      <c r="E27" s="24"/>
      <c r="F27" s="24"/>
      <c r="G27" s="24"/>
      <c r="H27" s="24"/>
      <c r="I27" s="24"/>
      <c r="J27" s="24"/>
      <c r="K27" s="24"/>
      <c r="L27" s="24"/>
    </row>
    <row r="28" spans="1:18" ht="11.25" customHeight="1" x14ac:dyDescent="0.15">
      <c r="B28" s="24"/>
      <c r="C28" s="24"/>
      <c r="D28" s="24"/>
      <c r="E28" s="24"/>
      <c r="F28" s="24"/>
      <c r="G28" s="24"/>
      <c r="H28" s="24"/>
      <c r="I28" s="24"/>
      <c r="J28" s="24"/>
      <c r="K28" s="24"/>
      <c r="L28" s="24"/>
    </row>
    <row r="29" spans="1:18" ht="11.25" customHeight="1" x14ac:dyDescent="0.15">
      <c r="B29" s="24"/>
      <c r="C29" s="24"/>
      <c r="D29" s="24"/>
      <c r="E29" s="24"/>
      <c r="F29" s="24"/>
      <c r="G29" s="24"/>
      <c r="H29" s="24"/>
      <c r="I29" s="24"/>
      <c r="J29" s="24"/>
      <c r="K29" s="24"/>
      <c r="L29" s="24"/>
    </row>
    <row r="30" spans="1:18" ht="11.25" customHeight="1" x14ac:dyDescent="0.15">
      <c r="B30" s="24"/>
      <c r="C30" s="24"/>
      <c r="D30" s="24"/>
      <c r="E30" s="24"/>
      <c r="F30" s="24"/>
      <c r="G30" s="24"/>
      <c r="H30" s="24"/>
      <c r="I30" s="24"/>
      <c r="J30" s="24"/>
      <c r="K30" s="24"/>
      <c r="L30" s="24"/>
    </row>
    <row r="31" spans="1:18" ht="11.25" customHeight="1" x14ac:dyDescent="0.15">
      <c r="B31" s="24"/>
      <c r="C31" s="24"/>
      <c r="D31" s="24"/>
      <c r="E31" s="24"/>
      <c r="F31" s="24"/>
      <c r="G31" s="24"/>
      <c r="H31" s="24"/>
      <c r="I31" s="24"/>
      <c r="J31" s="24"/>
      <c r="K31" s="24"/>
      <c r="L31" s="24"/>
    </row>
    <row r="32" spans="1:18" ht="11.25" customHeight="1" x14ac:dyDescent="0.15">
      <c r="B32" s="24"/>
      <c r="C32" s="24"/>
      <c r="D32" s="24"/>
      <c r="E32" s="24"/>
      <c r="F32" s="24"/>
      <c r="G32" s="24"/>
      <c r="H32" s="24"/>
      <c r="I32" s="24"/>
      <c r="J32" s="24"/>
      <c r="K32" s="24"/>
      <c r="L32" s="24"/>
    </row>
    <row r="33" spans="2:35" ht="11.25" customHeight="1" x14ac:dyDescent="0.15">
      <c r="B33" s="24"/>
      <c r="C33" s="24"/>
      <c r="D33" s="24"/>
      <c r="E33" s="24"/>
      <c r="F33" s="24"/>
      <c r="G33" s="24"/>
      <c r="H33" s="24"/>
      <c r="I33" s="24"/>
      <c r="J33" s="24"/>
      <c r="K33" s="24"/>
      <c r="L33" s="24"/>
    </row>
    <row r="34" spans="2:35" ht="11.25" customHeight="1" x14ac:dyDescent="0.15">
      <c r="B34" s="24"/>
      <c r="C34" s="24"/>
      <c r="D34" s="24"/>
      <c r="E34" s="24"/>
      <c r="F34" s="24"/>
      <c r="G34" s="24"/>
      <c r="H34" s="24"/>
      <c r="I34" s="24"/>
      <c r="J34" s="24"/>
      <c r="K34" s="24"/>
      <c r="L34" s="24"/>
    </row>
    <row r="35" spans="2:35" ht="11.25" customHeight="1" x14ac:dyDescent="0.15">
      <c r="B35" s="24"/>
      <c r="C35" s="24"/>
      <c r="D35" s="24"/>
      <c r="E35" s="24"/>
      <c r="F35" s="24"/>
      <c r="G35" s="24"/>
      <c r="H35" s="24"/>
      <c r="I35" s="24"/>
      <c r="J35" s="24"/>
      <c r="K35" s="24"/>
      <c r="L35" s="24"/>
    </row>
    <row r="36" spans="2:35" ht="11.25" customHeight="1" x14ac:dyDescent="0.15">
      <c r="B36" s="24"/>
      <c r="C36" s="24"/>
      <c r="D36" s="24"/>
      <c r="E36" s="24"/>
      <c r="F36" s="24"/>
      <c r="G36" s="24"/>
      <c r="H36" s="24"/>
      <c r="I36" s="24"/>
      <c r="J36" s="24"/>
      <c r="K36" s="24"/>
      <c r="L36" s="24"/>
    </row>
    <row r="37" spans="2:35" ht="11.25" customHeight="1" x14ac:dyDescent="0.15">
      <c r="B37" s="24"/>
      <c r="C37" s="24"/>
      <c r="D37" s="24"/>
      <c r="E37" s="24"/>
      <c r="F37" s="24"/>
      <c r="G37" s="24"/>
      <c r="H37" s="24"/>
      <c r="I37" s="24"/>
      <c r="J37" s="24"/>
      <c r="K37" s="24"/>
      <c r="L37" s="24"/>
      <c r="M37" s="10"/>
      <c r="N37" s="10"/>
      <c r="P37" s="10"/>
      <c r="Q37" s="10"/>
      <c r="R37" s="10"/>
      <c r="S37" s="10"/>
      <c r="V37" s="10"/>
      <c r="W37" s="10"/>
      <c r="X37" s="10"/>
      <c r="Y37" s="10"/>
      <c r="Z37" s="10"/>
      <c r="AA37" s="10"/>
      <c r="AB37" s="10"/>
      <c r="AC37" s="10"/>
      <c r="AD37" s="10"/>
      <c r="AE37" s="10"/>
      <c r="AF37" s="10"/>
      <c r="AG37" s="10"/>
      <c r="AH37" s="10"/>
      <c r="AI37" s="12"/>
    </row>
    <row r="38" spans="2:35" ht="11.25" customHeight="1" x14ac:dyDescent="0.15">
      <c r="B38" s="24"/>
      <c r="C38" s="24"/>
      <c r="D38" s="24"/>
      <c r="E38" s="24"/>
      <c r="F38" s="24"/>
      <c r="G38" s="24"/>
      <c r="H38" s="24"/>
      <c r="I38" s="24"/>
      <c r="J38" s="24"/>
      <c r="K38" s="24"/>
      <c r="L38" s="24"/>
    </row>
    <row r="39" spans="2:35" ht="11.25" customHeight="1" x14ac:dyDescent="0.15">
      <c r="B39" s="24"/>
      <c r="C39" s="24"/>
      <c r="D39" s="24"/>
      <c r="E39" s="24"/>
      <c r="F39" s="24"/>
      <c r="G39" s="24"/>
      <c r="H39" s="24"/>
      <c r="I39" s="24"/>
      <c r="J39" s="24"/>
      <c r="K39" s="24"/>
      <c r="L39" s="24"/>
    </row>
    <row r="40" spans="2:35" ht="11.25" customHeight="1" x14ac:dyDescent="0.15">
      <c r="B40" s="24"/>
      <c r="C40" s="24"/>
      <c r="D40" s="24"/>
      <c r="E40" s="24"/>
      <c r="F40" s="24"/>
      <c r="G40" s="24"/>
      <c r="H40" s="24"/>
      <c r="I40" s="24"/>
      <c r="J40" s="24"/>
      <c r="K40" s="24"/>
      <c r="L40" s="24"/>
    </row>
    <row r="41" spans="2:35" ht="11.25" customHeight="1" x14ac:dyDescent="0.15">
      <c r="B41" s="13"/>
      <c r="C41" s="13"/>
      <c r="D41" s="13"/>
      <c r="E41" s="13"/>
      <c r="F41" s="13"/>
      <c r="G41" s="13"/>
      <c r="H41" s="13"/>
      <c r="I41" s="13"/>
      <c r="J41" s="13"/>
      <c r="K41" s="13"/>
    </row>
    <row r="42" spans="2:35" ht="11.25" customHeight="1" x14ac:dyDescent="0.15">
      <c r="B42" s="13"/>
      <c r="C42" s="13"/>
      <c r="D42" s="13"/>
      <c r="E42" s="13"/>
      <c r="F42" s="13"/>
      <c r="G42" s="13"/>
      <c r="H42" s="13"/>
      <c r="I42" s="13"/>
      <c r="J42" s="13"/>
      <c r="K42" s="13"/>
    </row>
    <row r="43" spans="2:35" ht="11.25" customHeight="1" x14ac:dyDescent="0.15">
      <c r="H43" s="10"/>
      <c r="I43" s="10"/>
      <c r="J43" s="10"/>
      <c r="K43" s="10"/>
      <c r="L43" s="10"/>
      <c r="M43" s="10"/>
      <c r="N43" s="10"/>
      <c r="P43" s="10"/>
      <c r="Q43" s="10"/>
      <c r="R43" s="10"/>
      <c r="S43" s="10"/>
      <c r="V43" s="10"/>
      <c r="W43" s="10"/>
      <c r="X43" s="10"/>
      <c r="Y43" s="10"/>
      <c r="Z43" s="10"/>
      <c r="AA43" s="10"/>
      <c r="AB43" s="10"/>
      <c r="AC43" s="10"/>
      <c r="AD43" s="10"/>
      <c r="AE43" s="10"/>
      <c r="AF43" s="10"/>
      <c r="AG43" s="10"/>
      <c r="AH43" s="10"/>
    </row>
    <row r="44" spans="2:35" ht="11.25" customHeight="1" x14ac:dyDescent="0.15"/>
    <row r="45" spans="2:35" ht="11.25" customHeight="1" x14ac:dyDescent="0.15"/>
    <row r="46" spans="2:35" ht="11.25" customHeight="1" x14ac:dyDescent="0.15"/>
    <row r="47" spans="2:35" ht="11.25" customHeight="1" x14ac:dyDescent="0.15"/>
    <row r="48" spans="2:35" ht="11.25" customHeight="1" x14ac:dyDescent="0.15"/>
    <row r="49" ht="11.25" customHeight="1" x14ac:dyDescent="0.15"/>
    <row r="50" ht="11.25" customHeight="1" x14ac:dyDescent="0.15"/>
    <row r="51" ht="11.25" customHeight="1" x14ac:dyDescent="0.15"/>
    <row r="52" ht="11.25" customHeight="1" x14ac:dyDescent="0.15"/>
    <row r="53" ht="11.25" customHeight="1" x14ac:dyDescent="0.15"/>
    <row r="54" ht="11.25" customHeight="1" x14ac:dyDescent="0.15"/>
    <row r="55" ht="11.25" customHeight="1" x14ac:dyDescent="0.15"/>
    <row r="56" ht="11.25" customHeight="1" x14ac:dyDescent="0.15"/>
    <row r="57" ht="11.25" customHeight="1" x14ac:dyDescent="0.15"/>
    <row r="58" ht="11.25" customHeight="1" x14ac:dyDescent="0.15"/>
  </sheetData>
  <mergeCells count="6">
    <mergeCell ref="B15:R16"/>
    <mergeCell ref="B5:R6"/>
    <mergeCell ref="B7:R8"/>
    <mergeCell ref="B9:R10"/>
    <mergeCell ref="B11:R12"/>
    <mergeCell ref="B13:R14"/>
  </mergeCells>
  <phoneticPr fontId="15"/>
  <pageMargins left="0.7" right="0.7" top="0.75" bottom="0.75" header="0.3" footer="0.3"/>
  <pageSetup paperSize="9" orientation="portrait" r:id="rId1"/>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BC3D7-0A6E-4580-B79E-9F14BF5B0751}">
  <sheetPr>
    <tabColor theme="9"/>
  </sheetPr>
  <dimension ref="A1:AT62"/>
  <sheetViews>
    <sheetView showGridLines="0" zoomScaleNormal="100" workbookViewId="0">
      <selection activeCell="B3" sqref="B3:AH20"/>
    </sheetView>
  </sheetViews>
  <sheetFormatPr defaultColWidth="9.375" defaultRowHeight="13.2" x14ac:dyDescent="0.15"/>
  <cols>
    <col min="1" max="1" width="9.5" style="151" customWidth="1"/>
    <col min="2" max="35" width="3.5" style="151" customWidth="1"/>
    <col min="36" max="36" width="20.75" style="151" customWidth="1"/>
    <col min="37" max="37" width="40.75" style="152" customWidth="1"/>
    <col min="38" max="46" width="12.125" style="152" customWidth="1"/>
    <col min="47" max="16384" width="9.375" style="151"/>
  </cols>
  <sheetData>
    <row r="1" spans="1:46" x14ac:dyDescent="0.15">
      <c r="A1" s="152" t="s">
        <v>280</v>
      </c>
      <c r="AK1" s="172"/>
    </row>
    <row r="2" spans="1:46" ht="120" customHeight="1" x14ac:dyDescent="0.15">
      <c r="AK2" s="166"/>
      <c r="AL2" s="171" t="s">
        <v>175</v>
      </c>
      <c r="AM2" s="170" t="s">
        <v>281</v>
      </c>
      <c r="AN2" s="170" t="s">
        <v>282</v>
      </c>
      <c r="AO2" s="170" t="s">
        <v>283</v>
      </c>
      <c r="AP2" s="170" t="s">
        <v>284</v>
      </c>
      <c r="AQ2" s="170" t="s">
        <v>285</v>
      </c>
      <c r="AR2" s="170" t="s">
        <v>286</v>
      </c>
      <c r="AS2" s="169" t="s">
        <v>21</v>
      </c>
      <c r="AT2" s="168" t="s">
        <v>132</v>
      </c>
    </row>
    <row r="3" spans="1:46" ht="11.25" customHeight="1" x14ac:dyDescent="0.15">
      <c r="B3" s="167" t="str">
        <f>"（ｎ = "&amp;TEXT(AL3,"#,##0")&amp;"）"</f>
        <v>（ｎ = 131）</v>
      </c>
      <c r="AK3" s="166" t="s">
        <v>0</v>
      </c>
      <c r="AL3" s="165">
        <v>131</v>
      </c>
      <c r="AM3" s="164">
        <v>53.435114503816791</v>
      </c>
      <c r="AN3" s="164">
        <v>26.717557251908396</v>
      </c>
      <c r="AO3" s="164">
        <v>25.190839694656486</v>
      </c>
      <c r="AP3" s="164">
        <v>19.847328244274809</v>
      </c>
      <c r="AQ3" s="164">
        <v>18.320610687022899</v>
      </c>
      <c r="AR3" s="164">
        <v>8.3969465648854964</v>
      </c>
      <c r="AS3" s="163">
        <v>9.9236641221374047</v>
      </c>
      <c r="AT3" s="162">
        <v>0.76335877862595414</v>
      </c>
    </row>
    <row r="4" spans="1:46" ht="11.25" customHeight="1" x14ac:dyDescent="0.15"/>
    <row r="5" spans="1:46" ht="11.25" customHeight="1" x14ac:dyDescent="0.15">
      <c r="A5" s="158"/>
      <c r="B5" s="478" t="str">
        <f>AM2</f>
        <v>経済的な負担が大きくなるため</v>
      </c>
      <c r="C5" s="478"/>
      <c r="D5" s="478"/>
      <c r="E5" s="478"/>
      <c r="F5" s="478"/>
      <c r="G5" s="478"/>
      <c r="H5" s="478"/>
      <c r="I5" s="478"/>
      <c r="J5" s="478"/>
      <c r="K5" s="478"/>
      <c r="L5" s="478"/>
      <c r="M5" s="478"/>
      <c r="N5" s="478"/>
      <c r="O5" s="478"/>
      <c r="P5" s="478"/>
      <c r="Q5" s="478"/>
      <c r="R5" s="479"/>
      <c r="S5" s="161"/>
    </row>
    <row r="6" spans="1:46" ht="11.25" customHeight="1" x14ac:dyDescent="0.15">
      <c r="A6" s="158"/>
      <c r="B6" s="478"/>
      <c r="C6" s="478"/>
      <c r="D6" s="478"/>
      <c r="E6" s="478"/>
      <c r="F6" s="478"/>
      <c r="G6" s="478"/>
      <c r="H6" s="478"/>
      <c r="I6" s="478"/>
      <c r="J6" s="478"/>
      <c r="K6" s="478"/>
      <c r="L6" s="478"/>
      <c r="M6" s="478"/>
      <c r="N6" s="478"/>
      <c r="O6" s="478"/>
      <c r="P6" s="478"/>
      <c r="Q6" s="478"/>
      <c r="R6" s="479"/>
      <c r="S6" s="161"/>
    </row>
    <row r="7" spans="1:46" ht="11.25" customHeight="1" x14ac:dyDescent="0.15">
      <c r="A7" s="158"/>
      <c r="B7" s="478" t="str">
        <f>AN2</f>
        <v>実用性や技術への信頼性が低いため</v>
      </c>
      <c r="C7" s="478"/>
      <c r="D7" s="478"/>
      <c r="E7" s="478"/>
      <c r="F7" s="478"/>
      <c r="G7" s="478"/>
      <c r="H7" s="478"/>
      <c r="I7" s="478"/>
      <c r="J7" s="478"/>
      <c r="K7" s="478"/>
      <c r="L7" s="478"/>
      <c r="M7" s="478"/>
      <c r="N7" s="478"/>
      <c r="O7" s="478"/>
      <c r="P7" s="478"/>
      <c r="Q7" s="478"/>
      <c r="R7" s="479"/>
      <c r="S7" s="161"/>
    </row>
    <row r="8" spans="1:46" ht="11.25" customHeight="1" x14ac:dyDescent="0.15">
      <c r="A8" s="158"/>
      <c r="B8" s="478"/>
      <c r="C8" s="478"/>
      <c r="D8" s="478"/>
      <c r="E8" s="478"/>
      <c r="F8" s="478"/>
      <c r="G8" s="478"/>
      <c r="H8" s="478"/>
      <c r="I8" s="478"/>
      <c r="J8" s="478"/>
      <c r="K8" s="478"/>
      <c r="L8" s="478"/>
      <c r="M8" s="478"/>
      <c r="N8" s="478"/>
      <c r="O8" s="478"/>
      <c r="P8" s="478"/>
      <c r="Q8" s="478"/>
      <c r="R8" s="479"/>
      <c r="S8" s="161"/>
    </row>
    <row r="9" spans="1:46" ht="11.25" customHeight="1" x14ac:dyDescent="0.15">
      <c r="A9" s="158"/>
      <c r="B9" s="478" t="str">
        <f>AO2</f>
        <v>取組みに対する成果が感じづらく、意欲が上がらないため</v>
      </c>
      <c r="C9" s="478"/>
      <c r="D9" s="478"/>
      <c r="E9" s="478"/>
      <c r="F9" s="478"/>
      <c r="G9" s="478"/>
      <c r="H9" s="478"/>
      <c r="I9" s="478"/>
      <c r="J9" s="478"/>
      <c r="K9" s="478"/>
      <c r="L9" s="478"/>
      <c r="M9" s="478"/>
      <c r="N9" s="478"/>
      <c r="O9" s="478"/>
      <c r="P9" s="478"/>
      <c r="Q9" s="478"/>
      <c r="R9" s="479"/>
      <c r="S9" s="161"/>
    </row>
    <row r="10" spans="1:46" ht="11.25" customHeight="1" x14ac:dyDescent="0.15">
      <c r="A10" s="158"/>
      <c r="B10" s="478"/>
      <c r="C10" s="478"/>
      <c r="D10" s="478"/>
      <c r="E10" s="478"/>
      <c r="F10" s="478"/>
      <c r="G10" s="478"/>
      <c r="H10" s="478"/>
      <c r="I10" s="478"/>
      <c r="J10" s="478"/>
      <c r="K10" s="478"/>
      <c r="L10" s="478"/>
      <c r="M10" s="478"/>
      <c r="N10" s="478"/>
      <c r="O10" s="478"/>
      <c r="P10" s="478"/>
      <c r="Q10" s="478"/>
      <c r="R10" s="479"/>
      <c r="S10" s="161"/>
    </row>
    <row r="11" spans="1:46" ht="11.25" customHeight="1" x14ac:dyDescent="0.15">
      <c r="A11" s="158"/>
      <c r="B11" s="478" t="str">
        <f>AP2</f>
        <v>生活上の不便・不自由・面倒などが生じるため</v>
      </c>
      <c r="C11" s="478"/>
      <c r="D11" s="478"/>
      <c r="E11" s="478"/>
      <c r="F11" s="478"/>
      <c r="G11" s="478"/>
      <c r="H11" s="478"/>
      <c r="I11" s="478"/>
      <c r="J11" s="478"/>
      <c r="K11" s="478"/>
      <c r="L11" s="478"/>
      <c r="M11" s="478"/>
      <c r="N11" s="478"/>
      <c r="O11" s="478"/>
      <c r="P11" s="478"/>
      <c r="Q11" s="478"/>
      <c r="R11" s="479"/>
      <c r="S11" s="161"/>
    </row>
    <row r="12" spans="1:46" ht="11.25" customHeight="1" x14ac:dyDescent="0.15">
      <c r="A12" s="158"/>
      <c r="B12" s="478"/>
      <c r="C12" s="478"/>
      <c r="D12" s="478"/>
      <c r="E12" s="478"/>
      <c r="F12" s="478"/>
      <c r="G12" s="478"/>
      <c r="H12" s="478"/>
      <c r="I12" s="478"/>
      <c r="J12" s="478"/>
      <c r="K12" s="478"/>
      <c r="L12" s="478"/>
      <c r="M12" s="478"/>
      <c r="N12" s="478"/>
      <c r="O12" s="478"/>
      <c r="P12" s="478"/>
      <c r="Q12" s="478"/>
      <c r="R12" s="479"/>
      <c r="S12" s="161"/>
    </row>
    <row r="13" spans="1:46" ht="11.25" customHeight="1" x14ac:dyDescent="0.15">
      <c r="A13" s="158"/>
      <c r="B13" s="478" t="str">
        <f>AQ2</f>
        <v>利用したくても、具体的に何をすればいいのかが分からないため</v>
      </c>
      <c r="C13" s="478"/>
      <c r="D13" s="478"/>
      <c r="E13" s="478"/>
      <c r="F13" s="478"/>
      <c r="G13" s="478"/>
      <c r="H13" s="478"/>
      <c r="I13" s="478"/>
      <c r="J13" s="478"/>
      <c r="K13" s="478"/>
      <c r="L13" s="478"/>
      <c r="M13" s="478"/>
      <c r="N13" s="478"/>
      <c r="O13" s="478"/>
      <c r="P13" s="478"/>
      <c r="Q13" s="478"/>
      <c r="R13" s="479"/>
      <c r="S13" s="161"/>
    </row>
    <row r="14" spans="1:46" ht="11.25" customHeight="1" x14ac:dyDescent="0.15">
      <c r="A14" s="158"/>
      <c r="B14" s="478"/>
      <c r="C14" s="478"/>
      <c r="D14" s="478"/>
      <c r="E14" s="478"/>
      <c r="F14" s="478"/>
      <c r="G14" s="478"/>
      <c r="H14" s="478"/>
      <c r="I14" s="478"/>
      <c r="J14" s="478"/>
      <c r="K14" s="478"/>
      <c r="L14" s="478"/>
      <c r="M14" s="478"/>
      <c r="N14" s="478"/>
      <c r="O14" s="478"/>
      <c r="P14" s="478"/>
      <c r="Q14" s="478"/>
      <c r="R14" s="479"/>
      <c r="S14" s="161"/>
    </row>
    <row r="15" spans="1:46" ht="11.25" customHeight="1" x14ac:dyDescent="0.15">
      <c r="A15" s="158"/>
      <c r="B15" s="478" t="str">
        <f>AR2</f>
        <v>地球温暖化対策に取組む必要性を感じないなど、意欲を持てないため</v>
      </c>
      <c r="C15" s="478"/>
      <c r="D15" s="478"/>
      <c r="E15" s="478"/>
      <c r="F15" s="478"/>
      <c r="G15" s="478"/>
      <c r="H15" s="478"/>
      <c r="I15" s="478"/>
      <c r="J15" s="478"/>
      <c r="K15" s="478"/>
      <c r="L15" s="478"/>
      <c r="M15" s="478"/>
      <c r="N15" s="478"/>
      <c r="O15" s="478"/>
      <c r="P15" s="478"/>
      <c r="Q15" s="478"/>
      <c r="R15" s="479"/>
      <c r="S15" s="161"/>
    </row>
    <row r="16" spans="1:46" ht="11.25" customHeight="1" x14ac:dyDescent="0.15">
      <c r="A16" s="158"/>
      <c r="B16" s="478"/>
      <c r="C16" s="478"/>
      <c r="D16" s="478"/>
      <c r="E16" s="478"/>
      <c r="F16" s="478"/>
      <c r="G16" s="478"/>
      <c r="H16" s="478"/>
      <c r="I16" s="478"/>
      <c r="J16" s="478"/>
      <c r="K16" s="478"/>
      <c r="L16" s="478"/>
      <c r="M16" s="478"/>
      <c r="N16" s="478"/>
      <c r="O16" s="478"/>
      <c r="P16" s="478"/>
      <c r="Q16" s="478"/>
      <c r="R16" s="479"/>
      <c r="S16" s="161"/>
    </row>
    <row r="17" spans="1:35" ht="11.25" customHeight="1" x14ac:dyDescent="0.15">
      <c r="A17" s="158"/>
      <c r="B17" s="478" t="str">
        <f>AS2</f>
        <v>その他</v>
      </c>
      <c r="C17" s="478"/>
      <c r="D17" s="478"/>
      <c r="E17" s="478"/>
      <c r="F17" s="478"/>
      <c r="G17" s="478"/>
      <c r="H17" s="478"/>
      <c r="I17" s="478"/>
      <c r="J17" s="478"/>
      <c r="K17" s="478"/>
      <c r="L17" s="478"/>
      <c r="M17" s="478"/>
      <c r="N17" s="478"/>
      <c r="O17" s="478"/>
      <c r="P17" s="478"/>
      <c r="Q17" s="478"/>
      <c r="R17" s="479"/>
      <c r="S17" s="161"/>
    </row>
    <row r="18" spans="1:35" ht="11.25" customHeight="1" x14ac:dyDescent="0.15">
      <c r="A18" s="158"/>
      <c r="B18" s="478"/>
      <c r="C18" s="478"/>
      <c r="D18" s="478"/>
      <c r="E18" s="478"/>
      <c r="F18" s="478"/>
      <c r="G18" s="478"/>
      <c r="H18" s="478"/>
      <c r="I18" s="478"/>
      <c r="J18" s="478"/>
      <c r="K18" s="478"/>
      <c r="L18" s="478"/>
      <c r="M18" s="478"/>
      <c r="N18" s="478"/>
      <c r="O18" s="478"/>
      <c r="P18" s="478"/>
      <c r="Q18" s="478"/>
      <c r="R18" s="479"/>
      <c r="S18" s="160"/>
      <c r="T18" s="153"/>
      <c r="V18" s="153"/>
      <c r="W18" s="153"/>
      <c r="X18" s="153"/>
      <c r="Y18" s="153"/>
      <c r="Z18" s="153"/>
      <c r="AA18" s="153"/>
      <c r="AB18" s="153"/>
      <c r="AC18" s="153"/>
      <c r="AD18" s="153"/>
      <c r="AE18" s="153"/>
      <c r="AF18" s="153"/>
      <c r="AG18" s="153"/>
      <c r="AH18" s="153"/>
      <c r="AI18" s="153"/>
    </row>
    <row r="19" spans="1:35" ht="11.25" customHeight="1" x14ac:dyDescent="0.15">
      <c r="A19" s="158"/>
      <c r="B19" s="478" t="str">
        <f>AT2</f>
        <v>無回答</v>
      </c>
      <c r="C19" s="478"/>
      <c r="D19" s="478"/>
      <c r="E19" s="478"/>
      <c r="F19" s="478"/>
      <c r="G19" s="478"/>
      <c r="H19" s="478"/>
      <c r="I19" s="478"/>
      <c r="J19" s="478"/>
      <c r="K19" s="478"/>
      <c r="L19" s="478"/>
      <c r="M19" s="478"/>
      <c r="N19" s="478"/>
      <c r="O19" s="478"/>
      <c r="P19" s="478"/>
      <c r="Q19" s="478"/>
      <c r="R19" s="479"/>
      <c r="S19" s="160"/>
      <c r="T19" s="153"/>
      <c r="V19" s="153"/>
      <c r="W19" s="153"/>
      <c r="X19" s="153"/>
      <c r="Y19" s="153"/>
      <c r="Z19" s="153"/>
      <c r="AA19" s="153"/>
      <c r="AB19" s="153"/>
      <c r="AC19" s="153"/>
      <c r="AD19" s="153"/>
      <c r="AE19" s="153"/>
      <c r="AF19" s="153"/>
      <c r="AG19" s="153"/>
      <c r="AH19" s="153"/>
      <c r="AI19" s="153"/>
    </row>
    <row r="20" spans="1:35" ht="11.25" customHeight="1" x14ac:dyDescent="0.15">
      <c r="A20" s="158"/>
      <c r="B20" s="478"/>
      <c r="C20" s="478"/>
      <c r="D20" s="478"/>
      <c r="E20" s="478"/>
      <c r="F20" s="478"/>
      <c r="G20" s="478"/>
      <c r="H20" s="478"/>
      <c r="I20" s="478"/>
      <c r="J20" s="478"/>
      <c r="K20" s="478"/>
      <c r="L20" s="478"/>
      <c r="M20" s="478"/>
      <c r="N20" s="478"/>
      <c r="O20" s="478"/>
      <c r="P20" s="478"/>
      <c r="Q20" s="478"/>
      <c r="R20" s="479"/>
      <c r="S20" s="160"/>
      <c r="V20" s="153"/>
      <c r="W20" s="153"/>
      <c r="X20" s="153"/>
      <c r="Y20" s="153"/>
      <c r="Z20" s="153"/>
      <c r="AA20" s="153"/>
      <c r="AB20" s="153"/>
      <c r="AC20" s="153"/>
      <c r="AD20" s="153"/>
      <c r="AE20" s="153"/>
      <c r="AF20" s="153"/>
      <c r="AG20" s="153"/>
      <c r="AH20" s="153"/>
      <c r="AI20" s="156"/>
    </row>
    <row r="21" spans="1:35" ht="11.25" customHeight="1" x14ac:dyDescent="0.15">
      <c r="A21" s="158"/>
      <c r="B21" s="159"/>
      <c r="C21" s="157"/>
      <c r="D21" s="157"/>
      <c r="E21" s="157"/>
      <c r="F21" s="157"/>
      <c r="G21" s="157"/>
      <c r="H21" s="157"/>
      <c r="I21" s="157"/>
      <c r="J21" s="157"/>
      <c r="K21" s="157"/>
      <c r="L21" s="157"/>
      <c r="M21" s="157"/>
      <c r="N21" s="157"/>
      <c r="O21" s="157"/>
      <c r="P21" s="157"/>
      <c r="Q21" s="157"/>
      <c r="R21" s="157"/>
    </row>
    <row r="22" spans="1:35" ht="11.25" customHeight="1" x14ac:dyDescent="0.15">
      <c r="A22" s="158"/>
      <c r="B22" s="157"/>
      <c r="C22" s="157"/>
      <c r="D22" s="157"/>
      <c r="E22" s="157"/>
      <c r="F22" s="157"/>
      <c r="G22" s="157"/>
      <c r="H22" s="157"/>
      <c r="I22" s="157"/>
      <c r="J22" s="157"/>
      <c r="K22" s="157"/>
      <c r="L22" s="157"/>
      <c r="M22" s="157"/>
      <c r="N22" s="157"/>
      <c r="O22" s="157"/>
      <c r="P22" s="157"/>
      <c r="Q22" s="157"/>
      <c r="R22" s="157"/>
    </row>
    <row r="23" spans="1:35" ht="11.25" customHeight="1" x14ac:dyDescent="0.15">
      <c r="A23" s="158"/>
      <c r="B23" s="157"/>
      <c r="C23" s="157"/>
      <c r="D23" s="157"/>
      <c r="E23" s="157"/>
      <c r="F23" s="157"/>
      <c r="G23" s="157"/>
      <c r="H23" s="157"/>
      <c r="I23" s="157"/>
      <c r="J23" s="157"/>
      <c r="K23" s="157"/>
      <c r="L23" s="157"/>
      <c r="M23" s="157"/>
      <c r="N23" s="157"/>
      <c r="O23" s="157"/>
      <c r="P23" s="157"/>
      <c r="Q23" s="157"/>
      <c r="R23" s="157"/>
    </row>
    <row r="24" spans="1:35" ht="11.25" customHeight="1" x14ac:dyDescent="0.15">
      <c r="A24" s="158"/>
      <c r="B24" s="159"/>
      <c r="C24" s="157"/>
      <c r="D24" s="157"/>
      <c r="E24" s="157"/>
      <c r="F24" s="157"/>
      <c r="G24" s="157"/>
      <c r="H24" s="157"/>
      <c r="I24" s="157"/>
      <c r="J24" s="157"/>
      <c r="K24" s="157"/>
      <c r="L24" s="157"/>
      <c r="M24" s="157"/>
      <c r="N24" s="157"/>
      <c r="O24" s="157"/>
      <c r="P24" s="157"/>
      <c r="Q24" s="157"/>
      <c r="R24" s="157"/>
    </row>
    <row r="25" spans="1:35" ht="11.25" customHeight="1" x14ac:dyDescent="0.15">
      <c r="A25" s="158"/>
      <c r="B25" s="157"/>
      <c r="C25" s="157"/>
      <c r="D25" s="157"/>
      <c r="E25" s="157"/>
      <c r="F25" s="157"/>
      <c r="G25" s="157"/>
      <c r="H25" s="157"/>
      <c r="I25" s="157"/>
      <c r="J25" s="157"/>
      <c r="K25" s="157"/>
      <c r="L25" s="157"/>
      <c r="M25" s="157"/>
      <c r="N25" s="157"/>
      <c r="O25" s="157"/>
      <c r="P25" s="157"/>
      <c r="Q25" s="157"/>
      <c r="R25" s="157"/>
    </row>
    <row r="26" spans="1:35" ht="11.25" customHeight="1" x14ac:dyDescent="0.15">
      <c r="A26" s="158"/>
      <c r="B26" s="157"/>
      <c r="C26" s="157"/>
      <c r="D26" s="157"/>
      <c r="E26" s="157"/>
      <c r="F26" s="157"/>
      <c r="G26" s="157"/>
      <c r="H26" s="157"/>
      <c r="I26" s="157"/>
      <c r="J26" s="157"/>
      <c r="K26" s="157"/>
      <c r="L26" s="157"/>
      <c r="M26" s="157"/>
      <c r="N26" s="157"/>
      <c r="O26" s="157"/>
      <c r="P26" s="157"/>
      <c r="Q26" s="157"/>
      <c r="R26" s="157"/>
    </row>
    <row r="27" spans="1:35" ht="11.25" customHeight="1" x14ac:dyDescent="0.15">
      <c r="A27" s="158"/>
      <c r="B27" s="159"/>
      <c r="C27" s="157"/>
      <c r="D27" s="157"/>
      <c r="E27" s="157"/>
      <c r="F27" s="157"/>
      <c r="G27" s="157"/>
      <c r="H27" s="157"/>
      <c r="I27" s="157"/>
      <c r="J27" s="157"/>
      <c r="K27" s="157"/>
      <c r="L27" s="157"/>
      <c r="M27" s="157"/>
      <c r="N27" s="157"/>
      <c r="O27" s="157"/>
      <c r="P27" s="157"/>
      <c r="Q27" s="157"/>
      <c r="R27" s="157"/>
    </row>
    <row r="28" spans="1:35" ht="11.25" customHeight="1" x14ac:dyDescent="0.15">
      <c r="A28" s="158"/>
      <c r="B28" s="157"/>
      <c r="C28" s="157"/>
      <c r="D28" s="157"/>
      <c r="E28" s="157"/>
      <c r="F28" s="157"/>
      <c r="G28" s="157"/>
      <c r="H28" s="157"/>
      <c r="I28" s="157"/>
      <c r="J28" s="157"/>
      <c r="K28" s="157"/>
      <c r="L28" s="157"/>
      <c r="M28" s="157"/>
      <c r="N28" s="157"/>
      <c r="O28" s="157"/>
      <c r="P28" s="157"/>
      <c r="Q28" s="157"/>
      <c r="R28" s="157"/>
    </row>
    <row r="29" spans="1:35" ht="11.25" customHeight="1" x14ac:dyDescent="0.15">
      <c r="A29" s="158"/>
      <c r="B29" s="157"/>
      <c r="C29" s="157"/>
      <c r="D29" s="157"/>
      <c r="E29" s="157"/>
      <c r="F29" s="157"/>
      <c r="G29" s="157"/>
      <c r="H29" s="157"/>
      <c r="I29" s="157"/>
      <c r="J29" s="157"/>
      <c r="K29" s="157"/>
      <c r="L29" s="157"/>
      <c r="M29" s="157"/>
      <c r="N29" s="157"/>
      <c r="O29" s="157"/>
      <c r="P29" s="157"/>
      <c r="Q29" s="157"/>
      <c r="R29" s="157"/>
    </row>
    <row r="30" spans="1:35" ht="11.25" customHeight="1" x14ac:dyDescent="0.15">
      <c r="B30" s="155"/>
      <c r="C30" s="155"/>
      <c r="D30" s="155"/>
      <c r="E30" s="155"/>
      <c r="F30" s="155"/>
      <c r="G30" s="155"/>
      <c r="H30" s="155"/>
      <c r="I30" s="155"/>
      <c r="J30" s="155"/>
      <c r="K30" s="155"/>
      <c r="L30" s="155"/>
    </row>
    <row r="31" spans="1:35" ht="11.25" customHeight="1" x14ac:dyDescent="0.15">
      <c r="B31" s="155"/>
      <c r="C31" s="155"/>
      <c r="D31" s="155"/>
      <c r="E31" s="155"/>
      <c r="F31" s="155"/>
      <c r="G31" s="155"/>
      <c r="H31" s="155"/>
      <c r="I31" s="155"/>
      <c r="J31" s="155"/>
      <c r="K31" s="155"/>
      <c r="L31" s="155"/>
    </row>
    <row r="32" spans="1:35" ht="11.25" customHeight="1" x14ac:dyDescent="0.15">
      <c r="B32" s="155"/>
      <c r="C32" s="155"/>
      <c r="D32" s="155"/>
      <c r="E32" s="155"/>
      <c r="F32" s="155"/>
      <c r="G32" s="155"/>
      <c r="H32" s="155"/>
      <c r="I32" s="155"/>
      <c r="J32" s="155"/>
      <c r="K32" s="155"/>
      <c r="L32" s="155"/>
    </row>
    <row r="33" spans="2:35" ht="11.25" customHeight="1" x14ac:dyDescent="0.15">
      <c r="B33" s="155"/>
      <c r="C33" s="155"/>
      <c r="D33" s="155"/>
      <c r="E33" s="155"/>
      <c r="F33" s="155"/>
      <c r="G33" s="155"/>
      <c r="H33" s="155"/>
      <c r="I33" s="155"/>
      <c r="J33" s="155"/>
      <c r="K33" s="155"/>
      <c r="L33" s="155"/>
    </row>
    <row r="34" spans="2:35" ht="11.25" customHeight="1" x14ac:dyDescent="0.15">
      <c r="B34" s="155"/>
      <c r="C34" s="155"/>
      <c r="D34" s="155"/>
      <c r="E34" s="155"/>
      <c r="F34" s="155"/>
      <c r="G34" s="155"/>
      <c r="H34" s="155"/>
      <c r="I34" s="155"/>
      <c r="J34" s="155"/>
      <c r="K34" s="155"/>
      <c r="L34" s="155"/>
    </row>
    <row r="35" spans="2:35" ht="11.25" customHeight="1" x14ac:dyDescent="0.15">
      <c r="B35" s="155"/>
      <c r="C35" s="155"/>
      <c r="D35" s="155"/>
      <c r="E35" s="155"/>
      <c r="F35" s="155"/>
      <c r="G35" s="155"/>
      <c r="H35" s="155"/>
      <c r="I35" s="155"/>
      <c r="J35" s="155"/>
      <c r="K35" s="155"/>
      <c r="L35" s="155"/>
    </row>
    <row r="36" spans="2:35" ht="11.25" customHeight="1" x14ac:dyDescent="0.15">
      <c r="B36" s="155"/>
      <c r="C36" s="155"/>
      <c r="D36" s="155"/>
      <c r="E36" s="155"/>
      <c r="F36" s="155"/>
      <c r="G36" s="155"/>
      <c r="H36" s="155"/>
      <c r="I36" s="155"/>
      <c r="J36" s="155"/>
      <c r="K36" s="155"/>
      <c r="L36" s="155"/>
    </row>
    <row r="37" spans="2:35" ht="11.25" customHeight="1" x14ac:dyDescent="0.15">
      <c r="B37" s="155"/>
      <c r="C37" s="155"/>
      <c r="D37" s="155"/>
      <c r="E37" s="155"/>
      <c r="F37" s="155"/>
      <c r="G37" s="155"/>
      <c r="H37" s="155"/>
      <c r="I37" s="155"/>
      <c r="J37" s="155"/>
      <c r="K37" s="155"/>
      <c r="L37" s="155"/>
    </row>
    <row r="38" spans="2:35" ht="11.25" customHeight="1" x14ac:dyDescent="0.15">
      <c r="B38" s="155"/>
      <c r="C38" s="155"/>
      <c r="D38" s="155"/>
      <c r="E38" s="155"/>
      <c r="F38" s="155"/>
      <c r="G38" s="155"/>
      <c r="H38" s="155"/>
      <c r="I38" s="155"/>
      <c r="J38" s="155"/>
      <c r="K38" s="155"/>
      <c r="L38" s="155"/>
    </row>
    <row r="39" spans="2:35" ht="11.25" customHeight="1" x14ac:dyDescent="0.15">
      <c r="B39" s="155"/>
      <c r="C39" s="155"/>
      <c r="D39" s="155"/>
      <c r="E39" s="155"/>
      <c r="F39" s="155"/>
      <c r="G39" s="155"/>
      <c r="H39" s="155"/>
      <c r="I39" s="155"/>
      <c r="J39" s="155"/>
      <c r="K39" s="155"/>
      <c r="L39" s="155"/>
    </row>
    <row r="40" spans="2:35" ht="11.25" customHeight="1" x14ac:dyDescent="0.15">
      <c r="B40" s="155"/>
      <c r="C40" s="155"/>
      <c r="D40" s="155"/>
      <c r="E40" s="155"/>
      <c r="F40" s="155"/>
      <c r="G40" s="155"/>
      <c r="H40" s="155"/>
      <c r="I40" s="155"/>
      <c r="J40" s="155"/>
      <c r="K40" s="155"/>
      <c r="L40" s="155"/>
    </row>
    <row r="41" spans="2:35" ht="11.25" customHeight="1" x14ac:dyDescent="0.15">
      <c r="B41" s="155"/>
      <c r="C41" s="155"/>
      <c r="D41" s="155"/>
      <c r="E41" s="155"/>
      <c r="F41" s="155"/>
      <c r="G41" s="155"/>
      <c r="H41" s="155"/>
      <c r="I41" s="155"/>
      <c r="J41" s="155"/>
      <c r="K41" s="155"/>
      <c r="L41" s="155"/>
      <c r="M41" s="153"/>
      <c r="N41" s="153"/>
      <c r="P41" s="153"/>
      <c r="Q41" s="153"/>
      <c r="R41" s="153"/>
      <c r="S41" s="153"/>
      <c r="V41" s="153"/>
      <c r="W41" s="153"/>
      <c r="X41" s="153"/>
      <c r="Y41" s="153"/>
      <c r="Z41" s="153"/>
      <c r="AA41" s="153"/>
      <c r="AB41" s="153"/>
      <c r="AC41" s="153"/>
      <c r="AD41" s="153"/>
      <c r="AE41" s="153"/>
      <c r="AF41" s="153"/>
      <c r="AG41" s="153"/>
      <c r="AH41" s="153"/>
      <c r="AI41" s="156"/>
    </row>
    <row r="42" spans="2:35" ht="11.25" customHeight="1" x14ac:dyDescent="0.15">
      <c r="B42" s="155"/>
      <c r="C42" s="155"/>
      <c r="D42" s="155"/>
      <c r="E42" s="155"/>
      <c r="F42" s="155"/>
      <c r="G42" s="155"/>
      <c r="H42" s="155"/>
      <c r="I42" s="155"/>
      <c r="J42" s="155"/>
      <c r="K42" s="155"/>
      <c r="L42" s="155"/>
    </row>
    <row r="43" spans="2:35" ht="11.25" customHeight="1" x14ac:dyDescent="0.15">
      <c r="B43" s="155"/>
      <c r="C43" s="155"/>
      <c r="D43" s="155"/>
      <c r="E43" s="155"/>
      <c r="F43" s="155"/>
      <c r="G43" s="155"/>
      <c r="H43" s="155"/>
      <c r="I43" s="155"/>
      <c r="J43" s="155"/>
      <c r="K43" s="155"/>
      <c r="L43" s="155"/>
    </row>
    <row r="44" spans="2:35" ht="11.25" customHeight="1" x14ac:dyDescent="0.15">
      <c r="B44" s="155"/>
      <c r="C44" s="155"/>
      <c r="D44" s="155"/>
      <c r="E44" s="155"/>
      <c r="F44" s="155"/>
      <c r="G44" s="155"/>
      <c r="H44" s="155"/>
      <c r="I44" s="155"/>
      <c r="J44" s="155"/>
      <c r="K44" s="155"/>
      <c r="L44" s="155"/>
    </row>
    <row r="45" spans="2:35" ht="11.25" customHeight="1" x14ac:dyDescent="0.15">
      <c r="B45" s="154"/>
      <c r="C45" s="154"/>
      <c r="D45" s="154"/>
      <c r="E45" s="154"/>
      <c r="F45" s="154"/>
      <c r="G45" s="154"/>
      <c r="H45" s="154"/>
      <c r="I45" s="154"/>
      <c r="J45" s="154"/>
      <c r="K45" s="154"/>
    </row>
    <row r="46" spans="2:35" ht="11.25" customHeight="1" x14ac:dyDescent="0.15">
      <c r="B46" s="154"/>
      <c r="C46" s="154"/>
      <c r="D46" s="154"/>
      <c r="E46" s="154"/>
      <c r="F46" s="154"/>
      <c r="G46" s="154"/>
      <c r="H46" s="154"/>
      <c r="I46" s="154"/>
      <c r="J46" s="154"/>
      <c r="K46" s="154"/>
    </row>
    <row r="47" spans="2:35" ht="11.25" customHeight="1" x14ac:dyDescent="0.15">
      <c r="H47" s="153"/>
      <c r="I47" s="153"/>
      <c r="J47" s="153"/>
      <c r="K47" s="153"/>
      <c r="L47" s="153"/>
      <c r="M47" s="153"/>
      <c r="N47" s="153"/>
      <c r="P47" s="153"/>
      <c r="Q47" s="153"/>
      <c r="R47" s="153"/>
      <c r="S47" s="153"/>
      <c r="V47" s="153"/>
      <c r="W47" s="153"/>
      <c r="X47" s="153"/>
      <c r="Y47" s="153"/>
      <c r="Z47" s="153"/>
      <c r="AA47" s="153"/>
      <c r="AB47" s="153"/>
      <c r="AC47" s="153"/>
      <c r="AD47" s="153"/>
      <c r="AE47" s="153"/>
      <c r="AF47" s="153"/>
      <c r="AG47" s="153"/>
      <c r="AH47" s="153"/>
    </row>
    <row r="48" spans="2:35" ht="11.25" customHeight="1" x14ac:dyDescent="0.15"/>
    <row r="49" ht="11.25" customHeight="1" x14ac:dyDescent="0.15"/>
    <row r="50" ht="11.25" customHeight="1" x14ac:dyDescent="0.15"/>
    <row r="51" ht="11.25" customHeight="1" x14ac:dyDescent="0.15"/>
    <row r="52" ht="11.25" customHeight="1" x14ac:dyDescent="0.15"/>
    <row r="53" ht="11.25" customHeight="1" x14ac:dyDescent="0.15"/>
    <row r="54" ht="11.25" customHeight="1" x14ac:dyDescent="0.15"/>
    <row r="55" ht="11.25" customHeight="1" x14ac:dyDescent="0.15"/>
    <row r="56" ht="11.25" customHeight="1" x14ac:dyDescent="0.15"/>
    <row r="57" ht="11.25" customHeight="1" x14ac:dyDescent="0.15"/>
    <row r="58" ht="11.25" customHeight="1" x14ac:dyDescent="0.15"/>
    <row r="59" ht="11.25" customHeight="1" x14ac:dyDescent="0.15"/>
    <row r="60" ht="11.25" customHeight="1" x14ac:dyDescent="0.15"/>
    <row r="61" ht="11.25" customHeight="1" x14ac:dyDescent="0.15"/>
    <row r="62" ht="11.25" customHeight="1" x14ac:dyDescent="0.15"/>
  </sheetData>
  <mergeCells count="8">
    <mergeCell ref="B17:R18"/>
    <mergeCell ref="B19:R20"/>
    <mergeCell ref="B5:R6"/>
    <mergeCell ref="B7:R8"/>
    <mergeCell ref="B9:R10"/>
    <mergeCell ref="B11:R12"/>
    <mergeCell ref="B13:R14"/>
    <mergeCell ref="B15:R16"/>
  </mergeCells>
  <phoneticPr fontId="15"/>
  <pageMargins left="0.7" right="0.7" top="0.75" bottom="0.75" header="0.3" footer="0.3"/>
  <pageSetup paperSize="9" orientation="portrait" r:id="rId1"/>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E00E3-9FE8-4A0D-9BB2-7599C11808BE}">
  <sheetPr>
    <tabColor rgb="FFFF0000"/>
  </sheetPr>
  <dimension ref="A1:AJ67"/>
  <sheetViews>
    <sheetView showGridLines="0" zoomScaleNormal="100" workbookViewId="0">
      <selection activeCell="O17" sqref="O17"/>
    </sheetView>
  </sheetViews>
  <sheetFormatPr defaultColWidth="9.375" defaultRowHeight="13.2" x14ac:dyDescent="0.15"/>
  <cols>
    <col min="1" max="1" width="9.5" style="174" customWidth="1"/>
    <col min="2" max="2" width="5.75" style="174" customWidth="1"/>
    <col min="3" max="3" width="25.75" style="176" customWidth="1"/>
    <col min="4" max="12" width="7.75" style="175" customWidth="1"/>
    <col min="13" max="13" width="9.375" style="174"/>
    <col min="14" max="14" width="5.75" style="174" customWidth="1"/>
    <col min="15" max="15" width="25.75" style="176" customWidth="1"/>
    <col min="16" max="24" width="7.75" style="175" customWidth="1"/>
    <col min="25" max="25" width="9.5" style="174" customWidth="1"/>
    <col min="26" max="26" width="5.75" style="174" customWidth="1"/>
    <col min="27" max="27" width="25.75" style="176" customWidth="1"/>
    <col min="28" max="36" width="7.75" style="175" customWidth="1"/>
    <col min="37" max="16384" width="9.375" style="174"/>
  </cols>
  <sheetData>
    <row r="1" spans="1:36" ht="10.050000000000001" customHeight="1" x14ac:dyDescent="0.15">
      <c r="A1" s="201"/>
      <c r="B1" s="201"/>
      <c r="C1" s="200"/>
      <c r="L1" s="199" t="s">
        <v>141</v>
      </c>
      <c r="N1" s="206"/>
      <c r="O1" s="205"/>
      <c r="P1" s="204"/>
      <c r="Q1" s="203"/>
      <c r="R1" s="203"/>
      <c r="S1" s="203"/>
      <c r="T1" s="203"/>
      <c r="U1" s="203"/>
      <c r="V1" s="203"/>
      <c r="W1" s="203"/>
      <c r="X1" s="202" t="s">
        <v>141</v>
      </c>
      <c r="Y1" s="201"/>
      <c r="Z1" s="201"/>
      <c r="AA1" s="200"/>
      <c r="AJ1" s="199" t="s">
        <v>141</v>
      </c>
    </row>
    <row r="2" spans="1:36" ht="100.05" customHeight="1" x14ac:dyDescent="0.15">
      <c r="B2" s="480"/>
      <c r="C2" s="480"/>
      <c r="D2" s="198" t="s">
        <v>158</v>
      </c>
      <c r="E2" s="374" t="s">
        <v>287</v>
      </c>
      <c r="F2" s="374" t="s">
        <v>288</v>
      </c>
      <c r="G2" s="374" t="s">
        <v>289</v>
      </c>
      <c r="H2" s="374" t="s">
        <v>290</v>
      </c>
      <c r="I2" s="379" t="s">
        <v>292</v>
      </c>
      <c r="J2" s="379" t="s">
        <v>291</v>
      </c>
      <c r="K2" s="374" t="s">
        <v>21</v>
      </c>
      <c r="L2" s="374" t="s">
        <v>132</v>
      </c>
      <c r="N2" s="480"/>
      <c r="O2" s="480"/>
      <c r="P2" s="198" t="s">
        <v>158</v>
      </c>
      <c r="Q2" s="374" t="s">
        <v>287</v>
      </c>
      <c r="R2" s="374" t="s">
        <v>288</v>
      </c>
      <c r="S2" s="374" t="s">
        <v>289</v>
      </c>
      <c r="T2" s="374" t="s">
        <v>290</v>
      </c>
      <c r="U2" s="379" t="s">
        <v>292</v>
      </c>
      <c r="V2" s="379" t="s">
        <v>291</v>
      </c>
      <c r="W2" s="374" t="s">
        <v>21</v>
      </c>
      <c r="X2" s="374" t="s">
        <v>132</v>
      </c>
      <c r="Z2" s="480"/>
      <c r="AA2" s="480"/>
      <c r="AB2" s="198" t="s">
        <v>158</v>
      </c>
      <c r="AC2" s="374" t="s">
        <v>287</v>
      </c>
      <c r="AD2" s="374" t="s">
        <v>288</v>
      </c>
      <c r="AE2" s="374" t="s">
        <v>289</v>
      </c>
      <c r="AF2" s="374" t="s">
        <v>290</v>
      </c>
      <c r="AG2" s="379" t="s">
        <v>292</v>
      </c>
      <c r="AH2" s="379" t="s">
        <v>291</v>
      </c>
      <c r="AI2" s="374" t="s">
        <v>21</v>
      </c>
      <c r="AJ2" s="374" t="s">
        <v>132</v>
      </c>
    </row>
    <row r="3" spans="1:36" ht="20.100000000000001" customHeight="1" x14ac:dyDescent="0.15">
      <c r="B3" s="481" t="s">
        <v>5</v>
      </c>
      <c r="C3" s="481"/>
      <c r="D3" s="375">
        <v>131</v>
      </c>
      <c r="E3" s="376">
        <v>53.435114503816791</v>
      </c>
      <c r="F3" s="376">
        <v>26.717557251908396</v>
      </c>
      <c r="G3" s="376">
        <v>25.190839694656486</v>
      </c>
      <c r="H3" s="376">
        <v>19.847328244274809</v>
      </c>
      <c r="I3" s="376">
        <v>18.320610687022899</v>
      </c>
      <c r="J3" s="376">
        <v>8.3969465648854964</v>
      </c>
      <c r="K3" s="376">
        <v>9.9236641221374047</v>
      </c>
      <c r="L3" s="376">
        <v>0.76335877862595414</v>
      </c>
      <c r="N3" s="481" t="s">
        <v>5</v>
      </c>
      <c r="O3" s="481"/>
      <c r="P3" s="375">
        <v>138</v>
      </c>
      <c r="Q3" s="376">
        <v>55.072463768115945</v>
      </c>
      <c r="R3" s="376">
        <v>39.855072463768117</v>
      </c>
      <c r="S3" s="376">
        <v>25.362318840579711</v>
      </c>
      <c r="T3" s="376">
        <v>21.739130434782609</v>
      </c>
      <c r="U3" s="376">
        <v>20.289855072463769</v>
      </c>
      <c r="V3" s="376">
        <v>17.391304347826086</v>
      </c>
      <c r="W3" s="376">
        <v>1.4492753623188406</v>
      </c>
      <c r="X3" s="376">
        <v>0</v>
      </c>
      <c r="Z3" s="481" t="s">
        <v>5</v>
      </c>
      <c r="AA3" s="481"/>
      <c r="AB3" s="375">
        <f t="shared" ref="AB3:AJ3" si="0">D3</f>
        <v>131</v>
      </c>
      <c r="AC3" s="376">
        <f t="shared" si="0"/>
        <v>53.435114503816791</v>
      </c>
      <c r="AD3" s="376">
        <f t="shared" si="0"/>
        <v>26.717557251908396</v>
      </c>
      <c r="AE3" s="376">
        <f t="shared" si="0"/>
        <v>25.190839694656486</v>
      </c>
      <c r="AF3" s="376">
        <f t="shared" si="0"/>
        <v>19.847328244274809</v>
      </c>
      <c r="AG3" s="376">
        <f t="shared" si="0"/>
        <v>18.320610687022899</v>
      </c>
      <c r="AH3" s="376">
        <f t="shared" si="0"/>
        <v>8.3969465648854964</v>
      </c>
      <c r="AI3" s="376">
        <f t="shared" si="0"/>
        <v>9.9236641221374047</v>
      </c>
      <c r="AJ3" s="376">
        <f t="shared" si="0"/>
        <v>0.76335877862595414</v>
      </c>
    </row>
    <row r="4" spans="1:36" ht="20.100000000000001" customHeight="1" x14ac:dyDescent="0.15">
      <c r="B4" s="482" t="s">
        <v>53</v>
      </c>
      <c r="C4" s="377" t="s">
        <v>43</v>
      </c>
      <c r="D4" s="375">
        <v>70</v>
      </c>
      <c r="E4" s="376">
        <v>54.285714285714285</v>
      </c>
      <c r="F4" s="376">
        <v>32.857142857142854</v>
      </c>
      <c r="G4" s="376">
        <v>22.857142857142858</v>
      </c>
      <c r="H4" s="376">
        <v>24.285714285714285</v>
      </c>
      <c r="I4" s="376">
        <v>15.714285714285714</v>
      </c>
      <c r="J4" s="376">
        <v>8.5714285714285712</v>
      </c>
      <c r="K4" s="376">
        <v>10</v>
      </c>
      <c r="L4" s="376">
        <v>0</v>
      </c>
      <c r="N4" s="482" t="s">
        <v>137</v>
      </c>
      <c r="O4" s="377" t="s">
        <v>178</v>
      </c>
      <c r="P4" s="375">
        <v>16</v>
      </c>
      <c r="Q4" s="376">
        <v>50</v>
      </c>
      <c r="R4" s="376">
        <v>50</v>
      </c>
      <c r="S4" s="376">
        <v>18.75</v>
      </c>
      <c r="T4" s="376">
        <v>18.75</v>
      </c>
      <c r="U4" s="376">
        <v>12.5</v>
      </c>
      <c r="V4" s="376">
        <v>6.25</v>
      </c>
      <c r="W4" s="376">
        <v>0</v>
      </c>
      <c r="X4" s="376">
        <v>0</v>
      </c>
      <c r="Z4" s="482" t="s">
        <v>135</v>
      </c>
      <c r="AA4" s="377" t="s">
        <v>82</v>
      </c>
      <c r="AB4" s="375">
        <f t="shared" ref="AB4:AB9" si="1">D6</f>
        <v>2</v>
      </c>
      <c r="AC4" s="376">
        <f t="shared" ref="AC4:AC9" si="2">E4</f>
        <v>54.285714285714285</v>
      </c>
      <c r="AD4" s="376">
        <f t="shared" ref="AD4:AJ9" si="3">F4</f>
        <v>32.857142857142854</v>
      </c>
      <c r="AE4" s="376">
        <f t="shared" si="3"/>
        <v>22.857142857142858</v>
      </c>
      <c r="AF4" s="376">
        <f t="shared" si="3"/>
        <v>24.285714285714285</v>
      </c>
      <c r="AG4" s="376">
        <f t="shared" si="3"/>
        <v>15.714285714285714</v>
      </c>
      <c r="AH4" s="376">
        <f t="shared" si="3"/>
        <v>8.5714285714285712</v>
      </c>
      <c r="AI4" s="376">
        <f t="shared" si="3"/>
        <v>10</v>
      </c>
      <c r="AJ4" s="376">
        <f t="shared" si="3"/>
        <v>0</v>
      </c>
    </row>
    <row r="5" spans="1:36" ht="20.100000000000001" customHeight="1" x14ac:dyDescent="0.15">
      <c r="B5" s="482"/>
      <c r="C5" s="377" t="s">
        <v>44</v>
      </c>
      <c r="D5" s="375">
        <v>61</v>
      </c>
      <c r="E5" s="376">
        <v>52.459016393442624</v>
      </c>
      <c r="F5" s="376">
        <v>19.672131147540984</v>
      </c>
      <c r="G5" s="376">
        <v>27.868852459016392</v>
      </c>
      <c r="H5" s="376">
        <v>14.754098360655737</v>
      </c>
      <c r="I5" s="376">
        <v>21.311475409836063</v>
      </c>
      <c r="J5" s="376">
        <v>8.1967213114754092</v>
      </c>
      <c r="K5" s="376">
        <v>9.8360655737704921</v>
      </c>
      <c r="L5" s="376">
        <v>1.639344262295082</v>
      </c>
      <c r="N5" s="482"/>
      <c r="O5" s="377" t="s">
        <v>179</v>
      </c>
      <c r="P5" s="375">
        <v>74</v>
      </c>
      <c r="Q5" s="376">
        <v>56.756756756756758</v>
      </c>
      <c r="R5" s="376">
        <v>41.891891891891895</v>
      </c>
      <c r="S5" s="376">
        <v>31.081081081081081</v>
      </c>
      <c r="T5" s="376">
        <v>21.621621621621621</v>
      </c>
      <c r="U5" s="376">
        <v>24.324324324324326</v>
      </c>
      <c r="V5" s="376">
        <v>18.918918918918919</v>
      </c>
      <c r="W5" s="376">
        <v>0</v>
      </c>
      <c r="X5" s="376">
        <v>0</v>
      </c>
      <c r="Z5" s="482"/>
      <c r="AA5" s="377" t="s">
        <v>80</v>
      </c>
      <c r="AB5" s="375">
        <f t="shared" si="1"/>
        <v>14</v>
      </c>
      <c r="AC5" s="376">
        <f t="shared" si="2"/>
        <v>52.459016393442624</v>
      </c>
      <c r="AD5" s="376">
        <f t="shared" si="3"/>
        <v>19.672131147540984</v>
      </c>
      <c r="AE5" s="376">
        <f t="shared" si="3"/>
        <v>27.868852459016392</v>
      </c>
      <c r="AF5" s="376">
        <f t="shared" si="3"/>
        <v>14.754098360655737</v>
      </c>
      <c r="AG5" s="376">
        <f t="shared" si="3"/>
        <v>21.311475409836063</v>
      </c>
      <c r="AH5" s="376">
        <f t="shared" si="3"/>
        <v>8.1967213114754092</v>
      </c>
      <c r="AI5" s="376">
        <f t="shared" si="3"/>
        <v>9.8360655737704921</v>
      </c>
      <c r="AJ5" s="376">
        <f t="shared" si="3"/>
        <v>1.639344262295082</v>
      </c>
    </row>
    <row r="6" spans="1:36" ht="20.100000000000001" customHeight="1" x14ac:dyDescent="0.15">
      <c r="B6" s="482" t="s">
        <v>135</v>
      </c>
      <c r="C6" s="377" t="s">
        <v>82</v>
      </c>
      <c r="D6" s="375">
        <v>2</v>
      </c>
      <c r="E6" s="376">
        <v>50</v>
      </c>
      <c r="F6" s="376">
        <v>50</v>
      </c>
      <c r="G6" s="376">
        <v>0</v>
      </c>
      <c r="H6" s="376">
        <v>0</v>
      </c>
      <c r="I6" s="376">
        <v>50</v>
      </c>
      <c r="J6" s="376">
        <v>0</v>
      </c>
      <c r="K6" s="376">
        <v>0</v>
      </c>
      <c r="L6" s="376">
        <v>0</v>
      </c>
      <c r="N6" s="482"/>
      <c r="O6" s="377" t="s">
        <v>105</v>
      </c>
      <c r="P6" s="375">
        <v>18</v>
      </c>
      <c r="Q6" s="376">
        <v>55.555555555555557</v>
      </c>
      <c r="R6" s="376">
        <v>44.444444444444443</v>
      </c>
      <c r="S6" s="376">
        <v>27.777777777777779</v>
      </c>
      <c r="T6" s="376">
        <v>16.666666666666664</v>
      </c>
      <c r="U6" s="376">
        <v>16.666666666666664</v>
      </c>
      <c r="V6" s="376">
        <v>11.111111111111111</v>
      </c>
      <c r="W6" s="376">
        <v>0</v>
      </c>
      <c r="X6" s="376">
        <v>0</v>
      </c>
      <c r="Z6" s="482"/>
      <c r="AA6" s="377" t="s">
        <v>81</v>
      </c>
      <c r="AB6" s="375">
        <f t="shared" si="1"/>
        <v>22</v>
      </c>
      <c r="AC6" s="376">
        <f t="shared" si="2"/>
        <v>50</v>
      </c>
      <c r="AD6" s="376">
        <f t="shared" si="3"/>
        <v>50</v>
      </c>
      <c r="AE6" s="376">
        <f t="shared" si="3"/>
        <v>0</v>
      </c>
      <c r="AF6" s="376">
        <f t="shared" si="3"/>
        <v>0</v>
      </c>
      <c r="AG6" s="376">
        <f t="shared" si="3"/>
        <v>50</v>
      </c>
      <c r="AH6" s="376">
        <f t="shared" si="3"/>
        <v>0</v>
      </c>
      <c r="AI6" s="376">
        <f t="shared" si="3"/>
        <v>0</v>
      </c>
      <c r="AJ6" s="376">
        <f t="shared" si="3"/>
        <v>0</v>
      </c>
    </row>
    <row r="7" spans="1:36" ht="20.100000000000001" customHeight="1" x14ac:dyDescent="0.15">
      <c r="B7" s="482"/>
      <c r="C7" s="377" t="s">
        <v>80</v>
      </c>
      <c r="D7" s="375">
        <v>14</v>
      </c>
      <c r="E7" s="376">
        <v>78.571428571428569</v>
      </c>
      <c r="F7" s="376">
        <v>28.571428571428569</v>
      </c>
      <c r="G7" s="376">
        <v>7.1428571428571423</v>
      </c>
      <c r="H7" s="376">
        <v>14.285714285714285</v>
      </c>
      <c r="I7" s="376">
        <v>7.1428571428571423</v>
      </c>
      <c r="J7" s="376">
        <v>0</v>
      </c>
      <c r="K7" s="376">
        <v>7.1428571428571423</v>
      </c>
      <c r="L7" s="376">
        <v>0</v>
      </c>
      <c r="N7" s="482"/>
      <c r="O7" s="377" t="s">
        <v>227</v>
      </c>
      <c r="P7" s="375">
        <v>2</v>
      </c>
      <c r="Q7" s="376">
        <v>50</v>
      </c>
      <c r="R7" s="376">
        <v>100</v>
      </c>
      <c r="S7" s="376">
        <v>50</v>
      </c>
      <c r="T7" s="376">
        <v>50</v>
      </c>
      <c r="U7" s="376">
        <v>50</v>
      </c>
      <c r="V7" s="376">
        <v>0</v>
      </c>
      <c r="W7" s="376">
        <v>0</v>
      </c>
      <c r="X7" s="376">
        <v>0</v>
      </c>
      <c r="Z7" s="482"/>
      <c r="AA7" s="377" t="s">
        <v>83</v>
      </c>
      <c r="AB7" s="375">
        <f t="shared" si="1"/>
        <v>29</v>
      </c>
      <c r="AC7" s="376">
        <f t="shared" si="2"/>
        <v>78.571428571428569</v>
      </c>
      <c r="AD7" s="376">
        <f t="shared" si="3"/>
        <v>28.571428571428569</v>
      </c>
      <c r="AE7" s="376">
        <f t="shared" si="3"/>
        <v>7.1428571428571423</v>
      </c>
      <c r="AF7" s="376">
        <f t="shared" si="3"/>
        <v>14.285714285714285</v>
      </c>
      <c r="AG7" s="376">
        <f t="shared" si="3"/>
        <v>7.1428571428571423</v>
      </c>
      <c r="AH7" s="376">
        <f t="shared" si="3"/>
        <v>0</v>
      </c>
      <c r="AI7" s="376">
        <f t="shared" si="3"/>
        <v>7.1428571428571423</v>
      </c>
      <c r="AJ7" s="376">
        <f t="shared" si="3"/>
        <v>0</v>
      </c>
    </row>
    <row r="8" spans="1:36" ht="20.100000000000001" customHeight="1" x14ac:dyDescent="0.15">
      <c r="B8" s="482"/>
      <c r="C8" s="377" t="s">
        <v>81</v>
      </c>
      <c r="D8" s="375">
        <v>22</v>
      </c>
      <c r="E8" s="376">
        <v>54.54545454545454</v>
      </c>
      <c r="F8" s="376">
        <v>27.27272727272727</v>
      </c>
      <c r="G8" s="376">
        <v>40.909090909090914</v>
      </c>
      <c r="H8" s="376">
        <v>40.909090909090914</v>
      </c>
      <c r="I8" s="376">
        <v>31.818181818181817</v>
      </c>
      <c r="J8" s="376">
        <v>4.5454545454545459</v>
      </c>
      <c r="K8" s="376">
        <v>4.5454545454545459</v>
      </c>
      <c r="L8" s="376">
        <v>0</v>
      </c>
      <c r="N8" s="482"/>
      <c r="O8" s="377" t="s">
        <v>180</v>
      </c>
      <c r="P8" s="375">
        <v>7</v>
      </c>
      <c r="Q8" s="376">
        <v>71.428571428571431</v>
      </c>
      <c r="R8" s="376">
        <v>14.285714285714285</v>
      </c>
      <c r="S8" s="376">
        <v>14.285714285714285</v>
      </c>
      <c r="T8" s="376">
        <v>14.285714285714285</v>
      </c>
      <c r="U8" s="376">
        <v>0</v>
      </c>
      <c r="V8" s="376">
        <v>0</v>
      </c>
      <c r="W8" s="376">
        <v>14.285714285714285</v>
      </c>
      <c r="X8" s="376">
        <v>0</v>
      </c>
      <c r="Z8" s="482"/>
      <c r="AA8" s="377" t="s">
        <v>84</v>
      </c>
      <c r="AB8" s="375">
        <f t="shared" si="1"/>
        <v>22</v>
      </c>
      <c r="AC8" s="376">
        <f t="shared" si="2"/>
        <v>54.54545454545454</v>
      </c>
      <c r="AD8" s="376">
        <f t="shared" si="3"/>
        <v>27.27272727272727</v>
      </c>
      <c r="AE8" s="376">
        <f t="shared" si="3"/>
        <v>40.909090909090914</v>
      </c>
      <c r="AF8" s="376">
        <f t="shared" si="3"/>
        <v>40.909090909090914</v>
      </c>
      <c r="AG8" s="376">
        <f t="shared" si="3"/>
        <v>31.818181818181817</v>
      </c>
      <c r="AH8" s="376">
        <f t="shared" si="3"/>
        <v>4.5454545454545459</v>
      </c>
      <c r="AI8" s="376">
        <f t="shared" si="3"/>
        <v>4.5454545454545459</v>
      </c>
      <c r="AJ8" s="376">
        <f t="shared" si="3"/>
        <v>0</v>
      </c>
    </row>
    <row r="9" spans="1:36" ht="20.100000000000001" customHeight="1" x14ac:dyDescent="0.15">
      <c r="B9" s="482"/>
      <c r="C9" s="377" t="s">
        <v>83</v>
      </c>
      <c r="D9" s="375">
        <v>29</v>
      </c>
      <c r="E9" s="376">
        <v>37.931034482758619</v>
      </c>
      <c r="F9" s="376">
        <v>34.482758620689658</v>
      </c>
      <c r="G9" s="376">
        <v>27.586206896551722</v>
      </c>
      <c r="H9" s="376">
        <v>17.241379310344829</v>
      </c>
      <c r="I9" s="376">
        <v>13.793103448275861</v>
      </c>
      <c r="J9" s="376">
        <v>13.793103448275861</v>
      </c>
      <c r="K9" s="376">
        <v>10.344827586206897</v>
      </c>
      <c r="L9" s="376">
        <v>0</v>
      </c>
      <c r="N9" s="482"/>
      <c r="O9" s="377" t="s">
        <v>17</v>
      </c>
      <c r="P9" s="375">
        <v>11</v>
      </c>
      <c r="Q9" s="376">
        <v>45.454545454545453</v>
      </c>
      <c r="R9" s="376">
        <v>27.27272727272727</v>
      </c>
      <c r="S9" s="376">
        <v>18.181818181818183</v>
      </c>
      <c r="T9" s="376">
        <v>18.181818181818183</v>
      </c>
      <c r="U9" s="376">
        <v>9.0909090909090917</v>
      </c>
      <c r="V9" s="376">
        <v>36.363636363636367</v>
      </c>
      <c r="W9" s="376">
        <v>0</v>
      </c>
      <c r="X9" s="376">
        <v>0</v>
      </c>
      <c r="Z9" s="482"/>
      <c r="AA9" s="377" t="s">
        <v>85</v>
      </c>
      <c r="AB9" s="375">
        <f t="shared" si="1"/>
        <v>21</v>
      </c>
      <c r="AC9" s="376">
        <f t="shared" si="2"/>
        <v>37.931034482758619</v>
      </c>
      <c r="AD9" s="376">
        <f t="shared" si="3"/>
        <v>34.482758620689658</v>
      </c>
      <c r="AE9" s="376">
        <f t="shared" si="3"/>
        <v>27.586206896551722</v>
      </c>
      <c r="AF9" s="376">
        <f t="shared" si="3"/>
        <v>17.241379310344829</v>
      </c>
      <c r="AG9" s="376">
        <f t="shared" si="3"/>
        <v>13.793103448275861</v>
      </c>
      <c r="AH9" s="376">
        <f t="shared" si="3"/>
        <v>13.793103448275861</v>
      </c>
      <c r="AI9" s="376">
        <f t="shared" si="3"/>
        <v>10.344827586206897</v>
      </c>
      <c r="AJ9" s="376">
        <f t="shared" si="3"/>
        <v>0</v>
      </c>
    </row>
    <row r="10" spans="1:36" ht="20.100000000000001" customHeight="1" x14ac:dyDescent="0.15">
      <c r="B10" s="482"/>
      <c r="C10" s="377" t="s">
        <v>84</v>
      </c>
      <c r="D10" s="375">
        <v>22</v>
      </c>
      <c r="E10" s="376">
        <v>50</v>
      </c>
      <c r="F10" s="376">
        <v>31.818181818181817</v>
      </c>
      <c r="G10" s="376">
        <v>31.818181818181817</v>
      </c>
      <c r="H10" s="376">
        <v>13.636363636363635</v>
      </c>
      <c r="I10" s="376">
        <v>18.181818181818183</v>
      </c>
      <c r="J10" s="376">
        <v>13.636363636363635</v>
      </c>
      <c r="K10" s="376">
        <v>13.636363636363635</v>
      </c>
      <c r="L10" s="376">
        <v>0</v>
      </c>
      <c r="N10" s="482"/>
      <c r="O10" s="377" t="s">
        <v>181</v>
      </c>
      <c r="P10" s="375">
        <v>9</v>
      </c>
      <c r="Q10" s="376">
        <v>44.444444444444443</v>
      </c>
      <c r="R10" s="376">
        <v>11.111111111111111</v>
      </c>
      <c r="S10" s="376">
        <v>0</v>
      </c>
      <c r="T10" s="376">
        <v>44.444444444444443</v>
      </c>
      <c r="U10" s="376">
        <v>22.222222222222221</v>
      </c>
      <c r="V10" s="376">
        <v>33.333333333333329</v>
      </c>
      <c r="W10" s="376">
        <v>11.111111111111111</v>
      </c>
      <c r="X10" s="376">
        <v>0</v>
      </c>
      <c r="Z10" s="482"/>
      <c r="AA10" s="377" t="s">
        <v>548</v>
      </c>
      <c r="AB10" s="375">
        <f t="shared" ref="AB10" si="4">D12</f>
        <v>12</v>
      </c>
      <c r="AC10" s="376">
        <f t="shared" ref="AC10" si="5">E10</f>
        <v>50</v>
      </c>
      <c r="AD10" s="376">
        <f t="shared" ref="AD10" si="6">F10</f>
        <v>31.818181818181817</v>
      </c>
      <c r="AE10" s="376">
        <f t="shared" ref="AE10" si="7">G10</f>
        <v>31.818181818181817</v>
      </c>
      <c r="AF10" s="376">
        <f t="shared" ref="AF10" si="8">H10</f>
        <v>13.636363636363635</v>
      </c>
      <c r="AG10" s="376">
        <f t="shared" ref="AG10" si="9">I10</f>
        <v>18.181818181818183</v>
      </c>
      <c r="AH10" s="376">
        <f t="shared" ref="AH10" si="10">J10</f>
        <v>13.636363636363635</v>
      </c>
      <c r="AI10" s="376">
        <f t="shared" ref="AI10" si="11">K10</f>
        <v>13.636363636363635</v>
      </c>
      <c r="AJ10" s="376">
        <f t="shared" ref="AJ10" si="12">L10</f>
        <v>0</v>
      </c>
    </row>
    <row r="11" spans="1:36" ht="20.100000000000001" customHeight="1" x14ac:dyDescent="0.15">
      <c r="B11" s="482"/>
      <c r="C11" s="377" t="s">
        <v>85</v>
      </c>
      <c r="D11" s="375">
        <v>21</v>
      </c>
      <c r="E11" s="376">
        <v>52.380952380952387</v>
      </c>
      <c r="F11" s="376">
        <v>14.285714285714285</v>
      </c>
      <c r="G11" s="376">
        <v>14.285714285714285</v>
      </c>
      <c r="H11" s="376">
        <v>19.047619047619047</v>
      </c>
      <c r="I11" s="376">
        <v>19.047619047619047</v>
      </c>
      <c r="J11" s="376">
        <v>14.285714285714285</v>
      </c>
      <c r="K11" s="376">
        <v>9.5238095238095237</v>
      </c>
      <c r="L11" s="376">
        <v>0</v>
      </c>
      <c r="N11" s="482"/>
      <c r="O11" s="377" t="s">
        <v>21</v>
      </c>
      <c r="P11" s="375">
        <v>1</v>
      </c>
      <c r="Q11" s="376">
        <v>100</v>
      </c>
      <c r="R11" s="376">
        <v>100</v>
      </c>
      <c r="S11" s="376">
        <v>0</v>
      </c>
      <c r="T11" s="376">
        <v>0</v>
      </c>
      <c r="U11" s="376">
        <v>100</v>
      </c>
      <c r="V11" s="376">
        <v>0</v>
      </c>
      <c r="W11" s="376">
        <v>0</v>
      </c>
      <c r="X11" s="376">
        <v>0</v>
      </c>
      <c r="Z11" s="482"/>
      <c r="AA11" s="377" t="s">
        <v>549</v>
      </c>
      <c r="AB11" s="375">
        <f>D13</f>
        <v>9</v>
      </c>
      <c r="AC11" s="376">
        <f t="shared" ref="AC11:AJ11" si="13">E10</f>
        <v>50</v>
      </c>
      <c r="AD11" s="376">
        <f t="shared" si="13"/>
        <v>31.818181818181817</v>
      </c>
      <c r="AE11" s="376">
        <f t="shared" si="13"/>
        <v>31.818181818181817</v>
      </c>
      <c r="AF11" s="376">
        <f t="shared" si="13"/>
        <v>13.636363636363635</v>
      </c>
      <c r="AG11" s="376">
        <f t="shared" si="13"/>
        <v>18.181818181818183</v>
      </c>
      <c r="AH11" s="376">
        <f t="shared" si="13"/>
        <v>13.636363636363635</v>
      </c>
      <c r="AI11" s="376">
        <f t="shared" si="13"/>
        <v>13.636363636363635</v>
      </c>
      <c r="AJ11" s="376">
        <f t="shared" si="13"/>
        <v>0</v>
      </c>
    </row>
    <row r="12" spans="1:36" ht="20.100000000000001" customHeight="1" x14ac:dyDescent="0.15">
      <c r="B12" s="482"/>
      <c r="C12" s="377" t="s">
        <v>548</v>
      </c>
      <c r="D12" s="375">
        <v>12</v>
      </c>
      <c r="E12" s="376">
        <v>50</v>
      </c>
      <c r="F12" s="376">
        <v>8.3333333333333321</v>
      </c>
      <c r="G12" s="376">
        <v>8.3333333333333321</v>
      </c>
      <c r="H12" s="376">
        <v>16.666666666666664</v>
      </c>
      <c r="I12" s="376">
        <v>25</v>
      </c>
      <c r="J12" s="376">
        <v>0</v>
      </c>
      <c r="K12" s="376">
        <v>16.666666666666664</v>
      </c>
      <c r="L12" s="376">
        <v>0</v>
      </c>
      <c r="N12" s="482" t="s">
        <v>138</v>
      </c>
      <c r="O12" s="377" t="s">
        <v>89</v>
      </c>
      <c r="P12" s="375">
        <v>31</v>
      </c>
      <c r="Q12" s="376">
        <v>61.29032258064516</v>
      </c>
      <c r="R12" s="376">
        <v>35.483870967741936</v>
      </c>
      <c r="S12" s="376">
        <v>12.903225806451612</v>
      </c>
      <c r="T12" s="376">
        <v>25.806451612903224</v>
      </c>
      <c r="U12" s="376">
        <v>38.70967741935484</v>
      </c>
      <c r="V12" s="376">
        <v>16.129032258064516</v>
      </c>
      <c r="W12" s="376">
        <v>0</v>
      </c>
      <c r="X12" s="376">
        <v>0</v>
      </c>
    </row>
    <row r="13" spans="1:36" ht="20.100000000000001" customHeight="1" x14ac:dyDescent="0.15">
      <c r="B13" s="482"/>
      <c r="C13" s="377" t="s">
        <v>549</v>
      </c>
      <c r="D13" s="375">
        <v>9</v>
      </c>
      <c r="E13" s="376">
        <v>77.777777777777786</v>
      </c>
      <c r="F13" s="376">
        <v>33.333333333333329</v>
      </c>
      <c r="G13" s="376">
        <v>44.444444444444443</v>
      </c>
      <c r="H13" s="376">
        <v>11.111111111111111</v>
      </c>
      <c r="I13" s="376">
        <v>0</v>
      </c>
      <c r="J13" s="376">
        <v>0</v>
      </c>
      <c r="K13" s="376">
        <v>11.111111111111111</v>
      </c>
      <c r="L13" s="376">
        <v>11.111111111111111</v>
      </c>
      <c r="N13" s="482"/>
      <c r="O13" s="377" t="s">
        <v>90</v>
      </c>
      <c r="P13" s="375">
        <v>41</v>
      </c>
      <c r="Q13" s="376">
        <v>51.219512195121951</v>
      </c>
      <c r="R13" s="376">
        <v>41.463414634146339</v>
      </c>
      <c r="S13" s="376">
        <v>36.585365853658537</v>
      </c>
      <c r="T13" s="376">
        <v>29.268292682926827</v>
      </c>
      <c r="U13" s="376">
        <v>19.512195121951219</v>
      </c>
      <c r="V13" s="376">
        <v>21.951219512195124</v>
      </c>
      <c r="W13" s="376">
        <v>2.4390243902439024</v>
      </c>
      <c r="X13" s="376">
        <v>0</v>
      </c>
    </row>
    <row r="14" spans="1:36" ht="20.100000000000001" customHeight="1" x14ac:dyDescent="0.15">
      <c r="B14" s="482" t="s">
        <v>136</v>
      </c>
      <c r="C14" s="377" t="s">
        <v>38</v>
      </c>
      <c r="D14" s="375">
        <v>38</v>
      </c>
      <c r="E14" s="376">
        <v>50</v>
      </c>
      <c r="F14" s="376">
        <v>31.578947368421051</v>
      </c>
      <c r="G14" s="376">
        <v>18.421052631578945</v>
      </c>
      <c r="H14" s="376">
        <v>18.421052631578945</v>
      </c>
      <c r="I14" s="376">
        <v>10.526315789473683</v>
      </c>
      <c r="J14" s="376">
        <v>5.2631578947368416</v>
      </c>
      <c r="K14" s="376">
        <v>13.157894736842104</v>
      </c>
      <c r="L14" s="376">
        <v>0</v>
      </c>
      <c r="N14" s="482"/>
      <c r="O14" s="377" t="s">
        <v>91</v>
      </c>
      <c r="P14" s="375">
        <v>23</v>
      </c>
      <c r="Q14" s="376">
        <v>47.826086956521742</v>
      </c>
      <c r="R14" s="376">
        <v>30.434782608695656</v>
      </c>
      <c r="S14" s="376">
        <v>21.739130434782609</v>
      </c>
      <c r="T14" s="376">
        <v>13.043478260869565</v>
      </c>
      <c r="U14" s="376">
        <v>17.391304347826086</v>
      </c>
      <c r="V14" s="376">
        <v>13.043478260869565</v>
      </c>
      <c r="W14" s="376">
        <v>0</v>
      </c>
      <c r="X14" s="376">
        <v>0</v>
      </c>
    </row>
    <row r="15" spans="1:36" ht="20.100000000000001" customHeight="1" x14ac:dyDescent="0.15">
      <c r="B15" s="482"/>
      <c r="C15" s="377" t="s">
        <v>121</v>
      </c>
      <c r="D15" s="375">
        <v>21</v>
      </c>
      <c r="E15" s="376">
        <v>33.333333333333329</v>
      </c>
      <c r="F15" s="376">
        <v>38.095238095238095</v>
      </c>
      <c r="G15" s="376">
        <v>19.047619047619047</v>
      </c>
      <c r="H15" s="376">
        <v>14.285714285714285</v>
      </c>
      <c r="I15" s="376">
        <v>23.809523809523807</v>
      </c>
      <c r="J15" s="376">
        <v>14.285714285714285</v>
      </c>
      <c r="K15" s="376">
        <v>9.5238095238095237</v>
      </c>
      <c r="L15" s="376">
        <v>4.7619047619047619</v>
      </c>
      <c r="N15" s="482"/>
      <c r="O15" s="377" t="s">
        <v>92</v>
      </c>
      <c r="P15" s="375">
        <v>29</v>
      </c>
      <c r="Q15" s="376">
        <v>62.068965517241381</v>
      </c>
      <c r="R15" s="376">
        <v>44.827586206896555</v>
      </c>
      <c r="S15" s="376">
        <v>31.03448275862069</v>
      </c>
      <c r="T15" s="376">
        <v>10.344827586206897</v>
      </c>
      <c r="U15" s="376">
        <v>6.8965517241379306</v>
      </c>
      <c r="V15" s="376">
        <v>10.344827586206897</v>
      </c>
      <c r="W15" s="376">
        <v>3.4482758620689653</v>
      </c>
      <c r="X15" s="376">
        <v>0</v>
      </c>
    </row>
    <row r="16" spans="1:36" ht="20.100000000000001" customHeight="1" x14ac:dyDescent="0.15">
      <c r="B16" s="482"/>
      <c r="C16" s="377" t="s">
        <v>40</v>
      </c>
      <c r="D16" s="375">
        <v>25</v>
      </c>
      <c r="E16" s="376">
        <v>68</v>
      </c>
      <c r="F16" s="376">
        <v>24</v>
      </c>
      <c r="G16" s="376">
        <v>36</v>
      </c>
      <c r="H16" s="376">
        <v>32</v>
      </c>
      <c r="I16" s="376">
        <v>20</v>
      </c>
      <c r="J16" s="376">
        <v>8</v>
      </c>
      <c r="K16" s="376">
        <v>12</v>
      </c>
      <c r="L16" s="376">
        <v>0</v>
      </c>
      <c r="N16" s="482"/>
      <c r="O16" s="377" t="s">
        <v>93</v>
      </c>
      <c r="P16" s="375">
        <v>11</v>
      </c>
      <c r="Q16" s="376">
        <v>63.636363636363633</v>
      </c>
      <c r="R16" s="376">
        <v>45.454545454545453</v>
      </c>
      <c r="S16" s="376">
        <v>18.181818181818183</v>
      </c>
      <c r="T16" s="376">
        <v>18.181818181818183</v>
      </c>
      <c r="U16" s="376">
        <v>18.181818181818183</v>
      </c>
      <c r="V16" s="376">
        <v>27.27272727272727</v>
      </c>
      <c r="W16" s="376">
        <v>0</v>
      </c>
      <c r="X16" s="376">
        <v>0</v>
      </c>
    </row>
    <row r="17" spans="2:24" ht="20.100000000000001" customHeight="1" x14ac:dyDescent="0.15">
      <c r="B17" s="482"/>
      <c r="C17" s="377" t="s">
        <v>123</v>
      </c>
      <c r="D17" s="375">
        <v>20</v>
      </c>
      <c r="E17" s="376">
        <v>55.000000000000007</v>
      </c>
      <c r="F17" s="376">
        <v>20</v>
      </c>
      <c r="G17" s="376">
        <v>20</v>
      </c>
      <c r="H17" s="376">
        <v>15</v>
      </c>
      <c r="I17" s="376">
        <v>10</v>
      </c>
      <c r="J17" s="376">
        <v>10</v>
      </c>
      <c r="K17" s="376">
        <v>10</v>
      </c>
      <c r="L17" s="376">
        <v>0</v>
      </c>
      <c r="N17" s="482"/>
      <c r="O17" s="377" t="s">
        <v>94</v>
      </c>
      <c r="P17" s="375">
        <v>2</v>
      </c>
      <c r="Q17" s="376">
        <v>0</v>
      </c>
      <c r="R17" s="376">
        <v>50</v>
      </c>
      <c r="S17" s="376">
        <v>0</v>
      </c>
      <c r="T17" s="376">
        <v>100</v>
      </c>
      <c r="U17" s="376">
        <v>0</v>
      </c>
      <c r="V17" s="376">
        <v>50</v>
      </c>
      <c r="W17" s="376">
        <v>0</v>
      </c>
      <c r="X17" s="376">
        <v>0</v>
      </c>
    </row>
    <row r="18" spans="2:24" ht="20.100000000000001" customHeight="1" x14ac:dyDescent="0.15">
      <c r="B18" s="482"/>
      <c r="C18" s="377" t="s">
        <v>126</v>
      </c>
      <c r="D18" s="375">
        <v>27</v>
      </c>
      <c r="E18" s="376">
        <v>59.259259259259252</v>
      </c>
      <c r="F18" s="376">
        <v>18.518518518518519</v>
      </c>
      <c r="G18" s="376">
        <v>33.333333333333329</v>
      </c>
      <c r="H18" s="376">
        <v>18.518518518518519</v>
      </c>
      <c r="I18" s="376">
        <v>29.629629629629626</v>
      </c>
      <c r="J18" s="376">
        <v>7.4074074074074066</v>
      </c>
      <c r="K18" s="376">
        <v>3.7037037037037033</v>
      </c>
      <c r="L18" s="376">
        <v>0</v>
      </c>
      <c r="N18" s="482"/>
      <c r="O18" s="377" t="s">
        <v>95</v>
      </c>
      <c r="P18" s="375">
        <v>1</v>
      </c>
      <c r="Q18" s="376">
        <v>0</v>
      </c>
      <c r="R18" s="376">
        <v>100</v>
      </c>
      <c r="S18" s="376">
        <v>0</v>
      </c>
      <c r="T18" s="376">
        <v>0</v>
      </c>
      <c r="U18" s="376">
        <v>0</v>
      </c>
      <c r="V18" s="376">
        <v>0</v>
      </c>
      <c r="W18" s="376">
        <v>0</v>
      </c>
      <c r="X18" s="376">
        <v>0</v>
      </c>
    </row>
    <row r="19" spans="2:24" ht="20.100000000000001" customHeight="1" x14ac:dyDescent="0.15">
      <c r="N19" s="482" t="s">
        <v>139</v>
      </c>
      <c r="O19" s="377" t="s">
        <v>97</v>
      </c>
      <c r="P19" s="375">
        <v>50</v>
      </c>
      <c r="Q19" s="376">
        <v>54</v>
      </c>
      <c r="R19" s="376">
        <v>36</v>
      </c>
      <c r="S19" s="376">
        <v>26</v>
      </c>
      <c r="T19" s="376">
        <v>18</v>
      </c>
      <c r="U19" s="376">
        <v>10</v>
      </c>
      <c r="V19" s="376">
        <v>20</v>
      </c>
      <c r="W19" s="376">
        <v>2</v>
      </c>
      <c r="X19" s="376">
        <v>0</v>
      </c>
    </row>
    <row r="20" spans="2:24" ht="20.100000000000001" customHeight="1" x14ac:dyDescent="0.15">
      <c r="N20" s="482"/>
      <c r="O20" s="377" t="s">
        <v>98</v>
      </c>
      <c r="P20" s="375">
        <v>16</v>
      </c>
      <c r="Q20" s="376">
        <v>43.75</v>
      </c>
      <c r="R20" s="376">
        <v>37.5</v>
      </c>
      <c r="S20" s="376">
        <v>12.5</v>
      </c>
      <c r="T20" s="376">
        <v>31.25</v>
      </c>
      <c r="U20" s="376">
        <v>12.5</v>
      </c>
      <c r="V20" s="376">
        <v>31.25</v>
      </c>
      <c r="W20" s="376">
        <v>6.25</v>
      </c>
      <c r="X20" s="376">
        <v>0</v>
      </c>
    </row>
    <row r="21" spans="2:24" ht="20.100000000000001" customHeight="1" x14ac:dyDescent="0.15">
      <c r="N21" s="482"/>
      <c r="O21" s="377" t="s">
        <v>99</v>
      </c>
      <c r="P21" s="375">
        <v>1</v>
      </c>
      <c r="Q21" s="376">
        <v>100</v>
      </c>
      <c r="R21" s="376">
        <v>100</v>
      </c>
      <c r="S21" s="376">
        <v>100</v>
      </c>
      <c r="T21" s="376">
        <v>100</v>
      </c>
      <c r="U21" s="376">
        <v>100</v>
      </c>
      <c r="V21" s="376">
        <v>0</v>
      </c>
      <c r="W21" s="376">
        <v>0</v>
      </c>
      <c r="X21" s="376">
        <v>0</v>
      </c>
    </row>
    <row r="22" spans="2:24" ht="20.100000000000001" customHeight="1" x14ac:dyDescent="0.15">
      <c r="N22" s="482"/>
      <c r="O22" s="377" t="s">
        <v>113</v>
      </c>
      <c r="P22" s="375">
        <v>9</v>
      </c>
      <c r="Q22" s="376">
        <v>55.555555555555557</v>
      </c>
      <c r="R22" s="376">
        <v>22.222222222222221</v>
      </c>
      <c r="S22" s="376">
        <v>0</v>
      </c>
      <c r="T22" s="376">
        <v>33.333333333333329</v>
      </c>
      <c r="U22" s="376">
        <v>0</v>
      </c>
      <c r="V22" s="376">
        <v>0</v>
      </c>
      <c r="W22" s="376">
        <v>0</v>
      </c>
      <c r="X22" s="376">
        <v>0</v>
      </c>
    </row>
    <row r="23" spans="2:24" ht="20.100000000000001" customHeight="1" x14ac:dyDescent="0.15">
      <c r="N23" s="482"/>
      <c r="O23" s="377" t="s">
        <v>100</v>
      </c>
      <c r="P23" s="375">
        <v>0</v>
      </c>
      <c r="Q23" s="376">
        <v>0</v>
      </c>
      <c r="R23" s="376">
        <v>0</v>
      </c>
      <c r="S23" s="376">
        <v>0</v>
      </c>
      <c r="T23" s="376">
        <v>0</v>
      </c>
      <c r="U23" s="376">
        <v>0</v>
      </c>
      <c r="V23" s="376">
        <v>0</v>
      </c>
      <c r="W23" s="376">
        <v>0</v>
      </c>
      <c r="X23" s="376">
        <v>0</v>
      </c>
    </row>
    <row r="24" spans="2:24" ht="20.100000000000001" customHeight="1" x14ac:dyDescent="0.15">
      <c r="N24" s="482"/>
      <c r="O24" s="377" t="s">
        <v>101</v>
      </c>
      <c r="P24" s="375">
        <v>50</v>
      </c>
      <c r="Q24" s="376">
        <v>56.000000000000007</v>
      </c>
      <c r="R24" s="376">
        <v>42</v>
      </c>
      <c r="S24" s="376">
        <v>34</v>
      </c>
      <c r="T24" s="376">
        <v>20</v>
      </c>
      <c r="U24" s="376">
        <v>36</v>
      </c>
      <c r="V24" s="376">
        <v>12</v>
      </c>
      <c r="W24" s="376">
        <v>0</v>
      </c>
      <c r="X24" s="376">
        <v>0</v>
      </c>
    </row>
    <row r="25" spans="2:24" ht="20.100000000000001" customHeight="1" x14ac:dyDescent="0.15">
      <c r="N25" s="482"/>
      <c r="O25" s="378" t="s">
        <v>228</v>
      </c>
      <c r="P25" s="375">
        <v>3</v>
      </c>
      <c r="Q25" s="376">
        <v>66.666666666666657</v>
      </c>
      <c r="R25" s="376">
        <v>66.666666666666657</v>
      </c>
      <c r="S25" s="376">
        <v>33.333333333333329</v>
      </c>
      <c r="T25" s="376">
        <v>0</v>
      </c>
      <c r="U25" s="376">
        <v>33.333333333333329</v>
      </c>
      <c r="V25" s="376">
        <v>0</v>
      </c>
      <c r="W25" s="376">
        <v>0</v>
      </c>
      <c r="X25" s="376">
        <v>0</v>
      </c>
    </row>
    <row r="26" spans="2:24" ht="20.55" customHeight="1" x14ac:dyDescent="0.15">
      <c r="N26" s="482"/>
      <c r="O26" s="378" t="s">
        <v>229</v>
      </c>
      <c r="P26" s="375">
        <v>7</v>
      </c>
      <c r="Q26" s="376">
        <v>71.428571428571431</v>
      </c>
      <c r="R26" s="376">
        <v>71.428571428571431</v>
      </c>
      <c r="S26" s="376">
        <v>14.285714285714285</v>
      </c>
      <c r="T26" s="376">
        <v>28.571428571428569</v>
      </c>
      <c r="U26" s="376">
        <v>14.285714285714285</v>
      </c>
      <c r="V26" s="376">
        <v>28.571428571428569</v>
      </c>
      <c r="W26" s="376">
        <v>0</v>
      </c>
      <c r="X26" s="376">
        <v>0</v>
      </c>
    </row>
    <row r="27" spans="2:24" ht="20.55" customHeight="1" x14ac:dyDescent="0.15">
      <c r="N27" s="482"/>
      <c r="O27" s="377" t="s">
        <v>104</v>
      </c>
      <c r="P27" s="375">
        <v>0</v>
      </c>
      <c r="Q27" s="376">
        <v>0</v>
      </c>
      <c r="R27" s="376">
        <v>0</v>
      </c>
      <c r="S27" s="376">
        <v>0</v>
      </c>
      <c r="T27" s="376">
        <v>0</v>
      </c>
      <c r="U27" s="376">
        <v>0</v>
      </c>
      <c r="V27" s="376">
        <v>0</v>
      </c>
      <c r="W27" s="376">
        <v>0</v>
      </c>
      <c r="X27" s="376">
        <v>0</v>
      </c>
    </row>
    <row r="28" spans="2:24" ht="20.100000000000001" customHeight="1" x14ac:dyDescent="0.15">
      <c r="N28" s="482"/>
      <c r="O28" s="377" t="s">
        <v>21</v>
      </c>
      <c r="P28" s="375">
        <v>2</v>
      </c>
      <c r="Q28" s="376">
        <v>50</v>
      </c>
      <c r="R28" s="376">
        <v>0</v>
      </c>
      <c r="S28" s="376">
        <v>0</v>
      </c>
      <c r="T28" s="376">
        <v>0</v>
      </c>
      <c r="U28" s="376">
        <v>0</v>
      </c>
      <c r="V28" s="376">
        <v>50</v>
      </c>
      <c r="W28" s="376">
        <v>0</v>
      </c>
      <c r="X28" s="376">
        <v>0</v>
      </c>
    </row>
    <row r="29" spans="2:24" ht="20.100000000000001" customHeight="1" x14ac:dyDescent="0.15"/>
    <row r="30" spans="2:24" ht="20.100000000000001" customHeight="1" x14ac:dyDescent="0.15"/>
    <row r="31" spans="2:24" ht="20.100000000000001" customHeight="1" x14ac:dyDescent="0.15"/>
    <row r="32" spans="2:24" ht="30" customHeight="1" x14ac:dyDescent="0.15"/>
    <row r="33" ht="30" customHeight="1" x14ac:dyDescent="0.15"/>
    <row r="34" ht="30" customHeight="1" x14ac:dyDescent="0.15"/>
    <row r="35" ht="30" customHeight="1" x14ac:dyDescent="0.15"/>
    <row r="36" ht="30" customHeight="1" x14ac:dyDescent="0.15"/>
    <row r="37" ht="30" customHeight="1" x14ac:dyDescent="0.15"/>
    <row r="38" ht="30" customHeight="1" x14ac:dyDescent="0.15"/>
    <row r="39" ht="30" customHeight="1" x14ac:dyDescent="0.15"/>
    <row r="40" ht="30" customHeight="1" x14ac:dyDescent="0.15"/>
    <row r="41" ht="30" customHeight="1" x14ac:dyDescent="0.15"/>
    <row r="42" ht="30" customHeight="1" x14ac:dyDescent="0.15"/>
    <row r="43" ht="30" customHeight="1" x14ac:dyDescent="0.15"/>
    <row r="44" ht="30" customHeight="1" x14ac:dyDescent="0.15"/>
    <row r="45" ht="30" customHeight="1" x14ac:dyDescent="0.15"/>
    <row r="46" ht="30" customHeight="1" x14ac:dyDescent="0.15"/>
    <row r="47" ht="30" customHeight="1" x14ac:dyDescent="0.15"/>
    <row r="48" ht="30" customHeight="1" x14ac:dyDescent="0.15"/>
    <row r="49" ht="16.05" customHeight="1" x14ac:dyDescent="0.15"/>
    <row r="50" ht="16.05" customHeight="1" x14ac:dyDescent="0.15"/>
    <row r="51" ht="16.05" customHeight="1" x14ac:dyDescent="0.15"/>
    <row r="52" ht="16.05" customHeight="1" x14ac:dyDescent="0.15"/>
    <row r="53" ht="16.05" customHeight="1" x14ac:dyDescent="0.15"/>
    <row r="54" ht="16.05" customHeight="1" x14ac:dyDescent="0.15"/>
    <row r="55" ht="16.05" customHeight="1" x14ac:dyDescent="0.15"/>
    <row r="56" ht="16.05" customHeight="1" x14ac:dyDescent="0.15"/>
    <row r="57" ht="16.05" customHeight="1" x14ac:dyDescent="0.15"/>
    <row r="58" ht="16.05" customHeight="1" x14ac:dyDescent="0.15"/>
    <row r="59" ht="16.05" customHeight="1" x14ac:dyDescent="0.15"/>
    <row r="60" ht="16.05" customHeight="1" x14ac:dyDescent="0.15"/>
    <row r="61" ht="16.05" customHeight="1" x14ac:dyDescent="0.15"/>
    <row r="62" ht="16.05" customHeight="1" x14ac:dyDescent="0.15"/>
    <row r="63" ht="16.05" customHeight="1" x14ac:dyDescent="0.15"/>
    <row r="64" ht="16.05" customHeight="1" x14ac:dyDescent="0.15"/>
    <row r="65" ht="16.05" customHeight="1" x14ac:dyDescent="0.15"/>
    <row r="66" ht="16.05" customHeight="1" x14ac:dyDescent="0.15"/>
    <row r="67" ht="16.05" customHeight="1" x14ac:dyDescent="0.15"/>
  </sheetData>
  <mergeCells count="13">
    <mergeCell ref="Z4:Z11"/>
    <mergeCell ref="N19:N28"/>
    <mergeCell ref="B4:B5"/>
    <mergeCell ref="N4:N11"/>
    <mergeCell ref="N12:N18"/>
    <mergeCell ref="B6:B13"/>
    <mergeCell ref="B14:B18"/>
    <mergeCell ref="B2:C2"/>
    <mergeCell ref="N2:O2"/>
    <mergeCell ref="Z2:AA2"/>
    <mergeCell ref="B3:C3"/>
    <mergeCell ref="N3:O3"/>
    <mergeCell ref="Z3:AA3"/>
  </mergeCells>
  <phoneticPr fontId="15"/>
  <pageMargins left="0.7" right="0.7" top="0.75" bottom="0.75" header="0.3" footer="0.3"/>
  <pageSetup paperSize="9"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9"/>
  </sheetPr>
  <dimension ref="A1:AO79"/>
  <sheetViews>
    <sheetView showGridLines="0" zoomScale="70" zoomScaleNormal="70" workbookViewId="0">
      <selection activeCell="B3" sqref="B3:Q21"/>
    </sheetView>
  </sheetViews>
  <sheetFormatPr defaultColWidth="9.375" defaultRowHeight="13.2" x14ac:dyDescent="0.15"/>
  <cols>
    <col min="1" max="1" width="9.5" style="76" customWidth="1"/>
    <col min="2" max="35" width="3.5" style="76" customWidth="1"/>
    <col min="36" max="36" width="20.875" style="76" customWidth="1"/>
    <col min="37" max="37" width="40.875" style="78" customWidth="1"/>
    <col min="38" max="41" width="12.125" style="78" customWidth="1"/>
    <col min="42" max="16384" width="9.375" style="76"/>
  </cols>
  <sheetData>
    <row r="1" spans="1:41" x14ac:dyDescent="0.15">
      <c r="A1" s="75" t="s">
        <v>293</v>
      </c>
      <c r="AK1" s="77"/>
    </row>
    <row r="2" spans="1:41" ht="120" customHeight="1" x14ac:dyDescent="0.15">
      <c r="AK2" s="79"/>
      <c r="AL2" s="80" t="s">
        <v>175</v>
      </c>
      <c r="AM2" s="81" t="s">
        <v>18</v>
      </c>
      <c r="AN2" s="81" t="s">
        <v>19</v>
      </c>
      <c r="AO2" s="82" t="s">
        <v>132</v>
      </c>
    </row>
    <row r="3" spans="1:41" ht="12.9" customHeight="1" x14ac:dyDescent="0.15">
      <c r="H3" s="83"/>
      <c r="I3" s="84"/>
      <c r="J3" s="83"/>
      <c r="K3" s="84"/>
      <c r="L3" s="83"/>
      <c r="M3" s="84"/>
      <c r="N3" s="83"/>
      <c r="O3" s="84"/>
      <c r="P3" s="83"/>
      <c r="Q3" s="84"/>
      <c r="R3" s="83"/>
      <c r="S3" s="84"/>
      <c r="T3" s="83"/>
      <c r="U3" s="84"/>
      <c r="V3" s="83"/>
      <c r="W3" s="84"/>
      <c r="X3" s="83"/>
      <c r="Y3" s="84"/>
      <c r="Z3" s="83"/>
      <c r="AA3" s="84"/>
      <c r="AB3" s="83"/>
      <c r="AC3" s="84"/>
      <c r="AD3" s="83"/>
      <c r="AE3" s="84"/>
      <c r="AF3" s="83"/>
      <c r="AG3" s="84"/>
      <c r="AK3" s="85" t="str">
        <f>"（ n = "&amp;TEXT(AL3,"#,##0")&amp;"）"</f>
        <v>（ n = 1,558）</v>
      </c>
      <c r="AL3" s="86">
        <v>1558</v>
      </c>
      <c r="AM3" s="87">
        <v>45.956354300385108</v>
      </c>
      <c r="AN3" s="87">
        <v>53.979460847240048</v>
      </c>
      <c r="AO3" s="88">
        <v>6.4184852374839535E-2</v>
      </c>
    </row>
    <row r="4" spans="1:41" ht="12.9" customHeight="1" x14ac:dyDescent="0.15">
      <c r="C4" s="89"/>
      <c r="H4" s="84"/>
      <c r="I4" s="84"/>
      <c r="J4" s="84"/>
      <c r="K4" s="84"/>
      <c r="L4" s="84"/>
      <c r="M4" s="84"/>
      <c r="N4" s="84"/>
      <c r="O4" s="84"/>
      <c r="P4" s="84"/>
      <c r="Q4" s="84"/>
      <c r="R4" s="84"/>
      <c r="S4" s="84"/>
      <c r="T4" s="84"/>
      <c r="U4" s="84"/>
      <c r="V4" s="84"/>
      <c r="W4" s="84"/>
      <c r="X4" s="84"/>
      <c r="Y4" s="84"/>
      <c r="Z4" s="84"/>
      <c r="AA4" s="84"/>
      <c r="AB4" s="84"/>
      <c r="AC4" s="84"/>
      <c r="AD4" s="84"/>
      <c r="AE4" s="84"/>
      <c r="AF4" s="84"/>
      <c r="AG4" s="84"/>
    </row>
    <row r="5" spans="1:41" ht="12.9" customHeight="1" x14ac:dyDescent="0.15">
      <c r="H5" s="84"/>
      <c r="I5" s="84"/>
      <c r="J5" s="84"/>
      <c r="K5" s="84"/>
      <c r="L5" s="84"/>
      <c r="M5" s="84"/>
      <c r="N5" s="84"/>
      <c r="O5" s="84"/>
      <c r="P5" s="84"/>
      <c r="Q5" s="84"/>
      <c r="R5" s="84"/>
      <c r="S5" s="84"/>
      <c r="T5" s="84"/>
      <c r="U5" s="84"/>
      <c r="V5" s="84"/>
      <c r="W5" s="84"/>
      <c r="X5" s="84"/>
      <c r="Y5" s="84"/>
      <c r="Z5" s="84"/>
      <c r="AA5" s="84"/>
      <c r="AB5" s="84"/>
      <c r="AC5" s="84"/>
      <c r="AD5" s="84"/>
      <c r="AE5" s="84"/>
      <c r="AF5" s="84"/>
      <c r="AG5" s="84"/>
    </row>
    <row r="6" spans="1:41" ht="12.9" customHeight="1" x14ac:dyDescent="0.15">
      <c r="H6" s="84"/>
      <c r="I6" s="84"/>
      <c r="J6" s="84"/>
      <c r="K6" s="84"/>
      <c r="L6" s="84"/>
      <c r="M6" s="84"/>
      <c r="N6" s="84"/>
      <c r="O6" s="84"/>
      <c r="P6" s="84"/>
      <c r="Q6" s="84"/>
      <c r="R6" s="84"/>
      <c r="S6" s="84"/>
      <c r="T6" s="84"/>
      <c r="U6" s="84"/>
      <c r="V6" s="84"/>
      <c r="W6" s="84"/>
      <c r="X6" s="84"/>
      <c r="Y6" s="84"/>
      <c r="Z6" s="84"/>
      <c r="AA6" s="84"/>
      <c r="AB6" s="84"/>
      <c r="AC6" s="84"/>
      <c r="AD6" s="84"/>
      <c r="AE6" s="84"/>
      <c r="AF6" s="84"/>
      <c r="AG6" s="84"/>
    </row>
    <row r="7" spans="1:41" ht="12.9" customHeight="1" x14ac:dyDescent="0.15">
      <c r="H7" s="84"/>
      <c r="I7" s="84"/>
      <c r="J7" s="84"/>
      <c r="K7" s="84"/>
      <c r="L7" s="84"/>
      <c r="M7" s="84"/>
      <c r="N7" s="84"/>
      <c r="O7" s="84"/>
      <c r="P7" s="84"/>
      <c r="Q7" s="84"/>
      <c r="R7" s="84"/>
      <c r="S7" s="84"/>
      <c r="T7" s="84"/>
      <c r="U7" s="84"/>
      <c r="V7" s="84"/>
      <c r="W7" s="84"/>
      <c r="X7" s="84"/>
      <c r="Y7" s="84"/>
      <c r="Z7" s="84"/>
      <c r="AA7" s="84"/>
      <c r="AB7" s="84"/>
      <c r="AC7" s="84"/>
      <c r="AD7" s="84"/>
      <c r="AE7" s="84"/>
      <c r="AF7" s="84"/>
      <c r="AG7" s="84"/>
    </row>
    <row r="8" spans="1:41" ht="12.9" customHeight="1" x14ac:dyDescent="0.15">
      <c r="H8" s="84"/>
      <c r="I8" s="84"/>
      <c r="J8" s="84"/>
      <c r="K8" s="84"/>
      <c r="L8" s="84"/>
      <c r="M8" s="84"/>
      <c r="N8" s="84"/>
      <c r="O8" s="84"/>
      <c r="P8" s="84"/>
      <c r="Q8" s="84"/>
      <c r="R8" s="84"/>
      <c r="S8" s="84"/>
      <c r="T8" s="84"/>
      <c r="U8" s="84"/>
      <c r="V8" s="84"/>
      <c r="W8" s="84"/>
      <c r="X8" s="84"/>
      <c r="Y8" s="84"/>
      <c r="Z8" s="84"/>
      <c r="AA8" s="84"/>
      <c r="AB8" s="84"/>
      <c r="AC8" s="84"/>
      <c r="AD8" s="84"/>
      <c r="AE8" s="84"/>
      <c r="AF8" s="84"/>
      <c r="AG8" s="84"/>
    </row>
    <row r="9" spans="1:41" ht="12.9" customHeight="1" x14ac:dyDescent="0.15">
      <c r="A9" s="89"/>
      <c r="B9" s="90"/>
      <c r="C9" s="90"/>
      <c r="D9" s="90"/>
      <c r="E9" s="90"/>
      <c r="F9" s="90"/>
      <c r="G9" s="90"/>
    </row>
    <row r="10" spans="1:41" ht="12.9" customHeight="1" x14ac:dyDescent="0.15">
      <c r="A10" s="89"/>
      <c r="B10" s="90"/>
      <c r="C10" s="90"/>
      <c r="D10" s="90"/>
      <c r="E10" s="90"/>
      <c r="F10" s="90"/>
      <c r="G10" s="90"/>
    </row>
    <row r="11" spans="1:41" ht="12.9" customHeight="1" x14ac:dyDescent="0.15">
      <c r="A11" s="89"/>
      <c r="B11" s="90"/>
      <c r="C11" s="90"/>
      <c r="D11" s="90"/>
      <c r="E11" s="90"/>
      <c r="F11" s="90"/>
      <c r="G11" s="90"/>
    </row>
    <row r="12" spans="1:41" ht="12.9" customHeight="1" x14ac:dyDescent="0.15">
      <c r="A12" s="89"/>
      <c r="B12" s="90"/>
      <c r="C12" s="90"/>
      <c r="D12" s="90"/>
      <c r="E12" s="90"/>
      <c r="F12" s="90"/>
      <c r="G12" s="90"/>
      <c r="J12" s="91"/>
      <c r="K12" s="91"/>
      <c r="N12" s="91"/>
      <c r="O12" s="91"/>
      <c r="P12" s="91"/>
      <c r="Q12" s="91"/>
      <c r="R12" s="91"/>
      <c r="S12" s="91"/>
      <c r="U12" s="91"/>
      <c r="V12" s="91"/>
      <c r="W12" s="91"/>
      <c r="X12" s="91"/>
      <c r="Y12" s="91"/>
      <c r="Z12" s="91"/>
      <c r="AA12" s="91"/>
      <c r="AB12" s="91"/>
      <c r="AC12" s="91"/>
      <c r="AD12" s="91"/>
      <c r="AE12" s="91"/>
      <c r="AF12" s="91"/>
      <c r="AG12" s="91"/>
      <c r="AH12" s="91"/>
      <c r="AI12" s="91"/>
    </row>
    <row r="13" spans="1:41" ht="12.9" customHeight="1" x14ac:dyDescent="0.15">
      <c r="A13" s="89"/>
      <c r="B13" s="90"/>
      <c r="C13" s="90"/>
      <c r="D13" s="90"/>
      <c r="E13" s="90"/>
      <c r="F13" s="92"/>
      <c r="G13" s="90"/>
      <c r="J13" s="91"/>
      <c r="K13" s="91"/>
      <c r="L13" s="91"/>
      <c r="M13" s="91"/>
      <c r="O13" s="91"/>
      <c r="P13" s="91"/>
      <c r="Q13" s="91"/>
      <c r="R13" s="91"/>
      <c r="U13" s="91"/>
      <c r="V13" s="91"/>
      <c r="W13" s="91"/>
      <c r="X13" s="91"/>
      <c r="Y13" s="91"/>
      <c r="Z13" s="93"/>
      <c r="AA13" s="91"/>
      <c r="AB13" s="91"/>
      <c r="AC13" s="91"/>
      <c r="AD13" s="91"/>
      <c r="AE13" s="91"/>
      <c r="AF13" s="91"/>
      <c r="AG13" s="91"/>
      <c r="AH13" s="91"/>
      <c r="AI13" s="91"/>
    </row>
    <row r="14" spans="1:41" ht="12.9" customHeight="1" x14ac:dyDescent="0.15">
      <c r="A14" s="89"/>
      <c r="B14" s="90"/>
      <c r="C14" s="90"/>
      <c r="D14" s="90"/>
      <c r="E14" s="90"/>
      <c r="F14" s="90"/>
      <c r="G14" s="90"/>
    </row>
    <row r="15" spans="1:41" ht="12.9" customHeight="1" x14ac:dyDescent="0.15"/>
    <row r="16" spans="1:41" ht="12.9" customHeight="1" x14ac:dyDescent="0.15"/>
    <row r="17" ht="12.9" customHeight="1" x14ac:dyDescent="0.15"/>
    <row r="18" ht="12.9" customHeight="1" x14ac:dyDescent="0.15"/>
    <row r="19" ht="12.9" customHeight="1" x14ac:dyDescent="0.15"/>
    <row r="20" ht="12.9" customHeight="1" x14ac:dyDescent="0.15"/>
    <row r="21" ht="12.9" customHeight="1" x14ac:dyDescent="0.15"/>
    <row r="22" ht="12.9" customHeight="1" x14ac:dyDescent="0.15"/>
    <row r="23" ht="12.9" customHeight="1" x14ac:dyDescent="0.15"/>
    <row r="24" ht="12.9" customHeight="1" x14ac:dyDescent="0.15"/>
    <row r="25" ht="12.9" customHeight="1" x14ac:dyDescent="0.15"/>
    <row r="26" ht="12.9" customHeight="1" x14ac:dyDescent="0.15"/>
    <row r="27" ht="12.9" customHeight="1" x14ac:dyDescent="0.15"/>
    <row r="28" ht="12.9" customHeight="1" x14ac:dyDescent="0.15"/>
    <row r="29" ht="12.9" customHeight="1" x14ac:dyDescent="0.15"/>
    <row r="30" ht="12.9" customHeight="1" x14ac:dyDescent="0.15"/>
    <row r="31" ht="12.9" customHeight="1" x14ac:dyDescent="0.15"/>
    <row r="32" ht="12.9" customHeight="1" x14ac:dyDescent="0.15"/>
    <row r="33" ht="12.9" customHeight="1" x14ac:dyDescent="0.15"/>
    <row r="34" ht="12.9" customHeight="1" x14ac:dyDescent="0.15"/>
    <row r="35" ht="12.9" customHeight="1" x14ac:dyDescent="0.15"/>
    <row r="36" ht="12.9" customHeight="1" x14ac:dyDescent="0.15"/>
    <row r="37" ht="12.9" customHeight="1" x14ac:dyDescent="0.15"/>
    <row r="38" ht="12.9" customHeight="1" x14ac:dyDescent="0.15"/>
    <row r="39" ht="12.9" customHeight="1" x14ac:dyDescent="0.15"/>
    <row r="40" ht="12.9" customHeight="1" x14ac:dyDescent="0.15"/>
    <row r="41" ht="12.9" customHeight="1" x14ac:dyDescent="0.15"/>
    <row r="42" ht="12.9" customHeight="1" x14ac:dyDescent="0.15"/>
    <row r="43" ht="12.9" customHeight="1" x14ac:dyDescent="0.15"/>
    <row r="44" ht="12.9" customHeight="1" x14ac:dyDescent="0.15"/>
    <row r="45" ht="12.9" customHeight="1" x14ac:dyDescent="0.15"/>
    <row r="46" ht="12.9" customHeight="1" x14ac:dyDescent="0.15"/>
    <row r="47" ht="12.9" customHeight="1" x14ac:dyDescent="0.15"/>
    <row r="48" ht="12.9" customHeight="1" x14ac:dyDescent="0.15"/>
    <row r="49" ht="12.9" customHeight="1" x14ac:dyDescent="0.15"/>
    <row r="50" ht="11.25" customHeight="1" x14ac:dyDescent="0.15"/>
    <row r="51" ht="11.25" customHeight="1" x14ac:dyDescent="0.15"/>
    <row r="52" ht="11.25" customHeight="1" x14ac:dyDescent="0.15"/>
    <row r="53" ht="11.25" customHeight="1" x14ac:dyDescent="0.15"/>
    <row r="54" ht="11.25" customHeight="1" x14ac:dyDescent="0.15"/>
    <row r="55" ht="11.25" customHeight="1" x14ac:dyDescent="0.15"/>
    <row r="56" ht="11.25" customHeight="1" x14ac:dyDescent="0.15"/>
    <row r="57" ht="11.25" customHeight="1" x14ac:dyDescent="0.15"/>
    <row r="58" ht="11.25" customHeight="1" x14ac:dyDescent="0.15"/>
    <row r="59" ht="11.25" customHeight="1" x14ac:dyDescent="0.15"/>
    <row r="60" ht="11.25" customHeight="1" x14ac:dyDescent="0.15"/>
    <row r="61" ht="11.25" customHeight="1" x14ac:dyDescent="0.15"/>
    <row r="62" ht="11.25" customHeight="1" x14ac:dyDescent="0.15"/>
    <row r="63" ht="11.25" customHeight="1" x14ac:dyDescent="0.15"/>
    <row r="64" ht="11.25" customHeight="1" x14ac:dyDescent="0.15"/>
    <row r="65" ht="11.25" customHeight="1" x14ac:dyDescent="0.15"/>
    <row r="66" ht="11.25" customHeight="1" x14ac:dyDescent="0.15"/>
    <row r="67" ht="11.25" customHeight="1" x14ac:dyDescent="0.15"/>
    <row r="68" ht="11.25" customHeight="1" x14ac:dyDescent="0.15"/>
    <row r="69" ht="11.25" customHeight="1" x14ac:dyDescent="0.15"/>
    <row r="70" ht="11.25" customHeight="1" x14ac:dyDescent="0.15"/>
    <row r="71" ht="11.25" customHeight="1" x14ac:dyDescent="0.15"/>
    <row r="72" ht="11.25" customHeight="1" x14ac:dyDescent="0.15"/>
    <row r="73" ht="11.25" customHeight="1" x14ac:dyDescent="0.15"/>
    <row r="74" ht="11.25" customHeight="1" x14ac:dyDescent="0.15"/>
    <row r="75" ht="11.25" customHeight="1" x14ac:dyDescent="0.15"/>
    <row r="76" ht="11.25" customHeight="1" x14ac:dyDescent="0.15"/>
    <row r="77" ht="11.25" customHeight="1" x14ac:dyDescent="0.15"/>
    <row r="78" ht="11.25" customHeight="1" x14ac:dyDescent="0.15"/>
    <row r="79" ht="11.25" customHeight="1" x14ac:dyDescent="0.15"/>
  </sheetData>
  <phoneticPr fontId="15"/>
  <pageMargins left="0.7" right="0.7" top="0.75" bottom="0.75" header="0.3" footer="0.3"/>
  <pageSetup paperSize="9" orientation="portrait" r:id="rId1"/>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D37D0-C3B7-43AF-BC46-403D7C38F125}">
  <sheetPr>
    <tabColor rgb="FFFF0000"/>
  </sheetPr>
  <dimension ref="A1:AT73"/>
  <sheetViews>
    <sheetView showGridLines="0" topLeftCell="A32" zoomScaleNormal="100" workbookViewId="0">
      <selection activeCell="AO53" sqref="AO53"/>
    </sheetView>
  </sheetViews>
  <sheetFormatPr defaultColWidth="9.375" defaultRowHeight="13.2" x14ac:dyDescent="0.15"/>
  <cols>
    <col min="1" max="1" width="9.5" style="1" customWidth="1"/>
    <col min="2" max="11" width="3.5" style="1" customWidth="1"/>
    <col min="12" max="35" width="3.625" style="1" customWidth="1"/>
    <col min="36" max="40" width="3.5" style="1" customWidth="1"/>
    <col min="41" max="41" width="20.875" style="1" customWidth="1"/>
    <col min="42" max="42" width="40.875" style="3" customWidth="1"/>
    <col min="43" max="46" width="12.125" style="3" customWidth="1"/>
    <col min="47" max="16384" width="9.375" style="1"/>
  </cols>
  <sheetData>
    <row r="1" spans="1:46" x14ac:dyDescent="0.15">
      <c r="A1" s="14" t="s">
        <v>293</v>
      </c>
      <c r="AP1" s="2"/>
    </row>
    <row r="2" spans="1:46" ht="120" customHeight="1" x14ac:dyDescent="0.15">
      <c r="AP2" s="4"/>
      <c r="AQ2" s="5" t="s">
        <v>175</v>
      </c>
      <c r="AR2" s="6" t="s">
        <v>18</v>
      </c>
      <c r="AS2" s="6" t="s">
        <v>19</v>
      </c>
      <c r="AT2" s="6" t="s">
        <v>132</v>
      </c>
    </row>
    <row r="3" spans="1:46" ht="12.9" customHeight="1" x14ac:dyDescent="0.15">
      <c r="AJ3" s="212"/>
      <c r="AK3" s="17"/>
      <c r="AP3" s="11" t="s">
        <v>3</v>
      </c>
      <c r="AQ3" s="15" t="s">
        <v>116</v>
      </c>
      <c r="AR3" s="8">
        <f>100/COUNTA($AR$2:$BA$2)</f>
        <v>33.333333333333336</v>
      </c>
      <c r="AS3" s="8">
        <f>100/COUNTA($AR$2:$BA$2)</f>
        <v>33.333333333333336</v>
      </c>
      <c r="AT3" s="8">
        <f>100/COUNTA($AR$2:$BA$2)</f>
        <v>33.333333333333336</v>
      </c>
    </row>
    <row r="4" spans="1:46" ht="12.9" customHeight="1" x14ac:dyDescent="0.15">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17"/>
      <c r="AP4" s="11" t="str">
        <f>"("&amp;TEXT(AQ4,"#,##0")&amp;")"</f>
        <v>(1,558)</v>
      </c>
      <c r="AQ4" s="15">
        <v>1558</v>
      </c>
      <c r="AR4" s="8">
        <v>45.956354300385108</v>
      </c>
      <c r="AS4" s="8">
        <v>53.979460847240048</v>
      </c>
      <c r="AT4" s="8">
        <v>6.4184852374839535E-2</v>
      </c>
    </row>
    <row r="5" spans="1:46" ht="15.45" customHeight="1" x14ac:dyDescent="0.15">
      <c r="L5" s="462" t="str">
        <f>AR2</f>
        <v>持っている</v>
      </c>
      <c r="M5" s="463"/>
      <c r="N5" s="463"/>
      <c r="O5" s="463"/>
      <c r="P5" s="463"/>
      <c r="Q5" s="463"/>
      <c r="R5" s="463"/>
      <c r="S5" s="464"/>
      <c r="T5" s="462" t="str">
        <f>AS2</f>
        <v>持っていない</v>
      </c>
      <c r="U5" s="463"/>
      <c r="V5" s="463"/>
      <c r="W5" s="463"/>
      <c r="X5" s="463"/>
      <c r="Y5" s="463"/>
      <c r="Z5" s="463"/>
      <c r="AA5" s="464"/>
      <c r="AB5" s="462" t="str">
        <f>AT2</f>
        <v>無回答</v>
      </c>
      <c r="AC5" s="463"/>
      <c r="AD5" s="463"/>
      <c r="AE5" s="463"/>
      <c r="AF5" s="463"/>
      <c r="AG5" s="463"/>
      <c r="AH5" s="463"/>
      <c r="AI5" s="464"/>
      <c r="AJ5" s="212"/>
      <c r="AK5" s="17"/>
      <c r="AP5" s="64" t="s">
        <v>78</v>
      </c>
      <c r="AQ5" s="15"/>
      <c r="AR5" s="65"/>
      <c r="AS5" s="65"/>
      <c r="AT5" s="65"/>
    </row>
    <row r="6" spans="1:46" ht="15.45" customHeight="1" x14ac:dyDescent="0.15">
      <c r="L6" s="462"/>
      <c r="M6" s="463"/>
      <c r="N6" s="463"/>
      <c r="O6" s="463"/>
      <c r="P6" s="463"/>
      <c r="Q6" s="463"/>
      <c r="R6" s="463"/>
      <c r="S6" s="464"/>
      <c r="T6" s="462"/>
      <c r="U6" s="463"/>
      <c r="V6" s="463"/>
      <c r="W6" s="463"/>
      <c r="X6" s="463"/>
      <c r="Y6" s="463"/>
      <c r="Z6" s="463"/>
      <c r="AA6" s="464"/>
      <c r="AB6" s="462"/>
      <c r="AC6" s="463"/>
      <c r="AD6" s="463"/>
      <c r="AE6" s="463"/>
      <c r="AF6" s="463"/>
      <c r="AG6" s="463"/>
      <c r="AH6" s="463"/>
      <c r="AI6" s="464"/>
      <c r="AJ6" s="212"/>
      <c r="AK6" s="17"/>
      <c r="AP6" s="11" t="s">
        <v>43</v>
      </c>
      <c r="AQ6" s="15">
        <v>703</v>
      </c>
      <c r="AR6" s="8">
        <v>48.790896159317207</v>
      </c>
      <c r="AS6" s="8">
        <v>51.209103840682793</v>
      </c>
      <c r="AT6" s="8">
        <v>0</v>
      </c>
    </row>
    <row r="7" spans="1:46" ht="15.45" customHeight="1" x14ac:dyDescent="0.15">
      <c r="L7" s="462"/>
      <c r="M7" s="463"/>
      <c r="N7" s="463"/>
      <c r="O7" s="463"/>
      <c r="P7" s="463"/>
      <c r="Q7" s="463"/>
      <c r="R7" s="463"/>
      <c r="S7" s="464"/>
      <c r="T7" s="462"/>
      <c r="U7" s="463"/>
      <c r="V7" s="463"/>
      <c r="W7" s="463"/>
      <c r="X7" s="463"/>
      <c r="Y7" s="463"/>
      <c r="Z7" s="463"/>
      <c r="AA7" s="464"/>
      <c r="AB7" s="462"/>
      <c r="AC7" s="463"/>
      <c r="AD7" s="463"/>
      <c r="AE7" s="463"/>
      <c r="AF7" s="463"/>
      <c r="AG7" s="463"/>
      <c r="AH7" s="463"/>
      <c r="AI7" s="464"/>
      <c r="AJ7" s="212"/>
      <c r="AK7" s="17"/>
      <c r="AP7" s="11" t="s">
        <v>44</v>
      </c>
      <c r="AQ7" s="15">
        <v>850</v>
      </c>
      <c r="AR7" s="8">
        <v>43.764705882352942</v>
      </c>
      <c r="AS7" s="8">
        <v>56.117647058823529</v>
      </c>
      <c r="AT7" s="8">
        <v>0.1176470588235294</v>
      </c>
    </row>
    <row r="8" spans="1:46" ht="15.45" customHeight="1" x14ac:dyDescent="0.15">
      <c r="L8" s="462"/>
      <c r="M8" s="463"/>
      <c r="N8" s="463"/>
      <c r="O8" s="463"/>
      <c r="P8" s="463"/>
      <c r="Q8" s="463"/>
      <c r="R8" s="463"/>
      <c r="S8" s="464"/>
      <c r="T8" s="462"/>
      <c r="U8" s="463"/>
      <c r="V8" s="463"/>
      <c r="W8" s="463"/>
      <c r="X8" s="463"/>
      <c r="Y8" s="463"/>
      <c r="Z8" s="463"/>
      <c r="AA8" s="464"/>
      <c r="AB8" s="462"/>
      <c r="AC8" s="463"/>
      <c r="AD8" s="463"/>
      <c r="AE8" s="463"/>
      <c r="AF8" s="463"/>
      <c r="AG8" s="463"/>
      <c r="AH8" s="463"/>
      <c r="AI8" s="464"/>
      <c r="AJ8" s="212"/>
      <c r="AK8" s="17"/>
      <c r="AP8" s="64" t="s">
        <v>79</v>
      </c>
      <c r="AQ8" s="15"/>
      <c r="AR8" s="65"/>
      <c r="AS8" s="65"/>
      <c r="AT8" s="65"/>
    </row>
    <row r="9" spans="1:46" ht="8.1" customHeight="1" x14ac:dyDescent="0.15">
      <c r="L9" s="211"/>
      <c r="M9" s="212"/>
      <c r="N9" s="212"/>
      <c r="O9" s="212"/>
      <c r="P9" s="212"/>
      <c r="Q9" s="212"/>
      <c r="R9" s="212"/>
      <c r="S9" s="213"/>
      <c r="T9" s="211"/>
      <c r="U9" s="212"/>
      <c r="V9" s="212"/>
      <c r="W9" s="212"/>
      <c r="X9" s="212"/>
      <c r="Y9" s="212"/>
      <c r="Z9" s="212"/>
      <c r="AA9" s="213"/>
      <c r="AB9" s="211"/>
      <c r="AC9" s="212"/>
      <c r="AD9" s="212"/>
      <c r="AE9" s="212"/>
      <c r="AF9" s="212"/>
      <c r="AG9" s="212"/>
      <c r="AH9" s="212"/>
      <c r="AI9" s="213"/>
      <c r="AJ9" s="129"/>
      <c r="AK9" s="17"/>
      <c r="AP9" s="11" t="s">
        <v>82</v>
      </c>
      <c r="AQ9" s="15">
        <v>26</v>
      </c>
      <c r="AR9" s="8">
        <v>42.307692307692307</v>
      </c>
      <c r="AS9" s="8">
        <v>57.692307692307686</v>
      </c>
      <c r="AT9" s="8">
        <v>0</v>
      </c>
    </row>
    <row r="10" spans="1:46" ht="18.899999999999999" customHeight="1" x14ac:dyDescent="0.15">
      <c r="B10" s="460" t="s">
        <v>3</v>
      </c>
      <c r="C10" s="460"/>
      <c r="D10" s="460"/>
      <c r="E10" s="460"/>
      <c r="F10" s="460"/>
      <c r="G10" s="460"/>
      <c r="H10" s="460"/>
      <c r="I10" s="3"/>
      <c r="J10" s="3" t="s">
        <v>4</v>
      </c>
      <c r="K10" s="3"/>
      <c r="L10" s="20"/>
      <c r="AI10" s="136"/>
      <c r="AK10" s="13" t="s">
        <v>141</v>
      </c>
      <c r="AP10" s="11" t="s">
        <v>80</v>
      </c>
      <c r="AQ10" s="15">
        <v>146</v>
      </c>
      <c r="AR10" s="8">
        <v>35.61643835616438</v>
      </c>
      <c r="AS10" s="8">
        <v>64.38356164383562</v>
      </c>
      <c r="AT10" s="8">
        <v>0</v>
      </c>
    </row>
    <row r="11" spans="1:46" ht="18.899999999999999" customHeight="1" x14ac:dyDescent="0.15">
      <c r="B11" s="460" t="s">
        <v>5</v>
      </c>
      <c r="C11" s="460"/>
      <c r="D11" s="460"/>
      <c r="E11" s="460"/>
      <c r="F11" s="460"/>
      <c r="G11" s="460"/>
      <c r="H11" s="460"/>
      <c r="I11" s="3"/>
      <c r="J11" s="67" t="str">
        <f>AP4</f>
        <v>(1,558)</v>
      </c>
      <c r="K11" s="3"/>
      <c r="L11" s="20"/>
      <c r="AI11" s="136"/>
      <c r="AP11" s="11" t="s">
        <v>81</v>
      </c>
      <c r="AQ11" s="15">
        <v>237</v>
      </c>
      <c r="AR11" s="8">
        <v>27.426160337552741</v>
      </c>
      <c r="AS11" s="8">
        <v>72.573839662447256</v>
      </c>
      <c r="AT11" s="8">
        <v>0</v>
      </c>
    </row>
    <row r="12" spans="1:46"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0"/>
      <c r="AG12" s="10"/>
      <c r="AH12" s="10"/>
      <c r="AI12" s="137"/>
      <c r="AJ12" s="10"/>
      <c r="AP12" s="11" t="s">
        <v>83</v>
      </c>
      <c r="AQ12" s="15">
        <v>342</v>
      </c>
      <c r="AR12" s="8">
        <v>45.321637426900587</v>
      </c>
      <c r="AS12" s="8">
        <v>54.678362573099413</v>
      </c>
      <c r="AT12" s="8">
        <v>0</v>
      </c>
    </row>
    <row r="13" spans="1:46"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0"/>
      <c r="AG13" s="10"/>
      <c r="AH13" s="10"/>
      <c r="AI13" s="137"/>
      <c r="AJ13" s="10"/>
      <c r="AK13" s="10"/>
      <c r="AL13" s="10"/>
      <c r="AM13" s="10"/>
      <c r="AN13" s="10"/>
      <c r="AO13" s="16"/>
      <c r="AP13" s="11" t="s">
        <v>84</v>
      </c>
      <c r="AQ13" s="15">
        <v>366</v>
      </c>
      <c r="AR13" s="8">
        <v>56.284153005464475</v>
      </c>
      <c r="AS13" s="8">
        <v>43.715846994535518</v>
      </c>
      <c r="AT13" s="8">
        <v>0</v>
      </c>
    </row>
    <row r="14" spans="1:46" ht="18.899999999999999" customHeight="1" x14ac:dyDescent="0.15">
      <c r="B14" s="460" t="s">
        <v>44</v>
      </c>
      <c r="C14" s="460"/>
      <c r="D14" s="460"/>
      <c r="E14" s="460"/>
      <c r="F14" s="460"/>
      <c r="G14" s="460"/>
      <c r="H14" s="460"/>
      <c r="I14" s="3"/>
      <c r="J14" s="69" t="str">
        <f>"("&amp;TEXT(AQ7,"#,##0")&amp;")"</f>
        <v>(850)</v>
      </c>
      <c r="K14" s="3"/>
      <c r="L14" s="20"/>
      <c r="AI14" s="136"/>
      <c r="AK14" s="10"/>
      <c r="AL14" s="10"/>
      <c r="AM14" s="10"/>
      <c r="AN14" s="10"/>
      <c r="AO14" s="16"/>
      <c r="AP14" s="11" t="s">
        <v>85</v>
      </c>
      <c r="AQ14" s="15">
        <v>205</v>
      </c>
      <c r="AR14" s="8">
        <v>57.073170731707314</v>
      </c>
      <c r="AS14" s="8">
        <v>42.926829268292686</v>
      </c>
      <c r="AT14" s="8">
        <v>0</v>
      </c>
    </row>
    <row r="15" spans="1:46" ht="18.899999999999999" customHeight="1" x14ac:dyDescent="0.15">
      <c r="B15" s="461" t="s">
        <v>79</v>
      </c>
      <c r="C15" s="461"/>
      <c r="D15" s="461"/>
      <c r="E15" s="461"/>
      <c r="F15" s="461"/>
      <c r="G15" s="461"/>
      <c r="H15" s="461"/>
      <c r="I15" s="461"/>
      <c r="J15" s="461"/>
      <c r="K15" s="461"/>
      <c r="L15" s="20"/>
      <c r="AI15" s="136"/>
      <c r="AP15" s="11" t="s">
        <v>550</v>
      </c>
      <c r="AQ15" s="15">
        <v>170</v>
      </c>
      <c r="AR15" s="8">
        <v>50.588235294117645</v>
      </c>
      <c r="AS15" s="8">
        <v>48.823529411764703</v>
      </c>
      <c r="AT15" s="8">
        <v>0.58823529411764708</v>
      </c>
    </row>
    <row r="16" spans="1:46" ht="18.899999999999999" customHeight="1" x14ac:dyDescent="0.15">
      <c r="B16" s="460" t="s">
        <v>82</v>
      </c>
      <c r="C16" s="460"/>
      <c r="D16" s="460"/>
      <c r="E16" s="460"/>
      <c r="F16" s="460"/>
      <c r="G16" s="460"/>
      <c r="H16" s="460"/>
      <c r="I16" s="68"/>
      <c r="J16" s="69" t="str">
        <f t="shared" ref="J16:J29" si="0">"("&amp;TEXT(AQ9,"#,##0")&amp;")"</f>
        <v>(26)</v>
      </c>
      <c r="K16" s="68"/>
      <c r="L16" s="20"/>
      <c r="AI16" s="136"/>
      <c r="AP16" s="11" t="s">
        <v>549</v>
      </c>
      <c r="AQ16" s="15">
        <v>66</v>
      </c>
      <c r="AR16" s="8">
        <v>36.363636363636367</v>
      </c>
      <c r="AS16" s="8">
        <v>63.636363636363633</v>
      </c>
      <c r="AT16" s="8">
        <v>0</v>
      </c>
    </row>
    <row r="17" spans="2:46" ht="18.899999999999999" customHeight="1" x14ac:dyDescent="0.15">
      <c r="B17" s="460" t="s">
        <v>80</v>
      </c>
      <c r="C17" s="460"/>
      <c r="D17" s="460"/>
      <c r="E17" s="460"/>
      <c r="F17" s="460"/>
      <c r="G17" s="460"/>
      <c r="H17" s="460"/>
      <c r="I17" s="68"/>
      <c r="J17" s="69" t="str">
        <f t="shared" si="0"/>
        <v>(146)</v>
      </c>
      <c r="K17" s="68"/>
      <c r="L17" s="20"/>
      <c r="AI17" s="136"/>
      <c r="AP17" s="64" t="s">
        <v>118</v>
      </c>
      <c r="AQ17" s="15"/>
      <c r="AR17" s="65"/>
      <c r="AS17" s="65"/>
      <c r="AT17" s="65"/>
    </row>
    <row r="18" spans="2:46" ht="18.899999999999999" customHeight="1" x14ac:dyDescent="0.15">
      <c r="B18" s="460" t="s">
        <v>81</v>
      </c>
      <c r="C18" s="460"/>
      <c r="D18" s="460"/>
      <c r="E18" s="460"/>
      <c r="F18" s="460"/>
      <c r="G18" s="460"/>
      <c r="H18" s="460"/>
      <c r="I18" s="68"/>
      <c r="J18" s="69" t="str">
        <f t="shared" si="0"/>
        <v>(237)</v>
      </c>
      <c r="K18" s="68"/>
      <c r="L18" s="20"/>
      <c r="AI18" s="136"/>
      <c r="AP18" s="11" t="s">
        <v>38</v>
      </c>
      <c r="AQ18" s="15">
        <v>516</v>
      </c>
      <c r="AR18" s="8">
        <v>43.02325581395349</v>
      </c>
      <c r="AS18" s="8">
        <v>56.782945736434108</v>
      </c>
      <c r="AT18" s="8">
        <v>0.19379844961240311</v>
      </c>
    </row>
    <row r="19" spans="2:46" ht="18.899999999999999" customHeight="1" x14ac:dyDescent="0.15">
      <c r="B19" s="460" t="s">
        <v>83</v>
      </c>
      <c r="C19" s="460"/>
      <c r="D19" s="460"/>
      <c r="E19" s="460"/>
      <c r="F19" s="460"/>
      <c r="G19" s="460"/>
      <c r="H19" s="460"/>
      <c r="I19" s="68"/>
      <c r="J19" s="69" t="str">
        <f t="shared" si="0"/>
        <v>(342)</v>
      </c>
      <c r="K19" s="68"/>
      <c r="L19" s="20"/>
      <c r="AI19" s="136"/>
      <c r="AP19" s="11" t="s">
        <v>121</v>
      </c>
      <c r="AQ19" s="15">
        <v>230</v>
      </c>
      <c r="AR19" s="8">
        <v>39.565217391304344</v>
      </c>
      <c r="AS19" s="8">
        <v>60.434782608695649</v>
      </c>
      <c r="AT19" s="8">
        <v>0</v>
      </c>
    </row>
    <row r="20" spans="2:46" ht="18.899999999999999" customHeight="1" x14ac:dyDescent="0.15">
      <c r="B20" s="460" t="s">
        <v>84</v>
      </c>
      <c r="C20" s="460"/>
      <c r="D20" s="460"/>
      <c r="E20" s="460"/>
      <c r="F20" s="460"/>
      <c r="G20" s="460"/>
      <c r="H20" s="460"/>
      <c r="I20" s="68"/>
      <c r="J20" s="69" t="str">
        <f t="shared" si="0"/>
        <v>(366)</v>
      </c>
      <c r="K20" s="68"/>
      <c r="L20" s="20"/>
      <c r="AI20" s="136"/>
      <c r="AP20" s="11" t="s">
        <v>40</v>
      </c>
      <c r="AQ20" s="15">
        <v>356</v>
      </c>
      <c r="AR20" s="8">
        <v>49.438202247191008</v>
      </c>
      <c r="AS20" s="8">
        <v>50.561797752808992</v>
      </c>
      <c r="AT20" s="8">
        <v>0</v>
      </c>
    </row>
    <row r="21" spans="2:46" ht="18.899999999999999" customHeight="1" x14ac:dyDescent="0.15">
      <c r="B21" s="460" t="s">
        <v>85</v>
      </c>
      <c r="C21" s="460"/>
      <c r="D21" s="460"/>
      <c r="E21" s="460"/>
      <c r="F21" s="460"/>
      <c r="G21" s="460"/>
      <c r="H21" s="460"/>
      <c r="I21" s="68"/>
      <c r="J21" s="69" t="str">
        <f t="shared" si="0"/>
        <v>(205)</v>
      </c>
      <c r="K21" s="68"/>
      <c r="L21" s="20"/>
      <c r="AI21" s="136"/>
      <c r="AP21" s="11" t="s">
        <v>123</v>
      </c>
      <c r="AQ21" s="15">
        <v>255</v>
      </c>
      <c r="AR21" s="8">
        <v>55.294117647058826</v>
      </c>
      <c r="AS21" s="8">
        <v>44.705882352941181</v>
      </c>
      <c r="AT21" s="8">
        <v>0</v>
      </c>
    </row>
    <row r="22" spans="2:46" ht="18.899999999999999" customHeight="1" x14ac:dyDescent="0.15">
      <c r="B22" s="460" t="s">
        <v>548</v>
      </c>
      <c r="C22" s="460"/>
      <c r="D22" s="460"/>
      <c r="E22" s="460"/>
      <c r="F22" s="460"/>
      <c r="G22" s="460"/>
      <c r="H22" s="460"/>
      <c r="I22" s="68"/>
      <c r="J22" s="69" t="str">
        <f t="shared" si="0"/>
        <v>(170)</v>
      </c>
      <c r="K22" s="68"/>
      <c r="L22" s="20"/>
      <c r="AI22" s="136"/>
      <c r="AP22" s="11" t="s">
        <v>126</v>
      </c>
      <c r="AQ22" s="15">
        <v>199</v>
      </c>
      <c r="AR22" s="8">
        <v>43.21608040201005</v>
      </c>
      <c r="AS22" s="8">
        <v>56.78391959798995</v>
      </c>
      <c r="AT22" s="8">
        <v>0</v>
      </c>
    </row>
    <row r="23" spans="2:46" ht="18.899999999999999" customHeight="1" x14ac:dyDescent="0.15">
      <c r="B23" s="460" t="s">
        <v>549</v>
      </c>
      <c r="C23" s="460"/>
      <c r="D23" s="460"/>
      <c r="E23" s="460"/>
      <c r="F23" s="460"/>
      <c r="G23" s="460"/>
      <c r="H23" s="460"/>
      <c r="I23" s="68"/>
      <c r="J23" s="69" t="str">
        <f t="shared" si="0"/>
        <v>(66)</v>
      </c>
      <c r="K23" s="68"/>
      <c r="L23" s="20"/>
      <c r="AI23" s="136"/>
      <c r="AP23" s="64" t="s">
        <v>86</v>
      </c>
      <c r="AQ23" s="15"/>
      <c r="AR23" s="65"/>
      <c r="AS23" s="65"/>
      <c r="AT23" s="65"/>
    </row>
    <row r="24" spans="2:46" ht="18.899999999999999" customHeight="1" x14ac:dyDescent="0.15">
      <c r="B24" s="461" t="s">
        <v>117</v>
      </c>
      <c r="C24" s="461"/>
      <c r="D24" s="461"/>
      <c r="E24" s="461"/>
      <c r="F24" s="461"/>
      <c r="G24" s="461"/>
      <c r="H24" s="461"/>
      <c r="I24" s="461"/>
      <c r="J24" s="461"/>
      <c r="K24" s="461"/>
      <c r="L24" s="20"/>
      <c r="AI24" s="136"/>
      <c r="AP24" s="11" t="s">
        <v>178</v>
      </c>
      <c r="AQ24" s="15">
        <v>186</v>
      </c>
      <c r="AR24" s="8">
        <v>54.3010752688172</v>
      </c>
      <c r="AS24" s="8">
        <v>45.698924731182792</v>
      </c>
      <c r="AT24" s="8">
        <v>0</v>
      </c>
    </row>
    <row r="25" spans="2:46" ht="18.899999999999999" customHeight="1" x14ac:dyDescent="0.15">
      <c r="B25" s="460" t="s">
        <v>119</v>
      </c>
      <c r="C25" s="460"/>
      <c r="D25" s="460"/>
      <c r="E25" s="460"/>
      <c r="F25" s="460"/>
      <c r="G25" s="460"/>
      <c r="H25" s="460"/>
      <c r="I25" s="68"/>
      <c r="J25" s="69" t="str">
        <f t="shared" si="0"/>
        <v>(516)</v>
      </c>
      <c r="K25" s="68"/>
      <c r="L25" s="20"/>
      <c r="AI25" s="136"/>
      <c r="AP25" s="11" t="s">
        <v>179</v>
      </c>
      <c r="AQ25" s="15">
        <v>715</v>
      </c>
      <c r="AR25" s="8">
        <v>40.6993006993007</v>
      </c>
      <c r="AS25" s="8">
        <v>59.3006993006993</v>
      </c>
      <c r="AT25" s="8">
        <v>0</v>
      </c>
    </row>
    <row r="26" spans="2:46" ht="18.899999999999999" customHeight="1" x14ac:dyDescent="0.15">
      <c r="B26" s="460" t="s">
        <v>120</v>
      </c>
      <c r="C26" s="460"/>
      <c r="D26" s="460"/>
      <c r="E26" s="460"/>
      <c r="F26" s="460"/>
      <c r="G26" s="460"/>
      <c r="H26" s="460"/>
      <c r="I26" s="68"/>
      <c r="J26" s="69" t="str">
        <f t="shared" si="0"/>
        <v>(230)</v>
      </c>
      <c r="K26" s="68"/>
      <c r="L26" s="20"/>
      <c r="AI26" s="136"/>
      <c r="AO26" s="143"/>
      <c r="AP26" s="11" t="s">
        <v>87</v>
      </c>
      <c r="AQ26" s="15">
        <v>219</v>
      </c>
      <c r="AR26" s="8">
        <v>46.118721461187214</v>
      </c>
      <c r="AS26" s="8">
        <v>53.424657534246577</v>
      </c>
      <c r="AT26" s="8">
        <v>0.45662100456621002</v>
      </c>
    </row>
    <row r="27" spans="2:46" ht="18.899999999999999" customHeight="1" x14ac:dyDescent="0.15">
      <c r="B27" s="460" t="s">
        <v>124</v>
      </c>
      <c r="C27" s="460"/>
      <c r="D27" s="460"/>
      <c r="E27" s="460"/>
      <c r="F27" s="460"/>
      <c r="G27" s="460"/>
      <c r="H27" s="460"/>
      <c r="I27" s="68"/>
      <c r="J27" s="69" t="str">
        <f t="shared" si="0"/>
        <v>(356)</v>
      </c>
      <c r="K27" s="68"/>
      <c r="L27" s="20"/>
      <c r="AI27" s="136"/>
      <c r="AO27" s="143"/>
      <c r="AP27" s="11" t="s">
        <v>183</v>
      </c>
      <c r="AQ27" s="15">
        <v>7</v>
      </c>
      <c r="AR27" s="8">
        <v>57.142857142857139</v>
      </c>
      <c r="AS27" s="8">
        <v>42.857142857142854</v>
      </c>
      <c r="AT27" s="8">
        <v>0</v>
      </c>
    </row>
    <row r="28" spans="2:46" ht="18.899999999999999" customHeight="1" x14ac:dyDescent="0.15">
      <c r="B28" s="460" t="s">
        <v>122</v>
      </c>
      <c r="C28" s="460"/>
      <c r="D28" s="460"/>
      <c r="E28" s="460"/>
      <c r="F28" s="460"/>
      <c r="G28" s="460"/>
      <c r="H28" s="460"/>
      <c r="I28" s="68"/>
      <c r="J28" s="69" t="str">
        <f t="shared" si="0"/>
        <v>(255)</v>
      </c>
      <c r="K28" s="68"/>
      <c r="L28" s="20"/>
      <c r="AI28" s="136"/>
      <c r="AP28" s="11" t="s">
        <v>180</v>
      </c>
      <c r="AQ28" s="15">
        <v>180</v>
      </c>
      <c r="AR28" s="8">
        <v>62.777777777777779</v>
      </c>
      <c r="AS28" s="8">
        <v>37.222222222222221</v>
      </c>
      <c r="AT28" s="8">
        <v>0</v>
      </c>
    </row>
    <row r="29" spans="2:46" ht="18.899999999999999" customHeight="1" x14ac:dyDescent="0.15">
      <c r="B29" s="460" t="s">
        <v>125</v>
      </c>
      <c r="C29" s="460"/>
      <c r="D29" s="460"/>
      <c r="E29" s="460"/>
      <c r="F29" s="460"/>
      <c r="G29" s="460"/>
      <c r="H29" s="460"/>
      <c r="I29" s="68"/>
      <c r="J29" s="69" t="str">
        <f t="shared" si="0"/>
        <v>(199)</v>
      </c>
      <c r="K29" s="68"/>
      <c r="L29" s="20"/>
      <c r="AI29" s="136"/>
      <c r="AP29" s="11" t="s">
        <v>17</v>
      </c>
      <c r="AQ29" s="15">
        <v>63</v>
      </c>
      <c r="AR29" s="8">
        <v>50.793650793650791</v>
      </c>
      <c r="AS29" s="8">
        <v>49.206349206349202</v>
      </c>
      <c r="AT29" s="8">
        <v>0</v>
      </c>
    </row>
    <row r="30" spans="2:46" ht="15.9" customHeight="1" x14ac:dyDescent="0.15">
      <c r="B30" s="460"/>
      <c r="C30" s="460"/>
      <c r="D30" s="460"/>
      <c r="E30" s="460"/>
      <c r="F30" s="460"/>
      <c r="G30" s="460"/>
      <c r="H30" s="460"/>
      <c r="I30" s="68"/>
      <c r="J30" s="69"/>
      <c r="K30" s="68"/>
      <c r="AP30" s="11" t="s">
        <v>181</v>
      </c>
      <c r="AQ30" s="15">
        <v>151</v>
      </c>
      <c r="AR30" s="8">
        <v>39.072847682119203</v>
      </c>
      <c r="AS30" s="8">
        <v>60.927152317880797</v>
      </c>
      <c r="AT30" s="8">
        <v>0</v>
      </c>
    </row>
    <row r="31" spans="2:46" ht="15.9" customHeight="1" x14ac:dyDescent="0.15">
      <c r="AP31" s="11" t="s">
        <v>21</v>
      </c>
      <c r="AQ31" s="15">
        <v>37</v>
      </c>
      <c r="AR31" s="8">
        <v>40.54054054054054</v>
      </c>
      <c r="AS31" s="8">
        <v>59.45945945945946</v>
      </c>
      <c r="AT31" s="8">
        <v>0</v>
      </c>
    </row>
    <row r="32" spans="2:46" ht="15.9" customHeight="1" x14ac:dyDescent="0.15">
      <c r="AP32" s="64" t="s">
        <v>88</v>
      </c>
      <c r="AQ32" s="15"/>
      <c r="AR32" s="65"/>
      <c r="AS32" s="65"/>
      <c r="AT32" s="65"/>
    </row>
    <row r="33" spans="2:46" ht="15.9" customHeight="1" x14ac:dyDescent="0.15">
      <c r="AP33" s="11" t="s">
        <v>89</v>
      </c>
      <c r="AQ33" s="15">
        <v>302</v>
      </c>
      <c r="AR33" s="8">
        <v>14.23841059602649</v>
      </c>
      <c r="AS33" s="8">
        <v>85.761589403973517</v>
      </c>
      <c r="AT33" s="8">
        <v>0</v>
      </c>
    </row>
    <row r="34" spans="2:46" ht="15.9" customHeight="1" x14ac:dyDescent="0.15">
      <c r="AJ34" s="131"/>
      <c r="AP34" s="11" t="s">
        <v>90</v>
      </c>
      <c r="AQ34" s="15">
        <v>481</v>
      </c>
      <c r="AR34" s="8">
        <v>43.659043659043661</v>
      </c>
      <c r="AS34" s="8">
        <v>56.340956340956339</v>
      </c>
      <c r="AT34" s="8">
        <v>0</v>
      </c>
    </row>
    <row r="35" spans="2:46" ht="15.9" customHeight="1" x14ac:dyDescent="0.15">
      <c r="L35" s="212"/>
      <c r="M35" s="212"/>
      <c r="N35" s="212"/>
      <c r="O35" s="212"/>
      <c r="P35" s="212"/>
      <c r="Q35" s="212"/>
      <c r="R35" s="212"/>
      <c r="S35" s="212"/>
      <c r="T35" s="214"/>
      <c r="U35" s="214"/>
      <c r="V35" s="214"/>
      <c r="W35" s="214"/>
      <c r="X35" s="214"/>
      <c r="Y35" s="214"/>
      <c r="Z35" s="214"/>
      <c r="AA35" s="214"/>
      <c r="AB35" s="214"/>
      <c r="AC35" s="214"/>
      <c r="AD35" s="214"/>
      <c r="AE35" s="214"/>
      <c r="AF35" s="214"/>
      <c r="AG35" s="214"/>
      <c r="AH35" s="214"/>
      <c r="AI35" s="214"/>
      <c r="AJ35" s="131"/>
      <c r="AP35" s="11" t="s">
        <v>91</v>
      </c>
      <c r="AQ35" s="15">
        <v>367</v>
      </c>
      <c r="AR35" s="8">
        <v>53.133514986376021</v>
      </c>
      <c r="AS35" s="8">
        <v>46.594005449591279</v>
      </c>
      <c r="AT35" s="8">
        <v>0.27247956403269752</v>
      </c>
    </row>
    <row r="36" spans="2:46" ht="15.45" customHeight="1" x14ac:dyDescent="0.15">
      <c r="L36" s="462" t="str">
        <f>AR2</f>
        <v>持っている</v>
      </c>
      <c r="M36" s="463"/>
      <c r="N36" s="463"/>
      <c r="O36" s="463"/>
      <c r="P36" s="463"/>
      <c r="Q36" s="463"/>
      <c r="R36" s="463"/>
      <c r="S36" s="463"/>
      <c r="T36" s="462" t="str">
        <f>AS2</f>
        <v>持っていない</v>
      </c>
      <c r="U36" s="463"/>
      <c r="V36" s="463"/>
      <c r="W36" s="463"/>
      <c r="X36" s="463"/>
      <c r="Y36" s="463"/>
      <c r="Z36" s="463"/>
      <c r="AA36" s="464"/>
      <c r="AB36" s="463" t="str">
        <f>AT2</f>
        <v>無回答</v>
      </c>
      <c r="AC36" s="463"/>
      <c r="AD36" s="463"/>
      <c r="AE36" s="463"/>
      <c r="AF36" s="463"/>
      <c r="AG36" s="463"/>
      <c r="AH36" s="463"/>
      <c r="AI36" s="464"/>
      <c r="AJ36" s="131"/>
      <c r="AP36" s="11" t="s">
        <v>92</v>
      </c>
      <c r="AQ36" s="15">
        <v>317</v>
      </c>
      <c r="AR36" s="8">
        <v>65.930599369085172</v>
      </c>
      <c r="AS36" s="8">
        <v>34.069400630914828</v>
      </c>
      <c r="AT36" s="8">
        <v>0</v>
      </c>
    </row>
    <row r="37" spans="2:46" ht="15.45" customHeight="1" x14ac:dyDescent="0.15">
      <c r="L37" s="462"/>
      <c r="M37" s="463"/>
      <c r="N37" s="463"/>
      <c r="O37" s="463"/>
      <c r="P37" s="463"/>
      <c r="Q37" s="463"/>
      <c r="R37" s="463"/>
      <c r="S37" s="463"/>
      <c r="T37" s="462"/>
      <c r="U37" s="463"/>
      <c r="V37" s="463"/>
      <c r="W37" s="463"/>
      <c r="X37" s="463"/>
      <c r="Y37" s="463"/>
      <c r="Z37" s="463"/>
      <c r="AA37" s="464"/>
      <c r="AB37" s="463"/>
      <c r="AC37" s="463"/>
      <c r="AD37" s="463"/>
      <c r="AE37" s="463"/>
      <c r="AF37" s="463"/>
      <c r="AG37" s="463"/>
      <c r="AH37" s="463"/>
      <c r="AI37" s="464"/>
      <c r="AJ37" s="131"/>
      <c r="AP37" s="11" t="s">
        <v>93</v>
      </c>
      <c r="AQ37" s="15">
        <v>69</v>
      </c>
      <c r="AR37" s="8">
        <v>68.115942028985515</v>
      </c>
      <c r="AS37" s="8">
        <v>31.884057971014489</v>
      </c>
      <c r="AT37" s="8">
        <v>0</v>
      </c>
    </row>
    <row r="38" spans="2:46" ht="15.9" customHeight="1" x14ac:dyDescent="0.15">
      <c r="L38" s="462"/>
      <c r="M38" s="463"/>
      <c r="N38" s="463"/>
      <c r="O38" s="463"/>
      <c r="P38" s="463"/>
      <c r="Q38" s="463"/>
      <c r="R38" s="463"/>
      <c r="S38" s="463"/>
      <c r="T38" s="462"/>
      <c r="U38" s="463"/>
      <c r="V38" s="463"/>
      <c r="W38" s="463"/>
      <c r="X38" s="463"/>
      <c r="Y38" s="463"/>
      <c r="Z38" s="463"/>
      <c r="AA38" s="464"/>
      <c r="AB38" s="463"/>
      <c r="AC38" s="463"/>
      <c r="AD38" s="463"/>
      <c r="AE38" s="463"/>
      <c r="AF38" s="463"/>
      <c r="AG38" s="463"/>
      <c r="AH38" s="463"/>
      <c r="AI38" s="464"/>
      <c r="AJ38" s="131"/>
      <c r="AP38" s="11" t="s">
        <v>94</v>
      </c>
      <c r="AQ38" s="15">
        <v>18</v>
      </c>
      <c r="AR38" s="8">
        <v>44.444444444444443</v>
      </c>
      <c r="AS38" s="8">
        <v>55.555555555555557</v>
      </c>
      <c r="AT38" s="8">
        <v>0</v>
      </c>
    </row>
    <row r="39" spans="2:46" ht="18.899999999999999" customHeight="1" x14ac:dyDescent="0.15">
      <c r="L39" s="462"/>
      <c r="M39" s="463"/>
      <c r="N39" s="463"/>
      <c r="O39" s="463"/>
      <c r="P39" s="463"/>
      <c r="Q39" s="463"/>
      <c r="R39" s="463"/>
      <c r="S39" s="463"/>
      <c r="T39" s="462"/>
      <c r="U39" s="463"/>
      <c r="V39" s="463"/>
      <c r="W39" s="463"/>
      <c r="X39" s="463"/>
      <c r="Y39" s="463"/>
      <c r="Z39" s="463"/>
      <c r="AA39" s="464"/>
      <c r="AB39" s="463"/>
      <c r="AC39" s="463"/>
      <c r="AD39" s="463"/>
      <c r="AE39" s="463"/>
      <c r="AF39" s="463"/>
      <c r="AG39" s="463"/>
      <c r="AH39" s="463"/>
      <c r="AI39" s="464"/>
      <c r="AJ39" s="131"/>
      <c r="AP39" s="11" t="s">
        <v>95</v>
      </c>
      <c r="AQ39" s="15">
        <v>4</v>
      </c>
      <c r="AR39" s="8">
        <v>100</v>
      </c>
      <c r="AS39" s="8">
        <v>0</v>
      </c>
      <c r="AT39" s="8">
        <v>0</v>
      </c>
    </row>
    <row r="40" spans="2:46" ht="8.1" customHeight="1" x14ac:dyDescent="0.15">
      <c r="L40" s="211"/>
      <c r="M40" s="212"/>
      <c r="N40" s="212"/>
      <c r="O40" s="212"/>
      <c r="P40" s="212"/>
      <c r="Q40" s="212"/>
      <c r="R40" s="212"/>
      <c r="S40" s="212"/>
      <c r="T40" s="236"/>
      <c r="U40" s="214"/>
      <c r="V40" s="214"/>
      <c r="W40" s="214"/>
      <c r="X40" s="214"/>
      <c r="Y40" s="214"/>
      <c r="Z40" s="214"/>
      <c r="AA40" s="235"/>
      <c r="AB40" s="214"/>
      <c r="AC40" s="214"/>
      <c r="AD40" s="214"/>
      <c r="AE40" s="214"/>
      <c r="AF40" s="214"/>
      <c r="AG40" s="214"/>
      <c r="AH40" s="214"/>
      <c r="AI40" s="235"/>
      <c r="AJ40" s="131"/>
      <c r="AP40" s="64" t="s">
        <v>96</v>
      </c>
      <c r="AQ40" s="15"/>
      <c r="AR40" s="65"/>
      <c r="AS40" s="65"/>
      <c r="AT40" s="65"/>
    </row>
    <row r="41" spans="2:46" ht="18.899999999999999" customHeight="1" x14ac:dyDescent="0.15">
      <c r="B41" s="460" t="s">
        <v>3</v>
      </c>
      <c r="C41" s="460"/>
      <c r="D41" s="460"/>
      <c r="E41" s="460"/>
      <c r="F41" s="460"/>
      <c r="G41" s="460"/>
      <c r="H41" s="460"/>
      <c r="I41" s="3"/>
      <c r="J41" s="3" t="s">
        <v>4</v>
      </c>
      <c r="K41" s="3"/>
      <c r="L41" s="20"/>
      <c r="T41" s="20"/>
      <c r="AA41" s="136"/>
      <c r="AI41" s="136"/>
      <c r="AK41" s="13" t="s">
        <v>141</v>
      </c>
      <c r="AP41" s="11" t="s">
        <v>97</v>
      </c>
      <c r="AQ41" s="15">
        <v>614</v>
      </c>
      <c r="AR41" s="8">
        <v>68.241042345276867</v>
      </c>
      <c r="AS41" s="8">
        <v>31.596091205211724</v>
      </c>
      <c r="AT41" s="8">
        <v>0.16286644951140067</v>
      </c>
    </row>
    <row r="42" spans="2:46" ht="18.899999999999999" customHeight="1" x14ac:dyDescent="0.15">
      <c r="B42" s="460" t="s">
        <v>5</v>
      </c>
      <c r="C42" s="460"/>
      <c r="D42" s="460"/>
      <c r="E42" s="460"/>
      <c r="F42" s="460"/>
      <c r="G42" s="460"/>
      <c r="H42" s="460"/>
      <c r="I42" s="3"/>
      <c r="J42" s="67" t="str">
        <f>AP4</f>
        <v>(1,558)</v>
      </c>
      <c r="K42" s="3"/>
      <c r="L42" s="20"/>
      <c r="AI42" s="136"/>
      <c r="AP42" s="11" t="s">
        <v>98</v>
      </c>
      <c r="AQ42" s="15">
        <v>351</v>
      </c>
      <c r="AR42" s="8">
        <v>43.304843304843303</v>
      </c>
      <c r="AS42" s="8">
        <v>56.69515669515669</v>
      </c>
      <c r="AT42" s="8">
        <v>0</v>
      </c>
    </row>
    <row r="43" spans="2:46" ht="18.899999999999999" customHeight="1" x14ac:dyDescent="0.15">
      <c r="B43" s="461" t="s">
        <v>86</v>
      </c>
      <c r="C43" s="461"/>
      <c r="D43" s="461"/>
      <c r="E43" s="461"/>
      <c r="F43" s="461"/>
      <c r="G43" s="461"/>
      <c r="H43" s="461"/>
      <c r="I43" s="461"/>
      <c r="J43" s="461"/>
      <c r="K43" s="461"/>
      <c r="L43" s="20"/>
      <c r="AI43" s="136"/>
      <c r="AP43" s="11" t="s">
        <v>99</v>
      </c>
      <c r="AQ43" s="15">
        <v>19</v>
      </c>
      <c r="AR43" s="8">
        <v>57.894736842105267</v>
      </c>
      <c r="AS43" s="8">
        <v>42.105263157894733</v>
      </c>
      <c r="AT43" s="8">
        <v>0</v>
      </c>
    </row>
    <row r="44" spans="2:46" ht="18.899999999999999" customHeight="1" x14ac:dyDescent="0.15">
      <c r="B44" s="460" t="s">
        <v>178</v>
      </c>
      <c r="C44" s="460"/>
      <c r="D44" s="460"/>
      <c r="E44" s="460"/>
      <c r="F44" s="460"/>
      <c r="G44" s="460"/>
      <c r="H44" s="460"/>
      <c r="I44" s="68"/>
      <c r="J44" s="69" t="str">
        <f t="shared" ref="J44:J51" si="1">"("&amp;TEXT(AQ24,"#,##0")&amp;")"</f>
        <v>(186)</v>
      </c>
      <c r="K44" s="68"/>
      <c r="L44" s="20"/>
      <c r="AI44" s="136"/>
      <c r="AP44" s="11" t="s">
        <v>113</v>
      </c>
      <c r="AQ44" s="15">
        <v>45</v>
      </c>
      <c r="AR44" s="8">
        <v>51.111111111111107</v>
      </c>
      <c r="AS44" s="8">
        <v>48.888888888888886</v>
      </c>
      <c r="AT44" s="8">
        <v>0</v>
      </c>
    </row>
    <row r="45" spans="2:46" ht="18.899999999999999" customHeight="1" x14ac:dyDescent="0.15">
      <c r="B45" s="460" t="s">
        <v>179</v>
      </c>
      <c r="C45" s="460"/>
      <c r="D45" s="460"/>
      <c r="E45" s="460"/>
      <c r="F45" s="460"/>
      <c r="G45" s="460"/>
      <c r="H45" s="460"/>
      <c r="I45" s="68"/>
      <c r="J45" s="69" t="str">
        <f t="shared" si="1"/>
        <v>(715)</v>
      </c>
      <c r="K45" s="68"/>
      <c r="L45" s="20"/>
      <c r="AI45" s="136"/>
      <c r="AP45" s="11" t="s">
        <v>100</v>
      </c>
      <c r="AQ45" s="15">
        <v>6</v>
      </c>
      <c r="AR45" s="8">
        <v>0</v>
      </c>
      <c r="AS45" s="8">
        <v>100</v>
      </c>
      <c r="AT45" s="8">
        <v>0</v>
      </c>
    </row>
    <row r="46" spans="2:46" ht="18.899999999999999" customHeight="1" x14ac:dyDescent="0.15">
      <c r="B46" s="460" t="s">
        <v>87</v>
      </c>
      <c r="C46" s="460"/>
      <c r="D46" s="460"/>
      <c r="E46" s="460"/>
      <c r="F46" s="460"/>
      <c r="G46" s="460"/>
      <c r="H46" s="460"/>
      <c r="I46" s="68"/>
      <c r="J46" s="69" t="str">
        <f t="shared" si="1"/>
        <v>(219)</v>
      </c>
      <c r="K46" s="68"/>
      <c r="L46" s="20"/>
      <c r="AI46" s="136"/>
      <c r="AP46" s="11" t="s">
        <v>101</v>
      </c>
      <c r="AQ46" s="15">
        <v>406</v>
      </c>
      <c r="AR46" s="8">
        <v>16.748768472906402</v>
      </c>
      <c r="AS46" s="8">
        <v>83.251231527093594</v>
      </c>
      <c r="AT46" s="8">
        <v>0</v>
      </c>
    </row>
    <row r="47" spans="2:46" ht="18.899999999999999" customHeight="1" x14ac:dyDescent="0.15">
      <c r="B47" s="460" t="s">
        <v>183</v>
      </c>
      <c r="C47" s="460"/>
      <c r="D47" s="460"/>
      <c r="E47" s="460"/>
      <c r="F47" s="460"/>
      <c r="G47" s="460"/>
      <c r="H47" s="460"/>
      <c r="I47" s="68"/>
      <c r="J47" s="69" t="str">
        <f t="shared" si="1"/>
        <v>(7)</v>
      </c>
      <c r="K47" s="68"/>
      <c r="L47" s="20"/>
      <c r="AI47" s="136"/>
      <c r="AP47" s="11" t="s">
        <v>102</v>
      </c>
      <c r="AQ47" s="15">
        <v>43</v>
      </c>
      <c r="AR47" s="8">
        <v>30.232558139534881</v>
      </c>
      <c r="AS47" s="8">
        <v>69.767441860465112</v>
      </c>
      <c r="AT47" s="8">
        <v>0</v>
      </c>
    </row>
    <row r="48" spans="2:46" ht="18.899999999999999" customHeight="1" x14ac:dyDescent="0.15">
      <c r="B48" s="460" t="s">
        <v>180</v>
      </c>
      <c r="C48" s="460"/>
      <c r="D48" s="460"/>
      <c r="E48" s="460"/>
      <c r="F48" s="460"/>
      <c r="G48" s="460"/>
      <c r="H48" s="460"/>
      <c r="I48" s="68"/>
      <c r="J48" s="69" t="str">
        <f t="shared" si="1"/>
        <v>(180)</v>
      </c>
      <c r="K48" s="68"/>
      <c r="L48" s="20"/>
      <c r="AI48" s="136"/>
      <c r="AP48" s="11" t="s">
        <v>103</v>
      </c>
      <c r="AQ48" s="15">
        <v>44</v>
      </c>
      <c r="AR48" s="8">
        <v>47.727272727272727</v>
      </c>
      <c r="AS48" s="8">
        <v>52.272727272727273</v>
      </c>
      <c r="AT48" s="8">
        <v>0</v>
      </c>
    </row>
    <row r="49" spans="2:46" ht="18.899999999999999" customHeight="1" x14ac:dyDescent="0.15">
      <c r="B49" s="460" t="s">
        <v>17</v>
      </c>
      <c r="C49" s="460"/>
      <c r="D49" s="460"/>
      <c r="E49" s="460"/>
      <c r="F49" s="460"/>
      <c r="G49" s="460"/>
      <c r="H49" s="460"/>
      <c r="I49" s="68"/>
      <c r="J49" s="69" t="str">
        <f t="shared" si="1"/>
        <v>(63)</v>
      </c>
      <c r="K49" s="68"/>
      <c r="L49" s="20"/>
      <c r="AI49" s="136"/>
      <c r="AP49" s="11" t="s">
        <v>104</v>
      </c>
      <c r="AQ49" s="15">
        <v>2</v>
      </c>
      <c r="AR49" s="8">
        <v>0</v>
      </c>
      <c r="AS49" s="8">
        <v>100</v>
      </c>
      <c r="AT49" s="8">
        <v>0</v>
      </c>
    </row>
    <row r="50" spans="2:46" ht="18.899999999999999" customHeight="1" x14ac:dyDescent="0.15">
      <c r="B50" s="460" t="s">
        <v>181</v>
      </c>
      <c r="C50" s="460"/>
      <c r="D50" s="460"/>
      <c r="E50" s="460"/>
      <c r="F50" s="460"/>
      <c r="G50" s="460"/>
      <c r="H50" s="460"/>
      <c r="I50" s="68"/>
      <c r="J50" s="69" t="str">
        <f t="shared" si="1"/>
        <v>(151)</v>
      </c>
      <c r="K50" s="68"/>
      <c r="L50" s="20"/>
      <c r="AI50" s="136"/>
      <c r="AP50" s="11" t="s">
        <v>21</v>
      </c>
      <c r="AQ50" s="15">
        <v>28</v>
      </c>
      <c r="AR50" s="8">
        <v>32.142857142857146</v>
      </c>
      <c r="AS50" s="8">
        <v>67.857142857142861</v>
      </c>
      <c r="AT50" s="8">
        <v>0</v>
      </c>
    </row>
    <row r="51" spans="2:46" ht="18.899999999999999" customHeight="1" x14ac:dyDescent="0.15">
      <c r="B51" s="460" t="s">
        <v>21</v>
      </c>
      <c r="C51" s="460"/>
      <c r="D51" s="460"/>
      <c r="E51" s="460"/>
      <c r="F51" s="460"/>
      <c r="G51" s="460"/>
      <c r="H51" s="460"/>
      <c r="I51" s="68"/>
      <c r="J51" s="69" t="str">
        <f t="shared" si="1"/>
        <v>(37)</v>
      </c>
      <c r="K51" s="68"/>
      <c r="L51" s="20"/>
      <c r="AI51" s="136"/>
      <c r="AP51" s="11"/>
      <c r="AQ51" s="15"/>
      <c r="AR51" s="8"/>
      <c r="AS51" s="8"/>
      <c r="AT51" s="8"/>
    </row>
    <row r="52" spans="2:46" ht="18.899999999999999" customHeight="1" x14ac:dyDescent="0.15">
      <c r="B52" s="461" t="s">
        <v>88</v>
      </c>
      <c r="C52" s="461"/>
      <c r="D52" s="461"/>
      <c r="E52" s="461"/>
      <c r="F52" s="461"/>
      <c r="G52" s="461"/>
      <c r="H52" s="461"/>
      <c r="I52" s="461"/>
      <c r="J52" s="461"/>
      <c r="K52" s="461"/>
      <c r="L52" s="20"/>
      <c r="AI52" s="136"/>
      <c r="AP52" s="11"/>
      <c r="AQ52" s="15"/>
      <c r="AR52" s="8"/>
      <c r="AS52" s="8"/>
      <c r="AT52" s="8"/>
    </row>
    <row r="53" spans="2:46" ht="18.899999999999999" customHeight="1" x14ac:dyDescent="0.15">
      <c r="B53" s="460" t="s">
        <v>115</v>
      </c>
      <c r="C53" s="460"/>
      <c r="D53" s="460"/>
      <c r="E53" s="460"/>
      <c r="F53" s="460"/>
      <c r="G53" s="460"/>
      <c r="H53" s="460"/>
      <c r="I53" s="68"/>
      <c r="J53" s="69" t="str">
        <f t="shared" ref="J53:J59" si="2">"("&amp;TEXT(AQ33,"#,##0")&amp;")"</f>
        <v>(302)</v>
      </c>
      <c r="K53" s="68"/>
      <c r="L53" s="20"/>
      <c r="AI53" s="136"/>
    </row>
    <row r="54" spans="2:46" ht="18.899999999999999" customHeight="1" x14ac:dyDescent="0.15">
      <c r="B54" s="460" t="s">
        <v>107</v>
      </c>
      <c r="C54" s="460"/>
      <c r="D54" s="460"/>
      <c r="E54" s="460"/>
      <c r="F54" s="460"/>
      <c r="G54" s="460"/>
      <c r="H54" s="460"/>
      <c r="I54" s="68"/>
      <c r="J54" s="69" t="str">
        <f t="shared" si="2"/>
        <v>(481)</v>
      </c>
      <c r="K54" s="68"/>
      <c r="L54" s="20"/>
      <c r="AI54" s="136"/>
    </row>
    <row r="55" spans="2:46" ht="18.899999999999999" customHeight="1" x14ac:dyDescent="0.15">
      <c r="B55" s="460" t="s">
        <v>108</v>
      </c>
      <c r="C55" s="460"/>
      <c r="D55" s="460"/>
      <c r="E55" s="460"/>
      <c r="F55" s="460"/>
      <c r="G55" s="460"/>
      <c r="H55" s="460"/>
      <c r="I55" s="68"/>
      <c r="J55" s="69" t="str">
        <f t="shared" si="2"/>
        <v>(367)</v>
      </c>
      <c r="K55" s="68"/>
      <c r="L55" s="20"/>
      <c r="AI55" s="136"/>
    </row>
    <row r="56" spans="2:46" ht="18.899999999999999" customHeight="1" x14ac:dyDescent="0.15">
      <c r="B56" s="460" t="s">
        <v>109</v>
      </c>
      <c r="C56" s="460"/>
      <c r="D56" s="460"/>
      <c r="E56" s="460"/>
      <c r="F56" s="460"/>
      <c r="G56" s="460"/>
      <c r="H56" s="460"/>
      <c r="I56" s="68"/>
      <c r="J56" s="69" t="str">
        <f t="shared" si="2"/>
        <v>(317)</v>
      </c>
      <c r="K56" s="68"/>
      <c r="L56" s="20"/>
      <c r="AI56" s="136"/>
    </row>
    <row r="57" spans="2:46" ht="18.899999999999999" customHeight="1" x14ac:dyDescent="0.15">
      <c r="B57" s="460" t="s">
        <v>110</v>
      </c>
      <c r="C57" s="460"/>
      <c r="D57" s="460"/>
      <c r="E57" s="460"/>
      <c r="F57" s="460"/>
      <c r="G57" s="460"/>
      <c r="H57" s="460"/>
      <c r="I57" s="68"/>
      <c r="J57" s="69" t="str">
        <f t="shared" si="2"/>
        <v>(69)</v>
      </c>
      <c r="K57" s="68"/>
      <c r="L57" s="20"/>
      <c r="AI57" s="136"/>
    </row>
    <row r="58" spans="2:46" ht="18.899999999999999" customHeight="1" x14ac:dyDescent="0.15">
      <c r="B58" s="460" t="s">
        <v>111</v>
      </c>
      <c r="C58" s="460"/>
      <c r="D58" s="460"/>
      <c r="E58" s="460"/>
      <c r="F58" s="460"/>
      <c r="G58" s="460"/>
      <c r="H58" s="460"/>
      <c r="I58" s="68"/>
      <c r="J58" s="69" t="str">
        <f t="shared" si="2"/>
        <v>(18)</v>
      </c>
      <c r="K58" s="68"/>
      <c r="L58" s="20"/>
      <c r="AI58" s="136"/>
    </row>
    <row r="59" spans="2:46" ht="18.899999999999999" customHeight="1" x14ac:dyDescent="0.15">
      <c r="B59" s="460" t="s">
        <v>95</v>
      </c>
      <c r="C59" s="460"/>
      <c r="D59" s="460"/>
      <c r="E59" s="460"/>
      <c r="F59" s="460"/>
      <c r="G59" s="460"/>
      <c r="H59" s="460"/>
      <c r="I59" s="68"/>
      <c r="J59" s="69" t="str">
        <f t="shared" si="2"/>
        <v>(4)</v>
      </c>
      <c r="K59" s="68"/>
      <c r="L59" s="20"/>
      <c r="AI59" s="136"/>
    </row>
    <row r="60" spans="2:46" ht="18.899999999999999" customHeight="1" x14ac:dyDescent="0.15">
      <c r="B60" s="461" t="s">
        <v>96</v>
      </c>
      <c r="C60" s="461"/>
      <c r="D60" s="461"/>
      <c r="E60" s="461"/>
      <c r="F60" s="461"/>
      <c r="G60" s="461"/>
      <c r="H60" s="461"/>
      <c r="I60" s="461"/>
      <c r="J60" s="461"/>
      <c r="K60" s="461"/>
      <c r="L60" s="20"/>
      <c r="AI60" s="136"/>
    </row>
    <row r="61" spans="2:46" ht="18.899999999999999" customHeight="1" x14ac:dyDescent="0.15">
      <c r="B61" s="460" t="s">
        <v>97</v>
      </c>
      <c r="C61" s="460"/>
      <c r="D61" s="460"/>
      <c r="E61" s="460"/>
      <c r="F61" s="460"/>
      <c r="G61" s="460"/>
      <c r="H61" s="460"/>
      <c r="I61" s="68"/>
      <c r="J61" s="69" t="str">
        <f t="shared" ref="J61:J70" si="3">"("&amp;TEXT(AQ41,"#,##0")&amp;")"</f>
        <v>(614)</v>
      </c>
      <c r="K61" s="68"/>
      <c r="L61" s="20"/>
      <c r="AI61" s="136"/>
    </row>
    <row r="62" spans="2:46" ht="18.899999999999999" customHeight="1" x14ac:dyDescent="0.15">
      <c r="B62" s="460" t="s">
        <v>98</v>
      </c>
      <c r="C62" s="460"/>
      <c r="D62" s="460"/>
      <c r="E62" s="460"/>
      <c r="F62" s="460"/>
      <c r="G62" s="460"/>
      <c r="H62" s="460"/>
      <c r="I62" s="68"/>
      <c r="J62" s="69" t="str">
        <f t="shared" si="3"/>
        <v>(351)</v>
      </c>
      <c r="K62" s="68"/>
      <c r="L62" s="20"/>
      <c r="AI62" s="136"/>
    </row>
    <row r="63" spans="2:46" ht="18.899999999999999" customHeight="1" x14ac:dyDescent="0.15">
      <c r="B63" s="460" t="s">
        <v>99</v>
      </c>
      <c r="C63" s="460"/>
      <c r="D63" s="460"/>
      <c r="E63" s="460"/>
      <c r="F63" s="460"/>
      <c r="G63" s="460"/>
      <c r="H63" s="460"/>
      <c r="I63" s="68"/>
      <c r="J63" s="69" t="str">
        <f t="shared" si="3"/>
        <v>(19)</v>
      </c>
      <c r="K63" s="68"/>
      <c r="L63" s="20"/>
      <c r="AI63" s="136"/>
    </row>
    <row r="64" spans="2:46" ht="18.899999999999999" customHeight="1" x14ac:dyDescent="0.15">
      <c r="B64" s="468" t="s">
        <v>113</v>
      </c>
      <c r="C64" s="468"/>
      <c r="D64" s="468"/>
      <c r="E64" s="468"/>
      <c r="F64" s="468"/>
      <c r="G64" s="468"/>
      <c r="H64" s="468"/>
      <c r="I64" s="68"/>
      <c r="J64" s="69" t="str">
        <f t="shared" si="3"/>
        <v>(45)</v>
      </c>
      <c r="K64" s="68"/>
      <c r="L64" s="20"/>
      <c r="AI64" s="136"/>
    </row>
    <row r="65" spans="2:35" ht="18.899999999999999" customHeight="1" x14ac:dyDescent="0.15">
      <c r="B65" s="460" t="s">
        <v>100</v>
      </c>
      <c r="C65" s="460"/>
      <c r="D65" s="460"/>
      <c r="E65" s="460"/>
      <c r="F65" s="460"/>
      <c r="G65" s="460"/>
      <c r="H65" s="460"/>
      <c r="I65" s="68"/>
      <c r="J65" s="69" t="str">
        <f t="shared" si="3"/>
        <v>(6)</v>
      </c>
      <c r="K65" s="68"/>
      <c r="L65" s="20"/>
      <c r="AI65" s="136"/>
    </row>
    <row r="66" spans="2:35" ht="18.899999999999999" customHeight="1" x14ac:dyDescent="0.15">
      <c r="B66" s="460" t="s">
        <v>101</v>
      </c>
      <c r="C66" s="460"/>
      <c r="D66" s="460"/>
      <c r="E66" s="460"/>
      <c r="F66" s="460"/>
      <c r="G66" s="460"/>
      <c r="H66" s="460"/>
      <c r="I66" s="68"/>
      <c r="J66" s="69" t="str">
        <f t="shared" si="3"/>
        <v>(406)</v>
      </c>
      <c r="K66" s="68"/>
      <c r="L66" s="20"/>
      <c r="AI66" s="136"/>
    </row>
    <row r="67" spans="2:35" ht="18.899999999999999" customHeight="1" x14ac:dyDescent="0.15">
      <c r="B67" s="469" t="s">
        <v>114</v>
      </c>
      <c r="C67" s="470"/>
      <c r="D67" s="470"/>
      <c r="E67" s="470"/>
      <c r="F67" s="470"/>
      <c r="G67" s="470"/>
      <c r="H67" s="470"/>
      <c r="I67" s="68"/>
      <c r="J67" s="69" t="str">
        <f t="shared" si="3"/>
        <v>(43)</v>
      </c>
      <c r="K67" s="68"/>
      <c r="L67" s="20"/>
      <c r="AI67" s="136"/>
    </row>
    <row r="68" spans="2:35" ht="18.899999999999999" customHeight="1" x14ac:dyDescent="0.15">
      <c r="B68" s="470" t="s">
        <v>103</v>
      </c>
      <c r="C68" s="470"/>
      <c r="D68" s="470"/>
      <c r="E68" s="470"/>
      <c r="F68" s="470"/>
      <c r="G68" s="470"/>
      <c r="H68" s="470"/>
      <c r="I68" s="68"/>
      <c r="J68" s="69" t="str">
        <f t="shared" si="3"/>
        <v>(44)</v>
      </c>
      <c r="K68" s="68"/>
      <c r="L68" s="20"/>
      <c r="AI68" s="136"/>
    </row>
    <row r="69" spans="2:35" ht="18.899999999999999" customHeight="1" x14ac:dyDescent="0.15">
      <c r="B69" s="460" t="s">
        <v>104</v>
      </c>
      <c r="C69" s="460"/>
      <c r="D69" s="460"/>
      <c r="E69" s="460"/>
      <c r="F69" s="460"/>
      <c r="G69" s="460"/>
      <c r="H69" s="460"/>
      <c r="I69" s="68"/>
      <c r="J69" s="69" t="str">
        <f t="shared" si="3"/>
        <v>(2)</v>
      </c>
      <c r="K69" s="68"/>
      <c r="L69" s="20"/>
      <c r="AI69" s="136"/>
    </row>
    <row r="70" spans="2:35" ht="18.899999999999999" customHeight="1" x14ac:dyDescent="0.15">
      <c r="B70" s="460" t="s">
        <v>112</v>
      </c>
      <c r="C70" s="460"/>
      <c r="D70" s="460"/>
      <c r="E70" s="460"/>
      <c r="F70" s="460"/>
      <c r="G70" s="460"/>
      <c r="H70" s="460"/>
      <c r="I70" s="68"/>
      <c r="J70" s="69" t="str">
        <f t="shared" si="3"/>
        <v>(28)</v>
      </c>
      <c r="K70" s="68"/>
      <c r="L70" s="20"/>
      <c r="AI70" s="136"/>
    </row>
    <row r="71" spans="2:35" ht="18.899999999999999" customHeight="1" x14ac:dyDescent="0.15">
      <c r="B71" s="461"/>
      <c r="C71" s="461"/>
      <c r="D71" s="461"/>
      <c r="E71" s="461"/>
      <c r="F71" s="461"/>
      <c r="G71" s="461"/>
      <c r="H71" s="461"/>
      <c r="I71" s="461"/>
      <c r="J71" s="461"/>
      <c r="K71" s="461"/>
    </row>
    <row r="72" spans="2:35" x14ac:dyDescent="0.15">
      <c r="B72" s="460"/>
      <c r="C72" s="460"/>
      <c r="D72" s="460"/>
      <c r="E72" s="460"/>
      <c r="F72" s="460"/>
      <c r="G72" s="460"/>
      <c r="H72" s="460"/>
      <c r="I72" s="68"/>
      <c r="J72" s="69"/>
      <c r="K72" s="68"/>
    </row>
    <row r="73" spans="2:35" x14ac:dyDescent="0.15">
      <c r="B73" s="460"/>
      <c r="C73" s="460"/>
      <c r="D73" s="460"/>
      <c r="E73" s="460"/>
      <c r="F73" s="460"/>
      <c r="G73" s="460"/>
      <c r="H73" s="460"/>
      <c r="I73" s="68"/>
      <c r="J73" s="69"/>
      <c r="K73" s="68"/>
    </row>
  </sheetData>
  <mergeCells count="60">
    <mergeCell ref="AB5:AI8"/>
    <mergeCell ref="L36:S39"/>
    <mergeCell ref="T36:AA39"/>
    <mergeCell ref="AB36:AI39"/>
    <mergeCell ref="L5:S8"/>
    <mergeCell ref="B71:K71"/>
    <mergeCell ref="B72:H72"/>
    <mergeCell ref="B73:H73"/>
    <mergeCell ref="B65:H65"/>
    <mergeCell ref="B66:H66"/>
    <mergeCell ref="B67:H67"/>
    <mergeCell ref="B68:H68"/>
    <mergeCell ref="B69:H69"/>
    <mergeCell ref="B70:H70"/>
    <mergeCell ref="B64:H64"/>
    <mergeCell ref="B53:H53"/>
    <mergeCell ref="B54:H54"/>
    <mergeCell ref="B55:H55"/>
    <mergeCell ref="B56:H56"/>
    <mergeCell ref="B57:H57"/>
    <mergeCell ref="B58:H58"/>
    <mergeCell ref="B59:H59"/>
    <mergeCell ref="B60:K60"/>
    <mergeCell ref="B61:H61"/>
    <mergeCell ref="B62:H62"/>
    <mergeCell ref="B63:H63"/>
    <mergeCell ref="B52:K52"/>
    <mergeCell ref="B41:H41"/>
    <mergeCell ref="B42:H42"/>
    <mergeCell ref="B43:K43"/>
    <mergeCell ref="B44:H44"/>
    <mergeCell ref="B45:H45"/>
    <mergeCell ref="B46:H46"/>
    <mergeCell ref="B47:H47"/>
    <mergeCell ref="B48:H48"/>
    <mergeCell ref="B49:H49"/>
    <mergeCell ref="B50:H50"/>
    <mergeCell ref="B51:H51"/>
    <mergeCell ref="B30:H30"/>
    <mergeCell ref="B24:K24"/>
    <mergeCell ref="B25:H25"/>
    <mergeCell ref="B26:H26"/>
    <mergeCell ref="B27:H27"/>
    <mergeCell ref="B28:H28"/>
    <mergeCell ref="B29:H29"/>
    <mergeCell ref="B10:H10"/>
    <mergeCell ref="T5:AA8"/>
    <mergeCell ref="B23:H23"/>
    <mergeCell ref="B11:H11"/>
    <mergeCell ref="B12:K12"/>
    <mergeCell ref="B13:H13"/>
    <mergeCell ref="B14:H14"/>
    <mergeCell ref="B15:K15"/>
    <mergeCell ref="B16:H16"/>
    <mergeCell ref="B17:H17"/>
    <mergeCell ref="B18:H18"/>
    <mergeCell ref="B19:H19"/>
    <mergeCell ref="B20:H20"/>
    <mergeCell ref="B21:H21"/>
    <mergeCell ref="B22:H22"/>
  </mergeCells>
  <phoneticPr fontId="15"/>
  <pageMargins left="0.7" right="0.7" top="0.75" bottom="0.75" header="0.3" footer="0.3"/>
  <pageSetup paperSize="9" orientation="portrait" r:id="rId1"/>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5B32F-3AD9-42D3-ADEB-EB4FDCBF0B05}">
  <sheetPr>
    <tabColor rgb="FFFF0000"/>
  </sheetPr>
  <dimension ref="A1:AO15"/>
  <sheetViews>
    <sheetView showGridLines="0" zoomScaleNormal="100" workbookViewId="0">
      <selection activeCell="AE10" sqref="AE10"/>
    </sheetView>
  </sheetViews>
  <sheetFormatPr defaultColWidth="9.375" defaultRowHeight="13.2" x14ac:dyDescent="0.15"/>
  <cols>
    <col min="1" max="1" width="9.5" style="1" customWidth="1"/>
    <col min="2" max="6" width="3.5" style="1" customWidth="1"/>
    <col min="7" max="30" width="3.625" style="1" customWidth="1"/>
    <col min="31" max="35" width="3.5" style="1" customWidth="1"/>
    <col min="36" max="36" width="20.875" style="1" customWidth="1"/>
    <col min="37" max="37" width="40.875" style="3" customWidth="1"/>
    <col min="38" max="41" width="12.125" style="3" customWidth="1"/>
    <col min="42" max="16384" width="9.375" style="1"/>
  </cols>
  <sheetData>
    <row r="1" spans="1:41" x14ac:dyDescent="0.15">
      <c r="A1" s="14" t="s">
        <v>293</v>
      </c>
      <c r="AK1" s="2"/>
    </row>
    <row r="2" spans="1:41" ht="120" customHeight="1" x14ac:dyDescent="0.15">
      <c r="AK2" s="4"/>
      <c r="AL2" s="5" t="s">
        <v>175</v>
      </c>
      <c r="AM2" s="6" t="s">
        <v>18</v>
      </c>
      <c r="AN2" s="6" t="s">
        <v>19</v>
      </c>
      <c r="AO2" s="6" t="s">
        <v>132</v>
      </c>
    </row>
    <row r="3" spans="1:41" ht="12.9" customHeight="1" x14ac:dyDescent="0.15">
      <c r="AE3" s="212"/>
      <c r="AF3" s="17"/>
      <c r="AK3" s="11" t="s">
        <v>3</v>
      </c>
      <c r="AL3" s="15" t="s">
        <v>116</v>
      </c>
      <c r="AM3" s="8">
        <f>100/COUNTA($AM$2:$AV$2)</f>
        <v>33.333333333333336</v>
      </c>
      <c r="AN3" s="8">
        <f>100/COUNTA($AM$2:$AV$2)</f>
        <v>33.333333333333336</v>
      </c>
      <c r="AO3" s="8">
        <f>100/COUNTA($AM$2:$AV$2)</f>
        <v>33.333333333333336</v>
      </c>
    </row>
    <row r="4" spans="1:41" ht="12.9" customHeight="1" x14ac:dyDescent="0.15">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17"/>
      <c r="AK4" s="11" t="str">
        <f>"("&amp;TEXT(AL4,"#,##0")&amp;")"</f>
        <v>(1,558)</v>
      </c>
      <c r="AL4" s="15">
        <v>1558</v>
      </c>
      <c r="AM4" s="8">
        <v>45.956354300385108</v>
      </c>
      <c r="AN4" s="8">
        <v>53.979460847240048</v>
      </c>
      <c r="AO4" s="8">
        <v>6.4184852374839535E-2</v>
      </c>
    </row>
    <row r="5" spans="1:41" ht="15.45" customHeight="1" x14ac:dyDescent="0.15">
      <c r="G5" s="462" t="str">
        <f>AM2</f>
        <v>持っている</v>
      </c>
      <c r="H5" s="463"/>
      <c r="I5" s="463"/>
      <c r="J5" s="463"/>
      <c r="K5" s="463"/>
      <c r="L5" s="463"/>
      <c r="M5" s="463"/>
      <c r="N5" s="464"/>
      <c r="O5" s="462" t="str">
        <f>AN2</f>
        <v>持っていない</v>
      </c>
      <c r="P5" s="463"/>
      <c r="Q5" s="463"/>
      <c r="R5" s="463"/>
      <c r="S5" s="463"/>
      <c r="T5" s="463"/>
      <c r="U5" s="463"/>
      <c r="V5" s="464"/>
      <c r="W5" s="462" t="str">
        <f>AO2</f>
        <v>無回答</v>
      </c>
      <c r="X5" s="463"/>
      <c r="Y5" s="463"/>
      <c r="Z5" s="463"/>
      <c r="AA5" s="463"/>
      <c r="AB5" s="463"/>
      <c r="AC5" s="463"/>
      <c r="AD5" s="464"/>
      <c r="AE5" s="212"/>
      <c r="AF5" s="17"/>
      <c r="AK5" s="64" t="s">
        <v>78</v>
      </c>
      <c r="AL5" s="15"/>
      <c r="AM5" s="65"/>
      <c r="AN5" s="65"/>
      <c r="AO5" s="65"/>
    </row>
    <row r="6" spans="1:41" ht="15.45" customHeight="1" x14ac:dyDescent="0.15">
      <c r="G6" s="462"/>
      <c r="H6" s="463"/>
      <c r="I6" s="463"/>
      <c r="J6" s="463"/>
      <c r="K6" s="463"/>
      <c r="L6" s="463"/>
      <c r="M6" s="463"/>
      <c r="N6" s="464"/>
      <c r="O6" s="462"/>
      <c r="P6" s="463"/>
      <c r="Q6" s="463"/>
      <c r="R6" s="463"/>
      <c r="S6" s="463"/>
      <c r="T6" s="463"/>
      <c r="U6" s="463"/>
      <c r="V6" s="464"/>
      <c r="W6" s="462"/>
      <c r="X6" s="463"/>
      <c r="Y6" s="463"/>
      <c r="Z6" s="463"/>
      <c r="AA6" s="463"/>
      <c r="AB6" s="463"/>
      <c r="AC6" s="463"/>
      <c r="AD6" s="464"/>
      <c r="AE6" s="212"/>
      <c r="AF6" s="17"/>
      <c r="AK6" s="11" t="s">
        <v>43</v>
      </c>
      <c r="AL6" s="15">
        <v>703</v>
      </c>
      <c r="AM6" s="8">
        <v>48.790896159317207</v>
      </c>
      <c r="AN6" s="8">
        <v>51.209103840682793</v>
      </c>
      <c r="AO6" s="8">
        <v>0</v>
      </c>
    </row>
    <row r="7" spans="1:41" ht="15.45" customHeight="1" x14ac:dyDescent="0.15">
      <c r="G7" s="462"/>
      <c r="H7" s="463"/>
      <c r="I7" s="463"/>
      <c r="J7" s="463"/>
      <c r="K7" s="463"/>
      <c r="L7" s="463"/>
      <c r="M7" s="463"/>
      <c r="N7" s="464"/>
      <c r="O7" s="462"/>
      <c r="P7" s="463"/>
      <c r="Q7" s="463"/>
      <c r="R7" s="463"/>
      <c r="S7" s="463"/>
      <c r="T7" s="463"/>
      <c r="U7" s="463"/>
      <c r="V7" s="464"/>
      <c r="W7" s="462"/>
      <c r="X7" s="463"/>
      <c r="Y7" s="463"/>
      <c r="Z7" s="463"/>
      <c r="AA7" s="463"/>
      <c r="AB7" s="463"/>
      <c r="AC7" s="463"/>
      <c r="AD7" s="464"/>
      <c r="AE7" s="212"/>
      <c r="AF7" s="17"/>
      <c r="AK7" s="11" t="s">
        <v>44</v>
      </c>
      <c r="AL7" s="15">
        <v>850</v>
      </c>
      <c r="AM7" s="8">
        <v>43.764705882352942</v>
      </c>
      <c r="AN7" s="8">
        <v>56.117647058823529</v>
      </c>
      <c r="AO7" s="8">
        <v>0.1176470588235294</v>
      </c>
    </row>
    <row r="8" spans="1:41" ht="14.4" customHeight="1" x14ac:dyDescent="0.15">
      <c r="G8" s="462"/>
      <c r="H8" s="463"/>
      <c r="I8" s="463"/>
      <c r="J8" s="463"/>
      <c r="K8" s="463"/>
      <c r="L8" s="463"/>
      <c r="M8" s="463"/>
      <c r="N8" s="464"/>
      <c r="O8" s="462"/>
      <c r="P8" s="463"/>
      <c r="Q8" s="463"/>
      <c r="R8" s="463"/>
      <c r="S8" s="463"/>
      <c r="T8" s="463"/>
      <c r="U8" s="463"/>
      <c r="V8" s="464"/>
      <c r="W8" s="462"/>
      <c r="X8" s="463"/>
      <c r="Y8" s="463"/>
      <c r="Z8" s="463"/>
      <c r="AA8" s="463"/>
      <c r="AB8" s="463"/>
      <c r="AC8" s="463"/>
      <c r="AD8" s="464"/>
      <c r="AE8" s="212"/>
      <c r="AF8" s="17"/>
      <c r="AK8" s="64" t="s">
        <v>79</v>
      </c>
      <c r="AL8" s="15"/>
      <c r="AM8" s="65"/>
      <c r="AN8" s="65"/>
      <c r="AO8" s="65"/>
    </row>
    <row r="9" spans="1:41" ht="15" customHeight="1" x14ac:dyDescent="0.15">
      <c r="G9" s="211"/>
      <c r="H9" s="212"/>
      <c r="I9" s="212"/>
      <c r="J9" s="212"/>
      <c r="K9" s="212"/>
      <c r="L9" s="212"/>
      <c r="M9" s="212"/>
      <c r="N9" s="213"/>
      <c r="O9" s="211"/>
      <c r="P9" s="212"/>
      <c r="Q9" s="212"/>
      <c r="R9" s="212"/>
      <c r="S9" s="212"/>
      <c r="T9" s="212"/>
      <c r="U9" s="212"/>
      <c r="V9" s="213"/>
      <c r="W9" s="211"/>
      <c r="X9" s="212"/>
      <c r="Y9" s="212"/>
      <c r="Z9" s="212"/>
      <c r="AA9" s="212"/>
      <c r="AB9" s="212"/>
      <c r="AC9" s="212"/>
      <c r="AD9" s="213"/>
      <c r="AE9" s="129"/>
      <c r="AF9" s="17"/>
      <c r="AK9" s="11" t="s">
        <v>82</v>
      </c>
      <c r="AL9" s="15">
        <v>26</v>
      </c>
      <c r="AM9" s="8">
        <v>42.307692307692307</v>
      </c>
      <c r="AN9" s="8">
        <v>57.692307692307686</v>
      </c>
      <c r="AO9" s="8">
        <v>0</v>
      </c>
    </row>
    <row r="10" spans="1:41" ht="20.399999999999999" customHeight="1" x14ac:dyDescent="0.15">
      <c r="B10" s="460" t="s">
        <v>3</v>
      </c>
      <c r="C10" s="460"/>
      <c r="D10" s="3"/>
      <c r="E10" s="3" t="s">
        <v>4</v>
      </c>
      <c r="F10" s="3"/>
      <c r="G10" s="20"/>
      <c r="AD10" s="136"/>
      <c r="AE10" s="13" t="s">
        <v>141</v>
      </c>
      <c r="AK10" s="11" t="s">
        <v>80</v>
      </c>
      <c r="AL10" s="15">
        <v>146</v>
      </c>
      <c r="AM10" s="8">
        <v>35.61643835616438</v>
      </c>
      <c r="AN10" s="8">
        <v>64.38356164383562</v>
      </c>
      <c r="AO10" s="8">
        <v>0</v>
      </c>
    </row>
    <row r="11" spans="1:41" ht="20.399999999999999" customHeight="1" x14ac:dyDescent="0.15">
      <c r="B11" s="373"/>
      <c r="C11" s="373"/>
      <c r="D11" s="3"/>
      <c r="E11" s="3"/>
      <c r="F11" s="3"/>
      <c r="G11" s="20"/>
      <c r="AD11" s="136"/>
      <c r="AF11" s="13"/>
      <c r="AK11" s="11"/>
      <c r="AL11" s="15"/>
      <c r="AM11" s="8"/>
      <c r="AN11" s="8"/>
      <c r="AO11" s="8"/>
    </row>
    <row r="12" spans="1:41" ht="20.399999999999999" customHeight="1" x14ac:dyDescent="0.15">
      <c r="B12" s="460" t="s">
        <v>5</v>
      </c>
      <c r="C12" s="460"/>
      <c r="D12" s="3"/>
      <c r="E12" s="67" t="str">
        <f>AK4</f>
        <v>(1,558)</v>
      </c>
      <c r="F12" s="3"/>
      <c r="G12" s="20"/>
      <c r="AD12" s="136"/>
      <c r="AK12" s="11" t="s">
        <v>81</v>
      </c>
      <c r="AL12" s="15">
        <v>237</v>
      </c>
      <c r="AM12" s="8">
        <v>27.426160337552741</v>
      </c>
      <c r="AN12" s="8">
        <v>72.573839662447256</v>
      </c>
      <c r="AO12" s="8">
        <v>0</v>
      </c>
    </row>
    <row r="13" spans="1:41" ht="18.899999999999999" customHeight="1" x14ac:dyDescent="0.15">
      <c r="B13" s="461"/>
      <c r="C13" s="461"/>
      <c r="D13" s="461"/>
      <c r="E13" s="461"/>
      <c r="F13" s="461"/>
    </row>
    <row r="14" spans="1:41" x14ac:dyDescent="0.15">
      <c r="B14" s="460"/>
      <c r="C14" s="460"/>
      <c r="D14" s="68"/>
      <c r="E14" s="69"/>
      <c r="F14" s="68"/>
    </row>
    <row r="15" spans="1:41" x14ac:dyDescent="0.15">
      <c r="B15" s="460"/>
      <c r="C15" s="460"/>
      <c r="D15" s="68"/>
      <c r="E15" s="69"/>
      <c r="F15" s="68"/>
    </row>
  </sheetData>
  <mergeCells count="8">
    <mergeCell ref="B15:C15"/>
    <mergeCell ref="G5:N8"/>
    <mergeCell ref="O5:V8"/>
    <mergeCell ref="W5:AD8"/>
    <mergeCell ref="B10:C10"/>
    <mergeCell ref="B12:C12"/>
    <mergeCell ref="B13:F13"/>
    <mergeCell ref="B14:C14"/>
  </mergeCells>
  <phoneticPr fontId="15"/>
  <pageMargins left="0.7" right="0.7" top="0.75" bottom="0.75" header="0.3" footer="0.3"/>
  <pageSetup paperSize="9" orientation="portrait" r:id="rId1"/>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CB5EC-796E-49E6-B127-98FC1797814E}">
  <sheetPr>
    <tabColor theme="9"/>
  </sheetPr>
  <dimension ref="A1:AU64"/>
  <sheetViews>
    <sheetView showGridLines="0" topLeftCell="A2" zoomScaleNormal="100" workbookViewId="0">
      <selection activeCell="B3" sqref="B3:AH22"/>
    </sheetView>
  </sheetViews>
  <sheetFormatPr defaultColWidth="9.375" defaultRowHeight="13.2" x14ac:dyDescent="0.15"/>
  <cols>
    <col min="1" max="1" width="9.5" style="151" customWidth="1"/>
    <col min="2" max="8" width="3.5" style="151" customWidth="1"/>
    <col min="9" max="16" width="3.5" style="151" hidden="1" customWidth="1"/>
    <col min="17" max="35" width="3.5" style="151" customWidth="1"/>
    <col min="36" max="36" width="20.75" style="151" customWidth="1"/>
    <col min="37" max="37" width="40.75" style="152" customWidth="1"/>
    <col min="38" max="47" width="12.125" style="152" customWidth="1"/>
    <col min="48" max="16384" width="9.375" style="151"/>
  </cols>
  <sheetData>
    <row r="1" spans="1:47" x14ac:dyDescent="0.15">
      <c r="A1" s="173" t="s">
        <v>294</v>
      </c>
      <c r="AK1" s="172"/>
    </row>
    <row r="2" spans="1:47" ht="120" customHeight="1" x14ac:dyDescent="0.15">
      <c r="AK2" s="166"/>
      <c r="AL2" s="171" t="s">
        <v>175</v>
      </c>
      <c r="AM2" s="170" t="s">
        <v>295</v>
      </c>
      <c r="AN2" s="170" t="s">
        <v>296</v>
      </c>
      <c r="AO2" s="170" t="s">
        <v>297</v>
      </c>
      <c r="AP2" s="170" t="s">
        <v>298</v>
      </c>
      <c r="AQ2" s="170" t="s">
        <v>299</v>
      </c>
      <c r="AR2" s="170" t="s">
        <v>300</v>
      </c>
      <c r="AS2" s="170" t="s">
        <v>26</v>
      </c>
      <c r="AT2" s="169" t="s">
        <v>21</v>
      </c>
      <c r="AU2" s="168" t="s">
        <v>132</v>
      </c>
    </row>
    <row r="3" spans="1:47" ht="11.25" customHeight="1" x14ac:dyDescent="0.15">
      <c r="B3" s="167" t="str">
        <f>"（ｎ = "&amp;TEXT(AL3,"#,##0")&amp;"）"</f>
        <v>（ｎ = 716）</v>
      </c>
      <c r="AK3" s="166" t="s">
        <v>0</v>
      </c>
      <c r="AL3" s="165">
        <v>716</v>
      </c>
      <c r="AM3" s="164">
        <v>68.296089385474858</v>
      </c>
      <c r="AN3" s="164">
        <v>22.206703910614525</v>
      </c>
      <c r="AO3" s="164">
        <v>7.960893854748603</v>
      </c>
      <c r="AP3" s="164">
        <v>1.6759776536312849</v>
      </c>
      <c r="AQ3" s="164">
        <v>1.6759776536312849</v>
      </c>
      <c r="AR3" s="164">
        <v>0.13966480446927373</v>
      </c>
      <c r="AS3" s="164">
        <v>1.1173184357541899</v>
      </c>
      <c r="AT3" s="163">
        <v>0.27932960893854747</v>
      </c>
      <c r="AU3" s="162">
        <v>0</v>
      </c>
    </row>
    <row r="4" spans="1:47" ht="11.25" customHeight="1" x14ac:dyDescent="0.15"/>
    <row r="5" spans="1:47" ht="11.25" customHeight="1" x14ac:dyDescent="0.15">
      <c r="A5" s="158"/>
      <c r="B5" s="478" t="str">
        <f>AM2</f>
        <v>ガソリン車</v>
      </c>
      <c r="C5" s="478"/>
      <c r="D5" s="478"/>
      <c r="E5" s="478"/>
      <c r="F5" s="478"/>
      <c r="G5" s="478"/>
      <c r="H5" s="478"/>
      <c r="I5" s="478"/>
      <c r="J5" s="478"/>
      <c r="K5" s="478"/>
      <c r="L5" s="478"/>
      <c r="M5" s="478"/>
      <c r="N5" s="478"/>
      <c r="O5" s="478"/>
      <c r="P5" s="478"/>
      <c r="Q5" s="478"/>
      <c r="R5" s="479"/>
      <c r="S5" s="161"/>
    </row>
    <row r="6" spans="1:47" ht="11.25" customHeight="1" x14ac:dyDescent="0.15">
      <c r="A6" s="158"/>
      <c r="B6" s="478"/>
      <c r="C6" s="478"/>
      <c r="D6" s="478"/>
      <c r="E6" s="478"/>
      <c r="F6" s="478"/>
      <c r="G6" s="478"/>
      <c r="H6" s="478"/>
      <c r="I6" s="478"/>
      <c r="J6" s="478"/>
      <c r="K6" s="478"/>
      <c r="L6" s="478"/>
      <c r="M6" s="478"/>
      <c r="N6" s="478"/>
      <c r="O6" s="478"/>
      <c r="P6" s="478"/>
      <c r="Q6" s="478"/>
      <c r="R6" s="479"/>
      <c r="S6" s="161"/>
    </row>
    <row r="7" spans="1:47" ht="11.25" customHeight="1" x14ac:dyDescent="0.15">
      <c r="A7" s="158"/>
      <c r="B7" s="478" t="str">
        <f>AN2</f>
        <v>ハイブリット車</v>
      </c>
      <c r="C7" s="478"/>
      <c r="D7" s="478"/>
      <c r="E7" s="478"/>
      <c r="F7" s="478"/>
      <c r="G7" s="478"/>
      <c r="H7" s="478"/>
      <c r="I7" s="478"/>
      <c r="J7" s="478"/>
      <c r="K7" s="478"/>
      <c r="L7" s="478"/>
      <c r="M7" s="478"/>
      <c r="N7" s="478"/>
      <c r="O7" s="478"/>
      <c r="P7" s="478"/>
      <c r="Q7" s="478"/>
      <c r="R7" s="479"/>
      <c r="S7" s="161"/>
    </row>
    <row r="8" spans="1:47" ht="11.25" customHeight="1" x14ac:dyDescent="0.15">
      <c r="A8" s="158"/>
      <c r="B8" s="478"/>
      <c r="C8" s="478"/>
      <c r="D8" s="478"/>
      <c r="E8" s="478"/>
      <c r="F8" s="478"/>
      <c r="G8" s="478"/>
      <c r="H8" s="478"/>
      <c r="I8" s="478"/>
      <c r="J8" s="478"/>
      <c r="K8" s="478"/>
      <c r="L8" s="478"/>
      <c r="M8" s="478"/>
      <c r="N8" s="478"/>
      <c r="O8" s="478"/>
      <c r="P8" s="478"/>
      <c r="Q8" s="478"/>
      <c r="R8" s="479"/>
      <c r="S8" s="161"/>
    </row>
    <row r="9" spans="1:47" ht="11.25" customHeight="1" x14ac:dyDescent="0.15">
      <c r="A9" s="158"/>
      <c r="B9" s="478" t="str">
        <f>AO2</f>
        <v>ディーゼル車</v>
      </c>
      <c r="C9" s="478"/>
      <c r="D9" s="478"/>
      <c r="E9" s="478"/>
      <c r="F9" s="478"/>
      <c r="G9" s="478"/>
      <c r="H9" s="478"/>
      <c r="I9" s="478"/>
      <c r="J9" s="478"/>
      <c r="K9" s="478"/>
      <c r="L9" s="478"/>
      <c r="M9" s="478"/>
      <c r="N9" s="478"/>
      <c r="O9" s="478"/>
      <c r="P9" s="478"/>
      <c r="Q9" s="478"/>
      <c r="R9" s="479"/>
      <c r="S9" s="161"/>
    </row>
    <row r="10" spans="1:47" ht="11.25" customHeight="1" x14ac:dyDescent="0.15">
      <c r="A10" s="158"/>
      <c r="B10" s="478"/>
      <c r="C10" s="478"/>
      <c r="D10" s="478"/>
      <c r="E10" s="478"/>
      <c r="F10" s="478"/>
      <c r="G10" s="478"/>
      <c r="H10" s="478"/>
      <c r="I10" s="478"/>
      <c r="J10" s="478"/>
      <c r="K10" s="478"/>
      <c r="L10" s="478"/>
      <c r="M10" s="478"/>
      <c r="N10" s="478"/>
      <c r="O10" s="478"/>
      <c r="P10" s="478"/>
      <c r="Q10" s="478"/>
      <c r="R10" s="479"/>
      <c r="S10" s="161"/>
    </row>
    <row r="11" spans="1:47" ht="11.25" customHeight="1" x14ac:dyDescent="0.15">
      <c r="A11" s="158"/>
      <c r="B11" s="478" t="str">
        <f>AP2</f>
        <v>電気自動車</v>
      </c>
      <c r="C11" s="478"/>
      <c r="D11" s="478"/>
      <c r="E11" s="478"/>
      <c r="F11" s="478"/>
      <c r="G11" s="478"/>
      <c r="H11" s="478"/>
      <c r="I11" s="478"/>
      <c r="J11" s="478"/>
      <c r="K11" s="478"/>
      <c r="L11" s="478"/>
      <c r="M11" s="478"/>
      <c r="N11" s="478"/>
      <c r="O11" s="478"/>
      <c r="P11" s="478"/>
      <c r="Q11" s="478"/>
      <c r="R11" s="479"/>
      <c r="S11" s="161"/>
    </row>
    <row r="12" spans="1:47" ht="11.25" customHeight="1" x14ac:dyDescent="0.15">
      <c r="A12" s="158"/>
      <c r="B12" s="478"/>
      <c r="C12" s="478"/>
      <c r="D12" s="478"/>
      <c r="E12" s="478"/>
      <c r="F12" s="478"/>
      <c r="G12" s="478"/>
      <c r="H12" s="478"/>
      <c r="I12" s="478"/>
      <c r="J12" s="478"/>
      <c r="K12" s="478"/>
      <c r="L12" s="478"/>
      <c r="M12" s="478"/>
      <c r="N12" s="478"/>
      <c r="O12" s="478"/>
      <c r="P12" s="478"/>
      <c r="Q12" s="478"/>
      <c r="R12" s="479"/>
      <c r="S12" s="161"/>
    </row>
    <row r="13" spans="1:47" ht="11.25" customHeight="1" x14ac:dyDescent="0.15">
      <c r="A13" s="158"/>
      <c r="B13" s="478" t="str">
        <f>AQ2</f>
        <v>プラグインハイブリッド車</v>
      </c>
      <c r="C13" s="478"/>
      <c r="D13" s="478"/>
      <c r="E13" s="478"/>
      <c r="F13" s="478"/>
      <c r="G13" s="478"/>
      <c r="H13" s="478"/>
      <c r="I13" s="478"/>
      <c r="J13" s="478"/>
      <c r="K13" s="478"/>
      <c r="L13" s="478"/>
      <c r="M13" s="478"/>
      <c r="N13" s="478"/>
      <c r="O13" s="478"/>
      <c r="P13" s="478"/>
      <c r="Q13" s="478"/>
      <c r="R13" s="479"/>
      <c r="S13" s="161"/>
    </row>
    <row r="14" spans="1:47" ht="11.25" customHeight="1" x14ac:dyDescent="0.15">
      <c r="A14" s="158"/>
      <c r="B14" s="478"/>
      <c r="C14" s="478"/>
      <c r="D14" s="478"/>
      <c r="E14" s="478"/>
      <c r="F14" s="478"/>
      <c r="G14" s="478"/>
      <c r="H14" s="478"/>
      <c r="I14" s="478"/>
      <c r="J14" s="478"/>
      <c r="K14" s="478"/>
      <c r="L14" s="478"/>
      <c r="M14" s="478"/>
      <c r="N14" s="478"/>
      <c r="O14" s="478"/>
      <c r="P14" s="478"/>
      <c r="Q14" s="478"/>
      <c r="R14" s="479"/>
      <c r="S14" s="161"/>
    </row>
    <row r="15" spans="1:47" ht="11.25" customHeight="1" x14ac:dyDescent="0.15">
      <c r="A15" s="158"/>
      <c r="B15" s="478" t="str">
        <f>AR2</f>
        <v>燃料電池自動車</v>
      </c>
      <c r="C15" s="478"/>
      <c r="D15" s="478"/>
      <c r="E15" s="478"/>
      <c r="F15" s="478"/>
      <c r="G15" s="478"/>
      <c r="H15" s="478"/>
      <c r="I15" s="478"/>
      <c r="J15" s="478"/>
      <c r="K15" s="478"/>
      <c r="L15" s="478"/>
      <c r="M15" s="478"/>
      <c r="N15" s="478"/>
      <c r="O15" s="478"/>
      <c r="P15" s="478"/>
      <c r="Q15" s="478"/>
      <c r="R15" s="479"/>
      <c r="S15" s="161"/>
    </row>
    <row r="16" spans="1:47" ht="11.25" customHeight="1" x14ac:dyDescent="0.15">
      <c r="A16" s="158"/>
      <c r="B16" s="478"/>
      <c r="C16" s="478"/>
      <c r="D16" s="478"/>
      <c r="E16" s="478"/>
      <c r="F16" s="478"/>
      <c r="G16" s="478"/>
      <c r="H16" s="478"/>
      <c r="I16" s="478"/>
      <c r="J16" s="478"/>
      <c r="K16" s="478"/>
      <c r="L16" s="478"/>
      <c r="M16" s="478"/>
      <c r="N16" s="478"/>
      <c r="O16" s="478"/>
      <c r="P16" s="478"/>
      <c r="Q16" s="478"/>
      <c r="R16" s="479"/>
      <c r="S16" s="161"/>
    </row>
    <row r="17" spans="1:35" ht="11.25" customHeight="1" x14ac:dyDescent="0.15">
      <c r="A17" s="158"/>
      <c r="B17" s="478" t="str">
        <f>AS2</f>
        <v>わからない</v>
      </c>
      <c r="C17" s="478"/>
      <c r="D17" s="478"/>
      <c r="E17" s="478"/>
      <c r="F17" s="478"/>
      <c r="G17" s="478"/>
      <c r="H17" s="478"/>
      <c r="I17" s="478"/>
      <c r="J17" s="478"/>
      <c r="K17" s="478"/>
      <c r="L17" s="478"/>
      <c r="M17" s="478"/>
      <c r="N17" s="478"/>
      <c r="O17" s="478"/>
      <c r="P17" s="478"/>
      <c r="Q17" s="478"/>
      <c r="R17" s="479"/>
      <c r="S17" s="161"/>
    </row>
    <row r="18" spans="1:35" ht="11.25" customHeight="1" x14ac:dyDescent="0.15">
      <c r="A18" s="158"/>
      <c r="B18" s="478"/>
      <c r="C18" s="478"/>
      <c r="D18" s="478"/>
      <c r="E18" s="478"/>
      <c r="F18" s="478"/>
      <c r="G18" s="478"/>
      <c r="H18" s="478"/>
      <c r="I18" s="478"/>
      <c r="J18" s="478"/>
      <c r="K18" s="478"/>
      <c r="L18" s="478"/>
      <c r="M18" s="478"/>
      <c r="N18" s="478"/>
      <c r="O18" s="478"/>
      <c r="P18" s="478"/>
      <c r="Q18" s="478"/>
      <c r="R18" s="479"/>
      <c r="S18" s="161"/>
    </row>
    <row r="19" spans="1:35" ht="11.25" customHeight="1" x14ac:dyDescent="0.15">
      <c r="A19" s="158"/>
      <c r="B19" s="478" t="str">
        <f>AT2</f>
        <v>その他</v>
      </c>
      <c r="C19" s="490"/>
      <c r="D19" s="490"/>
      <c r="E19" s="490"/>
      <c r="F19" s="490"/>
      <c r="G19" s="490"/>
      <c r="H19" s="490"/>
      <c r="I19" s="490"/>
      <c r="J19" s="490"/>
      <c r="K19" s="490"/>
      <c r="L19" s="490"/>
      <c r="M19" s="490"/>
      <c r="N19" s="490"/>
      <c r="O19" s="490"/>
      <c r="P19" s="490"/>
      <c r="Q19" s="490"/>
      <c r="R19" s="491"/>
      <c r="S19" s="161"/>
    </row>
    <row r="20" spans="1:35" ht="11.25" customHeight="1" x14ac:dyDescent="0.15">
      <c r="A20" s="158"/>
      <c r="B20" s="490"/>
      <c r="C20" s="490"/>
      <c r="D20" s="490"/>
      <c r="E20" s="490"/>
      <c r="F20" s="490"/>
      <c r="G20" s="490"/>
      <c r="H20" s="490"/>
      <c r="I20" s="490"/>
      <c r="J20" s="490"/>
      <c r="K20" s="490"/>
      <c r="L20" s="490"/>
      <c r="M20" s="490"/>
      <c r="N20" s="490"/>
      <c r="O20" s="490"/>
      <c r="P20" s="490"/>
      <c r="Q20" s="490"/>
      <c r="R20" s="491"/>
      <c r="S20" s="160"/>
      <c r="T20" s="153"/>
      <c r="V20" s="153"/>
      <c r="W20" s="153"/>
      <c r="X20" s="153"/>
      <c r="Y20" s="153"/>
      <c r="Z20" s="153"/>
      <c r="AA20" s="153"/>
      <c r="AB20" s="153"/>
      <c r="AC20" s="153"/>
      <c r="AD20" s="153"/>
      <c r="AE20" s="153"/>
      <c r="AF20" s="153"/>
      <c r="AG20" s="153"/>
      <c r="AH20" s="153"/>
      <c r="AI20" s="153"/>
    </row>
    <row r="21" spans="1:35" ht="11.25" customHeight="1" x14ac:dyDescent="0.15">
      <c r="A21" s="158"/>
      <c r="B21" s="478" t="str">
        <f>AU2</f>
        <v>無回答</v>
      </c>
      <c r="C21" s="478"/>
      <c r="D21" s="478"/>
      <c r="E21" s="478"/>
      <c r="F21" s="478"/>
      <c r="G21" s="478"/>
      <c r="H21" s="478"/>
      <c r="I21" s="478"/>
      <c r="J21" s="478"/>
      <c r="K21" s="478"/>
      <c r="L21" s="478"/>
      <c r="M21" s="478"/>
      <c r="N21" s="478"/>
      <c r="O21" s="478"/>
      <c r="P21" s="478"/>
      <c r="Q21" s="478"/>
      <c r="R21" s="479"/>
      <c r="S21" s="160"/>
      <c r="T21" s="153"/>
      <c r="V21" s="153"/>
      <c r="W21" s="153"/>
      <c r="X21" s="153"/>
      <c r="Y21" s="153"/>
      <c r="Z21" s="153"/>
      <c r="AA21" s="153"/>
      <c r="AB21" s="153"/>
      <c r="AC21" s="153"/>
      <c r="AD21" s="153"/>
      <c r="AE21" s="153"/>
      <c r="AF21" s="153"/>
      <c r="AG21" s="153"/>
      <c r="AH21" s="153"/>
      <c r="AI21" s="153"/>
    </row>
    <row r="22" spans="1:35" ht="11.25" customHeight="1" x14ac:dyDescent="0.15">
      <c r="A22" s="158"/>
      <c r="B22" s="478"/>
      <c r="C22" s="478"/>
      <c r="D22" s="478"/>
      <c r="E22" s="478"/>
      <c r="F22" s="478"/>
      <c r="G22" s="478"/>
      <c r="H22" s="478"/>
      <c r="I22" s="478"/>
      <c r="J22" s="478"/>
      <c r="K22" s="478"/>
      <c r="L22" s="478"/>
      <c r="M22" s="478"/>
      <c r="N22" s="478"/>
      <c r="O22" s="478"/>
      <c r="P22" s="478"/>
      <c r="Q22" s="478"/>
      <c r="R22" s="479"/>
      <c r="S22" s="160"/>
      <c r="V22" s="153"/>
      <c r="W22" s="153"/>
      <c r="X22" s="153"/>
      <c r="Y22" s="153"/>
      <c r="Z22" s="153"/>
      <c r="AA22" s="153"/>
      <c r="AB22" s="153"/>
      <c r="AC22" s="153"/>
      <c r="AD22" s="153"/>
      <c r="AE22" s="153"/>
      <c r="AF22" s="153"/>
      <c r="AG22" s="153"/>
      <c r="AH22" s="153"/>
      <c r="AI22" s="156"/>
    </row>
    <row r="23" spans="1:35" ht="11.25" customHeight="1" x14ac:dyDescent="0.15">
      <c r="A23" s="158"/>
      <c r="B23" s="159"/>
      <c r="C23" s="157"/>
      <c r="D23" s="157"/>
      <c r="E23" s="157"/>
      <c r="F23" s="157"/>
      <c r="G23" s="157"/>
      <c r="H23" s="157"/>
      <c r="I23" s="157"/>
      <c r="J23" s="157"/>
      <c r="K23" s="157"/>
      <c r="L23" s="157"/>
      <c r="M23" s="157"/>
      <c r="N23" s="157"/>
      <c r="O23" s="157"/>
      <c r="P23" s="157"/>
      <c r="Q23" s="157"/>
      <c r="R23" s="157"/>
    </row>
    <row r="24" spans="1:35" ht="11.25" customHeight="1" x14ac:dyDescent="0.15">
      <c r="A24" s="158"/>
      <c r="B24" s="157"/>
      <c r="C24" s="157"/>
      <c r="D24" s="157"/>
      <c r="E24" s="157"/>
      <c r="F24" s="157"/>
      <c r="G24" s="157"/>
      <c r="H24" s="157"/>
      <c r="I24" s="157"/>
      <c r="J24" s="157"/>
      <c r="K24" s="157"/>
      <c r="L24" s="157"/>
      <c r="M24" s="157"/>
      <c r="N24" s="157"/>
      <c r="O24" s="157"/>
      <c r="P24" s="157"/>
      <c r="Q24" s="157"/>
      <c r="R24" s="157"/>
    </row>
    <row r="25" spans="1:35" ht="11.25" customHeight="1" x14ac:dyDescent="0.15">
      <c r="A25" s="158"/>
      <c r="B25" s="157"/>
      <c r="C25" s="157"/>
      <c r="D25" s="157"/>
      <c r="E25" s="157"/>
      <c r="F25" s="157"/>
      <c r="G25" s="157"/>
      <c r="H25" s="157"/>
      <c r="I25" s="157"/>
      <c r="J25" s="157"/>
      <c r="K25" s="157"/>
      <c r="L25" s="157"/>
      <c r="M25" s="157"/>
      <c r="N25" s="157"/>
      <c r="O25" s="157"/>
      <c r="P25" s="157"/>
      <c r="Q25" s="157"/>
      <c r="R25" s="157"/>
    </row>
    <row r="26" spans="1:35" ht="11.25" customHeight="1" x14ac:dyDescent="0.15">
      <c r="A26" s="158"/>
      <c r="B26" s="159"/>
      <c r="C26" s="157"/>
      <c r="D26" s="157"/>
      <c r="E26" s="157"/>
      <c r="F26" s="157"/>
      <c r="G26" s="157"/>
      <c r="H26" s="157"/>
      <c r="I26" s="157"/>
      <c r="J26" s="157"/>
      <c r="K26" s="157"/>
      <c r="L26" s="157"/>
      <c r="M26" s="157"/>
      <c r="N26" s="157"/>
      <c r="O26" s="157"/>
      <c r="P26" s="157"/>
      <c r="Q26" s="157"/>
      <c r="R26" s="157"/>
    </row>
    <row r="27" spans="1:35" ht="11.25" customHeight="1" x14ac:dyDescent="0.15">
      <c r="A27" s="158"/>
      <c r="B27" s="157"/>
      <c r="C27" s="157"/>
      <c r="D27" s="157"/>
      <c r="E27" s="157"/>
      <c r="F27" s="157"/>
      <c r="G27" s="157"/>
      <c r="H27" s="157"/>
      <c r="I27" s="157"/>
      <c r="J27" s="157"/>
      <c r="K27" s="157"/>
      <c r="L27" s="157"/>
      <c r="M27" s="157"/>
      <c r="N27" s="157"/>
      <c r="O27" s="157"/>
      <c r="P27" s="157"/>
      <c r="Q27" s="157"/>
      <c r="R27" s="157"/>
    </row>
    <row r="28" spans="1:35" ht="11.25" customHeight="1" x14ac:dyDescent="0.15">
      <c r="A28" s="158"/>
      <c r="B28" s="157"/>
      <c r="C28" s="157"/>
      <c r="D28" s="157"/>
      <c r="E28" s="157"/>
      <c r="F28" s="157"/>
      <c r="G28" s="157"/>
      <c r="H28" s="157"/>
      <c r="I28" s="157"/>
      <c r="J28" s="157"/>
      <c r="K28" s="157"/>
      <c r="L28" s="157"/>
      <c r="M28" s="157"/>
      <c r="N28" s="157"/>
      <c r="O28" s="157"/>
      <c r="P28" s="157"/>
      <c r="Q28" s="157"/>
      <c r="R28" s="157"/>
    </row>
    <row r="29" spans="1:35" ht="11.25" customHeight="1" x14ac:dyDescent="0.15">
      <c r="A29" s="158"/>
      <c r="B29" s="159"/>
      <c r="C29" s="157"/>
      <c r="D29" s="157"/>
      <c r="E29" s="157"/>
      <c r="F29" s="157"/>
      <c r="G29" s="157"/>
      <c r="H29" s="157"/>
      <c r="I29" s="157"/>
      <c r="J29" s="157"/>
      <c r="K29" s="157"/>
      <c r="L29" s="157"/>
      <c r="M29" s="157"/>
      <c r="N29" s="157"/>
      <c r="O29" s="157"/>
      <c r="P29" s="157"/>
      <c r="Q29" s="157"/>
      <c r="R29" s="157"/>
    </row>
    <row r="30" spans="1:35" ht="11.25" customHeight="1" x14ac:dyDescent="0.15">
      <c r="A30" s="158"/>
      <c r="B30" s="157"/>
      <c r="C30" s="157"/>
      <c r="D30" s="157"/>
      <c r="E30" s="157"/>
      <c r="F30" s="157"/>
      <c r="G30" s="157"/>
      <c r="H30" s="157"/>
      <c r="I30" s="157"/>
      <c r="J30" s="157"/>
      <c r="K30" s="157"/>
      <c r="L30" s="157"/>
      <c r="M30" s="157"/>
      <c r="N30" s="157"/>
      <c r="O30" s="157"/>
      <c r="P30" s="157"/>
      <c r="Q30" s="157"/>
      <c r="R30" s="157"/>
    </row>
    <row r="31" spans="1:35" ht="11.25" customHeight="1" x14ac:dyDescent="0.15">
      <c r="A31" s="158"/>
      <c r="B31" s="157"/>
      <c r="C31" s="157"/>
      <c r="D31" s="157"/>
      <c r="E31" s="157"/>
      <c r="F31" s="157"/>
      <c r="G31" s="157"/>
      <c r="H31" s="157"/>
      <c r="I31" s="157"/>
      <c r="J31" s="157"/>
      <c r="K31" s="157"/>
      <c r="L31" s="157"/>
      <c r="M31" s="157"/>
      <c r="N31" s="157"/>
      <c r="O31" s="157"/>
      <c r="P31" s="157"/>
      <c r="Q31" s="157"/>
      <c r="R31" s="157"/>
    </row>
    <row r="32" spans="1:35" ht="11.25" customHeight="1" x14ac:dyDescent="0.15">
      <c r="B32" s="155"/>
      <c r="C32" s="155"/>
      <c r="D32" s="155"/>
      <c r="E32" s="155"/>
      <c r="F32" s="155"/>
      <c r="G32" s="155"/>
      <c r="H32" s="155"/>
      <c r="I32" s="155"/>
      <c r="J32" s="155"/>
      <c r="K32" s="155"/>
      <c r="L32" s="155"/>
    </row>
    <row r="33" spans="2:35" ht="11.25" customHeight="1" x14ac:dyDescent="0.15">
      <c r="B33" s="155"/>
      <c r="C33" s="155"/>
      <c r="D33" s="155"/>
      <c r="E33" s="155"/>
      <c r="F33" s="155"/>
      <c r="G33" s="155"/>
      <c r="H33" s="155"/>
      <c r="I33" s="155"/>
      <c r="J33" s="155"/>
      <c r="K33" s="155"/>
      <c r="L33" s="155"/>
    </row>
    <row r="34" spans="2:35" ht="11.25" customHeight="1" x14ac:dyDescent="0.15">
      <c r="B34" s="155"/>
      <c r="C34" s="155"/>
      <c r="D34" s="155"/>
      <c r="E34" s="155"/>
      <c r="F34" s="155"/>
      <c r="G34" s="155"/>
      <c r="H34" s="155"/>
      <c r="I34" s="155"/>
      <c r="J34" s="155"/>
      <c r="K34" s="155"/>
      <c r="L34" s="155"/>
    </row>
    <row r="35" spans="2:35" ht="11.25" customHeight="1" x14ac:dyDescent="0.15">
      <c r="B35" s="155"/>
      <c r="C35" s="155"/>
      <c r="D35" s="155"/>
      <c r="E35" s="155"/>
      <c r="F35" s="155"/>
      <c r="G35" s="155"/>
      <c r="H35" s="155"/>
      <c r="I35" s="155"/>
      <c r="J35" s="155"/>
      <c r="K35" s="155"/>
      <c r="L35" s="155"/>
    </row>
    <row r="36" spans="2:35" ht="11.25" customHeight="1" x14ac:dyDescent="0.15">
      <c r="B36" s="155"/>
      <c r="C36" s="155"/>
      <c r="D36" s="155"/>
      <c r="E36" s="155"/>
      <c r="F36" s="155"/>
      <c r="G36" s="155"/>
      <c r="H36" s="155"/>
      <c r="I36" s="155"/>
      <c r="J36" s="155"/>
      <c r="K36" s="155"/>
      <c r="L36" s="155"/>
    </row>
    <row r="37" spans="2:35" ht="11.25" customHeight="1" x14ac:dyDescent="0.15">
      <c r="B37" s="155"/>
      <c r="C37" s="155"/>
      <c r="D37" s="155"/>
      <c r="E37" s="155"/>
      <c r="F37" s="155"/>
      <c r="G37" s="155"/>
      <c r="H37" s="155"/>
      <c r="I37" s="155"/>
      <c r="J37" s="155"/>
      <c r="K37" s="155"/>
      <c r="L37" s="155"/>
    </row>
    <row r="38" spans="2:35" ht="11.25" customHeight="1" x14ac:dyDescent="0.15">
      <c r="B38" s="155"/>
      <c r="C38" s="155"/>
      <c r="D38" s="155"/>
      <c r="E38" s="155"/>
      <c r="F38" s="155"/>
      <c r="G38" s="155"/>
      <c r="H38" s="155"/>
      <c r="I38" s="155"/>
      <c r="J38" s="155"/>
      <c r="K38" s="155"/>
      <c r="L38" s="155"/>
    </row>
    <row r="39" spans="2:35" ht="11.25" customHeight="1" x14ac:dyDescent="0.15">
      <c r="B39" s="155"/>
      <c r="C39" s="155"/>
      <c r="D39" s="155"/>
      <c r="E39" s="155"/>
      <c r="F39" s="155"/>
      <c r="G39" s="155"/>
      <c r="H39" s="155"/>
      <c r="I39" s="155"/>
      <c r="J39" s="155"/>
      <c r="K39" s="155"/>
      <c r="L39" s="155"/>
    </row>
    <row r="40" spans="2:35" ht="11.25" customHeight="1" x14ac:dyDescent="0.15">
      <c r="B40" s="155"/>
      <c r="C40" s="155"/>
      <c r="D40" s="155"/>
      <c r="E40" s="155"/>
      <c r="F40" s="155"/>
      <c r="G40" s="155"/>
      <c r="H40" s="155"/>
      <c r="I40" s="155"/>
      <c r="J40" s="155"/>
      <c r="K40" s="155"/>
      <c r="L40" s="155"/>
    </row>
    <row r="41" spans="2:35" ht="11.25" customHeight="1" x14ac:dyDescent="0.15">
      <c r="B41" s="155"/>
      <c r="C41" s="155"/>
      <c r="D41" s="155"/>
      <c r="E41" s="155"/>
      <c r="F41" s="155"/>
      <c r="G41" s="155"/>
      <c r="H41" s="155"/>
      <c r="I41" s="155"/>
      <c r="J41" s="155"/>
      <c r="K41" s="155"/>
      <c r="L41" s="155"/>
    </row>
    <row r="42" spans="2:35" ht="11.25" customHeight="1" x14ac:dyDescent="0.15">
      <c r="B42" s="155"/>
      <c r="C42" s="155"/>
      <c r="D42" s="155"/>
      <c r="E42" s="155"/>
      <c r="F42" s="155"/>
      <c r="G42" s="155"/>
      <c r="H42" s="155"/>
      <c r="I42" s="155"/>
      <c r="J42" s="155"/>
      <c r="K42" s="155"/>
      <c r="L42" s="155"/>
    </row>
    <row r="43" spans="2:35" ht="11.25" customHeight="1" x14ac:dyDescent="0.15">
      <c r="B43" s="155"/>
      <c r="C43" s="155"/>
      <c r="D43" s="155"/>
      <c r="E43" s="155"/>
      <c r="F43" s="155"/>
      <c r="G43" s="155"/>
      <c r="H43" s="155"/>
      <c r="I43" s="155"/>
      <c r="J43" s="155"/>
      <c r="K43" s="155"/>
      <c r="L43" s="155"/>
      <c r="M43" s="153"/>
      <c r="N43" s="153"/>
      <c r="P43" s="153"/>
      <c r="Q43" s="153"/>
      <c r="R43" s="153"/>
      <c r="S43" s="153"/>
      <c r="V43" s="153"/>
      <c r="W43" s="153"/>
      <c r="X43" s="153"/>
      <c r="Y43" s="153"/>
      <c r="Z43" s="153"/>
      <c r="AA43" s="153"/>
      <c r="AB43" s="153"/>
      <c r="AC43" s="153"/>
      <c r="AD43" s="153"/>
      <c r="AE43" s="153"/>
      <c r="AF43" s="153"/>
      <c r="AG43" s="153"/>
      <c r="AH43" s="153"/>
      <c r="AI43" s="156"/>
    </row>
    <row r="44" spans="2:35" ht="11.25" customHeight="1" x14ac:dyDescent="0.15">
      <c r="B44" s="155"/>
      <c r="C44" s="155"/>
      <c r="D44" s="155"/>
      <c r="E44" s="155"/>
      <c r="F44" s="155"/>
      <c r="G44" s="155"/>
      <c r="H44" s="155"/>
      <c r="I44" s="155"/>
      <c r="J44" s="155"/>
      <c r="K44" s="155"/>
      <c r="L44" s="155"/>
    </row>
    <row r="45" spans="2:35" ht="11.25" customHeight="1" x14ac:dyDescent="0.15">
      <c r="B45" s="155"/>
      <c r="C45" s="155"/>
      <c r="D45" s="155"/>
      <c r="E45" s="155"/>
      <c r="F45" s="155"/>
      <c r="G45" s="155"/>
      <c r="H45" s="155"/>
      <c r="I45" s="155"/>
      <c r="J45" s="155"/>
      <c r="K45" s="155"/>
      <c r="L45" s="155"/>
    </row>
    <row r="46" spans="2:35" ht="11.25" customHeight="1" x14ac:dyDescent="0.15">
      <c r="B46" s="155"/>
      <c r="C46" s="155"/>
      <c r="D46" s="155"/>
      <c r="E46" s="155"/>
      <c r="F46" s="155"/>
      <c r="G46" s="155"/>
      <c r="H46" s="155"/>
      <c r="I46" s="155"/>
      <c r="J46" s="155"/>
      <c r="K46" s="155"/>
      <c r="L46" s="155"/>
    </row>
    <row r="47" spans="2:35" ht="11.25" customHeight="1" x14ac:dyDescent="0.15">
      <c r="B47" s="154"/>
      <c r="C47" s="154"/>
      <c r="D47" s="154"/>
      <c r="E47" s="154"/>
      <c r="F47" s="154"/>
      <c r="G47" s="154"/>
      <c r="H47" s="154"/>
      <c r="I47" s="154"/>
      <c r="J47" s="154"/>
      <c r="K47" s="154"/>
    </row>
    <row r="48" spans="2:35" ht="11.25" customHeight="1" x14ac:dyDescent="0.15">
      <c r="B48" s="154"/>
      <c r="C48" s="154"/>
      <c r="D48" s="154"/>
      <c r="E48" s="154"/>
      <c r="F48" s="154"/>
      <c r="G48" s="154"/>
      <c r="H48" s="154"/>
      <c r="I48" s="154"/>
      <c r="J48" s="154"/>
      <c r="K48" s="154"/>
    </row>
    <row r="49" spans="8:34" ht="11.25" customHeight="1" x14ac:dyDescent="0.15">
      <c r="H49" s="153"/>
      <c r="I49" s="153"/>
      <c r="J49" s="153"/>
      <c r="K49" s="153"/>
      <c r="L49" s="153"/>
      <c r="M49" s="153"/>
      <c r="N49" s="153"/>
      <c r="P49" s="153"/>
      <c r="Q49" s="153"/>
      <c r="R49" s="153"/>
      <c r="S49" s="153"/>
      <c r="V49" s="153"/>
      <c r="W49" s="153"/>
      <c r="X49" s="153"/>
      <c r="Y49" s="153"/>
      <c r="Z49" s="153"/>
      <c r="AA49" s="153"/>
      <c r="AB49" s="153"/>
      <c r="AC49" s="153"/>
      <c r="AD49" s="153"/>
      <c r="AE49" s="153"/>
      <c r="AF49" s="153"/>
      <c r="AG49" s="153"/>
      <c r="AH49" s="153"/>
    </row>
    <row r="50" spans="8:34" ht="11.25" customHeight="1" x14ac:dyDescent="0.15"/>
    <row r="51" spans="8:34" ht="11.25" customHeight="1" x14ac:dyDescent="0.15"/>
    <row r="52" spans="8:34" ht="11.25" customHeight="1" x14ac:dyDescent="0.15"/>
    <row r="53" spans="8:34" ht="11.25" customHeight="1" x14ac:dyDescent="0.15"/>
    <row r="54" spans="8:34" ht="11.25" customHeight="1" x14ac:dyDescent="0.15"/>
    <row r="55" spans="8:34" ht="11.25" customHeight="1" x14ac:dyDescent="0.15"/>
    <row r="56" spans="8:34" ht="11.25" customHeight="1" x14ac:dyDescent="0.15"/>
    <row r="57" spans="8:34" ht="11.25" customHeight="1" x14ac:dyDescent="0.15"/>
    <row r="58" spans="8:34" ht="11.25" customHeight="1" x14ac:dyDescent="0.15"/>
    <row r="59" spans="8:34" ht="11.25" customHeight="1" x14ac:dyDescent="0.15"/>
    <row r="60" spans="8:34" ht="11.25" customHeight="1" x14ac:dyDescent="0.15"/>
    <row r="61" spans="8:34" ht="11.25" customHeight="1" x14ac:dyDescent="0.15"/>
    <row r="62" spans="8:34" ht="11.25" customHeight="1" x14ac:dyDescent="0.15"/>
    <row r="63" spans="8:34" ht="11.25" customHeight="1" x14ac:dyDescent="0.15"/>
    <row r="64" spans="8:34" ht="11.25" customHeight="1" x14ac:dyDescent="0.15"/>
  </sheetData>
  <mergeCells count="9">
    <mergeCell ref="B17:R18"/>
    <mergeCell ref="B19:R20"/>
    <mergeCell ref="B21:R22"/>
    <mergeCell ref="B5:R6"/>
    <mergeCell ref="B7:R8"/>
    <mergeCell ref="B9:R10"/>
    <mergeCell ref="B11:R12"/>
    <mergeCell ref="B13:R14"/>
    <mergeCell ref="B15:R16"/>
  </mergeCells>
  <phoneticPr fontId="15"/>
  <pageMargins left="0.7" right="0.7" top="0.75" bottom="0.75" header="0.3" footer="0.3"/>
  <pageSetup paperSize="9" orientation="portrait" r:id="rId1"/>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CA43E-8ED7-47FF-B867-F045317F4266}">
  <sheetPr>
    <tabColor theme="9"/>
  </sheetPr>
  <dimension ref="A1:AU64"/>
  <sheetViews>
    <sheetView showGridLines="0" zoomScaleNormal="100" workbookViewId="0">
      <selection activeCell="B3" sqref="B3:AH22"/>
    </sheetView>
  </sheetViews>
  <sheetFormatPr defaultColWidth="9.375" defaultRowHeight="13.2" x14ac:dyDescent="0.15"/>
  <cols>
    <col min="1" max="1" width="9.5" style="151" customWidth="1"/>
    <col min="2" max="8" width="3.5" style="151" customWidth="1"/>
    <col min="9" max="16" width="3.5" style="151" hidden="1" customWidth="1"/>
    <col min="17" max="35" width="3.5" style="151" customWidth="1"/>
    <col min="36" max="36" width="20.75" style="151" customWidth="1"/>
    <col min="37" max="37" width="40.75" style="152" customWidth="1"/>
    <col min="38" max="47" width="12.125" style="152" customWidth="1"/>
    <col min="48" max="16384" width="9.375" style="151"/>
  </cols>
  <sheetData>
    <row r="1" spans="1:47" x14ac:dyDescent="0.15">
      <c r="A1" s="173" t="s">
        <v>294</v>
      </c>
      <c r="AK1" s="172"/>
    </row>
    <row r="2" spans="1:47" ht="120" customHeight="1" x14ac:dyDescent="0.15">
      <c r="AK2" s="166"/>
      <c r="AL2" s="171" t="s">
        <v>175</v>
      </c>
      <c r="AM2" s="170" t="s">
        <v>295</v>
      </c>
      <c r="AN2" s="170" t="s">
        <v>296</v>
      </c>
      <c r="AO2" s="170" t="s">
        <v>297</v>
      </c>
      <c r="AP2" s="170" t="s">
        <v>298</v>
      </c>
      <c r="AQ2" s="170" t="s">
        <v>299</v>
      </c>
      <c r="AR2" s="170" t="s">
        <v>300</v>
      </c>
      <c r="AS2" s="170" t="s">
        <v>26</v>
      </c>
      <c r="AT2" s="169" t="s">
        <v>21</v>
      </c>
      <c r="AU2" s="168" t="s">
        <v>132</v>
      </c>
    </row>
    <row r="3" spans="1:47" ht="7.2" customHeight="1" x14ac:dyDescent="0.15">
      <c r="B3" s="493" t="str">
        <f>"（ｎ = "&amp;TEXT(AL3,"#,##0")&amp;"）"</f>
        <v>（ｎ = 716）</v>
      </c>
      <c r="C3" s="493"/>
      <c r="D3" s="493"/>
      <c r="AK3" s="166" t="s">
        <v>0</v>
      </c>
      <c r="AL3" s="165">
        <v>716</v>
      </c>
      <c r="AM3" s="164">
        <v>68.296089385474858</v>
      </c>
      <c r="AN3" s="164">
        <v>22.206703910614525</v>
      </c>
      <c r="AO3" s="164">
        <v>7.960893854748603</v>
      </c>
      <c r="AP3" s="164">
        <v>1.6759776536312849</v>
      </c>
      <c r="AQ3" s="164">
        <v>1.6759776536312849</v>
      </c>
      <c r="AR3" s="164">
        <v>0.13966480446927373</v>
      </c>
      <c r="AS3" s="164">
        <v>1.1173184357541899</v>
      </c>
      <c r="AT3" s="163">
        <v>0.27932960893854747</v>
      </c>
      <c r="AU3" s="162">
        <v>0</v>
      </c>
    </row>
    <row r="4" spans="1:47" ht="7.2" customHeight="1" x14ac:dyDescent="0.15">
      <c r="B4" s="494"/>
      <c r="C4" s="494"/>
      <c r="D4" s="494"/>
    </row>
    <row r="5" spans="1:47" ht="7.2" customHeight="1" x14ac:dyDescent="0.15">
      <c r="A5" s="158"/>
      <c r="B5" s="478" t="str">
        <f>AM2</f>
        <v>ガソリン車</v>
      </c>
      <c r="C5" s="478"/>
      <c r="D5" s="478"/>
      <c r="E5" s="478"/>
      <c r="F5" s="478"/>
      <c r="G5" s="478"/>
      <c r="H5" s="478"/>
      <c r="I5" s="478"/>
      <c r="J5" s="478"/>
      <c r="K5" s="478"/>
      <c r="L5" s="478"/>
      <c r="M5" s="478"/>
      <c r="N5" s="478"/>
      <c r="O5" s="478"/>
      <c r="P5" s="478"/>
      <c r="Q5" s="478"/>
      <c r="R5" s="479"/>
      <c r="S5" s="161"/>
    </row>
    <row r="6" spans="1:47" ht="7.2" customHeight="1" x14ac:dyDescent="0.15">
      <c r="A6" s="158"/>
      <c r="B6" s="478"/>
      <c r="C6" s="478"/>
      <c r="D6" s="478"/>
      <c r="E6" s="478"/>
      <c r="F6" s="478"/>
      <c r="G6" s="478"/>
      <c r="H6" s="478"/>
      <c r="I6" s="478"/>
      <c r="J6" s="478"/>
      <c r="K6" s="478"/>
      <c r="L6" s="478"/>
      <c r="M6" s="478"/>
      <c r="N6" s="478"/>
      <c r="O6" s="478"/>
      <c r="P6" s="478"/>
      <c r="Q6" s="478"/>
      <c r="R6" s="479"/>
      <c r="S6" s="161"/>
    </row>
    <row r="7" spans="1:47" ht="7.2" customHeight="1" x14ac:dyDescent="0.15">
      <c r="A7" s="158"/>
      <c r="B7" s="478" t="str">
        <f>AN2</f>
        <v>ハイブリット車</v>
      </c>
      <c r="C7" s="478"/>
      <c r="D7" s="478"/>
      <c r="E7" s="478"/>
      <c r="F7" s="478"/>
      <c r="G7" s="478"/>
      <c r="H7" s="478"/>
      <c r="I7" s="478"/>
      <c r="J7" s="478"/>
      <c r="K7" s="478"/>
      <c r="L7" s="478"/>
      <c r="M7" s="478"/>
      <c r="N7" s="478"/>
      <c r="O7" s="478"/>
      <c r="P7" s="478"/>
      <c r="Q7" s="478"/>
      <c r="R7" s="479"/>
      <c r="S7" s="161"/>
    </row>
    <row r="8" spans="1:47" ht="7.2" customHeight="1" x14ac:dyDescent="0.15">
      <c r="A8" s="158"/>
      <c r="B8" s="478"/>
      <c r="C8" s="478"/>
      <c r="D8" s="478"/>
      <c r="E8" s="478"/>
      <c r="F8" s="478"/>
      <c r="G8" s="478"/>
      <c r="H8" s="478"/>
      <c r="I8" s="478"/>
      <c r="J8" s="478"/>
      <c r="K8" s="478"/>
      <c r="L8" s="478"/>
      <c r="M8" s="478"/>
      <c r="N8" s="478"/>
      <c r="O8" s="478"/>
      <c r="P8" s="478"/>
      <c r="Q8" s="478"/>
      <c r="R8" s="479"/>
      <c r="S8" s="161"/>
    </row>
    <row r="9" spans="1:47" ht="7.2" customHeight="1" x14ac:dyDescent="0.15">
      <c r="A9" s="158"/>
      <c r="B9" s="478" t="str">
        <f>AO2</f>
        <v>ディーゼル車</v>
      </c>
      <c r="C9" s="478"/>
      <c r="D9" s="478"/>
      <c r="E9" s="478"/>
      <c r="F9" s="478"/>
      <c r="G9" s="478"/>
      <c r="H9" s="478"/>
      <c r="I9" s="478"/>
      <c r="J9" s="478"/>
      <c r="K9" s="478"/>
      <c r="L9" s="478"/>
      <c r="M9" s="478"/>
      <c r="N9" s="478"/>
      <c r="O9" s="478"/>
      <c r="P9" s="478"/>
      <c r="Q9" s="478"/>
      <c r="R9" s="479"/>
      <c r="S9" s="161"/>
    </row>
    <row r="10" spans="1:47" ht="7.2" customHeight="1" x14ac:dyDescent="0.15">
      <c r="A10" s="158"/>
      <c r="B10" s="478"/>
      <c r="C10" s="478"/>
      <c r="D10" s="478"/>
      <c r="E10" s="478"/>
      <c r="F10" s="478"/>
      <c r="G10" s="478"/>
      <c r="H10" s="478"/>
      <c r="I10" s="478"/>
      <c r="J10" s="478"/>
      <c r="K10" s="478"/>
      <c r="L10" s="478"/>
      <c r="M10" s="478"/>
      <c r="N10" s="478"/>
      <c r="O10" s="478"/>
      <c r="P10" s="478"/>
      <c r="Q10" s="478"/>
      <c r="R10" s="479"/>
      <c r="S10" s="161"/>
    </row>
    <row r="11" spans="1:47" ht="7.2" customHeight="1" x14ac:dyDescent="0.15">
      <c r="A11" s="158"/>
      <c r="B11" s="478" t="str">
        <f>AP2</f>
        <v>電気自動車</v>
      </c>
      <c r="C11" s="478"/>
      <c r="D11" s="478"/>
      <c r="E11" s="478"/>
      <c r="F11" s="478"/>
      <c r="G11" s="478"/>
      <c r="H11" s="478"/>
      <c r="I11" s="478"/>
      <c r="J11" s="478"/>
      <c r="K11" s="478"/>
      <c r="L11" s="478"/>
      <c r="M11" s="478"/>
      <c r="N11" s="478"/>
      <c r="O11" s="478"/>
      <c r="P11" s="478"/>
      <c r="Q11" s="478"/>
      <c r="R11" s="479"/>
      <c r="S11" s="161"/>
    </row>
    <row r="12" spans="1:47" ht="7.2" customHeight="1" x14ac:dyDescent="0.15">
      <c r="A12" s="158"/>
      <c r="B12" s="478"/>
      <c r="C12" s="478"/>
      <c r="D12" s="478"/>
      <c r="E12" s="478"/>
      <c r="F12" s="478"/>
      <c r="G12" s="478"/>
      <c r="H12" s="478"/>
      <c r="I12" s="478"/>
      <c r="J12" s="478"/>
      <c r="K12" s="478"/>
      <c r="L12" s="478"/>
      <c r="M12" s="478"/>
      <c r="N12" s="478"/>
      <c r="O12" s="478"/>
      <c r="P12" s="478"/>
      <c r="Q12" s="478"/>
      <c r="R12" s="479"/>
      <c r="S12" s="161"/>
    </row>
    <row r="13" spans="1:47" ht="7.2" customHeight="1" x14ac:dyDescent="0.15">
      <c r="A13" s="158"/>
      <c r="B13" s="478" t="str">
        <f>AQ2</f>
        <v>プラグインハイブリッド車</v>
      </c>
      <c r="C13" s="478"/>
      <c r="D13" s="478"/>
      <c r="E13" s="478"/>
      <c r="F13" s="478"/>
      <c r="G13" s="478"/>
      <c r="H13" s="478"/>
      <c r="I13" s="478"/>
      <c r="J13" s="478"/>
      <c r="K13" s="478"/>
      <c r="L13" s="478"/>
      <c r="M13" s="478"/>
      <c r="N13" s="478"/>
      <c r="O13" s="478"/>
      <c r="P13" s="478"/>
      <c r="Q13" s="478"/>
      <c r="R13" s="479"/>
      <c r="S13" s="161"/>
    </row>
    <row r="14" spans="1:47" ht="7.2" customHeight="1" x14ac:dyDescent="0.15">
      <c r="A14" s="158"/>
      <c r="B14" s="478"/>
      <c r="C14" s="478"/>
      <c r="D14" s="478"/>
      <c r="E14" s="478"/>
      <c r="F14" s="478"/>
      <c r="G14" s="478"/>
      <c r="H14" s="478"/>
      <c r="I14" s="478"/>
      <c r="J14" s="478"/>
      <c r="K14" s="478"/>
      <c r="L14" s="478"/>
      <c r="M14" s="478"/>
      <c r="N14" s="478"/>
      <c r="O14" s="478"/>
      <c r="P14" s="478"/>
      <c r="Q14" s="478"/>
      <c r="R14" s="479"/>
      <c r="S14" s="161"/>
    </row>
    <row r="15" spans="1:47" ht="7.2" customHeight="1" x14ac:dyDescent="0.15">
      <c r="A15" s="158"/>
      <c r="B15" s="478" t="str">
        <f>AR2</f>
        <v>燃料電池自動車</v>
      </c>
      <c r="C15" s="478"/>
      <c r="D15" s="478"/>
      <c r="E15" s="478"/>
      <c r="F15" s="478"/>
      <c r="G15" s="478"/>
      <c r="H15" s="478"/>
      <c r="I15" s="478"/>
      <c r="J15" s="478"/>
      <c r="K15" s="478"/>
      <c r="L15" s="478"/>
      <c r="M15" s="478"/>
      <c r="N15" s="478"/>
      <c r="O15" s="478"/>
      <c r="P15" s="478"/>
      <c r="Q15" s="478"/>
      <c r="R15" s="479"/>
      <c r="S15" s="161"/>
    </row>
    <row r="16" spans="1:47" ht="7.2" customHeight="1" x14ac:dyDescent="0.15">
      <c r="A16" s="158"/>
      <c r="B16" s="478"/>
      <c r="C16" s="478"/>
      <c r="D16" s="478"/>
      <c r="E16" s="478"/>
      <c r="F16" s="478"/>
      <c r="G16" s="478"/>
      <c r="H16" s="478"/>
      <c r="I16" s="478"/>
      <c r="J16" s="478"/>
      <c r="K16" s="478"/>
      <c r="L16" s="478"/>
      <c r="M16" s="478"/>
      <c r="N16" s="478"/>
      <c r="O16" s="478"/>
      <c r="P16" s="478"/>
      <c r="Q16" s="478"/>
      <c r="R16" s="479"/>
      <c r="S16" s="161"/>
    </row>
    <row r="17" spans="1:35" ht="7.2" customHeight="1" x14ac:dyDescent="0.15">
      <c r="A17" s="158"/>
      <c r="B17" s="478" t="str">
        <f>AS2</f>
        <v>わからない</v>
      </c>
      <c r="C17" s="478"/>
      <c r="D17" s="478"/>
      <c r="E17" s="478"/>
      <c r="F17" s="478"/>
      <c r="G17" s="478"/>
      <c r="H17" s="478"/>
      <c r="I17" s="478"/>
      <c r="J17" s="478"/>
      <c r="K17" s="478"/>
      <c r="L17" s="478"/>
      <c r="M17" s="478"/>
      <c r="N17" s="478"/>
      <c r="O17" s="478"/>
      <c r="P17" s="478"/>
      <c r="Q17" s="478"/>
      <c r="R17" s="479"/>
      <c r="S17" s="161"/>
    </row>
    <row r="18" spans="1:35" ht="7.2" customHeight="1" x14ac:dyDescent="0.15">
      <c r="A18" s="158"/>
      <c r="B18" s="478"/>
      <c r="C18" s="478"/>
      <c r="D18" s="478"/>
      <c r="E18" s="478"/>
      <c r="F18" s="478"/>
      <c r="G18" s="478"/>
      <c r="H18" s="478"/>
      <c r="I18" s="478"/>
      <c r="J18" s="478"/>
      <c r="K18" s="478"/>
      <c r="L18" s="478"/>
      <c r="M18" s="478"/>
      <c r="N18" s="478"/>
      <c r="O18" s="478"/>
      <c r="P18" s="478"/>
      <c r="Q18" s="478"/>
      <c r="R18" s="479"/>
      <c r="S18" s="161"/>
    </row>
    <row r="19" spans="1:35" ht="7.2" customHeight="1" x14ac:dyDescent="0.15">
      <c r="A19" s="158"/>
      <c r="B19" s="478" t="str">
        <f>AT2</f>
        <v>その他</v>
      </c>
      <c r="C19" s="490"/>
      <c r="D19" s="490"/>
      <c r="E19" s="490"/>
      <c r="F19" s="490"/>
      <c r="G19" s="490"/>
      <c r="H19" s="490"/>
      <c r="I19" s="490"/>
      <c r="J19" s="490"/>
      <c r="K19" s="490"/>
      <c r="L19" s="490"/>
      <c r="M19" s="490"/>
      <c r="N19" s="490"/>
      <c r="O19" s="490"/>
      <c r="P19" s="490"/>
      <c r="Q19" s="490"/>
      <c r="R19" s="491"/>
      <c r="S19" s="161"/>
    </row>
    <row r="20" spans="1:35" ht="7.2" customHeight="1" x14ac:dyDescent="0.15">
      <c r="A20" s="158"/>
      <c r="B20" s="490"/>
      <c r="C20" s="490"/>
      <c r="D20" s="490"/>
      <c r="E20" s="490"/>
      <c r="F20" s="490"/>
      <c r="G20" s="490"/>
      <c r="H20" s="490"/>
      <c r="I20" s="490"/>
      <c r="J20" s="490"/>
      <c r="K20" s="490"/>
      <c r="L20" s="490"/>
      <c r="M20" s="490"/>
      <c r="N20" s="490"/>
      <c r="O20" s="490"/>
      <c r="P20" s="490"/>
      <c r="Q20" s="490"/>
      <c r="R20" s="491"/>
      <c r="S20" s="160"/>
      <c r="T20" s="153"/>
      <c r="V20" s="153"/>
      <c r="W20" s="153"/>
      <c r="X20" s="153"/>
      <c r="Y20" s="153"/>
      <c r="Z20" s="153"/>
      <c r="AA20" s="153"/>
      <c r="AB20" s="153"/>
      <c r="AC20" s="153"/>
      <c r="AD20" s="153"/>
      <c r="AE20" s="153"/>
      <c r="AF20" s="153"/>
      <c r="AG20" s="153"/>
      <c r="AH20" s="153"/>
      <c r="AI20" s="153"/>
    </row>
    <row r="21" spans="1:35" ht="7.2" customHeight="1" x14ac:dyDescent="0.15">
      <c r="A21" s="158"/>
      <c r="B21" s="478" t="str">
        <f>AU2</f>
        <v>無回答</v>
      </c>
      <c r="C21" s="478"/>
      <c r="D21" s="478"/>
      <c r="E21" s="478"/>
      <c r="F21" s="478"/>
      <c r="G21" s="478"/>
      <c r="H21" s="478"/>
      <c r="I21" s="478"/>
      <c r="J21" s="478"/>
      <c r="K21" s="478"/>
      <c r="L21" s="478"/>
      <c r="M21" s="478"/>
      <c r="N21" s="478"/>
      <c r="O21" s="478"/>
      <c r="P21" s="478"/>
      <c r="Q21" s="478"/>
      <c r="R21" s="479"/>
      <c r="S21" s="160"/>
      <c r="T21" s="153"/>
      <c r="V21" s="153"/>
      <c r="W21" s="153"/>
      <c r="X21" s="153"/>
      <c r="Y21" s="153"/>
      <c r="Z21" s="153"/>
      <c r="AA21" s="153"/>
      <c r="AB21" s="153"/>
      <c r="AC21" s="153"/>
      <c r="AD21" s="153"/>
      <c r="AE21" s="153"/>
      <c r="AF21" s="153"/>
      <c r="AG21" s="153"/>
      <c r="AH21" s="153"/>
      <c r="AI21" s="153"/>
    </row>
    <row r="22" spans="1:35" ht="7.2" customHeight="1" x14ac:dyDescent="0.15">
      <c r="A22" s="158"/>
      <c r="B22" s="478"/>
      <c r="C22" s="478"/>
      <c r="D22" s="478"/>
      <c r="E22" s="478"/>
      <c r="F22" s="478"/>
      <c r="G22" s="478"/>
      <c r="H22" s="478"/>
      <c r="I22" s="478"/>
      <c r="J22" s="478"/>
      <c r="K22" s="478"/>
      <c r="L22" s="478"/>
      <c r="M22" s="478"/>
      <c r="N22" s="478"/>
      <c r="O22" s="478"/>
      <c r="P22" s="478"/>
      <c r="Q22" s="478"/>
      <c r="R22" s="479"/>
      <c r="S22" s="160"/>
      <c r="V22" s="153"/>
      <c r="W22" s="153"/>
      <c r="X22" s="153"/>
      <c r="Y22" s="153"/>
      <c r="Z22" s="153"/>
      <c r="AA22" s="153"/>
      <c r="AB22" s="153"/>
      <c r="AC22" s="153"/>
      <c r="AD22" s="153"/>
      <c r="AE22" s="153"/>
      <c r="AF22" s="153"/>
      <c r="AG22" s="153"/>
      <c r="AH22" s="153"/>
      <c r="AI22" s="156"/>
    </row>
    <row r="23" spans="1:35" ht="11.25" customHeight="1" x14ac:dyDescent="0.15">
      <c r="A23" s="158"/>
      <c r="B23" s="159"/>
      <c r="C23" s="157"/>
      <c r="D23" s="157"/>
      <c r="E23" s="157"/>
      <c r="F23" s="157"/>
      <c r="G23" s="157"/>
      <c r="H23" s="157"/>
      <c r="I23" s="157"/>
      <c r="J23" s="157"/>
      <c r="K23" s="157"/>
      <c r="L23" s="157"/>
      <c r="M23" s="157"/>
      <c r="N23" s="157"/>
      <c r="O23" s="157"/>
      <c r="P23" s="157"/>
      <c r="Q23" s="157"/>
      <c r="R23" s="157"/>
    </row>
    <row r="24" spans="1:35" ht="11.25" customHeight="1" x14ac:dyDescent="0.15">
      <c r="A24" s="158"/>
      <c r="B24" s="157"/>
      <c r="C24" s="157"/>
      <c r="D24" s="157"/>
      <c r="E24" s="157"/>
      <c r="F24" s="157"/>
      <c r="G24" s="157"/>
      <c r="H24" s="157"/>
      <c r="I24" s="157"/>
      <c r="J24" s="157"/>
      <c r="K24" s="157"/>
      <c r="L24" s="157"/>
      <c r="M24" s="157"/>
      <c r="N24" s="157"/>
      <c r="O24" s="157"/>
      <c r="P24" s="157"/>
      <c r="Q24" s="157"/>
      <c r="R24" s="157"/>
    </row>
    <row r="25" spans="1:35" ht="11.25" customHeight="1" x14ac:dyDescent="0.15">
      <c r="A25" s="158"/>
      <c r="B25" s="157"/>
      <c r="C25" s="157"/>
      <c r="D25" s="157"/>
      <c r="E25" s="157"/>
      <c r="F25" s="157"/>
      <c r="G25" s="157"/>
      <c r="H25" s="157"/>
      <c r="I25" s="157"/>
      <c r="J25" s="157"/>
      <c r="K25" s="157"/>
      <c r="L25" s="157"/>
      <c r="M25" s="157"/>
      <c r="N25" s="157"/>
      <c r="O25" s="157"/>
      <c r="P25" s="157"/>
      <c r="Q25" s="157"/>
      <c r="R25" s="157"/>
    </row>
    <row r="26" spans="1:35" ht="11.25" customHeight="1" x14ac:dyDescent="0.15">
      <c r="A26" s="158"/>
      <c r="B26" s="159"/>
      <c r="C26" s="157"/>
      <c r="D26" s="157"/>
      <c r="E26" s="157"/>
      <c r="F26" s="157"/>
      <c r="G26" s="157"/>
      <c r="H26" s="157"/>
      <c r="I26" s="157"/>
      <c r="J26" s="157"/>
      <c r="K26" s="157"/>
      <c r="L26" s="157"/>
      <c r="M26" s="157"/>
      <c r="N26" s="157"/>
      <c r="O26" s="157"/>
      <c r="P26" s="157"/>
      <c r="Q26" s="157"/>
      <c r="R26" s="157"/>
    </row>
    <row r="27" spans="1:35" ht="11.25" customHeight="1" x14ac:dyDescent="0.15">
      <c r="A27" s="158"/>
      <c r="B27" s="157"/>
      <c r="C27" s="157"/>
      <c r="D27" s="157"/>
      <c r="E27" s="157"/>
      <c r="F27" s="157"/>
      <c r="G27" s="157"/>
      <c r="H27" s="157"/>
      <c r="I27" s="157"/>
      <c r="J27" s="157"/>
      <c r="K27" s="157"/>
      <c r="L27" s="157"/>
      <c r="M27" s="157"/>
      <c r="N27" s="157"/>
      <c r="O27" s="157"/>
      <c r="P27" s="157"/>
      <c r="Q27" s="157"/>
      <c r="R27" s="157"/>
    </row>
    <row r="28" spans="1:35" ht="11.25" customHeight="1" x14ac:dyDescent="0.15">
      <c r="A28" s="158"/>
      <c r="B28" s="157"/>
      <c r="C28" s="157"/>
      <c r="D28" s="157"/>
      <c r="E28" s="157"/>
      <c r="F28" s="157"/>
      <c r="G28" s="157"/>
      <c r="H28" s="157"/>
      <c r="I28" s="157"/>
      <c r="J28" s="157"/>
      <c r="K28" s="157"/>
      <c r="L28" s="157"/>
      <c r="M28" s="157"/>
      <c r="N28" s="157"/>
      <c r="O28" s="157"/>
      <c r="P28" s="157"/>
      <c r="Q28" s="157"/>
      <c r="R28" s="157"/>
    </row>
    <row r="29" spans="1:35" ht="11.25" customHeight="1" x14ac:dyDescent="0.15">
      <c r="A29" s="158"/>
      <c r="B29" s="159"/>
      <c r="C29" s="157"/>
      <c r="D29" s="157"/>
      <c r="E29" s="157"/>
      <c r="F29" s="157"/>
      <c r="G29" s="157"/>
      <c r="H29" s="157"/>
      <c r="I29" s="157"/>
      <c r="J29" s="157"/>
      <c r="K29" s="157"/>
      <c r="L29" s="157"/>
      <c r="M29" s="157"/>
      <c r="N29" s="157"/>
      <c r="O29" s="157"/>
      <c r="P29" s="157"/>
      <c r="Q29" s="157"/>
      <c r="R29" s="157"/>
    </row>
    <row r="30" spans="1:35" ht="11.25" customHeight="1" x14ac:dyDescent="0.15">
      <c r="A30" s="158"/>
      <c r="B30" s="157"/>
      <c r="C30" s="157"/>
      <c r="D30" s="157"/>
      <c r="E30" s="157"/>
      <c r="F30" s="157"/>
      <c r="G30" s="157"/>
      <c r="H30" s="157"/>
      <c r="I30" s="157"/>
      <c r="J30" s="157"/>
      <c r="K30" s="157"/>
      <c r="L30" s="157"/>
      <c r="M30" s="157"/>
      <c r="N30" s="157"/>
      <c r="O30" s="157"/>
      <c r="P30" s="157"/>
      <c r="Q30" s="157"/>
      <c r="R30" s="157"/>
    </row>
    <row r="31" spans="1:35" ht="11.25" customHeight="1" x14ac:dyDescent="0.15">
      <c r="A31" s="158"/>
      <c r="B31" s="157"/>
      <c r="C31" s="157"/>
      <c r="D31" s="157"/>
      <c r="E31" s="157"/>
      <c r="F31" s="157"/>
      <c r="G31" s="157"/>
      <c r="H31" s="157"/>
      <c r="I31" s="157"/>
      <c r="J31" s="157"/>
      <c r="K31" s="157"/>
      <c r="L31" s="157"/>
      <c r="M31" s="157"/>
      <c r="N31" s="157"/>
      <c r="O31" s="157"/>
      <c r="P31" s="157"/>
      <c r="Q31" s="157"/>
      <c r="R31" s="157"/>
    </row>
    <row r="32" spans="1:35" ht="11.25" customHeight="1" x14ac:dyDescent="0.15">
      <c r="B32" s="155"/>
      <c r="C32" s="155"/>
      <c r="D32" s="155"/>
      <c r="E32" s="155"/>
      <c r="F32" s="155"/>
      <c r="G32" s="155"/>
      <c r="H32" s="155"/>
      <c r="I32" s="155"/>
      <c r="J32" s="155"/>
      <c r="K32" s="155"/>
      <c r="L32" s="155"/>
    </row>
    <row r="33" spans="2:35" ht="11.25" customHeight="1" x14ac:dyDescent="0.15">
      <c r="B33" s="155"/>
      <c r="C33" s="155"/>
      <c r="D33" s="155"/>
      <c r="E33" s="155"/>
      <c r="F33" s="155"/>
      <c r="G33" s="155"/>
      <c r="H33" s="155"/>
      <c r="I33" s="155"/>
      <c r="J33" s="155"/>
      <c r="K33" s="155"/>
      <c r="L33" s="155"/>
    </row>
    <row r="34" spans="2:35" ht="11.25" customHeight="1" x14ac:dyDescent="0.15">
      <c r="B34" s="155"/>
      <c r="C34" s="155"/>
      <c r="D34" s="155"/>
      <c r="E34" s="155"/>
      <c r="F34" s="155"/>
      <c r="G34" s="155"/>
      <c r="H34" s="155"/>
      <c r="I34" s="155"/>
      <c r="J34" s="155"/>
      <c r="K34" s="155"/>
      <c r="L34" s="155"/>
    </row>
    <row r="35" spans="2:35" ht="11.25" customHeight="1" x14ac:dyDescent="0.15">
      <c r="B35" s="155"/>
      <c r="C35" s="155"/>
      <c r="D35" s="155"/>
      <c r="E35" s="155"/>
      <c r="F35" s="155"/>
      <c r="G35" s="155"/>
      <c r="H35" s="155"/>
      <c r="I35" s="155"/>
      <c r="J35" s="155"/>
      <c r="K35" s="155"/>
      <c r="L35" s="155"/>
    </row>
    <row r="36" spans="2:35" ht="11.25" customHeight="1" x14ac:dyDescent="0.15">
      <c r="B36" s="155"/>
      <c r="C36" s="155"/>
      <c r="D36" s="155"/>
      <c r="E36" s="155"/>
      <c r="F36" s="155"/>
      <c r="G36" s="155"/>
      <c r="H36" s="155"/>
      <c r="I36" s="155"/>
      <c r="J36" s="155"/>
      <c r="K36" s="155"/>
      <c r="L36" s="155"/>
    </row>
    <row r="37" spans="2:35" ht="11.25" customHeight="1" x14ac:dyDescent="0.15">
      <c r="B37" s="155"/>
      <c r="C37" s="155"/>
      <c r="D37" s="155"/>
      <c r="E37" s="155"/>
      <c r="F37" s="155"/>
      <c r="G37" s="155"/>
      <c r="H37" s="155"/>
      <c r="I37" s="155"/>
      <c r="J37" s="155"/>
      <c r="K37" s="155"/>
      <c r="L37" s="155"/>
    </row>
    <row r="38" spans="2:35" ht="11.25" customHeight="1" x14ac:dyDescent="0.15">
      <c r="B38" s="155"/>
      <c r="C38" s="155"/>
      <c r="D38" s="155"/>
      <c r="E38" s="155"/>
      <c r="F38" s="155"/>
      <c r="G38" s="155"/>
      <c r="H38" s="155"/>
      <c r="I38" s="155"/>
      <c r="J38" s="155"/>
      <c r="K38" s="155"/>
      <c r="L38" s="155"/>
    </row>
    <row r="39" spans="2:35" ht="11.25" customHeight="1" x14ac:dyDescent="0.15">
      <c r="B39" s="155"/>
      <c r="C39" s="155"/>
      <c r="D39" s="155"/>
      <c r="E39" s="155"/>
      <c r="F39" s="155"/>
      <c r="G39" s="155"/>
      <c r="H39" s="155"/>
      <c r="I39" s="155"/>
      <c r="J39" s="155"/>
      <c r="K39" s="155"/>
      <c r="L39" s="155"/>
    </row>
    <row r="40" spans="2:35" ht="11.25" customHeight="1" x14ac:dyDescent="0.15">
      <c r="B40" s="155"/>
      <c r="C40" s="155"/>
      <c r="D40" s="155"/>
      <c r="E40" s="155"/>
      <c r="F40" s="155"/>
      <c r="G40" s="155"/>
      <c r="H40" s="155"/>
      <c r="I40" s="155"/>
      <c r="J40" s="155"/>
      <c r="K40" s="155"/>
      <c r="L40" s="155"/>
    </row>
    <row r="41" spans="2:35" ht="11.25" customHeight="1" x14ac:dyDescent="0.15">
      <c r="B41" s="155"/>
      <c r="C41" s="155"/>
      <c r="D41" s="155"/>
      <c r="E41" s="155"/>
      <c r="F41" s="155"/>
      <c r="G41" s="155"/>
      <c r="H41" s="155"/>
      <c r="I41" s="155"/>
      <c r="J41" s="155"/>
      <c r="K41" s="155"/>
      <c r="L41" s="155"/>
    </row>
    <row r="42" spans="2:35" ht="11.25" customHeight="1" x14ac:dyDescent="0.15">
      <c r="B42" s="155"/>
      <c r="C42" s="155"/>
      <c r="D42" s="155"/>
      <c r="E42" s="155"/>
      <c r="F42" s="155"/>
      <c r="G42" s="155"/>
      <c r="H42" s="155"/>
      <c r="I42" s="155"/>
      <c r="J42" s="155"/>
      <c r="K42" s="155"/>
      <c r="L42" s="155"/>
    </row>
    <row r="43" spans="2:35" ht="11.25" customHeight="1" x14ac:dyDescent="0.15">
      <c r="B43" s="155"/>
      <c r="C43" s="155"/>
      <c r="D43" s="155"/>
      <c r="E43" s="155"/>
      <c r="F43" s="155"/>
      <c r="G43" s="155"/>
      <c r="H43" s="155"/>
      <c r="I43" s="155"/>
      <c r="J43" s="155"/>
      <c r="K43" s="155"/>
      <c r="L43" s="155"/>
      <c r="M43" s="153"/>
      <c r="N43" s="153"/>
      <c r="P43" s="153"/>
      <c r="Q43" s="153"/>
      <c r="R43" s="153"/>
      <c r="S43" s="153"/>
      <c r="V43" s="153"/>
      <c r="W43" s="153"/>
      <c r="X43" s="153"/>
      <c r="Y43" s="153"/>
      <c r="Z43" s="153"/>
      <c r="AA43" s="153"/>
      <c r="AB43" s="153"/>
      <c r="AC43" s="153"/>
      <c r="AD43" s="153"/>
      <c r="AE43" s="153"/>
      <c r="AF43" s="153"/>
      <c r="AG43" s="153"/>
      <c r="AH43" s="153"/>
      <c r="AI43" s="156"/>
    </row>
    <row r="44" spans="2:35" ht="11.25" customHeight="1" x14ac:dyDescent="0.15">
      <c r="B44" s="155"/>
      <c r="C44" s="155"/>
      <c r="D44" s="155"/>
      <c r="E44" s="155"/>
      <c r="F44" s="155"/>
      <c r="G44" s="155"/>
      <c r="H44" s="155"/>
      <c r="I44" s="155"/>
      <c r="J44" s="155"/>
      <c r="K44" s="155"/>
      <c r="L44" s="155"/>
    </row>
    <row r="45" spans="2:35" ht="11.25" customHeight="1" x14ac:dyDescent="0.15">
      <c r="B45" s="155"/>
      <c r="C45" s="155"/>
      <c r="D45" s="155"/>
      <c r="E45" s="155"/>
      <c r="F45" s="155"/>
      <c r="G45" s="155"/>
      <c r="H45" s="155"/>
      <c r="I45" s="155"/>
      <c r="J45" s="155"/>
      <c r="K45" s="155"/>
      <c r="L45" s="155"/>
    </row>
    <row r="46" spans="2:35" ht="11.25" customHeight="1" x14ac:dyDescent="0.15">
      <c r="B46" s="155"/>
      <c r="C46" s="155"/>
      <c r="D46" s="155"/>
      <c r="E46" s="155"/>
      <c r="F46" s="155"/>
      <c r="G46" s="155"/>
      <c r="H46" s="155"/>
      <c r="I46" s="155"/>
      <c r="J46" s="155"/>
      <c r="K46" s="155"/>
      <c r="L46" s="155"/>
    </row>
    <row r="47" spans="2:35" ht="11.25" customHeight="1" x14ac:dyDescent="0.15">
      <c r="B47" s="154"/>
      <c r="C47" s="154"/>
      <c r="D47" s="154"/>
      <c r="E47" s="154"/>
      <c r="F47" s="154"/>
      <c r="G47" s="154"/>
      <c r="H47" s="154"/>
      <c r="I47" s="154"/>
      <c r="J47" s="154"/>
      <c r="K47" s="154"/>
    </row>
    <row r="48" spans="2:35" ht="11.25" customHeight="1" x14ac:dyDescent="0.15">
      <c r="B48" s="154"/>
      <c r="C48" s="154"/>
      <c r="D48" s="154"/>
      <c r="E48" s="154"/>
      <c r="F48" s="154"/>
      <c r="G48" s="154"/>
      <c r="H48" s="154"/>
      <c r="I48" s="154"/>
      <c r="J48" s="154"/>
      <c r="K48" s="154"/>
    </row>
    <row r="49" spans="8:34" ht="11.25" customHeight="1" x14ac:dyDescent="0.15">
      <c r="H49" s="153"/>
      <c r="I49" s="153"/>
      <c r="J49" s="153"/>
      <c r="K49" s="153"/>
      <c r="L49" s="153"/>
      <c r="M49" s="153"/>
      <c r="N49" s="153"/>
      <c r="P49" s="153"/>
      <c r="Q49" s="153"/>
      <c r="R49" s="153"/>
      <c r="S49" s="153"/>
      <c r="V49" s="153"/>
      <c r="W49" s="153"/>
      <c r="X49" s="153"/>
      <c r="Y49" s="153"/>
      <c r="Z49" s="153"/>
      <c r="AA49" s="153"/>
      <c r="AB49" s="153"/>
      <c r="AC49" s="153"/>
      <c r="AD49" s="153"/>
      <c r="AE49" s="153"/>
      <c r="AF49" s="153"/>
      <c r="AG49" s="153"/>
      <c r="AH49" s="153"/>
    </row>
    <row r="50" spans="8:34" ht="11.25" customHeight="1" x14ac:dyDescent="0.15"/>
    <row r="51" spans="8:34" ht="11.25" customHeight="1" x14ac:dyDescent="0.15"/>
    <row r="52" spans="8:34" ht="11.25" customHeight="1" x14ac:dyDescent="0.15"/>
    <row r="53" spans="8:34" ht="11.25" customHeight="1" x14ac:dyDescent="0.15"/>
    <row r="54" spans="8:34" ht="11.25" customHeight="1" x14ac:dyDescent="0.15"/>
    <row r="55" spans="8:34" ht="11.25" customHeight="1" x14ac:dyDescent="0.15"/>
    <row r="56" spans="8:34" ht="11.25" customHeight="1" x14ac:dyDescent="0.15"/>
    <row r="57" spans="8:34" ht="11.25" customHeight="1" x14ac:dyDescent="0.15"/>
    <row r="58" spans="8:34" ht="11.25" customHeight="1" x14ac:dyDescent="0.15"/>
    <row r="59" spans="8:34" ht="11.25" customHeight="1" x14ac:dyDescent="0.15"/>
    <row r="60" spans="8:34" ht="11.25" customHeight="1" x14ac:dyDescent="0.15"/>
    <row r="61" spans="8:34" ht="11.25" customHeight="1" x14ac:dyDescent="0.15"/>
    <row r="62" spans="8:34" ht="11.25" customHeight="1" x14ac:dyDescent="0.15"/>
    <row r="63" spans="8:34" ht="11.25" customHeight="1" x14ac:dyDescent="0.15"/>
    <row r="64" spans="8:34" ht="11.25" customHeight="1" x14ac:dyDescent="0.15"/>
  </sheetData>
  <mergeCells count="10">
    <mergeCell ref="B17:R18"/>
    <mergeCell ref="B19:R20"/>
    <mergeCell ref="B21:R22"/>
    <mergeCell ref="B3:D4"/>
    <mergeCell ref="B5:R6"/>
    <mergeCell ref="B7:R8"/>
    <mergeCell ref="B9:R10"/>
    <mergeCell ref="B11:R12"/>
    <mergeCell ref="B13:R14"/>
    <mergeCell ref="B15:R16"/>
  </mergeCells>
  <phoneticPr fontId="15"/>
  <pageMargins left="0.7" right="0.7" top="0.75" bottom="0.75" header="0.3" footer="0.3"/>
  <pageSetup paperSize="9" orientation="portrait" r:id="rId1"/>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30975-14BE-464B-91F4-732B1B6F8B22}">
  <sheetPr>
    <tabColor rgb="FFFF0000"/>
  </sheetPr>
  <dimension ref="A1:AM67"/>
  <sheetViews>
    <sheetView showGridLines="0" topLeftCell="B9" zoomScaleNormal="100" workbookViewId="0">
      <selection activeCell="O1" sqref="O1:Z28"/>
    </sheetView>
  </sheetViews>
  <sheetFormatPr defaultColWidth="9.375" defaultRowHeight="13.2" x14ac:dyDescent="0.15"/>
  <cols>
    <col min="1" max="1" width="9.5" style="174" customWidth="1"/>
    <col min="2" max="2" width="5.75" style="174" customWidth="1"/>
    <col min="3" max="3" width="25.75" style="176" customWidth="1"/>
    <col min="4" max="13" width="7.75" style="175" customWidth="1"/>
    <col min="14" max="14" width="9.375" style="174"/>
    <col min="15" max="15" width="5.75" style="174" customWidth="1"/>
    <col min="16" max="16" width="25.75" style="176" customWidth="1"/>
    <col min="17" max="26" width="7.75" style="175" customWidth="1"/>
    <col min="27" max="27" width="9.5" style="174" customWidth="1"/>
    <col min="28" max="28" width="5.75" style="174" customWidth="1"/>
    <col min="29" max="29" width="25.75" style="176" customWidth="1"/>
    <col min="30" max="39" width="7.75" style="175" customWidth="1"/>
    <col min="40" max="16384" width="9.375" style="174"/>
  </cols>
  <sheetData>
    <row r="1" spans="1:39" ht="10.050000000000001" customHeight="1" x14ac:dyDescent="0.15">
      <c r="A1" s="201"/>
      <c r="B1" s="201"/>
      <c r="C1" s="200"/>
      <c r="M1" s="199" t="s">
        <v>141</v>
      </c>
      <c r="O1" s="206"/>
      <c r="P1" s="205"/>
      <c r="Q1" s="204"/>
      <c r="R1" s="203"/>
      <c r="S1" s="203"/>
      <c r="T1" s="203"/>
      <c r="U1" s="203"/>
      <c r="V1" s="203"/>
      <c r="W1" s="203"/>
      <c r="X1" s="203"/>
      <c r="Y1" s="203"/>
      <c r="Z1" s="202" t="s">
        <v>141</v>
      </c>
      <c r="AA1" s="201"/>
      <c r="AB1" s="201"/>
      <c r="AC1" s="200"/>
      <c r="AM1" s="199" t="s">
        <v>141</v>
      </c>
    </row>
    <row r="2" spans="1:39" ht="100.05" customHeight="1" x14ac:dyDescent="0.15">
      <c r="B2" s="480"/>
      <c r="C2" s="480"/>
      <c r="D2" s="198" t="s">
        <v>158</v>
      </c>
      <c r="E2" s="374" t="s">
        <v>295</v>
      </c>
      <c r="F2" s="374" t="s">
        <v>296</v>
      </c>
      <c r="G2" s="374" t="s">
        <v>297</v>
      </c>
      <c r="H2" s="374" t="s">
        <v>298</v>
      </c>
      <c r="I2" s="374" t="s">
        <v>301</v>
      </c>
      <c r="J2" s="374" t="s">
        <v>300</v>
      </c>
      <c r="K2" s="374" t="s">
        <v>26</v>
      </c>
      <c r="L2" s="374" t="s">
        <v>21</v>
      </c>
      <c r="M2" s="374" t="s">
        <v>132</v>
      </c>
      <c r="O2" s="480"/>
      <c r="P2" s="480"/>
      <c r="Q2" s="198" t="s">
        <v>158</v>
      </c>
      <c r="R2" s="374" t="s">
        <v>295</v>
      </c>
      <c r="S2" s="374" t="s">
        <v>296</v>
      </c>
      <c r="T2" s="374" t="s">
        <v>297</v>
      </c>
      <c r="U2" s="374" t="s">
        <v>298</v>
      </c>
      <c r="V2" s="374" t="s">
        <v>301</v>
      </c>
      <c r="W2" s="374" t="s">
        <v>300</v>
      </c>
      <c r="X2" s="374" t="s">
        <v>26</v>
      </c>
      <c r="Y2" s="374" t="s">
        <v>21</v>
      </c>
      <c r="Z2" s="374" t="s">
        <v>132</v>
      </c>
      <c r="AB2" s="480"/>
      <c r="AC2" s="480"/>
      <c r="AD2" s="198" t="s">
        <v>158</v>
      </c>
      <c r="AE2" s="374" t="s">
        <v>295</v>
      </c>
      <c r="AF2" s="374" t="s">
        <v>296</v>
      </c>
      <c r="AG2" s="374" t="s">
        <v>297</v>
      </c>
      <c r="AH2" s="374" t="s">
        <v>298</v>
      </c>
      <c r="AI2" s="374" t="s">
        <v>301</v>
      </c>
      <c r="AJ2" s="374" t="s">
        <v>300</v>
      </c>
      <c r="AK2" s="374" t="s">
        <v>26</v>
      </c>
      <c r="AL2" s="374" t="s">
        <v>21</v>
      </c>
      <c r="AM2" s="374" t="s">
        <v>132</v>
      </c>
    </row>
    <row r="3" spans="1:39" ht="20.100000000000001" customHeight="1" x14ac:dyDescent="0.15">
      <c r="B3" s="481" t="s">
        <v>5</v>
      </c>
      <c r="C3" s="481"/>
      <c r="D3" s="375">
        <v>716</v>
      </c>
      <c r="E3" s="376">
        <v>68.296089385474858</v>
      </c>
      <c r="F3" s="376">
        <v>22.206703910614525</v>
      </c>
      <c r="G3" s="376">
        <v>7.960893854748603</v>
      </c>
      <c r="H3" s="376">
        <v>1.6759776536312849</v>
      </c>
      <c r="I3" s="376">
        <v>1.6759776536312849</v>
      </c>
      <c r="J3" s="376">
        <v>0.13966480446927373</v>
      </c>
      <c r="K3" s="376">
        <v>1.1173184357541899</v>
      </c>
      <c r="L3" s="376">
        <v>0.27932960893854747</v>
      </c>
      <c r="M3" s="376">
        <v>0</v>
      </c>
      <c r="O3" s="481" t="s">
        <v>5</v>
      </c>
      <c r="P3" s="481"/>
      <c r="Q3" s="375">
        <v>716</v>
      </c>
      <c r="R3" s="376">
        <v>68.296089385474858</v>
      </c>
      <c r="S3" s="376">
        <v>22.206703910614525</v>
      </c>
      <c r="T3" s="376">
        <v>7.960893854748603</v>
      </c>
      <c r="U3" s="376">
        <v>1.6759776536312849</v>
      </c>
      <c r="V3" s="376">
        <v>1.6759776536312849</v>
      </c>
      <c r="W3" s="376">
        <v>0.13966480446927373</v>
      </c>
      <c r="X3" s="376">
        <v>1.1173184357541899</v>
      </c>
      <c r="Y3" s="376">
        <v>0.27932960893854747</v>
      </c>
      <c r="Z3" s="376">
        <v>0</v>
      </c>
      <c r="AB3" s="481" t="s">
        <v>5</v>
      </c>
      <c r="AC3" s="481"/>
      <c r="AD3" s="375">
        <f t="shared" ref="AD3:AM3" si="0">D3</f>
        <v>716</v>
      </c>
      <c r="AE3" s="376">
        <f t="shared" si="0"/>
        <v>68.296089385474858</v>
      </c>
      <c r="AF3" s="376">
        <f t="shared" si="0"/>
        <v>22.206703910614525</v>
      </c>
      <c r="AG3" s="376">
        <f t="shared" si="0"/>
        <v>7.960893854748603</v>
      </c>
      <c r="AH3" s="376">
        <f t="shared" si="0"/>
        <v>1.6759776536312849</v>
      </c>
      <c r="AI3" s="376">
        <f t="shared" si="0"/>
        <v>1.6759776536312849</v>
      </c>
      <c r="AJ3" s="376">
        <f t="shared" si="0"/>
        <v>0.13966480446927373</v>
      </c>
      <c r="AK3" s="376">
        <f t="shared" si="0"/>
        <v>1.1173184357541899</v>
      </c>
      <c r="AL3" s="376">
        <f t="shared" si="0"/>
        <v>0.27932960893854747</v>
      </c>
      <c r="AM3" s="376">
        <f t="shared" si="0"/>
        <v>0</v>
      </c>
    </row>
    <row r="4" spans="1:39" ht="20.100000000000001" customHeight="1" x14ac:dyDescent="0.15">
      <c r="B4" s="482" t="s">
        <v>53</v>
      </c>
      <c r="C4" s="377" t="s">
        <v>43</v>
      </c>
      <c r="D4" s="375">
        <v>343</v>
      </c>
      <c r="E4" s="376">
        <v>65.306122448979593</v>
      </c>
      <c r="F4" s="376">
        <v>26.239067055393583</v>
      </c>
      <c r="G4" s="376">
        <v>8.1632653061224492</v>
      </c>
      <c r="H4" s="376">
        <v>1.1661807580174928</v>
      </c>
      <c r="I4" s="376">
        <v>2.0408163265306123</v>
      </c>
      <c r="J4" s="376">
        <v>0</v>
      </c>
      <c r="K4" s="376">
        <v>0.58309037900874638</v>
      </c>
      <c r="L4" s="376">
        <v>0.29154518950437319</v>
      </c>
      <c r="M4" s="376">
        <v>0</v>
      </c>
      <c r="O4" s="482" t="s">
        <v>137</v>
      </c>
      <c r="P4" s="377" t="s">
        <v>178</v>
      </c>
      <c r="Q4" s="375">
        <v>101</v>
      </c>
      <c r="R4" s="376">
        <v>64.356435643564353</v>
      </c>
      <c r="S4" s="376">
        <v>27.722772277227726</v>
      </c>
      <c r="T4" s="376">
        <v>5.9405940594059405</v>
      </c>
      <c r="U4" s="376">
        <v>1.9801980198019802</v>
      </c>
      <c r="V4" s="376">
        <v>4.9504950495049505</v>
      </c>
      <c r="W4" s="376">
        <v>0</v>
      </c>
      <c r="X4" s="376">
        <v>0</v>
      </c>
      <c r="Y4" s="376">
        <v>1.9801980198019802</v>
      </c>
      <c r="Z4" s="376">
        <v>0</v>
      </c>
      <c r="AB4" s="482" t="s">
        <v>135</v>
      </c>
      <c r="AC4" s="377" t="s">
        <v>82</v>
      </c>
      <c r="AD4" s="375">
        <f t="shared" ref="AD4:AD9" si="1">D6</f>
        <v>11</v>
      </c>
      <c r="AE4" s="376">
        <f t="shared" ref="AE4:AE9" si="2">E4</f>
        <v>65.306122448979593</v>
      </c>
      <c r="AF4" s="376">
        <f t="shared" ref="AF4:AM9" si="3">F4</f>
        <v>26.239067055393583</v>
      </c>
      <c r="AG4" s="376">
        <f t="shared" si="3"/>
        <v>8.1632653061224492</v>
      </c>
      <c r="AH4" s="376">
        <f t="shared" si="3"/>
        <v>1.1661807580174928</v>
      </c>
      <c r="AI4" s="376">
        <f t="shared" si="3"/>
        <v>2.0408163265306123</v>
      </c>
      <c r="AJ4" s="376">
        <f t="shared" si="3"/>
        <v>0</v>
      </c>
      <c r="AK4" s="376">
        <f t="shared" si="3"/>
        <v>0.58309037900874638</v>
      </c>
      <c r="AL4" s="376">
        <f t="shared" si="3"/>
        <v>0.29154518950437319</v>
      </c>
      <c r="AM4" s="376">
        <f t="shared" si="3"/>
        <v>0</v>
      </c>
    </row>
    <row r="5" spans="1:39" ht="20.100000000000001" customHeight="1" x14ac:dyDescent="0.15">
      <c r="B5" s="482"/>
      <c r="C5" s="377" t="s">
        <v>44</v>
      </c>
      <c r="D5" s="375">
        <v>372</v>
      </c>
      <c r="E5" s="376">
        <v>71.236559139784944</v>
      </c>
      <c r="F5" s="376">
        <v>18.27956989247312</v>
      </c>
      <c r="G5" s="376">
        <v>7.795698924731183</v>
      </c>
      <c r="H5" s="376">
        <v>2.1505376344086025</v>
      </c>
      <c r="I5" s="376">
        <v>1.3440860215053763</v>
      </c>
      <c r="J5" s="376">
        <v>0.26881720430107531</v>
      </c>
      <c r="K5" s="376">
        <v>1.6129032258064515</v>
      </c>
      <c r="L5" s="376">
        <v>0.26881720430107531</v>
      </c>
      <c r="M5" s="376">
        <v>0</v>
      </c>
      <c r="O5" s="482"/>
      <c r="P5" s="377" t="s">
        <v>179</v>
      </c>
      <c r="Q5" s="375">
        <v>291</v>
      </c>
      <c r="R5" s="376">
        <v>68.384879725085909</v>
      </c>
      <c r="S5" s="376">
        <v>23.024054982817869</v>
      </c>
      <c r="T5" s="376">
        <v>8.5910652920962196</v>
      </c>
      <c r="U5" s="376">
        <v>1.0309278350515463</v>
      </c>
      <c r="V5" s="376">
        <v>0.6872852233676976</v>
      </c>
      <c r="W5" s="376">
        <v>0</v>
      </c>
      <c r="X5" s="376">
        <v>0.6872852233676976</v>
      </c>
      <c r="Y5" s="376">
        <v>0</v>
      </c>
      <c r="Z5" s="376">
        <v>0</v>
      </c>
      <c r="AB5" s="482"/>
      <c r="AC5" s="377" t="s">
        <v>80</v>
      </c>
      <c r="AD5" s="375">
        <f t="shared" si="1"/>
        <v>52</v>
      </c>
      <c r="AE5" s="376">
        <f t="shared" si="2"/>
        <v>71.236559139784944</v>
      </c>
      <c r="AF5" s="376">
        <f t="shared" si="3"/>
        <v>18.27956989247312</v>
      </c>
      <c r="AG5" s="376">
        <f t="shared" si="3"/>
        <v>7.795698924731183</v>
      </c>
      <c r="AH5" s="376">
        <f t="shared" si="3"/>
        <v>2.1505376344086025</v>
      </c>
      <c r="AI5" s="376">
        <f t="shared" si="3"/>
        <v>1.3440860215053763</v>
      </c>
      <c r="AJ5" s="376">
        <f t="shared" si="3"/>
        <v>0.26881720430107531</v>
      </c>
      <c r="AK5" s="376">
        <f t="shared" si="3"/>
        <v>1.6129032258064515</v>
      </c>
      <c r="AL5" s="376">
        <f t="shared" si="3"/>
        <v>0.26881720430107531</v>
      </c>
      <c r="AM5" s="376">
        <f t="shared" si="3"/>
        <v>0</v>
      </c>
    </row>
    <row r="6" spans="1:39" ht="20.100000000000001" customHeight="1" x14ac:dyDescent="0.15">
      <c r="B6" s="482" t="s">
        <v>135</v>
      </c>
      <c r="C6" s="377" t="s">
        <v>82</v>
      </c>
      <c r="D6" s="375">
        <v>11</v>
      </c>
      <c r="E6" s="376">
        <v>100</v>
      </c>
      <c r="F6" s="376">
        <v>0</v>
      </c>
      <c r="G6" s="376">
        <v>0</v>
      </c>
      <c r="H6" s="376">
        <v>0</v>
      </c>
      <c r="I6" s="376">
        <v>0</v>
      </c>
      <c r="J6" s="376">
        <v>0</v>
      </c>
      <c r="K6" s="376">
        <v>0</v>
      </c>
      <c r="L6" s="376">
        <v>0</v>
      </c>
      <c r="M6" s="376">
        <v>0</v>
      </c>
      <c r="O6" s="482"/>
      <c r="P6" s="377" t="s">
        <v>105</v>
      </c>
      <c r="Q6" s="375">
        <v>101</v>
      </c>
      <c r="R6" s="376">
        <v>68.316831683168317</v>
      </c>
      <c r="S6" s="376">
        <v>16.831683168316832</v>
      </c>
      <c r="T6" s="376">
        <v>11.881188118811881</v>
      </c>
      <c r="U6" s="376">
        <v>0</v>
      </c>
      <c r="V6" s="376">
        <v>2.9702970297029703</v>
      </c>
      <c r="W6" s="376">
        <v>0.99009900990099009</v>
      </c>
      <c r="X6" s="376">
        <v>1.9801980198019802</v>
      </c>
      <c r="Y6" s="376">
        <v>0</v>
      </c>
      <c r="Z6" s="376">
        <v>0</v>
      </c>
      <c r="AB6" s="482"/>
      <c r="AC6" s="377" t="s">
        <v>81</v>
      </c>
      <c r="AD6" s="375">
        <f t="shared" si="1"/>
        <v>65</v>
      </c>
      <c r="AE6" s="376">
        <f t="shared" si="2"/>
        <v>100</v>
      </c>
      <c r="AF6" s="376">
        <f t="shared" si="3"/>
        <v>0</v>
      </c>
      <c r="AG6" s="376">
        <f t="shared" si="3"/>
        <v>0</v>
      </c>
      <c r="AH6" s="376">
        <f t="shared" si="3"/>
        <v>0</v>
      </c>
      <c r="AI6" s="376">
        <f t="shared" si="3"/>
        <v>0</v>
      </c>
      <c r="AJ6" s="376">
        <f t="shared" si="3"/>
        <v>0</v>
      </c>
      <c r="AK6" s="376">
        <f t="shared" si="3"/>
        <v>0</v>
      </c>
      <c r="AL6" s="376">
        <f t="shared" si="3"/>
        <v>0</v>
      </c>
      <c r="AM6" s="376">
        <f t="shared" si="3"/>
        <v>0</v>
      </c>
    </row>
    <row r="7" spans="1:39" ht="20.100000000000001" customHeight="1" x14ac:dyDescent="0.15">
      <c r="B7" s="482"/>
      <c r="C7" s="377" t="s">
        <v>80</v>
      </c>
      <c r="D7" s="375">
        <v>52</v>
      </c>
      <c r="E7" s="376">
        <v>67.307692307692307</v>
      </c>
      <c r="F7" s="376">
        <v>25</v>
      </c>
      <c r="G7" s="376">
        <v>9.6153846153846168</v>
      </c>
      <c r="H7" s="376">
        <v>1.9230769230769231</v>
      </c>
      <c r="I7" s="376">
        <v>0</v>
      </c>
      <c r="J7" s="376">
        <v>0</v>
      </c>
      <c r="K7" s="376">
        <v>3.8461538461538463</v>
      </c>
      <c r="L7" s="376">
        <v>0</v>
      </c>
      <c r="M7" s="376">
        <v>0</v>
      </c>
      <c r="O7" s="482"/>
      <c r="P7" s="377" t="s">
        <v>227</v>
      </c>
      <c r="Q7" s="375">
        <v>4</v>
      </c>
      <c r="R7" s="376">
        <v>50</v>
      </c>
      <c r="S7" s="376">
        <v>25</v>
      </c>
      <c r="T7" s="376">
        <v>25</v>
      </c>
      <c r="U7" s="376">
        <v>25</v>
      </c>
      <c r="V7" s="376">
        <v>0</v>
      </c>
      <c r="W7" s="376">
        <v>0</v>
      </c>
      <c r="X7" s="376">
        <v>0</v>
      </c>
      <c r="Y7" s="376">
        <v>0</v>
      </c>
      <c r="Z7" s="376">
        <v>0</v>
      </c>
      <c r="AB7" s="482"/>
      <c r="AC7" s="377" t="s">
        <v>83</v>
      </c>
      <c r="AD7" s="375">
        <f t="shared" si="1"/>
        <v>155</v>
      </c>
      <c r="AE7" s="376">
        <f t="shared" si="2"/>
        <v>67.307692307692307</v>
      </c>
      <c r="AF7" s="376">
        <f t="shared" si="3"/>
        <v>25</v>
      </c>
      <c r="AG7" s="376">
        <f t="shared" si="3"/>
        <v>9.6153846153846168</v>
      </c>
      <c r="AH7" s="376">
        <f t="shared" si="3"/>
        <v>1.9230769230769231</v>
      </c>
      <c r="AI7" s="376">
        <f t="shared" si="3"/>
        <v>0</v>
      </c>
      <c r="AJ7" s="376">
        <f t="shared" si="3"/>
        <v>0</v>
      </c>
      <c r="AK7" s="376">
        <f t="shared" si="3"/>
        <v>3.8461538461538463</v>
      </c>
      <c r="AL7" s="376">
        <f t="shared" si="3"/>
        <v>0</v>
      </c>
      <c r="AM7" s="376">
        <f t="shared" si="3"/>
        <v>0</v>
      </c>
    </row>
    <row r="8" spans="1:39" ht="20.100000000000001" customHeight="1" x14ac:dyDescent="0.15">
      <c r="B8" s="482"/>
      <c r="C8" s="377" t="s">
        <v>81</v>
      </c>
      <c r="D8" s="375">
        <v>65</v>
      </c>
      <c r="E8" s="376">
        <v>72.307692307692307</v>
      </c>
      <c r="F8" s="376">
        <v>21.53846153846154</v>
      </c>
      <c r="G8" s="376">
        <v>3.0769230769230771</v>
      </c>
      <c r="H8" s="376">
        <v>0</v>
      </c>
      <c r="I8" s="376">
        <v>3.0769230769230771</v>
      </c>
      <c r="J8" s="376">
        <v>0</v>
      </c>
      <c r="K8" s="376">
        <v>3.0769230769230771</v>
      </c>
      <c r="L8" s="376">
        <v>0</v>
      </c>
      <c r="M8" s="376">
        <v>0</v>
      </c>
      <c r="O8" s="482"/>
      <c r="P8" s="377" t="s">
        <v>180</v>
      </c>
      <c r="Q8" s="375">
        <v>113</v>
      </c>
      <c r="R8" s="376">
        <v>72.56637168141593</v>
      </c>
      <c r="S8" s="376">
        <v>17.699115044247787</v>
      </c>
      <c r="T8" s="376">
        <v>6.1946902654867255</v>
      </c>
      <c r="U8" s="376">
        <v>3.5398230088495577</v>
      </c>
      <c r="V8" s="376">
        <v>1.7699115044247788</v>
      </c>
      <c r="W8" s="376">
        <v>0</v>
      </c>
      <c r="X8" s="376">
        <v>1.7699115044247788</v>
      </c>
      <c r="Y8" s="376">
        <v>0</v>
      </c>
      <c r="Z8" s="376">
        <v>0</v>
      </c>
      <c r="AB8" s="482"/>
      <c r="AC8" s="377" t="s">
        <v>84</v>
      </c>
      <c r="AD8" s="375">
        <f t="shared" si="1"/>
        <v>206</v>
      </c>
      <c r="AE8" s="376">
        <f t="shared" si="2"/>
        <v>72.307692307692307</v>
      </c>
      <c r="AF8" s="376">
        <f t="shared" si="3"/>
        <v>21.53846153846154</v>
      </c>
      <c r="AG8" s="376">
        <f t="shared" si="3"/>
        <v>3.0769230769230771</v>
      </c>
      <c r="AH8" s="376">
        <f t="shared" si="3"/>
        <v>0</v>
      </c>
      <c r="AI8" s="376">
        <f t="shared" si="3"/>
        <v>3.0769230769230771</v>
      </c>
      <c r="AJ8" s="376">
        <f t="shared" si="3"/>
        <v>0</v>
      </c>
      <c r="AK8" s="376">
        <f t="shared" si="3"/>
        <v>3.0769230769230771</v>
      </c>
      <c r="AL8" s="376">
        <f t="shared" si="3"/>
        <v>0</v>
      </c>
      <c r="AM8" s="376">
        <f t="shared" si="3"/>
        <v>0</v>
      </c>
    </row>
    <row r="9" spans="1:39" ht="20.100000000000001" customHeight="1" x14ac:dyDescent="0.15">
      <c r="B9" s="482"/>
      <c r="C9" s="377" t="s">
        <v>83</v>
      </c>
      <c r="D9" s="375">
        <v>155</v>
      </c>
      <c r="E9" s="376">
        <v>68.387096774193552</v>
      </c>
      <c r="F9" s="376">
        <v>18.064516129032256</v>
      </c>
      <c r="G9" s="376">
        <v>10.967741935483872</v>
      </c>
      <c r="H9" s="376">
        <v>2.5806451612903225</v>
      </c>
      <c r="I9" s="376">
        <v>1.2903225806451613</v>
      </c>
      <c r="J9" s="376">
        <v>0</v>
      </c>
      <c r="K9" s="376">
        <v>0.64516129032258063</v>
      </c>
      <c r="L9" s="376">
        <v>0</v>
      </c>
      <c r="M9" s="376">
        <v>0</v>
      </c>
      <c r="O9" s="482"/>
      <c r="P9" s="377" t="s">
        <v>17</v>
      </c>
      <c r="Q9" s="375">
        <v>32</v>
      </c>
      <c r="R9" s="376">
        <v>78.125</v>
      </c>
      <c r="S9" s="376">
        <v>15.625</v>
      </c>
      <c r="T9" s="376">
        <v>6.25</v>
      </c>
      <c r="U9" s="376">
        <v>0</v>
      </c>
      <c r="V9" s="376">
        <v>0</v>
      </c>
      <c r="W9" s="376">
        <v>0</v>
      </c>
      <c r="X9" s="376">
        <v>3.125</v>
      </c>
      <c r="Y9" s="376">
        <v>0</v>
      </c>
      <c r="Z9" s="376">
        <v>0</v>
      </c>
      <c r="AB9" s="482"/>
      <c r="AC9" s="377" t="s">
        <v>85</v>
      </c>
      <c r="AD9" s="375">
        <f t="shared" si="1"/>
        <v>117</v>
      </c>
      <c r="AE9" s="376">
        <f t="shared" si="2"/>
        <v>68.387096774193552</v>
      </c>
      <c r="AF9" s="376">
        <f t="shared" si="3"/>
        <v>18.064516129032256</v>
      </c>
      <c r="AG9" s="376">
        <f t="shared" si="3"/>
        <v>10.967741935483872</v>
      </c>
      <c r="AH9" s="376">
        <f t="shared" si="3"/>
        <v>2.5806451612903225</v>
      </c>
      <c r="AI9" s="376">
        <f t="shared" si="3"/>
        <v>1.2903225806451613</v>
      </c>
      <c r="AJ9" s="376">
        <f t="shared" si="3"/>
        <v>0</v>
      </c>
      <c r="AK9" s="376">
        <f t="shared" si="3"/>
        <v>0.64516129032258063</v>
      </c>
      <c r="AL9" s="376">
        <f t="shared" si="3"/>
        <v>0</v>
      </c>
      <c r="AM9" s="376">
        <f t="shared" si="3"/>
        <v>0</v>
      </c>
    </row>
    <row r="10" spans="1:39" ht="20.100000000000001" customHeight="1" x14ac:dyDescent="0.15">
      <c r="B10" s="482"/>
      <c r="C10" s="377" t="s">
        <v>84</v>
      </c>
      <c r="D10" s="375">
        <v>206</v>
      </c>
      <c r="E10" s="376">
        <v>69.417475728155338</v>
      </c>
      <c r="F10" s="376">
        <v>21.844660194174757</v>
      </c>
      <c r="G10" s="376">
        <v>9.2233009708737868</v>
      </c>
      <c r="H10" s="376">
        <v>0.97087378640776689</v>
      </c>
      <c r="I10" s="376">
        <v>1.4563106796116505</v>
      </c>
      <c r="J10" s="376">
        <v>0</v>
      </c>
      <c r="K10" s="376">
        <v>1.4563106796116505</v>
      </c>
      <c r="L10" s="376">
        <v>0.48543689320388345</v>
      </c>
      <c r="M10" s="376">
        <v>0</v>
      </c>
      <c r="O10" s="482"/>
      <c r="P10" s="377" t="s">
        <v>181</v>
      </c>
      <c r="Q10" s="375">
        <v>59</v>
      </c>
      <c r="R10" s="376">
        <v>59.322033898305079</v>
      </c>
      <c r="S10" s="376">
        <v>32.20338983050847</v>
      </c>
      <c r="T10" s="376">
        <v>5.0847457627118651</v>
      </c>
      <c r="U10" s="376">
        <v>3.3898305084745761</v>
      </c>
      <c r="V10" s="376">
        <v>0</v>
      </c>
      <c r="W10" s="376">
        <v>0</v>
      </c>
      <c r="X10" s="376">
        <v>1.6949152542372881</v>
      </c>
      <c r="Y10" s="376">
        <v>0</v>
      </c>
      <c r="Z10" s="376">
        <v>0</v>
      </c>
      <c r="AB10" s="482"/>
      <c r="AC10" s="377" t="s">
        <v>550</v>
      </c>
      <c r="AD10" s="375">
        <f t="shared" ref="AD10" si="4">D12</f>
        <v>86</v>
      </c>
      <c r="AE10" s="376">
        <f t="shared" ref="AE10" si="5">E10</f>
        <v>69.417475728155338</v>
      </c>
      <c r="AF10" s="376">
        <f t="shared" ref="AF10" si="6">F10</f>
        <v>21.844660194174757</v>
      </c>
      <c r="AG10" s="376">
        <f t="shared" ref="AG10" si="7">G10</f>
        <v>9.2233009708737868</v>
      </c>
      <c r="AH10" s="376">
        <f t="shared" ref="AH10" si="8">H10</f>
        <v>0.97087378640776689</v>
      </c>
      <c r="AI10" s="376">
        <f t="shared" ref="AI10" si="9">I10</f>
        <v>1.4563106796116505</v>
      </c>
      <c r="AJ10" s="376">
        <f t="shared" ref="AJ10" si="10">J10</f>
        <v>0</v>
      </c>
      <c r="AK10" s="376">
        <f t="shared" ref="AK10" si="11">K10</f>
        <v>1.4563106796116505</v>
      </c>
      <c r="AL10" s="376">
        <f t="shared" ref="AL10" si="12">L10</f>
        <v>0.48543689320388345</v>
      </c>
      <c r="AM10" s="376">
        <f t="shared" ref="AM10" si="13">M10</f>
        <v>0</v>
      </c>
    </row>
    <row r="11" spans="1:39" ht="20.100000000000001" customHeight="1" x14ac:dyDescent="0.15">
      <c r="B11" s="482"/>
      <c r="C11" s="377" t="s">
        <v>85</v>
      </c>
      <c r="D11" s="375">
        <v>117</v>
      </c>
      <c r="E11" s="376">
        <v>63.247863247863243</v>
      </c>
      <c r="F11" s="376">
        <v>25.641025641025639</v>
      </c>
      <c r="G11" s="376">
        <v>7.6923076923076925</v>
      </c>
      <c r="H11" s="376">
        <v>1.7094017094017095</v>
      </c>
      <c r="I11" s="376">
        <v>2.5641025641025639</v>
      </c>
      <c r="J11" s="376">
        <v>0.85470085470085477</v>
      </c>
      <c r="K11" s="376">
        <v>0</v>
      </c>
      <c r="L11" s="376">
        <v>0.85470085470085477</v>
      </c>
      <c r="M11" s="376">
        <v>0</v>
      </c>
      <c r="O11" s="482"/>
      <c r="P11" s="377" t="s">
        <v>21</v>
      </c>
      <c r="Q11" s="375">
        <v>15</v>
      </c>
      <c r="R11" s="376">
        <v>80</v>
      </c>
      <c r="S11" s="376">
        <v>13.333333333333334</v>
      </c>
      <c r="T11" s="376">
        <v>6.666666666666667</v>
      </c>
      <c r="U11" s="376">
        <v>0</v>
      </c>
      <c r="V11" s="376">
        <v>0</v>
      </c>
      <c r="W11" s="376">
        <v>0</v>
      </c>
      <c r="X11" s="376">
        <v>0</v>
      </c>
      <c r="Y11" s="376">
        <v>0</v>
      </c>
      <c r="Z11" s="376">
        <v>0</v>
      </c>
      <c r="AB11" s="482"/>
      <c r="AC11" s="377" t="s">
        <v>549</v>
      </c>
      <c r="AD11" s="375">
        <f>D13</f>
        <v>24</v>
      </c>
      <c r="AE11" s="376">
        <f t="shared" ref="AE11:AM11" si="14">E10</f>
        <v>69.417475728155338</v>
      </c>
      <c r="AF11" s="376">
        <f t="shared" si="14"/>
        <v>21.844660194174757</v>
      </c>
      <c r="AG11" s="376">
        <f t="shared" si="14"/>
        <v>9.2233009708737868</v>
      </c>
      <c r="AH11" s="376">
        <f t="shared" si="14"/>
        <v>0.97087378640776689</v>
      </c>
      <c r="AI11" s="376">
        <f t="shared" si="14"/>
        <v>1.4563106796116505</v>
      </c>
      <c r="AJ11" s="376">
        <f t="shared" si="14"/>
        <v>0</v>
      </c>
      <c r="AK11" s="376">
        <f t="shared" si="14"/>
        <v>1.4563106796116505</v>
      </c>
      <c r="AL11" s="376">
        <f t="shared" si="14"/>
        <v>0.48543689320388345</v>
      </c>
      <c r="AM11" s="376">
        <f t="shared" si="14"/>
        <v>0</v>
      </c>
    </row>
    <row r="12" spans="1:39" ht="20.100000000000001" customHeight="1" x14ac:dyDescent="0.15">
      <c r="B12" s="482"/>
      <c r="C12" s="377" t="s">
        <v>550</v>
      </c>
      <c r="D12" s="375">
        <v>86</v>
      </c>
      <c r="E12" s="376">
        <v>61.627906976744185</v>
      </c>
      <c r="F12" s="376">
        <v>29.069767441860467</v>
      </c>
      <c r="G12" s="376">
        <v>4.6511627906976747</v>
      </c>
      <c r="H12" s="376">
        <v>3.4883720930232558</v>
      </c>
      <c r="I12" s="376">
        <v>2.3255813953488373</v>
      </c>
      <c r="J12" s="376">
        <v>0</v>
      </c>
      <c r="K12" s="376">
        <v>0</v>
      </c>
      <c r="L12" s="376">
        <v>0</v>
      </c>
      <c r="M12" s="376">
        <v>0</v>
      </c>
      <c r="O12" s="482" t="s">
        <v>138</v>
      </c>
      <c r="P12" s="377" t="s">
        <v>89</v>
      </c>
      <c r="Q12" s="375">
        <v>43</v>
      </c>
      <c r="R12" s="376">
        <v>79.069767441860463</v>
      </c>
      <c r="S12" s="376">
        <v>9.3023255813953494</v>
      </c>
      <c r="T12" s="376">
        <v>4.6511627906976747</v>
      </c>
      <c r="U12" s="376">
        <v>2.3255813953488373</v>
      </c>
      <c r="V12" s="376">
        <v>2.3255813953488373</v>
      </c>
      <c r="W12" s="376">
        <v>0</v>
      </c>
      <c r="X12" s="376">
        <v>2.3255813953488373</v>
      </c>
      <c r="Y12" s="376">
        <v>0</v>
      </c>
      <c r="Z12" s="376">
        <v>0</v>
      </c>
    </row>
    <row r="13" spans="1:39" ht="20.100000000000001" customHeight="1" x14ac:dyDescent="0.15">
      <c r="B13" s="482"/>
      <c r="C13" s="377" t="s">
        <v>549</v>
      </c>
      <c r="D13" s="375">
        <v>24</v>
      </c>
      <c r="E13" s="376">
        <v>83.333333333333343</v>
      </c>
      <c r="F13" s="376">
        <v>16.666666666666664</v>
      </c>
      <c r="G13" s="376">
        <v>4.1666666666666661</v>
      </c>
      <c r="H13" s="376">
        <v>0</v>
      </c>
      <c r="I13" s="376">
        <v>0</v>
      </c>
      <c r="J13" s="376">
        <v>0</v>
      </c>
      <c r="K13" s="376">
        <v>0</v>
      </c>
      <c r="L13" s="376">
        <v>0</v>
      </c>
      <c r="M13" s="376">
        <v>0</v>
      </c>
      <c r="O13" s="482"/>
      <c r="P13" s="377" t="s">
        <v>90</v>
      </c>
      <c r="Q13" s="375">
        <v>210</v>
      </c>
      <c r="R13" s="376">
        <v>68.095238095238102</v>
      </c>
      <c r="S13" s="376">
        <v>24.761904761904763</v>
      </c>
      <c r="T13" s="376">
        <v>5.2380952380952381</v>
      </c>
      <c r="U13" s="376">
        <v>0.95238095238095244</v>
      </c>
      <c r="V13" s="376">
        <v>1.9047619047619049</v>
      </c>
      <c r="W13" s="376">
        <v>0</v>
      </c>
      <c r="X13" s="376">
        <v>0.95238095238095244</v>
      </c>
      <c r="Y13" s="376">
        <v>0.47619047619047622</v>
      </c>
      <c r="Z13" s="376">
        <v>0</v>
      </c>
    </row>
    <row r="14" spans="1:39" ht="20.100000000000001" customHeight="1" x14ac:dyDescent="0.15">
      <c r="B14" s="482" t="s">
        <v>136</v>
      </c>
      <c r="C14" s="377" t="s">
        <v>38</v>
      </c>
      <c r="D14" s="375">
        <v>222</v>
      </c>
      <c r="E14" s="376">
        <v>68.468468468468473</v>
      </c>
      <c r="F14" s="376">
        <v>20.27027027027027</v>
      </c>
      <c r="G14" s="376">
        <v>8.5585585585585591</v>
      </c>
      <c r="H14" s="376">
        <v>3.1531531531531529</v>
      </c>
      <c r="I14" s="376">
        <v>1.8018018018018018</v>
      </c>
      <c r="J14" s="376">
        <v>0</v>
      </c>
      <c r="K14" s="376">
        <v>0.45045045045045046</v>
      </c>
      <c r="L14" s="376">
        <v>0.45045045045045046</v>
      </c>
      <c r="M14" s="376">
        <v>0</v>
      </c>
      <c r="O14" s="482"/>
      <c r="P14" s="377" t="s">
        <v>91</v>
      </c>
      <c r="Q14" s="375">
        <v>195</v>
      </c>
      <c r="R14" s="376">
        <v>70.769230769230774</v>
      </c>
      <c r="S14" s="376">
        <v>18.974358974358974</v>
      </c>
      <c r="T14" s="376">
        <v>7.6923076923076925</v>
      </c>
      <c r="U14" s="376">
        <v>2.5641025641025639</v>
      </c>
      <c r="V14" s="376">
        <v>0.51282051282051277</v>
      </c>
      <c r="W14" s="376">
        <v>0.51282051282051277</v>
      </c>
      <c r="X14" s="376">
        <v>1.0256410256410255</v>
      </c>
      <c r="Y14" s="376">
        <v>0.51282051282051277</v>
      </c>
      <c r="Z14" s="376">
        <v>0</v>
      </c>
    </row>
    <row r="15" spans="1:39" ht="20.100000000000001" customHeight="1" x14ac:dyDescent="0.15">
      <c r="B15" s="482"/>
      <c r="C15" s="377" t="s">
        <v>121</v>
      </c>
      <c r="D15" s="375">
        <v>91</v>
      </c>
      <c r="E15" s="376">
        <v>62.637362637362635</v>
      </c>
      <c r="F15" s="376">
        <v>30.76923076923077</v>
      </c>
      <c r="G15" s="376">
        <v>6.593406593406594</v>
      </c>
      <c r="H15" s="376">
        <v>1.098901098901099</v>
      </c>
      <c r="I15" s="376">
        <v>1.098901098901099</v>
      </c>
      <c r="J15" s="376">
        <v>0</v>
      </c>
      <c r="K15" s="376">
        <v>1.098901098901099</v>
      </c>
      <c r="L15" s="376">
        <v>0</v>
      </c>
      <c r="M15" s="376">
        <v>0</v>
      </c>
      <c r="O15" s="482"/>
      <c r="P15" s="377" t="s">
        <v>92</v>
      </c>
      <c r="Q15" s="375">
        <v>209</v>
      </c>
      <c r="R15" s="376">
        <v>65.550239234449762</v>
      </c>
      <c r="S15" s="376">
        <v>21.5311004784689</v>
      </c>
      <c r="T15" s="376">
        <v>11.483253588516746</v>
      </c>
      <c r="U15" s="376">
        <v>1.9138755980861244</v>
      </c>
      <c r="V15" s="376">
        <v>2.3923444976076556</v>
      </c>
      <c r="W15" s="376">
        <v>0</v>
      </c>
      <c r="X15" s="376">
        <v>0.9569377990430622</v>
      </c>
      <c r="Y15" s="376">
        <v>0</v>
      </c>
      <c r="Z15" s="376">
        <v>0</v>
      </c>
    </row>
    <row r="16" spans="1:39" ht="20.100000000000001" customHeight="1" x14ac:dyDescent="0.15">
      <c r="B16" s="482"/>
      <c r="C16" s="377" t="s">
        <v>40</v>
      </c>
      <c r="D16" s="375">
        <v>176</v>
      </c>
      <c r="E16" s="376">
        <v>67.045454545454547</v>
      </c>
      <c r="F16" s="376">
        <v>21.022727272727273</v>
      </c>
      <c r="G16" s="376">
        <v>9.6590909090909083</v>
      </c>
      <c r="H16" s="376">
        <v>1.7045454545454544</v>
      </c>
      <c r="I16" s="376">
        <v>1.7045454545454544</v>
      </c>
      <c r="J16" s="376">
        <v>0.56818181818181823</v>
      </c>
      <c r="K16" s="376">
        <v>1.7045454545454544</v>
      </c>
      <c r="L16" s="376">
        <v>0</v>
      </c>
      <c r="M16" s="376">
        <v>0</v>
      </c>
      <c r="O16" s="482"/>
      <c r="P16" s="377" t="s">
        <v>93</v>
      </c>
      <c r="Q16" s="375">
        <v>47</v>
      </c>
      <c r="R16" s="376">
        <v>61.702127659574465</v>
      </c>
      <c r="S16" s="376">
        <v>42.553191489361701</v>
      </c>
      <c r="T16" s="376">
        <v>6.3829787234042552</v>
      </c>
      <c r="U16" s="376">
        <v>0</v>
      </c>
      <c r="V16" s="376">
        <v>2.1276595744680851</v>
      </c>
      <c r="W16" s="376">
        <v>0</v>
      </c>
      <c r="X16" s="376">
        <v>0</v>
      </c>
      <c r="Y16" s="376">
        <v>0</v>
      </c>
      <c r="Z16" s="376">
        <v>0</v>
      </c>
    </row>
    <row r="17" spans="2:26" ht="20.100000000000001" customHeight="1" x14ac:dyDescent="0.15">
      <c r="B17" s="482"/>
      <c r="C17" s="377" t="s">
        <v>123</v>
      </c>
      <c r="D17" s="375">
        <v>141</v>
      </c>
      <c r="E17" s="376">
        <v>70.921985815602838</v>
      </c>
      <c r="F17" s="376">
        <v>21.98581560283688</v>
      </c>
      <c r="G17" s="376">
        <v>4.2553191489361701</v>
      </c>
      <c r="H17" s="376">
        <v>0.70921985815602839</v>
      </c>
      <c r="I17" s="376">
        <v>2.8368794326241136</v>
      </c>
      <c r="J17" s="376">
        <v>0</v>
      </c>
      <c r="K17" s="376">
        <v>1.4184397163120568</v>
      </c>
      <c r="L17" s="376">
        <v>0.70921985815602839</v>
      </c>
      <c r="M17" s="376">
        <v>0</v>
      </c>
      <c r="O17" s="482"/>
      <c r="P17" s="377" t="s">
        <v>94</v>
      </c>
      <c r="Q17" s="375">
        <v>8</v>
      </c>
      <c r="R17" s="376">
        <v>62.5</v>
      </c>
      <c r="S17" s="376">
        <v>12.5</v>
      </c>
      <c r="T17" s="376">
        <v>12.5</v>
      </c>
      <c r="U17" s="376">
        <v>0</v>
      </c>
      <c r="V17" s="376">
        <v>0</v>
      </c>
      <c r="W17" s="376">
        <v>0</v>
      </c>
      <c r="X17" s="376">
        <v>12.5</v>
      </c>
      <c r="Y17" s="376">
        <v>0</v>
      </c>
      <c r="Z17" s="376">
        <v>0</v>
      </c>
    </row>
    <row r="18" spans="2:26" ht="20.100000000000001" customHeight="1" x14ac:dyDescent="0.15">
      <c r="B18" s="482"/>
      <c r="C18" s="377" t="s">
        <v>126</v>
      </c>
      <c r="D18" s="375">
        <v>86</v>
      </c>
      <c r="E18" s="376">
        <v>72.093023255813947</v>
      </c>
      <c r="F18" s="376">
        <v>20.930232558139537</v>
      </c>
      <c r="G18" s="376">
        <v>10.465116279069768</v>
      </c>
      <c r="H18" s="376">
        <v>0</v>
      </c>
      <c r="I18" s="376">
        <v>0</v>
      </c>
      <c r="J18" s="376">
        <v>0</v>
      </c>
      <c r="K18" s="376">
        <v>1.1627906976744187</v>
      </c>
      <c r="L18" s="376">
        <v>0</v>
      </c>
      <c r="M18" s="376">
        <v>0</v>
      </c>
      <c r="O18" s="482"/>
      <c r="P18" s="377" t="s">
        <v>95</v>
      </c>
      <c r="Q18" s="375">
        <v>4</v>
      </c>
      <c r="R18" s="376">
        <v>75</v>
      </c>
      <c r="S18" s="376">
        <v>0</v>
      </c>
      <c r="T18" s="376">
        <v>25</v>
      </c>
      <c r="U18" s="376">
        <v>0</v>
      </c>
      <c r="V18" s="376">
        <v>0</v>
      </c>
      <c r="W18" s="376">
        <v>0</v>
      </c>
      <c r="X18" s="376">
        <v>0</v>
      </c>
      <c r="Y18" s="376">
        <v>0</v>
      </c>
      <c r="Z18" s="376">
        <v>0</v>
      </c>
    </row>
    <row r="19" spans="2:26" ht="20.100000000000001" customHeight="1" x14ac:dyDescent="0.15">
      <c r="O19" s="482" t="s">
        <v>139</v>
      </c>
      <c r="P19" s="377" t="s">
        <v>97</v>
      </c>
      <c r="Q19" s="375">
        <v>419</v>
      </c>
      <c r="R19" s="376">
        <v>66.348448687350839</v>
      </c>
      <c r="S19" s="376">
        <v>23.627684964200476</v>
      </c>
      <c r="T19" s="376">
        <v>8.1145584725536999</v>
      </c>
      <c r="U19" s="376">
        <v>2.1479713603818613</v>
      </c>
      <c r="V19" s="376">
        <v>2.1479713603818613</v>
      </c>
      <c r="W19" s="376">
        <v>0</v>
      </c>
      <c r="X19" s="376">
        <v>1.1933174224343674</v>
      </c>
      <c r="Y19" s="376">
        <v>0.47732696897374705</v>
      </c>
      <c r="Z19" s="376">
        <v>0</v>
      </c>
    </row>
    <row r="20" spans="2:26" ht="20.100000000000001" customHeight="1" x14ac:dyDescent="0.15">
      <c r="O20" s="482"/>
      <c r="P20" s="377" t="s">
        <v>98</v>
      </c>
      <c r="Q20" s="375">
        <v>152</v>
      </c>
      <c r="R20" s="376">
        <v>66.44736842105263</v>
      </c>
      <c r="S20" s="376">
        <v>22.368421052631579</v>
      </c>
      <c r="T20" s="376">
        <v>8.5526315789473681</v>
      </c>
      <c r="U20" s="376">
        <v>1.9736842105263157</v>
      </c>
      <c r="V20" s="376">
        <v>1.3157894736842104</v>
      </c>
      <c r="W20" s="376">
        <v>0</v>
      </c>
      <c r="X20" s="376">
        <v>0.6578947368421052</v>
      </c>
      <c r="Y20" s="376">
        <v>0</v>
      </c>
      <c r="Z20" s="376">
        <v>0</v>
      </c>
    </row>
    <row r="21" spans="2:26" ht="20.100000000000001" customHeight="1" x14ac:dyDescent="0.15">
      <c r="O21" s="482"/>
      <c r="P21" s="377" t="s">
        <v>99</v>
      </c>
      <c r="Q21" s="375">
        <v>11</v>
      </c>
      <c r="R21" s="376">
        <v>63.636363636363633</v>
      </c>
      <c r="S21" s="376">
        <v>18.181818181818183</v>
      </c>
      <c r="T21" s="376">
        <v>27.27272727272727</v>
      </c>
      <c r="U21" s="376">
        <v>0</v>
      </c>
      <c r="V21" s="376">
        <v>0</v>
      </c>
      <c r="W21" s="376">
        <v>0</v>
      </c>
      <c r="X21" s="376">
        <v>0</v>
      </c>
      <c r="Y21" s="376">
        <v>0</v>
      </c>
      <c r="Z21" s="376">
        <v>0</v>
      </c>
    </row>
    <row r="22" spans="2:26" ht="20.100000000000001" customHeight="1" x14ac:dyDescent="0.15">
      <c r="O22" s="482"/>
      <c r="P22" s="377" t="s">
        <v>113</v>
      </c>
      <c r="Q22" s="375">
        <v>23</v>
      </c>
      <c r="R22" s="376">
        <v>78.260869565217391</v>
      </c>
      <c r="S22" s="376">
        <v>17.391304347826086</v>
      </c>
      <c r="T22" s="376">
        <v>8.695652173913043</v>
      </c>
      <c r="U22" s="376">
        <v>0</v>
      </c>
      <c r="V22" s="376">
        <v>4.3478260869565215</v>
      </c>
      <c r="W22" s="376">
        <v>0</v>
      </c>
      <c r="X22" s="376">
        <v>0</v>
      </c>
      <c r="Y22" s="376">
        <v>0</v>
      </c>
      <c r="Z22" s="376">
        <v>0</v>
      </c>
    </row>
    <row r="23" spans="2:26" ht="20.100000000000001" customHeight="1" x14ac:dyDescent="0.15">
      <c r="O23" s="482"/>
      <c r="P23" s="377" t="s">
        <v>100</v>
      </c>
      <c r="Q23" s="375">
        <v>0</v>
      </c>
      <c r="R23" s="376">
        <v>0</v>
      </c>
      <c r="S23" s="376">
        <v>0</v>
      </c>
      <c r="T23" s="376">
        <v>0</v>
      </c>
      <c r="U23" s="376">
        <v>0</v>
      </c>
      <c r="V23" s="376">
        <v>0</v>
      </c>
      <c r="W23" s="376">
        <v>0</v>
      </c>
      <c r="X23" s="376">
        <v>0</v>
      </c>
      <c r="Y23" s="376">
        <v>0</v>
      </c>
      <c r="Z23" s="376">
        <v>0</v>
      </c>
    </row>
    <row r="24" spans="2:26" ht="20.100000000000001" customHeight="1" x14ac:dyDescent="0.15">
      <c r="O24" s="482"/>
      <c r="P24" s="377" t="s">
        <v>101</v>
      </c>
      <c r="Q24" s="375">
        <v>68</v>
      </c>
      <c r="R24" s="376">
        <v>79.411764705882348</v>
      </c>
      <c r="S24" s="376">
        <v>16.176470588235293</v>
      </c>
      <c r="T24" s="376">
        <v>2.9411764705882351</v>
      </c>
      <c r="U24" s="376">
        <v>0</v>
      </c>
      <c r="V24" s="376">
        <v>0</v>
      </c>
      <c r="W24" s="376">
        <v>1.4705882352941175</v>
      </c>
      <c r="X24" s="376">
        <v>2.9411764705882351</v>
      </c>
      <c r="Y24" s="376">
        <v>0</v>
      </c>
      <c r="Z24" s="376">
        <v>0</v>
      </c>
    </row>
    <row r="25" spans="2:26" ht="20.100000000000001" customHeight="1" x14ac:dyDescent="0.15">
      <c r="O25" s="482"/>
      <c r="P25" s="378" t="s">
        <v>228</v>
      </c>
      <c r="Q25" s="375">
        <v>13</v>
      </c>
      <c r="R25" s="376">
        <v>84.615384615384613</v>
      </c>
      <c r="S25" s="376">
        <v>15.384615384615385</v>
      </c>
      <c r="T25" s="376">
        <v>0</v>
      </c>
      <c r="U25" s="376">
        <v>0</v>
      </c>
      <c r="V25" s="376">
        <v>0</v>
      </c>
      <c r="W25" s="376">
        <v>0</v>
      </c>
      <c r="X25" s="376">
        <v>0</v>
      </c>
      <c r="Y25" s="376">
        <v>0</v>
      </c>
      <c r="Z25" s="376">
        <v>0</v>
      </c>
    </row>
    <row r="26" spans="2:26" ht="20.55" customHeight="1" x14ac:dyDescent="0.15">
      <c r="O26" s="482"/>
      <c r="P26" s="378" t="s">
        <v>229</v>
      </c>
      <c r="Q26" s="375">
        <v>21</v>
      </c>
      <c r="R26" s="376">
        <v>76.19047619047619</v>
      </c>
      <c r="S26" s="376">
        <v>19.047619047619047</v>
      </c>
      <c r="T26" s="376">
        <v>4.7619047619047619</v>
      </c>
      <c r="U26" s="376">
        <v>0</v>
      </c>
      <c r="V26" s="376">
        <v>0</v>
      </c>
      <c r="W26" s="376">
        <v>0</v>
      </c>
      <c r="X26" s="376">
        <v>0</v>
      </c>
      <c r="Y26" s="376">
        <v>0</v>
      </c>
      <c r="Z26" s="376">
        <v>0</v>
      </c>
    </row>
    <row r="27" spans="2:26" ht="20.55" customHeight="1" x14ac:dyDescent="0.15">
      <c r="O27" s="482"/>
      <c r="P27" s="377" t="s">
        <v>104</v>
      </c>
      <c r="Q27" s="375">
        <v>0</v>
      </c>
      <c r="R27" s="376">
        <v>0</v>
      </c>
      <c r="S27" s="376">
        <v>0</v>
      </c>
      <c r="T27" s="376">
        <v>0</v>
      </c>
      <c r="U27" s="376">
        <v>0</v>
      </c>
      <c r="V27" s="376">
        <v>0</v>
      </c>
      <c r="W27" s="376">
        <v>0</v>
      </c>
      <c r="X27" s="376">
        <v>0</v>
      </c>
      <c r="Y27" s="376">
        <v>0</v>
      </c>
      <c r="Z27" s="376">
        <v>0</v>
      </c>
    </row>
    <row r="28" spans="2:26" ht="20.100000000000001" customHeight="1" x14ac:dyDescent="0.15">
      <c r="O28" s="482"/>
      <c r="P28" s="377" t="s">
        <v>21</v>
      </c>
      <c r="Q28" s="375">
        <v>9</v>
      </c>
      <c r="R28" s="376">
        <v>44.444444444444443</v>
      </c>
      <c r="S28" s="376">
        <v>33.333333333333329</v>
      </c>
      <c r="T28" s="376">
        <v>22.222222222222221</v>
      </c>
      <c r="U28" s="376">
        <v>0</v>
      </c>
      <c r="V28" s="376">
        <v>0</v>
      </c>
      <c r="W28" s="376">
        <v>0</v>
      </c>
      <c r="X28" s="376">
        <v>0</v>
      </c>
      <c r="Y28" s="376">
        <v>0</v>
      </c>
      <c r="Z28" s="376">
        <v>0</v>
      </c>
    </row>
    <row r="29" spans="2:26" ht="20.100000000000001" customHeight="1" x14ac:dyDescent="0.15"/>
    <row r="30" spans="2:26" ht="20.100000000000001" customHeight="1" x14ac:dyDescent="0.15"/>
    <row r="31" spans="2:26" ht="20.100000000000001" customHeight="1" x14ac:dyDescent="0.15"/>
    <row r="32" spans="2:26" ht="30" customHeight="1" x14ac:dyDescent="0.15"/>
    <row r="33" ht="30" customHeight="1" x14ac:dyDescent="0.15"/>
    <row r="34" ht="30" customHeight="1" x14ac:dyDescent="0.15"/>
    <row r="35" ht="30" customHeight="1" x14ac:dyDescent="0.15"/>
    <row r="36" ht="30" customHeight="1" x14ac:dyDescent="0.15"/>
    <row r="37" ht="30" customHeight="1" x14ac:dyDescent="0.15"/>
    <row r="38" ht="30" customHeight="1" x14ac:dyDescent="0.15"/>
    <row r="39" ht="30" customHeight="1" x14ac:dyDescent="0.15"/>
    <row r="40" ht="30" customHeight="1" x14ac:dyDescent="0.15"/>
    <row r="41" ht="30" customHeight="1" x14ac:dyDescent="0.15"/>
    <row r="42" ht="30" customHeight="1" x14ac:dyDescent="0.15"/>
    <row r="43" ht="30" customHeight="1" x14ac:dyDescent="0.15"/>
    <row r="44" ht="30" customHeight="1" x14ac:dyDescent="0.15"/>
    <row r="45" ht="30" customHeight="1" x14ac:dyDescent="0.15"/>
    <row r="46" ht="30" customHeight="1" x14ac:dyDescent="0.15"/>
    <row r="47" ht="30" customHeight="1" x14ac:dyDescent="0.15"/>
    <row r="48" ht="30" customHeight="1" x14ac:dyDescent="0.15"/>
    <row r="49" ht="16.05" customHeight="1" x14ac:dyDescent="0.15"/>
    <row r="50" ht="16.05" customHeight="1" x14ac:dyDescent="0.15"/>
    <row r="51" ht="16.05" customHeight="1" x14ac:dyDescent="0.15"/>
    <row r="52" ht="16.05" customHeight="1" x14ac:dyDescent="0.15"/>
    <row r="53" ht="16.05" customHeight="1" x14ac:dyDescent="0.15"/>
    <row r="54" ht="16.05" customHeight="1" x14ac:dyDescent="0.15"/>
    <row r="55" ht="16.05" customHeight="1" x14ac:dyDescent="0.15"/>
    <row r="56" ht="16.05" customHeight="1" x14ac:dyDescent="0.15"/>
    <row r="57" ht="16.05" customHeight="1" x14ac:dyDescent="0.15"/>
    <row r="58" ht="16.05" customHeight="1" x14ac:dyDescent="0.15"/>
    <row r="59" ht="16.05" customHeight="1" x14ac:dyDescent="0.15"/>
    <row r="60" ht="16.05" customHeight="1" x14ac:dyDescent="0.15"/>
    <row r="61" ht="16.05" customHeight="1" x14ac:dyDescent="0.15"/>
    <row r="62" ht="16.05" customHeight="1" x14ac:dyDescent="0.15"/>
    <row r="63" ht="16.05" customHeight="1" x14ac:dyDescent="0.15"/>
    <row r="64" ht="16.05" customHeight="1" x14ac:dyDescent="0.15"/>
    <row r="65" ht="16.05" customHeight="1" x14ac:dyDescent="0.15"/>
    <row r="66" ht="16.05" customHeight="1" x14ac:dyDescent="0.15"/>
    <row r="67" ht="16.05" customHeight="1" x14ac:dyDescent="0.15"/>
  </sheetData>
  <mergeCells count="13">
    <mergeCell ref="AB4:AB11"/>
    <mergeCell ref="B6:B13"/>
    <mergeCell ref="B14:B18"/>
    <mergeCell ref="O19:O28"/>
    <mergeCell ref="B4:B5"/>
    <mergeCell ref="O4:O11"/>
    <mergeCell ref="O12:O18"/>
    <mergeCell ref="B2:C2"/>
    <mergeCell ref="O2:P2"/>
    <mergeCell ref="AB2:AC2"/>
    <mergeCell ref="B3:C3"/>
    <mergeCell ref="O3:P3"/>
    <mergeCell ref="AB3:AC3"/>
  </mergeCells>
  <phoneticPr fontId="15"/>
  <pageMargins left="0.7" right="0.7" top="0.75" bottom="0.75" header="0.3" footer="0.3"/>
  <pageSetup paperSize="9" orientation="portrait"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1D617-E86F-4413-A56B-4FBB2BB6CF09}">
  <sheetPr>
    <tabColor theme="9"/>
  </sheetPr>
  <dimension ref="A1:AS60"/>
  <sheetViews>
    <sheetView showGridLines="0" zoomScaleNormal="100" workbookViewId="0">
      <selection activeCell="B3" sqref="B3:AH18"/>
    </sheetView>
  </sheetViews>
  <sheetFormatPr defaultColWidth="9.375" defaultRowHeight="13.2" x14ac:dyDescent="0.15"/>
  <cols>
    <col min="1" max="1" width="9.5" style="151" customWidth="1"/>
    <col min="2" max="35" width="3.5" style="151" customWidth="1"/>
    <col min="36" max="36" width="20.75" style="151" customWidth="1"/>
    <col min="37" max="37" width="40.75" style="152" customWidth="1"/>
    <col min="38" max="45" width="12.125" style="152" customWidth="1"/>
    <col min="46" max="16384" width="9.375" style="151"/>
  </cols>
  <sheetData>
    <row r="1" spans="1:45" x14ac:dyDescent="0.15">
      <c r="A1" s="173" t="s">
        <v>307</v>
      </c>
      <c r="AK1" s="172"/>
    </row>
    <row r="2" spans="1:45" ht="120" customHeight="1" x14ac:dyDescent="0.15">
      <c r="AK2" s="166"/>
      <c r="AL2" s="171" t="s">
        <v>175</v>
      </c>
      <c r="AM2" s="170" t="s">
        <v>306</v>
      </c>
      <c r="AN2" s="170" t="s">
        <v>302</v>
      </c>
      <c r="AO2" s="170" t="s">
        <v>305</v>
      </c>
      <c r="AP2" s="170" t="s">
        <v>303</v>
      </c>
      <c r="AQ2" s="170" t="s">
        <v>304</v>
      </c>
      <c r="AR2" s="170" t="s">
        <v>21</v>
      </c>
      <c r="AS2" s="168" t="s">
        <v>132</v>
      </c>
    </row>
    <row r="3" spans="1:45" ht="11.25" customHeight="1" x14ac:dyDescent="0.15">
      <c r="B3" s="167" t="str">
        <f>"（ｎ = "&amp;TEXT(AL3,"#,##0")&amp;"）"</f>
        <v>（ｎ = 716）</v>
      </c>
      <c r="AK3" s="166" t="s">
        <v>0</v>
      </c>
      <c r="AL3" s="165">
        <v>716</v>
      </c>
      <c r="AM3" s="164">
        <v>67.039106145251395</v>
      </c>
      <c r="AN3" s="164">
        <v>49.022346368715084</v>
      </c>
      <c r="AO3" s="164">
        <v>23.603351955307261</v>
      </c>
      <c r="AP3" s="164">
        <v>20.11173184357542</v>
      </c>
      <c r="AQ3" s="164">
        <v>9.7765363128491618</v>
      </c>
      <c r="AR3" s="164">
        <v>6.2849162011173192</v>
      </c>
      <c r="AS3" s="162">
        <v>0</v>
      </c>
    </row>
    <row r="4" spans="1:45" ht="11.25" customHeight="1" x14ac:dyDescent="0.15"/>
    <row r="5" spans="1:45" ht="12" customHeight="1" x14ac:dyDescent="0.15">
      <c r="A5" s="158"/>
      <c r="B5" s="478" t="str">
        <f>AM2</f>
        <v>充電場所が少ない、充電時間が長いなど、
生活上の不便・不自由・面倒などが生じるため</v>
      </c>
      <c r="C5" s="478"/>
      <c r="D5" s="478"/>
      <c r="E5" s="478"/>
      <c r="F5" s="478"/>
      <c r="G5" s="478"/>
      <c r="H5" s="478"/>
      <c r="I5" s="478"/>
      <c r="J5" s="478"/>
      <c r="K5" s="478"/>
      <c r="L5" s="478"/>
      <c r="M5" s="478"/>
      <c r="N5" s="478"/>
      <c r="O5" s="478"/>
      <c r="P5" s="478"/>
      <c r="Q5" s="478"/>
      <c r="R5" s="479"/>
      <c r="S5" s="161"/>
    </row>
    <row r="6" spans="1:45" ht="12" customHeight="1" x14ac:dyDescent="0.15">
      <c r="A6" s="158"/>
      <c r="B6" s="478"/>
      <c r="C6" s="478"/>
      <c r="D6" s="478"/>
      <c r="E6" s="478"/>
      <c r="F6" s="478"/>
      <c r="G6" s="478"/>
      <c r="H6" s="478"/>
      <c r="I6" s="478"/>
      <c r="J6" s="478"/>
      <c r="K6" s="478"/>
      <c r="L6" s="478"/>
      <c r="M6" s="478"/>
      <c r="N6" s="478"/>
      <c r="O6" s="478"/>
      <c r="P6" s="478"/>
      <c r="Q6" s="478"/>
      <c r="R6" s="479"/>
      <c r="S6" s="161"/>
    </row>
    <row r="7" spans="1:45" ht="12" customHeight="1" x14ac:dyDescent="0.15">
      <c r="A7" s="158"/>
      <c r="B7" s="478" t="str">
        <f>AN2</f>
        <v>購入費用などの経済的な負担が大きくなるため</v>
      </c>
      <c r="C7" s="478"/>
      <c r="D7" s="478"/>
      <c r="E7" s="478"/>
      <c r="F7" s="478"/>
      <c r="G7" s="478"/>
      <c r="H7" s="478"/>
      <c r="I7" s="478"/>
      <c r="J7" s="478"/>
      <c r="K7" s="478"/>
      <c r="L7" s="478"/>
      <c r="M7" s="478"/>
      <c r="N7" s="478"/>
      <c r="O7" s="478"/>
      <c r="P7" s="478"/>
      <c r="Q7" s="478"/>
      <c r="R7" s="479"/>
      <c r="S7" s="161"/>
    </row>
    <row r="8" spans="1:45" ht="12" customHeight="1" x14ac:dyDescent="0.15">
      <c r="A8" s="158"/>
      <c r="B8" s="478"/>
      <c r="C8" s="478"/>
      <c r="D8" s="478"/>
      <c r="E8" s="478"/>
      <c r="F8" s="478"/>
      <c r="G8" s="478"/>
      <c r="H8" s="478"/>
      <c r="I8" s="478"/>
      <c r="J8" s="478"/>
      <c r="K8" s="478"/>
      <c r="L8" s="478"/>
      <c r="M8" s="478"/>
      <c r="N8" s="478"/>
      <c r="O8" s="478"/>
      <c r="P8" s="478"/>
      <c r="Q8" s="478"/>
      <c r="R8" s="479"/>
      <c r="S8" s="161"/>
    </row>
    <row r="9" spans="1:45" ht="12" customHeight="1" x14ac:dyDescent="0.15">
      <c r="A9" s="158"/>
      <c r="B9" s="478" t="str">
        <f>AO2</f>
        <v>車種が少ない、中古車販売実績が少ないなど、
市場規模が小さいため</v>
      </c>
      <c r="C9" s="478"/>
      <c r="D9" s="478"/>
      <c r="E9" s="478"/>
      <c r="F9" s="478"/>
      <c r="G9" s="478"/>
      <c r="H9" s="478"/>
      <c r="I9" s="478"/>
      <c r="J9" s="478"/>
      <c r="K9" s="478"/>
      <c r="L9" s="478"/>
      <c r="M9" s="478"/>
      <c r="N9" s="478"/>
      <c r="O9" s="478"/>
      <c r="P9" s="478"/>
      <c r="Q9" s="478"/>
      <c r="R9" s="479"/>
      <c r="S9" s="161"/>
    </row>
    <row r="10" spans="1:45" ht="12" customHeight="1" x14ac:dyDescent="0.15">
      <c r="A10" s="158"/>
      <c r="B10" s="478"/>
      <c r="C10" s="478"/>
      <c r="D10" s="478"/>
      <c r="E10" s="478"/>
      <c r="F10" s="478"/>
      <c r="G10" s="478"/>
      <c r="H10" s="478"/>
      <c r="I10" s="478"/>
      <c r="J10" s="478"/>
      <c r="K10" s="478"/>
      <c r="L10" s="478"/>
      <c r="M10" s="478"/>
      <c r="N10" s="478"/>
      <c r="O10" s="478"/>
      <c r="P10" s="478"/>
      <c r="Q10" s="478"/>
      <c r="R10" s="479"/>
      <c r="S10" s="161"/>
    </row>
    <row r="11" spans="1:45" ht="12" customHeight="1" x14ac:dyDescent="0.15">
      <c r="A11" s="158"/>
      <c r="B11" s="478" t="str">
        <f>AP2</f>
        <v>性能面や技術面における信頼性が低いため</v>
      </c>
      <c r="C11" s="478"/>
      <c r="D11" s="478"/>
      <c r="E11" s="478"/>
      <c r="F11" s="478"/>
      <c r="G11" s="478"/>
      <c r="H11" s="478"/>
      <c r="I11" s="478"/>
      <c r="J11" s="478"/>
      <c r="K11" s="478"/>
      <c r="L11" s="478"/>
      <c r="M11" s="478"/>
      <c r="N11" s="478"/>
      <c r="O11" s="478"/>
      <c r="P11" s="478"/>
      <c r="Q11" s="478"/>
      <c r="R11" s="479"/>
      <c r="S11" s="161"/>
    </row>
    <row r="12" spans="1:45" ht="12" customHeight="1" x14ac:dyDescent="0.15">
      <c r="A12" s="158"/>
      <c r="B12" s="478"/>
      <c r="C12" s="478"/>
      <c r="D12" s="478"/>
      <c r="E12" s="478"/>
      <c r="F12" s="478"/>
      <c r="G12" s="478"/>
      <c r="H12" s="478"/>
      <c r="I12" s="478"/>
      <c r="J12" s="478"/>
      <c r="K12" s="478"/>
      <c r="L12" s="478"/>
      <c r="M12" s="478"/>
      <c r="N12" s="478"/>
      <c r="O12" s="478"/>
      <c r="P12" s="478"/>
      <c r="Q12" s="478"/>
      <c r="R12" s="479"/>
      <c r="S12" s="161"/>
    </row>
    <row r="13" spans="1:45" ht="12" customHeight="1" x14ac:dyDescent="0.15">
      <c r="A13" s="158"/>
      <c r="B13" s="478" t="str">
        <f>AQ2</f>
        <v>特に気になる点はない</v>
      </c>
      <c r="C13" s="478"/>
      <c r="D13" s="478"/>
      <c r="E13" s="478"/>
      <c r="F13" s="478"/>
      <c r="G13" s="478"/>
      <c r="H13" s="478"/>
      <c r="I13" s="478"/>
      <c r="J13" s="478"/>
      <c r="K13" s="478"/>
      <c r="L13" s="478"/>
      <c r="M13" s="478"/>
      <c r="N13" s="478"/>
      <c r="O13" s="478"/>
      <c r="P13" s="478"/>
      <c r="Q13" s="478"/>
      <c r="R13" s="479"/>
      <c r="S13" s="161"/>
    </row>
    <row r="14" spans="1:45" ht="12" customHeight="1" x14ac:dyDescent="0.15">
      <c r="A14" s="158"/>
      <c r="B14" s="478"/>
      <c r="C14" s="478"/>
      <c r="D14" s="478"/>
      <c r="E14" s="478"/>
      <c r="F14" s="478"/>
      <c r="G14" s="478"/>
      <c r="H14" s="478"/>
      <c r="I14" s="478"/>
      <c r="J14" s="478"/>
      <c r="K14" s="478"/>
      <c r="L14" s="478"/>
      <c r="M14" s="478"/>
      <c r="N14" s="478"/>
      <c r="O14" s="478"/>
      <c r="P14" s="478"/>
      <c r="Q14" s="478"/>
      <c r="R14" s="479"/>
      <c r="S14" s="161"/>
    </row>
    <row r="15" spans="1:45" ht="12" customHeight="1" x14ac:dyDescent="0.15">
      <c r="A15" s="158"/>
      <c r="B15" s="478" t="str">
        <f>AR2</f>
        <v>その他</v>
      </c>
      <c r="C15" s="478"/>
      <c r="D15" s="478"/>
      <c r="E15" s="478"/>
      <c r="F15" s="478"/>
      <c r="G15" s="478"/>
      <c r="H15" s="478"/>
      <c r="I15" s="478"/>
      <c r="J15" s="478"/>
      <c r="K15" s="478"/>
      <c r="L15" s="478"/>
      <c r="M15" s="478"/>
      <c r="N15" s="478"/>
      <c r="O15" s="478"/>
      <c r="P15" s="478"/>
      <c r="Q15" s="478"/>
      <c r="R15" s="479"/>
      <c r="S15" s="161"/>
    </row>
    <row r="16" spans="1:45" ht="12" customHeight="1" x14ac:dyDescent="0.15">
      <c r="A16" s="158"/>
      <c r="B16" s="478"/>
      <c r="C16" s="478"/>
      <c r="D16" s="478"/>
      <c r="E16" s="478"/>
      <c r="F16" s="478"/>
      <c r="G16" s="478"/>
      <c r="H16" s="478"/>
      <c r="I16" s="478"/>
      <c r="J16" s="478"/>
      <c r="K16" s="478"/>
      <c r="L16" s="478"/>
      <c r="M16" s="478"/>
      <c r="N16" s="478"/>
      <c r="O16" s="478"/>
      <c r="P16" s="478"/>
      <c r="Q16" s="478"/>
      <c r="R16" s="479"/>
      <c r="S16" s="161"/>
    </row>
    <row r="17" spans="1:35" ht="12" customHeight="1" x14ac:dyDescent="0.15">
      <c r="A17" s="158"/>
      <c r="B17" s="478" t="str">
        <f>AS2</f>
        <v>無回答</v>
      </c>
      <c r="C17" s="478"/>
      <c r="D17" s="478"/>
      <c r="E17" s="478"/>
      <c r="F17" s="478"/>
      <c r="G17" s="478"/>
      <c r="H17" s="478"/>
      <c r="I17" s="478"/>
      <c r="J17" s="478"/>
      <c r="K17" s="478"/>
      <c r="L17" s="478"/>
      <c r="M17" s="478"/>
      <c r="N17" s="478"/>
      <c r="O17" s="478"/>
      <c r="P17" s="478"/>
      <c r="Q17" s="478"/>
      <c r="R17" s="479"/>
      <c r="S17" s="160"/>
      <c r="T17" s="153"/>
      <c r="V17" s="153"/>
      <c r="W17" s="153"/>
      <c r="X17" s="153"/>
      <c r="Y17" s="153"/>
      <c r="Z17" s="153"/>
      <c r="AA17" s="153"/>
      <c r="AB17" s="153"/>
      <c r="AC17" s="153"/>
      <c r="AD17" s="153"/>
      <c r="AE17" s="153"/>
      <c r="AF17" s="153"/>
      <c r="AG17" s="153"/>
      <c r="AH17" s="153"/>
      <c r="AI17" s="153"/>
    </row>
    <row r="18" spans="1:35" ht="12" customHeight="1" x14ac:dyDescent="0.15">
      <c r="A18" s="158"/>
      <c r="B18" s="478"/>
      <c r="C18" s="478"/>
      <c r="D18" s="478"/>
      <c r="E18" s="478"/>
      <c r="F18" s="478"/>
      <c r="G18" s="478"/>
      <c r="H18" s="478"/>
      <c r="I18" s="478"/>
      <c r="J18" s="478"/>
      <c r="K18" s="478"/>
      <c r="L18" s="478"/>
      <c r="M18" s="478"/>
      <c r="N18" s="478"/>
      <c r="O18" s="478"/>
      <c r="P18" s="478"/>
      <c r="Q18" s="478"/>
      <c r="R18" s="479"/>
      <c r="S18" s="160"/>
      <c r="V18" s="153"/>
      <c r="W18" s="153"/>
      <c r="X18" s="153"/>
      <c r="Y18" s="153"/>
      <c r="Z18" s="153"/>
      <c r="AA18" s="153"/>
      <c r="AB18" s="153"/>
      <c r="AC18" s="153"/>
      <c r="AD18" s="153"/>
      <c r="AE18" s="153"/>
      <c r="AF18" s="153"/>
      <c r="AG18" s="153"/>
      <c r="AH18" s="153"/>
      <c r="AI18" s="156"/>
    </row>
    <row r="19" spans="1:35" ht="11.25" customHeight="1" x14ac:dyDescent="0.15">
      <c r="A19" s="158"/>
      <c r="B19" s="159"/>
      <c r="C19" s="157"/>
      <c r="D19" s="157"/>
      <c r="E19" s="157"/>
      <c r="F19" s="157"/>
      <c r="G19" s="157"/>
      <c r="H19" s="157"/>
      <c r="I19" s="157"/>
      <c r="J19" s="157"/>
      <c r="K19" s="157"/>
      <c r="L19" s="157"/>
      <c r="M19" s="157"/>
      <c r="N19" s="157"/>
      <c r="O19" s="157"/>
      <c r="P19" s="157"/>
      <c r="Q19" s="157"/>
      <c r="R19" s="157"/>
    </row>
    <row r="20" spans="1:35" ht="11.25" customHeight="1" x14ac:dyDescent="0.15">
      <c r="A20" s="158"/>
      <c r="B20" s="157"/>
      <c r="C20" s="157"/>
      <c r="D20" s="157"/>
      <c r="E20" s="157"/>
      <c r="F20" s="157"/>
      <c r="G20" s="157"/>
      <c r="H20" s="157"/>
      <c r="I20" s="157"/>
      <c r="J20" s="157"/>
      <c r="K20" s="157"/>
      <c r="L20" s="157"/>
      <c r="M20" s="157"/>
      <c r="N20" s="157"/>
      <c r="O20" s="157"/>
      <c r="P20" s="157"/>
      <c r="Q20" s="157"/>
      <c r="R20" s="157"/>
    </row>
    <row r="21" spans="1:35" ht="11.25" customHeight="1" x14ac:dyDescent="0.15">
      <c r="A21" s="158"/>
      <c r="B21" s="157"/>
      <c r="C21" s="157"/>
      <c r="D21" s="157"/>
      <c r="E21" s="157"/>
      <c r="F21" s="157"/>
      <c r="G21" s="157"/>
      <c r="H21" s="157"/>
      <c r="I21" s="157"/>
      <c r="J21" s="157"/>
      <c r="K21" s="157"/>
      <c r="L21" s="157"/>
      <c r="M21" s="157"/>
      <c r="N21" s="157"/>
      <c r="O21" s="157"/>
      <c r="P21" s="157"/>
      <c r="Q21" s="157"/>
      <c r="R21" s="157"/>
    </row>
    <row r="22" spans="1:35" ht="11.25" customHeight="1" x14ac:dyDescent="0.15">
      <c r="A22" s="158"/>
      <c r="B22" s="159"/>
      <c r="C22" s="157"/>
      <c r="D22" s="157"/>
      <c r="E22" s="157"/>
      <c r="F22" s="157"/>
      <c r="G22" s="157"/>
      <c r="H22" s="157"/>
      <c r="I22" s="157"/>
      <c r="J22" s="157"/>
      <c r="K22" s="157"/>
      <c r="L22" s="157"/>
      <c r="M22" s="157"/>
      <c r="N22" s="157"/>
      <c r="O22" s="157"/>
      <c r="P22" s="157"/>
      <c r="Q22" s="157"/>
      <c r="R22" s="157"/>
    </row>
    <row r="23" spans="1:35" ht="11.25" customHeight="1" x14ac:dyDescent="0.15">
      <c r="A23" s="158"/>
      <c r="B23" s="157"/>
      <c r="C23" s="157"/>
      <c r="D23" s="157"/>
      <c r="E23" s="157"/>
      <c r="F23" s="157"/>
      <c r="G23" s="157"/>
      <c r="H23" s="157"/>
      <c r="I23" s="157"/>
      <c r="J23" s="157"/>
      <c r="K23" s="157"/>
      <c r="L23" s="157"/>
      <c r="M23" s="157"/>
      <c r="N23" s="157"/>
      <c r="O23" s="157"/>
      <c r="P23" s="157"/>
      <c r="Q23" s="157"/>
      <c r="R23" s="157"/>
    </row>
    <row r="24" spans="1:35" ht="11.25" customHeight="1" x14ac:dyDescent="0.15">
      <c r="A24" s="158"/>
      <c r="B24" s="157"/>
      <c r="C24" s="157"/>
      <c r="D24" s="157"/>
      <c r="E24" s="157"/>
      <c r="F24" s="157"/>
      <c r="G24" s="157"/>
      <c r="H24" s="157"/>
      <c r="I24" s="157"/>
      <c r="J24" s="157"/>
      <c r="K24" s="157"/>
      <c r="L24" s="157"/>
      <c r="M24" s="157"/>
      <c r="N24" s="157"/>
      <c r="O24" s="157"/>
      <c r="P24" s="157"/>
      <c r="Q24" s="157"/>
      <c r="R24" s="157"/>
    </row>
    <row r="25" spans="1:35" ht="11.25" customHeight="1" x14ac:dyDescent="0.15">
      <c r="A25" s="158"/>
      <c r="B25" s="159"/>
      <c r="C25" s="157"/>
      <c r="D25" s="157"/>
      <c r="E25" s="157"/>
      <c r="F25" s="157"/>
      <c r="G25" s="157"/>
      <c r="H25" s="157"/>
      <c r="I25" s="157"/>
      <c r="J25" s="157"/>
      <c r="K25" s="157"/>
      <c r="L25" s="157"/>
      <c r="M25" s="157"/>
      <c r="N25" s="157"/>
      <c r="O25" s="157"/>
      <c r="P25" s="157"/>
      <c r="Q25" s="157"/>
      <c r="R25" s="157"/>
    </row>
    <row r="26" spans="1:35" ht="11.25" customHeight="1" x14ac:dyDescent="0.15">
      <c r="A26" s="158"/>
      <c r="B26" s="157"/>
      <c r="C26" s="157"/>
      <c r="D26" s="157"/>
      <c r="E26" s="157"/>
      <c r="F26" s="157"/>
      <c r="G26" s="157"/>
      <c r="H26" s="157"/>
      <c r="I26" s="157"/>
      <c r="J26" s="157"/>
      <c r="K26" s="157"/>
      <c r="L26" s="157"/>
      <c r="M26" s="157"/>
      <c r="N26" s="157"/>
      <c r="O26" s="157"/>
      <c r="P26" s="157"/>
      <c r="Q26" s="157"/>
      <c r="R26" s="157"/>
    </row>
    <row r="27" spans="1:35" ht="11.25" customHeight="1" x14ac:dyDescent="0.15">
      <c r="A27" s="158"/>
      <c r="B27" s="157"/>
      <c r="C27" s="157"/>
      <c r="D27" s="157"/>
      <c r="E27" s="157"/>
      <c r="F27" s="157"/>
      <c r="G27" s="157"/>
      <c r="H27" s="157"/>
      <c r="I27" s="157"/>
      <c r="J27" s="157"/>
      <c r="K27" s="157"/>
      <c r="L27" s="157"/>
      <c r="M27" s="157"/>
      <c r="N27" s="157"/>
      <c r="O27" s="157"/>
      <c r="P27" s="157"/>
      <c r="Q27" s="157"/>
      <c r="R27" s="157"/>
    </row>
    <row r="28" spans="1:35" ht="11.25" customHeight="1" x14ac:dyDescent="0.15">
      <c r="B28" s="155"/>
      <c r="C28" s="155"/>
      <c r="D28" s="155"/>
      <c r="E28" s="155"/>
      <c r="F28" s="155"/>
      <c r="G28" s="155"/>
      <c r="H28" s="155"/>
      <c r="I28" s="155"/>
      <c r="J28" s="155"/>
      <c r="K28" s="155"/>
      <c r="L28" s="155"/>
    </row>
    <row r="29" spans="1:35" ht="11.25" customHeight="1" x14ac:dyDescent="0.15">
      <c r="B29" s="155"/>
      <c r="C29" s="155"/>
      <c r="D29" s="155"/>
      <c r="E29" s="155"/>
      <c r="F29" s="155"/>
      <c r="G29" s="155"/>
      <c r="H29" s="155"/>
      <c r="I29" s="155"/>
      <c r="J29" s="155"/>
      <c r="K29" s="155"/>
      <c r="L29" s="155"/>
    </row>
    <row r="30" spans="1:35" ht="11.25" customHeight="1" x14ac:dyDescent="0.15">
      <c r="B30" s="155"/>
      <c r="C30" s="155"/>
      <c r="D30" s="155"/>
      <c r="E30" s="155"/>
      <c r="F30" s="155"/>
      <c r="G30" s="155"/>
      <c r="H30" s="155"/>
      <c r="I30" s="155"/>
      <c r="J30" s="155"/>
      <c r="K30" s="155"/>
      <c r="L30" s="155"/>
    </row>
    <row r="31" spans="1:35" ht="11.25" customHeight="1" x14ac:dyDescent="0.15">
      <c r="B31" s="155"/>
      <c r="C31" s="155"/>
      <c r="D31" s="155"/>
      <c r="E31" s="155"/>
      <c r="F31" s="155"/>
      <c r="G31" s="155"/>
      <c r="H31" s="155"/>
      <c r="I31" s="155"/>
      <c r="J31" s="155"/>
      <c r="K31" s="155"/>
      <c r="L31" s="155"/>
    </row>
    <row r="32" spans="1:35" ht="11.25" customHeight="1" x14ac:dyDescent="0.15">
      <c r="B32" s="155"/>
      <c r="C32" s="155"/>
      <c r="D32" s="155"/>
      <c r="E32" s="155"/>
      <c r="F32" s="155"/>
      <c r="G32" s="155"/>
      <c r="H32" s="155"/>
      <c r="I32" s="155"/>
      <c r="J32" s="155"/>
      <c r="K32" s="155"/>
      <c r="L32" s="155"/>
    </row>
    <row r="33" spans="2:35" ht="11.25" customHeight="1" x14ac:dyDescent="0.15">
      <c r="B33" s="155"/>
      <c r="C33" s="155"/>
      <c r="D33" s="155"/>
      <c r="E33" s="155"/>
      <c r="F33" s="155"/>
      <c r="G33" s="155"/>
      <c r="H33" s="155"/>
      <c r="I33" s="155"/>
      <c r="J33" s="155"/>
      <c r="K33" s="155"/>
      <c r="L33" s="155"/>
    </row>
    <row r="34" spans="2:35" ht="11.25" customHeight="1" x14ac:dyDescent="0.15">
      <c r="B34" s="155"/>
      <c r="C34" s="155"/>
      <c r="D34" s="155"/>
      <c r="E34" s="155"/>
      <c r="F34" s="155"/>
      <c r="G34" s="155"/>
      <c r="H34" s="155"/>
      <c r="I34" s="155"/>
      <c r="J34" s="155"/>
      <c r="K34" s="155"/>
      <c r="L34" s="155"/>
    </row>
    <row r="35" spans="2:35" ht="11.25" customHeight="1" x14ac:dyDescent="0.15">
      <c r="B35" s="155"/>
      <c r="C35" s="155"/>
      <c r="D35" s="155"/>
      <c r="E35" s="155"/>
      <c r="F35" s="155"/>
      <c r="G35" s="155"/>
      <c r="H35" s="155"/>
      <c r="I35" s="155"/>
      <c r="J35" s="155"/>
      <c r="K35" s="155"/>
      <c r="L35" s="155"/>
    </row>
    <row r="36" spans="2:35" ht="11.25" customHeight="1" x14ac:dyDescent="0.15">
      <c r="B36" s="155"/>
      <c r="C36" s="155"/>
      <c r="D36" s="155"/>
      <c r="E36" s="155"/>
      <c r="F36" s="155"/>
      <c r="G36" s="155"/>
      <c r="H36" s="155"/>
      <c r="I36" s="155"/>
      <c r="J36" s="155"/>
      <c r="K36" s="155"/>
      <c r="L36" s="155"/>
    </row>
    <row r="37" spans="2:35" ht="11.25" customHeight="1" x14ac:dyDescent="0.15">
      <c r="B37" s="155"/>
      <c r="C37" s="155"/>
      <c r="D37" s="155"/>
      <c r="E37" s="155"/>
      <c r="F37" s="155"/>
      <c r="G37" s="155"/>
      <c r="H37" s="155"/>
      <c r="I37" s="155"/>
      <c r="J37" s="155"/>
      <c r="K37" s="155"/>
      <c r="L37" s="155"/>
    </row>
    <row r="38" spans="2:35" ht="11.25" customHeight="1" x14ac:dyDescent="0.15">
      <c r="B38" s="155"/>
      <c r="C38" s="155"/>
      <c r="D38" s="155"/>
      <c r="E38" s="155"/>
      <c r="F38" s="155"/>
      <c r="G38" s="155"/>
      <c r="H38" s="155"/>
      <c r="I38" s="155"/>
      <c r="J38" s="155"/>
      <c r="K38" s="155"/>
      <c r="L38" s="155"/>
    </row>
    <row r="39" spans="2:35" ht="11.25" customHeight="1" x14ac:dyDescent="0.15">
      <c r="B39" s="155"/>
      <c r="C39" s="155"/>
      <c r="D39" s="155"/>
      <c r="E39" s="155"/>
      <c r="F39" s="155"/>
      <c r="G39" s="155"/>
      <c r="H39" s="155"/>
      <c r="I39" s="155"/>
      <c r="J39" s="155"/>
      <c r="K39" s="155"/>
      <c r="L39" s="155"/>
      <c r="M39" s="153"/>
      <c r="N39" s="153"/>
      <c r="P39" s="153"/>
      <c r="Q39" s="153"/>
      <c r="R39" s="153"/>
      <c r="S39" s="153"/>
      <c r="V39" s="153"/>
      <c r="W39" s="153"/>
      <c r="X39" s="153"/>
      <c r="Y39" s="153"/>
      <c r="Z39" s="153"/>
      <c r="AA39" s="153"/>
      <c r="AB39" s="153"/>
      <c r="AC39" s="153"/>
      <c r="AD39" s="153"/>
      <c r="AE39" s="153"/>
      <c r="AF39" s="153"/>
      <c r="AG39" s="153"/>
      <c r="AH39" s="153"/>
      <c r="AI39" s="156"/>
    </row>
    <row r="40" spans="2:35" ht="11.25" customHeight="1" x14ac:dyDescent="0.15">
      <c r="B40" s="155"/>
      <c r="C40" s="155"/>
      <c r="D40" s="155"/>
      <c r="E40" s="155"/>
      <c r="F40" s="155"/>
      <c r="G40" s="155"/>
      <c r="H40" s="155"/>
      <c r="I40" s="155"/>
      <c r="J40" s="155"/>
      <c r="K40" s="155"/>
      <c r="L40" s="155"/>
    </row>
    <row r="41" spans="2:35" ht="11.25" customHeight="1" x14ac:dyDescent="0.15">
      <c r="B41" s="155"/>
      <c r="C41" s="155"/>
      <c r="D41" s="155"/>
      <c r="E41" s="155"/>
      <c r="F41" s="155"/>
      <c r="G41" s="155"/>
      <c r="H41" s="155"/>
      <c r="I41" s="155"/>
      <c r="J41" s="155"/>
      <c r="K41" s="155"/>
      <c r="L41" s="155"/>
    </row>
    <row r="42" spans="2:35" ht="11.25" customHeight="1" x14ac:dyDescent="0.15">
      <c r="B42" s="155"/>
      <c r="C42" s="155"/>
      <c r="D42" s="155"/>
      <c r="E42" s="155"/>
      <c r="F42" s="155"/>
      <c r="G42" s="155"/>
      <c r="H42" s="155"/>
      <c r="I42" s="155"/>
      <c r="J42" s="155"/>
      <c r="K42" s="155"/>
      <c r="L42" s="155"/>
    </row>
    <row r="43" spans="2:35" ht="11.25" customHeight="1" x14ac:dyDescent="0.15">
      <c r="B43" s="154"/>
      <c r="C43" s="154"/>
      <c r="D43" s="154"/>
      <c r="E43" s="154"/>
      <c r="F43" s="154"/>
      <c r="G43" s="154"/>
      <c r="H43" s="154"/>
      <c r="I43" s="154"/>
      <c r="J43" s="154"/>
      <c r="K43" s="154"/>
    </row>
    <row r="44" spans="2:35" ht="11.25" customHeight="1" x14ac:dyDescent="0.15">
      <c r="B44" s="154"/>
      <c r="C44" s="154"/>
      <c r="D44" s="154"/>
      <c r="E44" s="154"/>
      <c r="F44" s="154"/>
      <c r="G44" s="154"/>
      <c r="H44" s="154"/>
      <c r="I44" s="154"/>
      <c r="J44" s="154"/>
      <c r="K44" s="154"/>
    </row>
    <row r="45" spans="2:35" ht="11.25" customHeight="1" x14ac:dyDescent="0.15">
      <c r="H45" s="153"/>
      <c r="I45" s="153"/>
      <c r="J45" s="153"/>
      <c r="K45" s="153"/>
      <c r="L45" s="153"/>
      <c r="M45" s="153"/>
      <c r="N45" s="153"/>
      <c r="P45" s="153"/>
      <c r="Q45" s="153"/>
      <c r="R45" s="153"/>
      <c r="S45" s="153"/>
      <c r="V45" s="153"/>
      <c r="W45" s="153"/>
      <c r="X45" s="153"/>
      <c r="Y45" s="153"/>
      <c r="Z45" s="153"/>
      <c r="AA45" s="153"/>
      <c r="AB45" s="153"/>
      <c r="AC45" s="153"/>
      <c r="AD45" s="153"/>
      <c r="AE45" s="153"/>
      <c r="AF45" s="153"/>
      <c r="AG45" s="153"/>
      <c r="AH45" s="153"/>
    </row>
    <row r="46" spans="2:35" ht="11.25" customHeight="1" x14ac:dyDescent="0.15"/>
    <row r="47" spans="2:35" ht="11.25" customHeight="1" x14ac:dyDescent="0.15"/>
    <row r="48" spans="2:35" ht="11.25" customHeight="1" x14ac:dyDescent="0.15"/>
    <row r="49" ht="11.25" customHeight="1" x14ac:dyDescent="0.15"/>
    <row r="50" ht="11.25" customHeight="1" x14ac:dyDescent="0.15"/>
    <row r="51" ht="11.25" customHeight="1" x14ac:dyDescent="0.15"/>
    <row r="52" ht="11.25" customHeight="1" x14ac:dyDescent="0.15"/>
    <row r="53" ht="11.25" customHeight="1" x14ac:dyDescent="0.15"/>
    <row r="54" ht="11.25" customHeight="1" x14ac:dyDescent="0.15"/>
    <row r="55" ht="11.25" customHeight="1" x14ac:dyDescent="0.15"/>
    <row r="56" ht="11.25" customHeight="1" x14ac:dyDescent="0.15"/>
    <row r="57" ht="11.25" customHeight="1" x14ac:dyDescent="0.15"/>
    <row r="58" ht="11.25" customHeight="1" x14ac:dyDescent="0.15"/>
    <row r="59" ht="11.25" customHeight="1" x14ac:dyDescent="0.15"/>
    <row r="60" ht="11.25" customHeight="1" x14ac:dyDescent="0.15"/>
  </sheetData>
  <mergeCells count="7">
    <mergeCell ref="B17:R18"/>
    <mergeCell ref="B5:R6"/>
    <mergeCell ref="B7:R8"/>
    <mergeCell ref="B9:R10"/>
    <mergeCell ref="B11:R12"/>
    <mergeCell ref="B13:R14"/>
    <mergeCell ref="B15:R16"/>
  </mergeCells>
  <phoneticPr fontId="15"/>
  <pageMargins left="0.7" right="0.7" top="0.75" bottom="0.75" header="0.3" footer="0.3"/>
  <pageSetup paperSize="9" orientation="portrait" r:id="rId1"/>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5D2CB-102E-4057-9CD2-91720DF89D9F}">
  <sheetPr>
    <tabColor rgb="FFFF0000"/>
  </sheetPr>
  <dimension ref="A1:AG67"/>
  <sheetViews>
    <sheetView showGridLines="0" topLeftCell="B1" zoomScaleNormal="100" workbookViewId="0">
      <selection activeCell="M1" sqref="M1:V28"/>
    </sheetView>
  </sheetViews>
  <sheetFormatPr defaultColWidth="9.375" defaultRowHeight="13.2" x14ac:dyDescent="0.15"/>
  <cols>
    <col min="1" max="1" width="9.5" style="174" customWidth="1"/>
    <col min="2" max="2" width="5.75" style="174" customWidth="1"/>
    <col min="3" max="3" width="25.75" style="176" customWidth="1"/>
    <col min="4" max="11" width="7.75" style="175" customWidth="1"/>
    <col min="12" max="12" width="9.375" style="174"/>
    <col min="13" max="13" width="5.75" style="174" customWidth="1"/>
    <col min="14" max="14" width="25.75" style="176" customWidth="1"/>
    <col min="15" max="22" width="7.75" style="175" customWidth="1"/>
    <col min="23" max="23" width="9.5" style="174" customWidth="1"/>
    <col min="24" max="24" width="5.75" style="174" customWidth="1"/>
    <col min="25" max="25" width="25.75" style="176" customWidth="1"/>
    <col min="26" max="33" width="7.75" style="175" customWidth="1"/>
    <col min="34" max="16384" width="9.375" style="174"/>
  </cols>
  <sheetData>
    <row r="1" spans="1:33" ht="10.050000000000001" customHeight="1" x14ac:dyDescent="0.15">
      <c r="A1" s="201"/>
      <c r="B1" s="201"/>
      <c r="C1" s="200"/>
      <c r="K1" s="199" t="s">
        <v>141</v>
      </c>
      <c r="M1" s="206"/>
      <c r="N1" s="205"/>
      <c r="O1" s="204"/>
      <c r="P1" s="203"/>
      <c r="Q1" s="203"/>
      <c r="R1" s="203"/>
      <c r="S1" s="203"/>
      <c r="T1" s="203"/>
      <c r="U1" s="203"/>
      <c r="V1" s="202" t="s">
        <v>141</v>
      </c>
      <c r="W1" s="201"/>
      <c r="X1" s="201"/>
      <c r="Y1" s="200"/>
      <c r="AG1" s="199" t="s">
        <v>141</v>
      </c>
    </row>
    <row r="2" spans="1:33" ht="100.05" customHeight="1" x14ac:dyDescent="0.15">
      <c r="B2" s="480"/>
      <c r="C2" s="480"/>
      <c r="D2" s="198" t="s">
        <v>158</v>
      </c>
      <c r="E2" s="379" t="s">
        <v>308</v>
      </c>
      <c r="F2" s="374" t="s">
        <v>309</v>
      </c>
      <c r="G2" s="379" t="s">
        <v>310</v>
      </c>
      <c r="H2" s="374" t="s">
        <v>311</v>
      </c>
      <c r="I2" s="374" t="s">
        <v>304</v>
      </c>
      <c r="J2" s="374" t="s">
        <v>21</v>
      </c>
      <c r="K2" s="374" t="s">
        <v>132</v>
      </c>
      <c r="M2" s="480"/>
      <c r="N2" s="480"/>
      <c r="O2" s="198" t="s">
        <v>158</v>
      </c>
      <c r="P2" s="379" t="s">
        <v>308</v>
      </c>
      <c r="Q2" s="374" t="s">
        <v>309</v>
      </c>
      <c r="R2" s="379" t="s">
        <v>310</v>
      </c>
      <c r="S2" s="374" t="s">
        <v>311</v>
      </c>
      <c r="T2" s="374" t="s">
        <v>304</v>
      </c>
      <c r="U2" s="374" t="s">
        <v>21</v>
      </c>
      <c r="V2" s="374" t="s">
        <v>132</v>
      </c>
      <c r="X2" s="495"/>
      <c r="Y2" s="496"/>
      <c r="Z2" s="198" t="s">
        <v>158</v>
      </c>
      <c r="AA2" s="237" t="s">
        <v>308</v>
      </c>
      <c r="AB2" s="197" t="s">
        <v>309</v>
      </c>
      <c r="AC2" s="234" t="s">
        <v>310</v>
      </c>
      <c r="AD2" s="197" t="s">
        <v>311</v>
      </c>
      <c r="AE2" s="197" t="s">
        <v>304</v>
      </c>
      <c r="AF2" s="197" t="s">
        <v>21</v>
      </c>
      <c r="AG2" s="196" t="s">
        <v>132</v>
      </c>
    </row>
    <row r="3" spans="1:33" ht="20.100000000000001" customHeight="1" thickBot="1" x14ac:dyDescent="0.2">
      <c r="B3" s="481" t="s">
        <v>5</v>
      </c>
      <c r="C3" s="481"/>
      <c r="D3" s="375">
        <v>716</v>
      </c>
      <c r="E3" s="376">
        <v>67.039106145251395</v>
      </c>
      <c r="F3" s="376">
        <v>49.022346368715084</v>
      </c>
      <c r="G3" s="376">
        <v>23.603351955307261</v>
      </c>
      <c r="H3" s="376">
        <v>20.11173184357542</v>
      </c>
      <c r="I3" s="376">
        <v>9.7765363128491618</v>
      </c>
      <c r="J3" s="376">
        <v>6.2849162011173192</v>
      </c>
      <c r="K3" s="376">
        <v>0</v>
      </c>
      <c r="M3" s="481" t="s">
        <v>5</v>
      </c>
      <c r="N3" s="481"/>
      <c r="O3" s="375">
        <v>716</v>
      </c>
      <c r="P3" s="376">
        <v>67.039106145251395</v>
      </c>
      <c r="Q3" s="376">
        <v>49.022346368715084</v>
      </c>
      <c r="R3" s="376">
        <v>23.603351955307261</v>
      </c>
      <c r="S3" s="376">
        <v>20.11173184357542</v>
      </c>
      <c r="T3" s="376">
        <v>9.7765363128491618</v>
      </c>
      <c r="U3" s="376">
        <v>6.2849162011173192</v>
      </c>
      <c r="V3" s="376">
        <v>0</v>
      </c>
      <c r="X3" s="497" t="s">
        <v>5</v>
      </c>
      <c r="Y3" s="498"/>
      <c r="Z3" s="195">
        <f t="shared" ref="Z3:AG3" si="0">D3</f>
        <v>716</v>
      </c>
      <c r="AA3" s="194">
        <f t="shared" si="0"/>
        <v>67.039106145251395</v>
      </c>
      <c r="AB3" s="193">
        <f t="shared" si="0"/>
        <v>49.022346368715084</v>
      </c>
      <c r="AC3" s="193">
        <f t="shared" si="0"/>
        <v>23.603351955307261</v>
      </c>
      <c r="AD3" s="193">
        <f t="shared" si="0"/>
        <v>20.11173184357542</v>
      </c>
      <c r="AE3" s="193">
        <f t="shared" si="0"/>
        <v>9.7765363128491618</v>
      </c>
      <c r="AF3" s="193">
        <f t="shared" si="0"/>
        <v>6.2849162011173192</v>
      </c>
      <c r="AG3" s="192">
        <f t="shared" si="0"/>
        <v>0</v>
      </c>
    </row>
    <row r="4" spans="1:33" ht="20.100000000000001" customHeight="1" thickTop="1" x14ac:dyDescent="0.15">
      <c r="B4" s="482" t="s">
        <v>53</v>
      </c>
      <c r="C4" s="377" t="s">
        <v>43</v>
      </c>
      <c r="D4" s="375">
        <v>343</v>
      </c>
      <c r="E4" s="376">
        <v>70.553935860058317</v>
      </c>
      <c r="F4" s="376">
        <v>51.311953352769677</v>
      </c>
      <c r="G4" s="376">
        <v>21.865889212827987</v>
      </c>
      <c r="H4" s="376">
        <v>21.865889212827987</v>
      </c>
      <c r="I4" s="376">
        <v>9.3294460641399422</v>
      </c>
      <c r="J4" s="376">
        <v>6.9970845481049562</v>
      </c>
      <c r="K4" s="376">
        <v>0</v>
      </c>
      <c r="M4" s="482" t="s">
        <v>137</v>
      </c>
      <c r="N4" s="377" t="s">
        <v>178</v>
      </c>
      <c r="O4" s="375">
        <v>101</v>
      </c>
      <c r="P4" s="376">
        <v>63.366336633663366</v>
      </c>
      <c r="Q4" s="376">
        <v>45.544554455445549</v>
      </c>
      <c r="R4" s="376">
        <v>27.722772277227726</v>
      </c>
      <c r="S4" s="376">
        <v>23.762376237623762</v>
      </c>
      <c r="T4" s="376">
        <v>9.9009900990099009</v>
      </c>
      <c r="U4" s="376">
        <v>7.9207920792079207</v>
      </c>
      <c r="V4" s="376">
        <v>0</v>
      </c>
      <c r="X4" s="499" t="s">
        <v>135</v>
      </c>
      <c r="Y4" s="191" t="s">
        <v>82</v>
      </c>
      <c r="Z4" s="190">
        <f t="shared" ref="Z4:Z9" si="1">D6</f>
        <v>11</v>
      </c>
      <c r="AA4" s="189">
        <f t="shared" ref="AA4:AA9" si="2">E4</f>
        <v>70.553935860058317</v>
      </c>
      <c r="AB4" s="188">
        <f t="shared" ref="AB4:AG9" si="3">F4</f>
        <v>51.311953352769677</v>
      </c>
      <c r="AC4" s="188">
        <f t="shared" si="3"/>
        <v>21.865889212827987</v>
      </c>
      <c r="AD4" s="188">
        <f t="shared" si="3"/>
        <v>21.865889212827987</v>
      </c>
      <c r="AE4" s="188">
        <f t="shared" si="3"/>
        <v>9.3294460641399422</v>
      </c>
      <c r="AF4" s="188">
        <f t="shared" si="3"/>
        <v>6.9970845481049562</v>
      </c>
      <c r="AG4" s="187">
        <f t="shared" si="3"/>
        <v>0</v>
      </c>
    </row>
    <row r="5" spans="1:33" ht="20.100000000000001" customHeight="1" x14ac:dyDescent="0.15">
      <c r="B5" s="482"/>
      <c r="C5" s="377" t="s">
        <v>44</v>
      </c>
      <c r="D5" s="375">
        <v>372</v>
      </c>
      <c r="E5" s="376">
        <v>63.978494623655912</v>
      </c>
      <c r="F5" s="376">
        <v>46.774193548387096</v>
      </c>
      <c r="G5" s="376">
        <v>25.268817204301076</v>
      </c>
      <c r="H5" s="376">
        <v>18.548387096774192</v>
      </c>
      <c r="I5" s="376">
        <v>10.21505376344086</v>
      </c>
      <c r="J5" s="376">
        <v>5.6451612903225801</v>
      </c>
      <c r="K5" s="376">
        <v>0</v>
      </c>
      <c r="M5" s="482"/>
      <c r="N5" s="377" t="s">
        <v>179</v>
      </c>
      <c r="O5" s="375">
        <v>291</v>
      </c>
      <c r="P5" s="376">
        <v>71.134020618556704</v>
      </c>
      <c r="Q5" s="376">
        <v>51.546391752577314</v>
      </c>
      <c r="R5" s="376">
        <v>21.993127147766323</v>
      </c>
      <c r="S5" s="376">
        <v>22.336769759450174</v>
      </c>
      <c r="T5" s="376">
        <v>7.216494845360824</v>
      </c>
      <c r="U5" s="376">
        <v>5.8419243986254292</v>
      </c>
      <c r="V5" s="376">
        <v>0</v>
      </c>
      <c r="X5" s="500"/>
      <c r="Y5" s="186" t="s">
        <v>80</v>
      </c>
      <c r="Z5" s="185">
        <f t="shared" si="1"/>
        <v>52</v>
      </c>
      <c r="AA5" s="184">
        <f t="shared" si="2"/>
        <v>63.978494623655912</v>
      </c>
      <c r="AB5" s="183">
        <f t="shared" si="3"/>
        <v>46.774193548387096</v>
      </c>
      <c r="AC5" s="183">
        <f t="shared" si="3"/>
        <v>25.268817204301076</v>
      </c>
      <c r="AD5" s="183">
        <f t="shared" si="3"/>
        <v>18.548387096774192</v>
      </c>
      <c r="AE5" s="183">
        <f t="shared" si="3"/>
        <v>10.21505376344086</v>
      </c>
      <c r="AF5" s="183">
        <f t="shared" si="3"/>
        <v>5.6451612903225801</v>
      </c>
      <c r="AG5" s="182">
        <f t="shared" si="3"/>
        <v>0</v>
      </c>
    </row>
    <row r="6" spans="1:33" ht="20.100000000000001" customHeight="1" x14ac:dyDescent="0.15">
      <c r="B6" s="482" t="s">
        <v>135</v>
      </c>
      <c r="C6" s="377" t="s">
        <v>82</v>
      </c>
      <c r="D6" s="375">
        <v>11</v>
      </c>
      <c r="E6" s="376">
        <v>54.54545454545454</v>
      </c>
      <c r="F6" s="376">
        <v>36.363636363636367</v>
      </c>
      <c r="G6" s="376">
        <v>18.181818181818183</v>
      </c>
      <c r="H6" s="376">
        <v>27.27272727272727</v>
      </c>
      <c r="I6" s="376">
        <v>18.181818181818183</v>
      </c>
      <c r="J6" s="376">
        <v>0</v>
      </c>
      <c r="K6" s="376">
        <v>0</v>
      </c>
      <c r="M6" s="482"/>
      <c r="N6" s="377" t="s">
        <v>105</v>
      </c>
      <c r="O6" s="375">
        <v>101</v>
      </c>
      <c r="P6" s="376">
        <v>66.336633663366342</v>
      </c>
      <c r="Q6" s="376">
        <v>48.514851485148512</v>
      </c>
      <c r="R6" s="376">
        <v>23.762376237623762</v>
      </c>
      <c r="S6" s="376">
        <v>12.871287128712872</v>
      </c>
      <c r="T6" s="376">
        <v>11.881188118811881</v>
      </c>
      <c r="U6" s="376">
        <v>4.9504950495049505</v>
      </c>
      <c r="V6" s="376">
        <v>0</v>
      </c>
      <c r="X6" s="500"/>
      <c r="Y6" s="186" t="s">
        <v>81</v>
      </c>
      <c r="Z6" s="185">
        <f t="shared" si="1"/>
        <v>65</v>
      </c>
      <c r="AA6" s="184">
        <f t="shared" si="2"/>
        <v>54.54545454545454</v>
      </c>
      <c r="AB6" s="183">
        <f t="shared" si="3"/>
        <v>36.363636363636367</v>
      </c>
      <c r="AC6" s="183">
        <f t="shared" si="3"/>
        <v>18.181818181818183</v>
      </c>
      <c r="AD6" s="183">
        <f t="shared" si="3"/>
        <v>27.27272727272727</v>
      </c>
      <c r="AE6" s="183">
        <f t="shared" si="3"/>
        <v>18.181818181818183</v>
      </c>
      <c r="AF6" s="183">
        <f t="shared" si="3"/>
        <v>0</v>
      </c>
      <c r="AG6" s="182">
        <f t="shared" si="3"/>
        <v>0</v>
      </c>
    </row>
    <row r="7" spans="1:33" ht="20.100000000000001" customHeight="1" x14ac:dyDescent="0.15">
      <c r="B7" s="482"/>
      <c r="C7" s="377" t="s">
        <v>80</v>
      </c>
      <c r="D7" s="375">
        <v>52</v>
      </c>
      <c r="E7" s="376">
        <v>59.615384615384613</v>
      </c>
      <c r="F7" s="376">
        <v>51.923076923076927</v>
      </c>
      <c r="G7" s="376">
        <v>11.538461538461538</v>
      </c>
      <c r="H7" s="376">
        <v>19.230769230769234</v>
      </c>
      <c r="I7" s="376">
        <v>17.307692307692307</v>
      </c>
      <c r="J7" s="376">
        <v>3.8461538461538463</v>
      </c>
      <c r="K7" s="376">
        <v>0</v>
      </c>
      <c r="M7" s="482"/>
      <c r="N7" s="377" t="s">
        <v>227</v>
      </c>
      <c r="O7" s="375">
        <v>4</v>
      </c>
      <c r="P7" s="376">
        <v>50</v>
      </c>
      <c r="Q7" s="376">
        <v>25</v>
      </c>
      <c r="R7" s="376">
        <v>0</v>
      </c>
      <c r="S7" s="376">
        <v>50</v>
      </c>
      <c r="T7" s="376">
        <v>0</v>
      </c>
      <c r="U7" s="376">
        <v>0</v>
      </c>
      <c r="V7" s="376">
        <v>0</v>
      </c>
      <c r="X7" s="500"/>
      <c r="Y7" s="186" t="s">
        <v>83</v>
      </c>
      <c r="Z7" s="185">
        <f t="shared" si="1"/>
        <v>155</v>
      </c>
      <c r="AA7" s="184">
        <f t="shared" si="2"/>
        <v>59.615384615384613</v>
      </c>
      <c r="AB7" s="183">
        <f t="shared" si="3"/>
        <v>51.923076923076927</v>
      </c>
      <c r="AC7" s="183">
        <f t="shared" si="3"/>
        <v>11.538461538461538</v>
      </c>
      <c r="AD7" s="183">
        <f t="shared" si="3"/>
        <v>19.230769230769234</v>
      </c>
      <c r="AE7" s="183">
        <f t="shared" si="3"/>
        <v>17.307692307692307</v>
      </c>
      <c r="AF7" s="183">
        <f t="shared" si="3"/>
        <v>3.8461538461538463</v>
      </c>
      <c r="AG7" s="182">
        <f t="shared" si="3"/>
        <v>0</v>
      </c>
    </row>
    <row r="8" spans="1:33" ht="20.100000000000001" customHeight="1" x14ac:dyDescent="0.15">
      <c r="B8" s="482"/>
      <c r="C8" s="377" t="s">
        <v>81</v>
      </c>
      <c r="D8" s="375">
        <v>65</v>
      </c>
      <c r="E8" s="376">
        <v>75.384615384615387</v>
      </c>
      <c r="F8" s="376">
        <v>52.307692307692314</v>
      </c>
      <c r="G8" s="376">
        <v>26.153846153846157</v>
      </c>
      <c r="H8" s="376">
        <v>20</v>
      </c>
      <c r="I8" s="376">
        <v>10.76923076923077</v>
      </c>
      <c r="J8" s="376">
        <v>3.0769230769230771</v>
      </c>
      <c r="K8" s="376">
        <v>0</v>
      </c>
      <c r="M8" s="482"/>
      <c r="N8" s="377" t="s">
        <v>180</v>
      </c>
      <c r="O8" s="375">
        <v>113</v>
      </c>
      <c r="P8" s="376">
        <v>65.486725663716811</v>
      </c>
      <c r="Q8" s="376">
        <v>43.362831858407077</v>
      </c>
      <c r="R8" s="376">
        <v>31.858407079646017</v>
      </c>
      <c r="S8" s="376">
        <v>17.699115044247787</v>
      </c>
      <c r="T8" s="376">
        <v>9.7345132743362832</v>
      </c>
      <c r="U8" s="376">
        <v>7.9646017699115044</v>
      </c>
      <c r="V8" s="376">
        <v>0</v>
      </c>
      <c r="X8" s="500"/>
      <c r="Y8" s="186" t="s">
        <v>84</v>
      </c>
      <c r="Z8" s="185">
        <f t="shared" si="1"/>
        <v>206</v>
      </c>
      <c r="AA8" s="184">
        <f t="shared" si="2"/>
        <v>75.384615384615387</v>
      </c>
      <c r="AB8" s="183">
        <f t="shared" si="3"/>
        <v>52.307692307692314</v>
      </c>
      <c r="AC8" s="183">
        <f t="shared" si="3"/>
        <v>26.153846153846157</v>
      </c>
      <c r="AD8" s="183">
        <f t="shared" si="3"/>
        <v>20</v>
      </c>
      <c r="AE8" s="183">
        <f t="shared" si="3"/>
        <v>10.76923076923077</v>
      </c>
      <c r="AF8" s="183">
        <f t="shared" si="3"/>
        <v>3.0769230769230771</v>
      </c>
      <c r="AG8" s="182">
        <f t="shared" si="3"/>
        <v>0</v>
      </c>
    </row>
    <row r="9" spans="1:33" ht="20.100000000000001" customHeight="1" x14ac:dyDescent="0.15">
      <c r="B9" s="482"/>
      <c r="C9" s="377" t="s">
        <v>83</v>
      </c>
      <c r="D9" s="375">
        <v>155</v>
      </c>
      <c r="E9" s="376">
        <v>65.161290322580641</v>
      </c>
      <c r="F9" s="376">
        <v>46.451612903225808</v>
      </c>
      <c r="G9" s="376">
        <v>27.741935483870968</v>
      </c>
      <c r="H9" s="376">
        <v>18.70967741935484</v>
      </c>
      <c r="I9" s="376">
        <v>8.3870967741935498</v>
      </c>
      <c r="J9" s="376">
        <v>4.5161290322580641</v>
      </c>
      <c r="K9" s="376">
        <v>0</v>
      </c>
      <c r="M9" s="482"/>
      <c r="N9" s="377" t="s">
        <v>17</v>
      </c>
      <c r="O9" s="375">
        <v>32</v>
      </c>
      <c r="P9" s="376">
        <v>56.25</v>
      </c>
      <c r="Q9" s="376">
        <v>43.75</v>
      </c>
      <c r="R9" s="376">
        <v>12.5</v>
      </c>
      <c r="S9" s="376">
        <v>18.75</v>
      </c>
      <c r="T9" s="376">
        <v>21.875</v>
      </c>
      <c r="U9" s="376">
        <v>3.125</v>
      </c>
      <c r="V9" s="376">
        <v>0</v>
      </c>
      <c r="X9" s="500"/>
      <c r="Y9" s="186" t="s">
        <v>85</v>
      </c>
      <c r="Z9" s="185">
        <f t="shared" si="1"/>
        <v>117</v>
      </c>
      <c r="AA9" s="184">
        <f t="shared" si="2"/>
        <v>65.161290322580641</v>
      </c>
      <c r="AB9" s="183">
        <f t="shared" si="3"/>
        <v>46.451612903225808</v>
      </c>
      <c r="AC9" s="183">
        <f t="shared" si="3"/>
        <v>27.741935483870968</v>
      </c>
      <c r="AD9" s="183">
        <f t="shared" si="3"/>
        <v>18.70967741935484</v>
      </c>
      <c r="AE9" s="183">
        <f t="shared" si="3"/>
        <v>8.3870967741935498</v>
      </c>
      <c r="AF9" s="183">
        <f t="shared" si="3"/>
        <v>4.5161290322580641</v>
      </c>
      <c r="AG9" s="182">
        <f t="shared" si="3"/>
        <v>0</v>
      </c>
    </row>
    <row r="10" spans="1:33" ht="20.100000000000001" customHeight="1" x14ac:dyDescent="0.15">
      <c r="B10" s="482"/>
      <c r="C10" s="377" t="s">
        <v>84</v>
      </c>
      <c r="D10" s="375">
        <v>206</v>
      </c>
      <c r="E10" s="376">
        <v>69.417475728155338</v>
      </c>
      <c r="F10" s="376">
        <v>49.514563106796118</v>
      </c>
      <c r="G10" s="376">
        <v>24.271844660194176</v>
      </c>
      <c r="H10" s="376">
        <v>16.990291262135923</v>
      </c>
      <c r="I10" s="376">
        <v>9.7087378640776691</v>
      </c>
      <c r="J10" s="376">
        <v>5.3398058252427179</v>
      </c>
      <c r="K10" s="376">
        <v>0</v>
      </c>
      <c r="M10" s="482"/>
      <c r="N10" s="377" t="s">
        <v>181</v>
      </c>
      <c r="O10" s="375">
        <v>59</v>
      </c>
      <c r="P10" s="376">
        <v>62.711864406779661</v>
      </c>
      <c r="Q10" s="376">
        <v>55.932203389830505</v>
      </c>
      <c r="R10" s="376">
        <v>18.64406779661017</v>
      </c>
      <c r="S10" s="376">
        <v>18.64406779661017</v>
      </c>
      <c r="T10" s="376">
        <v>13.559322033898304</v>
      </c>
      <c r="U10" s="376">
        <v>6.7796610169491522</v>
      </c>
      <c r="V10" s="376">
        <v>0</v>
      </c>
      <c r="X10" s="500"/>
      <c r="Y10" s="186" t="s">
        <v>550</v>
      </c>
      <c r="Z10" s="185">
        <f t="shared" ref="Z10" si="4">D12</f>
        <v>86</v>
      </c>
      <c r="AA10" s="184">
        <f t="shared" ref="AA10" si="5">E10</f>
        <v>69.417475728155338</v>
      </c>
      <c r="AB10" s="183">
        <f t="shared" ref="AB10" si="6">F10</f>
        <v>49.514563106796118</v>
      </c>
      <c r="AC10" s="183">
        <f t="shared" ref="AC10" si="7">G10</f>
        <v>24.271844660194176</v>
      </c>
      <c r="AD10" s="183">
        <f t="shared" ref="AD10" si="8">H10</f>
        <v>16.990291262135923</v>
      </c>
      <c r="AE10" s="183">
        <f t="shared" ref="AE10" si="9">I10</f>
        <v>9.7087378640776691</v>
      </c>
      <c r="AF10" s="183">
        <f t="shared" ref="AF10" si="10">J10</f>
        <v>5.3398058252427179</v>
      </c>
      <c r="AG10" s="182">
        <f t="shared" ref="AG10" si="11">K10</f>
        <v>0</v>
      </c>
    </row>
    <row r="11" spans="1:33" ht="20.100000000000001" customHeight="1" x14ac:dyDescent="0.15">
      <c r="B11" s="482"/>
      <c r="C11" s="377" t="s">
        <v>85</v>
      </c>
      <c r="D11" s="375">
        <v>117</v>
      </c>
      <c r="E11" s="376">
        <v>67.521367521367523</v>
      </c>
      <c r="F11" s="376">
        <v>52.136752136752143</v>
      </c>
      <c r="G11" s="376">
        <v>23.076923076923077</v>
      </c>
      <c r="H11" s="376">
        <v>26.495726495726498</v>
      </c>
      <c r="I11" s="376">
        <v>5.982905982905983</v>
      </c>
      <c r="J11" s="376">
        <v>11.965811965811966</v>
      </c>
      <c r="K11" s="376">
        <v>0</v>
      </c>
      <c r="M11" s="482"/>
      <c r="N11" s="377" t="s">
        <v>21</v>
      </c>
      <c r="O11" s="375">
        <v>15</v>
      </c>
      <c r="P11" s="376">
        <v>73.333333333333329</v>
      </c>
      <c r="Q11" s="376">
        <v>60</v>
      </c>
      <c r="R11" s="376">
        <v>13.333333333333334</v>
      </c>
      <c r="S11" s="376">
        <v>20</v>
      </c>
      <c r="T11" s="376">
        <v>6.666666666666667</v>
      </c>
      <c r="U11" s="376">
        <v>6.666666666666667</v>
      </c>
      <c r="V11" s="376">
        <v>0</v>
      </c>
      <c r="X11" s="501"/>
      <c r="Y11" s="181" t="s">
        <v>549</v>
      </c>
      <c r="Z11" s="180">
        <f>D13</f>
        <v>24</v>
      </c>
      <c r="AA11" s="179">
        <f t="shared" ref="AA11:AG11" si="12">E10</f>
        <v>69.417475728155338</v>
      </c>
      <c r="AB11" s="178">
        <f t="shared" si="12"/>
        <v>49.514563106796118</v>
      </c>
      <c r="AC11" s="178">
        <f t="shared" si="12"/>
        <v>24.271844660194176</v>
      </c>
      <c r="AD11" s="178">
        <f t="shared" si="12"/>
        <v>16.990291262135923</v>
      </c>
      <c r="AE11" s="178">
        <f t="shared" si="12"/>
        <v>9.7087378640776691</v>
      </c>
      <c r="AF11" s="178">
        <f t="shared" si="12"/>
        <v>5.3398058252427179</v>
      </c>
      <c r="AG11" s="177">
        <f t="shared" si="12"/>
        <v>0</v>
      </c>
    </row>
    <row r="12" spans="1:33" ht="20.100000000000001" customHeight="1" x14ac:dyDescent="0.15">
      <c r="B12" s="482"/>
      <c r="C12" s="377" t="s">
        <v>550</v>
      </c>
      <c r="D12" s="375">
        <v>86</v>
      </c>
      <c r="E12" s="376">
        <v>66.279069767441854</v>
      </c>
      <c r="F12" s="376">
        <v>44.186046511627907</v>
      </c>
      <c r="G12" s="376">
        <v>25.581395348837212</v>
      </c>
      <c r="H12" s="376">
        <v>22.093023255813954</v>
      </c>
      <c r="I12" s="376">
        <v>9.3023255813953494</v>
      </c>
      <c r="J12" s="376">
        <v>8.1395348837209305</v>
      </c>
      <c r="K12" s="376">
        <v>0</v>
      </c>
      <c r="M12" s="482" t="s">
        <v>138</v>
      </c>
      <c r="N12" s="377" t="s">
        <v>89</v>
      </c>
      <c r="O12" s="375">
        <v>43</v>
      </c>
      <c r="P12" s="376">
        <v>62.790697674418603</v>
      </c>
      <c r="Q12" s="376">
        <v>48.837209302325576</v>
      </c>
      <c r="R12" s="376">
        <v>16.279069767441861</v>
      </c>
      <c r="S12" s="376">
        <v>16.279069767441861</v>
      </c>
      <c r="T12" s="376">
        <v>11.627906976744185</v>
      </c>
      <c r="U12" s="376">
        <v>4.6511627906976747</v>
      </c>
      <c r="V12" s="376">
        <v>0</v>
      </c>
    </row>
    <row r="13" spans="1:33" ht="20.100000000000001" customHeight="1" x14ac:dyDescent="0.15">
      <c r="B13" s="482"/>
      <c r="C13" s="377" t="s">
        <v>549</v>
      </c>
      <c r="D13" s="375">
        <v>24</v>
      </c>
      <c r="E13" s="376">
        <v>58.333333333333336</v>
      </c>
      <c r="F13" s="376">
        <v>54.166666666666664</v>
      </c>
      <c r="G13" s="376">
        <v>8.3333333333333321</v>
      </c>
      <c r="H13" s="376">
        <v>16.666666666666664</v>
      </c>
      <c r="I13" s="376">
        <v>16.666666666666664</v>
      </c>
      <c r="J13" s="376">
        <v>8.3333333333333321</v>
      </c>
      <c r="K13" s="376">
        <v>0</v>
      </c>
      <c r="M13" s="482"/>
      <c r="N13" s="377" t="s">
        <v>90</v>
      </c>
      <c r="O13" s="375">
        <v>210</v>
      </c>
      <c r="P13" s="376">
        <v>65.714285714285708</v>
      </c>
      <c r="Q13" s="376">
        <v>51.428571428571423</v>
      </c>
      <c r="R13" s="376">
        <v>24.285714285714285</v>
      </c>
      <c r="S13" s="376">
        <v>25.238095238095237</v>
      </c>
      <c r="T13" s="376">
        <v>10.952380952380953</v>
      </c>
      <c r="U13" s="376">
        <v>7.6190476190476195</v>
      </c>
      <c r="V13" s="376">
        <v>0</v>
      </c>
    </row>
    <row r="14" spans="1:33" ht="20.100000000000001" customHeight="1" x14ac:dyDescent="0.15">
      <c r="B14" s="482" t="s">
        <v>136</v>
      </c>
      <c r="C14" s="377" t="s">
        <v>38</v>
      </c>
      <c r="D14" s="375">
        <v>222</v>
      </c>
      <c r="E14" s="376">
        <v>64.414414414414409</v>
      </c>
      <c r="F14" s="376">
        <v>44.594594594594597</v>
      </c>
      <c r="G14" s="376">
        <v>20.72072072072072</v>
      </c>
      <c r="H14" s="376">
        <v>19.81981981981982</v>
      </c>
      <c r="I14" s="376">
        <v>10.36036036036036</v>
      </c>
      <c r="J14" s="376">
        <v>7.6576576576576567</v>
      </c>
      <c r="K14" s="376">
        <v>0</v>
      </c>
      <c r="M14" s="482"/>
      <c r="N14" s="377" t="s">
        <v>91</v>
      </c>
      <c r="O14" s="375">
        <v>195</v>
      </c>
      <c r="P14" s="376">
        <v>66.153846153846146</v>
      </c>
      <c r="Q14" s="376">
        <v>44.102564102564102</v>
      </c>
      <c r="R14" s="376">
        <v>27.179487179487179</v>
      </c>
      <c r="S14" s="376">
        <v>22.564102564102566</v>
      </c>
      <c r="T14" s="376">
        <v>9.7435897435897445</v>
      </c>
      <c r="U14" s="376">
        <v>7.6923076923076925</v>
      </c>
      <c r="V14" s="376">
        <v>0</v>
      </c>
    </row>
    <row r="15" spans="1:33" ht="20.100000000000001" customHeight="1" x14ac:dyDescent="0.15">
      <c r="B15" s="482"/>
      <c r="C15" s="377" t="s">
        <v>121</v>
      </c>
      <c r="D15" s="375">
        <v>91</v>
      </c>
      <c r="E15" s="376">
        <v>64.835164835164832</v>
      </c>
      <c r="F15" s="376">
        <v>42.857142857142854</v>
      </c>
      <c r="G15" s="376">
        <v>25.274725274725274</v>
      </c>
      <c r="H15" s="376">
        <v>26.373626373626376</v>
      </c>
      <c r="I15" s="376">
        <v>12.087912087912088</v>
      </c>
      <c r="J15" s="376">
        <v>7.6923076923076925</v>
      </c>
      <c r="K15" s="376">
        <v>0</v>
      </c>
      <c r="M15" s="482"/>
      <c r="N15" s="377" t="s">
        <v>92</v>
      </c>
      <c r="O15" s="375">
        <v>209</v>
      </c>
      <c r="P15" s="376">
        <v>70.334928229665067</v>
      </c>
      <c r="Q15" s="376">
        <v>53.110047846889955</v>
      </c>
      <c r="R15" s="376">
        <v>20.574162679425836</v>
      </c>
      <c r="S15" s="376">
        <v>15.311004784688995</v>
      </c>
      <c r="T15" s="376">
        <v>7.6555023923444976</v>
      </c>
      <c r="U15" s="376">
        <v>3.8277511961722488</v>
      </c>
      <c r="V15" s="376">
        <v>0</v>
      </c>
    </row>
    <row r="16" spans="1:33" ht="20.100000000000001" customHeight="1" x14ac:dyDescent="0.15">
      <c r="B16" s="482"/>
      <c r="C16" s="377" t="s">
        <v>40</v>
      </c>
      <c r="D16" s="375">
        <v>176</v>
      </c>
      <c r="E16" s="376">
        <v>67.61363636363636</v>
      </c>
      <c r="F16" s="376">
        <v>48.863636363636367</v>
      </c>
      <c r="G16" s="376">
        <v>25</v>
      </c>
      <c r="H16" s="376">
        <v>19.886363636363637</v>
      </c>
      <c r="I16" s="376">
        <v>9.0909090909090917</v>
      </c>
      <c r="J16" s="376">
        <v>6.25</v>
      </c>
      <c r="K16" s="376">
        <v>0</v>
      </c>
      <c r="M16" s="482"/>
      <c r="N16" s="377" t="s">
        <v>93</v>
      </c>
      <c r="O16" s="375">
        <v>47</v>
      </c>
      <c r="P16" s="376">
        <v>68.085106382978722</v>
      </c>
      <c r="Q16" s="376">
        <v>46.808510638297875</v>
      </c>
      <c r="R16" s="376">
        <v>19.148936170212767</v>
      </c>
      <c r="S16" s="376">
        <v>14.893617021276595</v>
      </c>
      <c r="T16" s="376">
        <v>10.638297872340425</v>
      </c>
      <c r="U16" s="376">
        <v>6.3829787234042552</v>
      </c>
      <c r="V16" s="376">
        <v>0</v>
      </c>
    </row>
    <row r="17" spans="2:22" ht="20.100000000000001" customHeight="1" x14ac:dyDescent="0.15">
      <c r="B17" s="482"/>
      <c r="C17" s="377" t="s">
        <v>123</v>
      </c>
      <c r="D17" s="375">
        <v>141</v>
      </c>
      <c r="E17" s="376">
        <v>66.666666666666657</v>
      </c>
      <c r="F17" s="376">
        <v>56.028368794326241</v>
      </c>
      <c r="G17" s="376">
        <v>22.695035460992909</v>
      </c>
      <c r="H17" s="376">
        <v>16.312056737588655</v>
      </c>
      <c r="I17" s="376">
        <v>9.2198581560283674</v>
      </c>
      <c r="J17" s="376">
        <v>3.5460992907801421</v>
      </c>
      <c r="K17" s="376">
        <v>0</v>
      </c>
      <c r="M17" s="482"/>
      <c r="N17" s="377" t="s">
        <v>94</v>
      </c>
      <c r="O17" s="375">
        <v>8</v>
      </c>
      <c r="P17" s="376">
        <v>62.5</v>
      </c>
      <c r="Q17" s="376">
        <v>25</v>
      </c>
      <c r="R17" s="376">
        <v>62.5</v>
      </c>
      <c r="S17" s="376">
        <v>0</v>
      </c>
      <c r="T17" s="376">
        <v>12.5</v>
      </c>
      <c r="U17" s="376">
        <v>12.5</v>
      </c>
      <c r="V17" s="376">
        <v>0</v>
      </c>
    </row>
    <row r="18" spans="2:22" ht="20.100000000000001" customHeight="1" x14ac:dyDescent="0.15">
      <c r="B18" s="482"/>
      <c r="C18" s="377" t="s">
        <v>126</v>
      </c>
      <c r="D18" s="375">
        <v>86</v>
      </c>
      <c r="E18" s="376">
        <v>75.581395348837205</v>
      </c>
      <c r="F18" s="376">
        <v>55.813953488372093</v>
      </c>
      <c r="G18" s="376">
        <v>27.906976744186046</v>
      </c>
      <c r="H18" s="376">
        <v>20.930232558139537</v>
      </c>
      <c r="I18" s="376">
        <v>8.1395348837209305</v>
      </c>
      <c r="J18" s="376">
        <v>5.8139534883720927</v>
      </c>
      <c r="K18" s="376">
        <v>0</v>
      </c>
      <c r="M18" s="482"/>
      <c r="N18" s="377" t="s">
        <v>95</v>
      </c>
      <c r="O18" s="375">
        <v>4</v>
      </c>
      <c r="P18" s="376">
        <v>50</v>
      </c>
      <c r="Q18" s="376">
        <v>25</v>
      </c>
      <c r="R18" s="376">
        <v>25</v>
      </c>
      <c r="S18" s="376">
        <v>25</v>
      </c>
      <c r="T18" s="376">
        <v>25</v>
      </c>
      <c r="U18" s="376">
        <v>0</v>
      </c>
      <c r="V18" s="376">
        <v>0</v>
      </c>
    </row>
    <row r="19" spans="2:22" ht="20.100000000000001" customHeight="1" x14ac:dyDescent="0.15">
      <c r="M19" s="482" t="s">
        <v>139</v>
      </c>
      <c r="N19" s="377" t="s">
        <v>97</v>
      </c>
      <c r="O19" s="375">
        <v>419</v>
      </c>
      <c r="P19" s="376">
        <v>63.961813842482094</v>
      </c>
      <c r="Q19" s="376">
        <v>46.062052505966591</v>
      </c>
      <c r="R19" s="376">
        <v>21.241050119331742</v>
      </c>
      <c r="S19" s="376">
        <v>19.809069212410503</v>
      </c>
      <c r="T19" s="376">
        <v>11.455847255369928</v>
      </c>
      <c r="U19" s="376">
        <v>6.9212410501193311</v>
      </c>
      <c r="V19" s="376">
        <v>0</v>
      </c>
    </row>
    <row r="20" spans="2:22" ht="20.100000000000001" customHeight="1" x14ac:dyDescent="0.15">
      <c r="M20" s="482"/>
      <c r="N20" s="377" t="s">
        <v>98</v>
      </c>
      <c r="O20" s="375">
        <v>152</v>
      </c>
      <c r="P20" s="376">
        <v>75.657894736842096</v>
      </c>
      <c r="Q20" s="376">
        <v>45.394736842105267</v>
      </c>
      <c r="R20" s="376">
        <v>21.710526315789476</v>
      </c>
      <c r="S20" s="376">
        <v>22.368421052631579</v>
      </c>
      <c r="T20" s="376">
        <v>9.8684210526315788</v>
      </c>
      <c r="U20" s="376">
        <v>5.9210526315789469</v>
      </c>
      <c r="V20" s="376">
        <v>0</v>
      </c>
    </row>
    <row r="21" spans="2:22" ht="20.100000000000001" customHeight="1" x14ac:dyDescent="0.15">
      <c r="M21" s="482"/>
      <c r="N21" s="377" t="s">
        <v>99</v>
      </c>
      <c r="O21" s="375">
        <v>11</v>
      </c>
      <c r="P21" s="376">
        <v>54.54545454545454</v>
      </c>
      <c r="Q21" s="376">
        <v>36.363636363636367</v>
      </c>
      <c r="R21" s="376">
        <v>27.27272727272727</v>
      </c>
      <c r="S21" s="376">
        <v>36.363636363636367</v>
      </c>
      <c r="T21" s="376">
        <v>0</v>
      </c>
      <c r="U21" s="376">
        <v>18.181818181818183</v>
      </c>
      <c r="V21" s="376">
        <v>0</v>
      </c>
    </row>
    <row r="22" spans="2:22" ht="20.100000000000001" customHeight="1" x14ac:dyDescent="0.15">
      <c r="M22" s="482"/>
      <c r="N22" s="377" t="s">
        <v>113</v>
      </c>
      <c r="O22" s="375">
        <v>23</v>
      </c>
      <c r="P22" s="376">
        <v>52.173913043478258</v>
      </c>
      <c r="Q22" s="376">
        <v>52.173913043478258</v>
      </c>
      <c r="R22" s="376">
        <v>21.739130434782609</v>
      </c>
      <c r="S22" s="376">
        <v>8.695652173913043</v>
      </c>
      <c r="T22" s="376">
        <v>17.391304347826086</v>
      </c>
      <c r="U22" s="376">
        <v>8.695652173913043</v>
      </c>
      <c r="V22" s="376">
        <v>0</v>
      </c>
    </row>
    <row r="23" spans="2:22" ht="20.100000000000001" customHeight="1" x14ac:dyDescent="0.15">
      <c r="M23" s="482"/>
      <c r="N23" s="377" t="s">
        <v>100</v>
      </c>
      <c r="O23" s="375">
        <v>0</v>
      </c>
      <c r="P23" s="376">
        <v>0</v>
      </c>
      <c r="Q23" s="376">
        <v>0</v>
      </c>
      <c r="R23" s="376">
        <v>0</v>
      </c>
      <c r="S23" s="376">
        <v>0</v>
      </c>
      <c r="T23" s="376">
        <v>0</v>
      </c>
      <c r="U23" s="376">
        <v>0</v>
      </c>
      <c r="V23" s="376">
        <v>0</v>
      </c>
    </row>
    <row r="24" spans="2:22" ht="20.100000000000001" customHeight="1" x14ac:dyDescent="0.15">
      <c r="M24" s="482"/>
      <c r="N24" s="377" t="s">
        <v>101</v>
      </c>
      <c r="O24" s="375">
        <v>68</v>
      </c>
      <c r="P24" s="376">
        <v>66.17647058823529</v>
      </c>
      <c r="Q24" s="376">
        <v>60.294117647058819</v>
      </c>
      <c r="R24" s="376">
        <v>29.411764705882355</v>
      </c>
      <c r="S24" s="376">
        <v>13.23529411764706</v>
      </c>
      <c r="T24" s="376">
        <v>4.4117647058823533</v>
      </c>
      <c r="U24" s="376">
        <v>2.9411764705882351</v>
      </c>
      <c r="V24" s="376">
        <v>0</v>
      </c>
    </row>
    <row r="25" spans="2:22" ht="20.100000000000001" customHeight="1" x14ac:dyDescent="0.15">
      <c r="M25" s="482"/>
      <c r="N25" s="378" t="s">
        <v>228</v>
      </c>
      <c r="O25" s="375">
        <v>13</v>
      </c>
      <c r="P25" s="376">
        <v>69.230769230769226</v>
      </c>
      <c r="Q25" s="376">
        <v>84.615384615384613</v>
      </c>
      <c r="R25" s="376">
        <v>53.846153846153847</v>
      </c>
      <c r="S25" s="376">
        <v>38.461538461538467</v>
      </c>
      <c r="T25" s="376">
        <v>0</v>
      </c>
      <c r="U25" s="376">
        <v>0</v>
      </c>
      <c r="V25" s="376">
        <v>0</v>
      </c>
    </row>
    <row r="26" spans="2:22" ht="20.55" customHeight="1" x14ac:dyDescent="0.15">
      <c r="M26" s="482"/>
      <c r="N26" s="378" t="s">
        <v>229</v>
      </c>
      <c r="O26" s="375">
        <v>21</v>
      </c>
      <c r="P26" s="376">
        <v>85.714285714285708</v>
      </c>
      <c r="Q26" s="376">
        <v>71.428571428571431</v>
      </c>
      <c r="R26" s="376">
        <v>28.571428571428569</v>
      </c>
      <c r="S26" s="376">
        <v>19.047619047619047</v>
      </c>
      <c r="T26" s="376">
        <v>0</v>
      </c>
      <c r="U26" s="376">
        <v>0</v>
      </c>
      <c r="V26" s="376">
        <v>0</v>
      </c>
    </row>
    <row r="27" spans="2:22" ht="20.55" customHeight="1" x14ac:dyDescent="0.15">
      <c r="M27" s="482"/>
      <c r="N27" s="377" t="s">
        <v>104</v>
      </c>
      <c r="O27" s="375">
        <v>0</v>
      </c>
      <c r="P27" s="376">
        <v>0</v>
      </c>
      <c r="Q27" s="376">
        <v>0</v>
      </c>
      <c r="R27" s="376">
        <v>0</v>
      </c>
      <c r="S27" s="376">
        <v>0</v>
      </c>
      <c r="T27" s="376">
        <v>0</v>
      </c>
      <c r="U27" s="376">
        <v>0</v>
      </c>
      <c r="V27" s="376">
        <v>0</v>
      </c>
    </row>
    <row r="28" spans="2:22" ht="20.100000000000001" customHeight="1" x14ac:dyDescent="0.15">
      <c r="M28" s="482"/>
      <c r="N28" s="377" t="s">
        <v>21</v>
      </c>
      <c r="O28" s="375">
        <v>9</v>
      </c>
      <c r="P28" s="376">
        <v>77.777777777777786</v>
      </c>
      <c r="Q28" s="376">
        <v>66.666666666666657</v>
      </c>
      <c r="R28" s="376">
        <v>66.666666666666657</v>
      </c>
      <c r="S28" s="376">
        <v>33.333333333333329</v>
      </c>
      <c r="T28" s="376">
        <v>0</v>
      </c>
      <c r="U28" s="376">
        <v>11.111111111111111</v>
      </c>
      <c r="V28" s="376">
        <v>0</v>
      </c>
    </row>
    <row r="29" spans="2:22" ht="20.100000000000001" customHeight="1" x14ac:dyDescent="0.15"/>
    <row r="30" spans="2:22" ht="20.100000000000001" customHeight="1" x14ac:dyDescent="0.15"/>
    <row r="31" spans="2:22" ht="20.100000000000001" customHeight="1" x14ac:dyDescent="0.15"/>
    <row r="32" spans="2:22" ht="30" customHeight="1" x14ac:dyDescent="0.15"/>
    <row r="33" ht="30" customHeight="1" x14ac:dyDescent="0.15"/>
    <row r="34" ht="30" customHeight="1" x14ac:dyDescent="0.15"/>
    <row r="35" ht="30" customHeight="1" x14ac:dyDescent="0.15"/>
    <row r="36" ht="30" customHeight="1" x14ac:dyDescent="0.15"/>
    <row r="37" ht="30" customHeight="1" x14ac:dyDescent="0.15"/>
    <row r="38" ht="30" customHeight="1" x14ac:dyDescent="0.15"/>
    <row r="39" ht="30" customHeight="1" x14ac:dyDescent="0.15"/>
    <row r="40" ht="30" customHeight="1" x14ac:dyDescent="0.15"/>
    <row r="41" ht="30" customHeight="1" x14ac:dyDescent="0.15"/>
    <row r="42" ht="30" customHeight="1" x14ac:dyDescent="0.15"/>
    <row r="43" ht="30" customHeight="1" x14ac:dyDescent="0.15"/>
    <row r="44" ht="30" customHeight="1" x14ac:dyDescent="0.15"/>
    <row r="45" ht="30" customHeight="1" x14ac:dyDescent="0.15"/>
    <row r="46" ht="30" customHeight="1" x14ac:dyDescent="0.15"/>
    <row r="47" ht="30" customHeight="1" x14ac:dyDescent="0.15"/>
    <row r="48" ht="30" customHeight="1" x14ac:dyDescent="0.15"/>
    <row r="49" ht="16.05" customHeight="1" x14ac:dyDescent="0.15"/>
    <row r="50" ht="16.05" customHeight="1" x14ac:dyDescent="0.15"/>
    <row r="51" ht="16.05" customHeight="1" x14ac:dyDescent="0.15"/>
    <row r="52" ht="16.05" customHeight="1" x14ac:dyDescent="0.15"/>
    <row r="53" ht="16.05" customHeight="1" x14ac:dyDescent="0.15"/>
    <row r="54" ht="16.05" customHeight="1" x14ac:dyDescent="0.15"/>
    <row r="55" ht="16.05" customHeight="1" x14ac:dyDescent="0.15"/>
    <row r="56" ht="16.05" customHeight="1" x14ac:dyDescent="0.15"/>
    <row r="57" ht="16.05" customHeight="1" x14ac:dyDescent="0.15"/>
    <row r="58" ht="16.05" customHeight="1" x14ac:dyDescent="0.15"/>
    <row r="59" ht="16.05" customHeight="1" x14ac:dyDescent="0.15"/>
    <row r="60" ht="16.05" customHeight="1" x14ac:dyDescent="0.15"/>
    <row r="61" ht="16.05" customHeight="1" x14ac:dyDescent="0.15"/>
    <row r="62" ht="16.05" customHeight="1" x14ac:dyDescent="0.15"/>
    <row r="63" ht="16.05" customHeight="1" x14ac:dyDescent="0.15"/>
    <row r="64" ht="16.05" customHeight="1" x14ac:dyDescent="0.15"/>
    <row r="65" ht="16.05" customHeight="1" x14ac:dyDescent="0.15"/>
    <row r="66" ht="16.05" customHeight="1" x14ac:dyDescent="0.15"/>
    <row r="67" ht="16.05" customHeight="1" x14ac:dyDescent="0.15"/>
  </sheetData>
  <mergeCells count="13">
    <mergeCell ref="X4:X11"/>
    <mergeCell ref="M19:M28"/>
    <mergeCell ref="B4:B5"/>
    <mergeCell ref="M4:M11"/>
    <mergeCell ref="M12:M18"/>
    <mergeCell ref="B6:B13"/>
    <mergeCell ref="B14:B18"/>
    <mergeCell ref="B2:C2"/>
    <mergeCell ref="M2:N2"/>
    <mergeCell ref="X2:Y2"/>
    <mergeCell ref="B3:C3"/>
    <mergeCell ref="M3:N3"/>
    <mergeCell ref="X3:Y3"/>
  </mergeCells>
  <phoneticPr fontId="15"/>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8905E-51D8-438C-BE5D-43AD19D56CE7}">
  <sheetPr>
    <tabColor theme="9"/>
  </sheetPr>
  <dimension ref="A1:AR79"/>
  <sheetViews>
    <sheetView showGridLines="0" zoomScaleNormal="100" workbookViewId="0"/>
  </sheetViews>
  <sheetFormatPr defaultColWidth="9.375" defaultRowHeight="13.2" x14ac:dyDescent="0.15"/>
  <cols>
    <col min="1" max="1" width="9.5" style="216" customWidth="1"/>
    <col min="2" max="35" width="3.5" style="216" customWidth="1"/>
    <col min="36" max="36" width="20.75" style="216" customWidth="1"/>
    <col min="37" max="37" width="40.75" style="218" customWidth="1"/>
    <col min="38" max="44" width="12.125" style="218" customWidth="1"/>
    <col min="45" max="16384" width="9.375" style="216"/>
  </cols>
  <sheetData>
    <row r="1" spans="1:44" x14ac:dyDescent="0.15">
      <c r="A1" s="215" t="s">
        <v>313</v>
      </c>
      <c r="AK1" s="217"/>
    </row>
    <row r="2" spans="1:44" ht="120" customHeight="1" x14ac:dyDescent="0.15">
      <c r="AK2" s="219"/>
      <c r="AL2" s="220" t="s">
        <v>175</v>
      </c>
      <c r="AM2" s="221" t="s">
        <v>314</v>
      </c>
      <c r="AN2" s="221" t="s">
        <v>318</v>
      </c>
      <c r="AO2" s="221" t="s">
        <v>319</v>
      </c>
      <c r="AP2" s="221" t="s">
        <v>317</v>
      </c>
      <c r="AQ2" s="221" t="s">
        <v>21</v>
      </c>
      <c r="AR2" s="222" t="s">
        <v>132</v>
      </c>
    </row>
    <row r="3" spans="1:44" ht="13.05" customHeight="1" x14ac:dyDescent="0.15">
      <c r="H3" s="223"/>
      <c r="I3" s="224"/>
      <c r="J3" s="223"/>
      <c r="K3" s="224"/>
      <c r="L3" s="223"/>
      <c r="M3" s="224"/>
      <c r="N3" s="223"/>
      <c r="O3" s="224"/>
      <c r="P3" s="223"/>
      <c r="Q3" s="224"/>
      <c r="R3" s="223"/>
      <c r="S3" s="224"/>
      <c r="T3" s="223"/>
      <c r="U3" s="224"/>
      <c r="V3" s="223"/>
      <c r="W3" s="224"/>
      <c r="X3" s="223"/>
      <c r="Y3" s="224"/>
      <c r="Z3" s="223"/>
      <c r="AA3" s="224"/>
      <c r="AB3" s="223"/>
      <c r="AC3" s="224"/>
      <c r="AD3" s="223"/>
      <c r="AE3" s="224"/>
      <c r="AF3" s="223"/>
      <c r="AG3" s="224"/>
      <c r="AK3" s="225" t="str">
        <f>"（ n = "&amp;TEXT(AL3,"#,##0")&amp;"）"</f>
        <v>（ n = 1,558）</v>
      </c>
      <c r="AL3" s="226">
        <v>1558</v>
      </c>
      <c r="AM3" s="227">
        <v>60.077021822849808</v>
      </c>
      <c r="AN3" s="227">
        <v>6.3543003851091147</v>
      </c>
      <c r="AO3" s="227">
        <v>25.738125802310659</v>
      </c>
      <c r="AP3" s="227">
        <v>3.7869062901155326</v>
      </c>
      <c r="AQ3" s="227">
        <v>3.3376123234916557</v>
      </c>
      <c r="AR3" s="228">
        <v>0.70603337612323491</v>
      </c>
    </row>
    <row r="4" spans="1:44" ht="13.05" customHeight="1" x14ac:dyDescent="0.15">
      <c r="C4" s="229"/>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row>
    <row r="5" spans="1:44" ht="13.05" customHeight="1" x14ac:dyDescent="0.15">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row>
    <row r="6" spans="1:44" ht="13.05" customHeight="1" x14ac:dyDescent="0.15">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row>
    <row r="7" spans="1:44" ht="13.05" customHeight="1" x14ac:dyDescent="0.15">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row>
    <row r="8" spans="1:44" ht="13.05" customHeight="1" x14ac:dyDescent="0.15">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row>
    <row r="9" spans="1:44" ht="13.05" customHeight="1" x14ac:dyDescent="0.15">
      <c r="A9" s="229"/>
      <c r="B9" s="230"/>
      <c r="C9" s="230"/>
      <c r="D9" s="230"/>
      <c r="E9" s="230"/>
      <c r="F9" s="230"/>
      <c r="G9" s="230"/>
    </row>
    <row r="10" spans="1:44" ht="13.05" customHeight="1" x14ac:dyDescent="0.15">
      <c r="A10" s="229"/>
      <c r="B10" s="230"/>
      <c r="C10" s="230"/>
      <c r="D10" s="230"/>
      <c r="E10" s="230"/>
      <c r="F10" s="230"/>
      <c r="G10" s="230"/>
    </row>
    <row r="11" spans="1:44" ht="13.05" customHeight="1" x14ac:dyDescent="0.15">
      <c r="A11" s="229"/>
      <c r="B11" s="230"/>
      <c r="C11" s="230"/>
      <c r="D11" s="230"/>
      <c r="E11" s="230"/>
      <c r="F11" s="230"/>
      <c r="G11" s="230"/>
    </row>
    <row r="12" spans="1:44" ht="13.05" customHeight="1" x14ac:dyDescent="0.15">
      <c r="A12" s="229"/>
      <c r="B12" s="230"/>
      <c r="C12" s="230"/>
      <c r="D12" s="230"/>
      <c r="E12" s="230"/>
      <c r="F12" s="230"/>
      <c r="G12" s="230"/>
      <c r="J12" s="231"/>
      <c r="K12" s="231"/>
      <c r="N12" s="231"/>
      <c r="O12" s="231"/>
      <c r="P12" s="231"/>
      <c r="Q12" s="231"/>
      <c r="R12" s="231"/>
      <c r="S12" s="231"/>
      <c r="U12" s="231"/>
      <c r="V12" s="231"/>
      <c r="W12" s="231"/>
      <c r="X12" s="231"/>
      <c r="Y12" s="231"/>
      <c r="Z12" s="231"/>
      <c r="AA12" s="231"/>
      <c r="AB12" s="231"/>
      <c r="AC12" s="231"/>
      <c r="AD12" s="231"/>
      <c r="AE12" s="231"/>
      <c r="AF12" s="231"/>
      <c r="AG12" s="231"/>
      <c r="AH12" s="231"/>
      <c r="AI12" s="231"/>
    </row>
    <row r="13" spans="1:44" ht="13.05" customHeight="1" x14ac:dyDescent="0.15">
      <c r="A13" s="229"/>
      <c r="B13" s="230"/>
      <c r="C13" s="230"/>
      <c r="D13" s="230"/>
      <c r="E13" s="230"/>
      <c r="F13" s="232"/>
      <c r="G13" s="230"/>
      <c r="J13" s="231"/>
      <c r="K13" s="231"/>
      <c r="L13" s="231"/>
      <c r="M13" s="231"/>
      <c r="O13" s="231"/>
      <c r="P13" s="231"/>
      <c r="Q13" s="231"/>
      <c r="R13" s="231"/>
      <c r="U13" s="231"/>
      <c r="V13" s="231"/>
      <c r="W13" s="231"/>
      <c r="X13" s="231"/>
      <c r="Y13" s="231"/>
      <c r="Z13" s="233"/>
      <c r="AA13" s="231"/>
      <c r="AB13" s="231"/>
      <c r="AC13" s="231"/>
      <c r="AD13" s="231"/>
      <c r="AE13" s="231"/>
      <c r="AF13" s="231"/>
      <c r="AG13" s="231"/>
      <c r="AH13" s="231"/>
      <c r="AI13" s="231"/>
    </row>
    <row r="14" spans="1:44" ht="13.05" customHeight="1" x14ac:dyDescent="0.15">
      <c r="A14" s="229"/>
      <c r="B14" s="230"/>
      <c r="C14" s="230"/>
      <c r="D14" s="230"/>
      <c r="E14" s="230"/>
      <c r="F14" s="230"/>
      <c r="G14" s="230"/>
    </row>
    <row r="15" spans="1:44" ht="13.05" customHeight="1" x14ac:dyDescent="0.15"/>
    <row r="16" spans="1:44" ht="13.05" customHeight="1" x14ac:dyDescent="0.15"/>
    <row r="17" ht="13.05" customHeight="1" x14ac:dyDescent="0.15"/>
    <row r="18" ht="13.05" customHeight="1" x14ac:dyDescent="0.15"/>
    <row r="19" ht="13.05" customHeight="1" x14ac:dyDescent="0.15"/>
    <row r="20" ht="13.05" customHeight="1" x14ac:dyDescent="0.15"/>
    <row r="21" ht="13.05" customHeight="1" x14ac:dyDescent="0.15"/>
    <row r="22" ht="13.05" customHeight="1" x14ac:dyDescent="0.15"/>
    <row r="23" ht="13.05" customHeight="1" x14ac:dyDescent="0.15"/>
    <row r="24" ht="13.05" customHeight="1" x14ac:dyDescent="0.15"/>
    <row r="25" ht="13.05" customHeight="1" x14ac:dyDescent="0.15"/>
    <row r="26" ht="13.05" customHeight="1" x14ac:dyDescent="0.15"/>
    <row r="27" ht="13.05" customHeight="1" x14ac:dyDescent="0.15"/>
    <row r="28" ht="13.05" customHeight="1" x14ac:dyDescent="0.15"/>
    <row r="29" ht="13.05" customHeight="1" x14ac:dyDescent="0.15"/>
    <row r="30" ht="13.05" customHeight="1" x14ac:dyDescent="0.15"/>
    <row r="31" ht="13.05" customHeight="1" x14ac:dyDescent="0.15"/>
    <row r="32" ht="13.05" customHeight="1" x14ac:dyDescent="0.15"/>
    <row r="33" ht="13.05" customHeight="1" x14ac:dyDescent="0.15"/>
    <row r="34" ht="13.05" customHeight="1" x14ac:dyDescent="0.15"/>
    <row r="35" ht="13.05" customHeight="1" x14ac:dyDescent="0.15"/>
    <row r="36" ht="13.05" customHeight="1" x14ac:dyDescent="0.15"/>
    <row r="37" ht="13.05" customHeight="1" x14ac:dyDescent="0.15"/>
    <row r="38" ht="13.05" customHeight="1" x14ac:dyDescent="0.15"/>
    <row r="39" ht="13.05" customHeight="1" x14ac:dyDescent="0.15"/>
    <row r="40" ht="13.05" customHeight="1" x14ac:dyDescent="0.15"/>
    <row r="41" ht="13.05" customHeight="1" x14ac:dyDescent="0.15"/>
    <row r="42" ht="13.05" customHeight="1" x14ac:dyDescent="0.15"/>
    <row r="43" ht="13.05" customHeight="1" x14ac:dyDescent="0.15"/>
    <row r="44" ht="13.05" customHeight="1" x14ac:dyDescent="0.15"/>
    <row r="45" ht="13.05" customHeight="1" x14ac:dyDescent="0.15"/>
    <row r="46" ht="13.05" customHeight="1" x14ac:dyDescent="0.15"/>
    <row r="47" ht="13.05" customHeight="1" x14ac:dyDescent="0.15"/>
    <row r="48" ht="13.05" customHeight="1" x14ac:dyDescent="0.15"/>
    <row r="49" ht="13.05" customHeight="1" x14ac:dyDescent="0.15"/>
    <row r="50" ht="11.25" customHeight="1" x14ac:dyDescent="0.15"/>
    <row r="51" ht="11.25" customHeight="1" x14ac:dyDescent="0.15"/>
    <row r="52" ht="11.25" customHeight="1" x14ac:dyDescent="0.15"/>
    <row r="53" ht="11.25" customHeight="1" x14ac:dyDescent="0.15"/>
    <row r="54" ht="11.25" customHeight="1" x14ac:dyDescent="0.15"/>
    <row r="55" ht="11.25" customHeight="1" x14ac:dyDescent="0.15"/>
    <row r="56" ht="11.25" customHeight="1" x14ac:dyDescent="0.15"/>
    <row r="57" ht="11.25" customHeight="1" x14ac:dyDescent="0.15"/>
    <row r="58" ht="11.25" customHeight="1" x14ac:dyDescent="0.15"/>
    <row r="59" ht="11.25" customHeight="1" x14ac:dyDescent="0.15"/>
    <row r="60" ht="11.25" customHeight="1" x14ac:dyDescent="0.15"/>
    <row r="61" ht="11.25" customHeight="1" x14ac:dyDescent="0.15"/>
    <row r="62" ht="11.25" customHeight="1" x14ac:dyDescent="0.15"/>
    <row r="63" ht="11.25" customHeight="1" x14ac:dyDescent="0.15"/>
    <row r="64" ht="11.25" customHeight="1" x14ac:dyDescent="0.15"/>
    <row r="65" ht="11.25" customHeight="1" x14ac:dyDescent="0.15"/>
    <row r="66" ht="11.25" customHeight="1" x14ac:dyDescent="0.15"/>
    <row r="67" ht="11.25" customHeight="1" x14ac:dyDescent="0.15"/>
    <row r="68" ht="11.25" customHeight="1" x14ac:dyDescent="0.15"/>
    <row r="69" ht="11.25" customHeight="1" x14ac:dyDescent="0.15"/>
    <row r="70" ht="11.25" customHeight="1" x14ac:dyDescent="0.15"/>
    <row r="71" ht="11.25" customHeight="1" x14ac:dyDescent="0.15"/>
    <row r="72" ht="11.25" customHeight="1" x14ac:dyDescent="0.15"/>
    <row r="73" ht="11.25" customHeight="1" x14ac:dyDescent="0.15"/>
    <row r="74" ht="11.25" customHeight="1" x14ac:dyDescent="0.15"/>
    <row r="75" ht="11.25" customHeight="1" x14ac:dyDescent="0.15"/>
    <row r="76" ht="11.25" customHeight="1" x14ac:dyDescent="0.15"/>
    <row r="77" ht="11.25" customHeight="1" x14ac:dyDescent="0.15"/>
    <row r="78" ht="11.25" customHeight="1" x14ac:dyDescent="0.15"/>
    <row r="79" ht="11.25" customHeight="1" x14ac:dyDescent="0.15"/>
  </sheetData>
  <phoneticPr fontId="15"/>
  <pageMargins left="0.7" right="0.7" top="0.75" bottom="0.75" header="0.3" footer="0.3"/>
  <pageSetup paperSize="9" orientation="portrait" r:id="rId1"/>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98415-2D80-4E84-A995-33E6D8379F06}">
  <sheetPr>
    <tabColor rgb="FFFF0000"/>
  </sheetPr>
  <dimension ref="A1:AW73"/>
  <sheetViews>
    <sheetView showGridLines="0" topLeftCell="A59" zoomScaleNormal="100" workbookViewId="0"/>
  </sheetViews>
  <sheetFormatPr defaultColWidth="9.375" defaultRowHeight="13.2" x14ac:dyDescent="0.15"/>
  <cols>
    <col min="1" max="1" width="9.5" style="1" customWidth="1"/>
    <col min="2" max="11" width="3.5" style="1" customWidth="1"/>
    <col min="12" max="35" width="3.625" style="1" customWidth="1"/>
    <col min="36" max="40" width="3.5" style="1" customWidth="1"/>
    <col min="41" max="41" width="20.875" style="1" customWidth="1"/>
    <col min="42" max="42" width="40.875" style="3" customWidth="1"/>
    <col min="43" max="49" width="12.125" style="3" customWidth="1"/>
    <col min="50" max="16384" width="9.375" style="1"/>
  </cols>
  <sheetData>
    <row r="1" spans="1:49" x14ac:dyDescent="0.15">
      <c r="A1" s="215" t="s">
        <v>313</v>
      </c>
      <c r="AP1" s="2"/>
    </row>
    <row r="2" spans="1:49" ht="120" customHeight="1" x14ac:dyDescent="0.15">
      <c r="AP2" s="4"/>
      <c r="AQ2" s="5" t="s">
        <v>2</v>
      </c>
      <c r="AR2" s="6" t="s">
        <v>314</v>
      </c>
      <c r="AS2" s="6" t="s">
        <v>315</v>
      </c>
      <c r="AT2" s="6" t="s">
        <v>316</v>
      </c>
      <c r="AU2" s="6" t="s">
        <v>317</v>
      </c>
      <c r="AV2" s="6" t="s">
        <v>21</v>
      </c>
      <c r="AW2" s="6" t="s">
        <v>132</v>
      </c>
    </row>
    <row r="3" spans="1:49" ht="11.55" customHeight="1" x14ac:dyDescent="0.15">
      <c r="L3" s="462" t="str">
        <f>AR2</f>
        <v>電気料金</v>
      </c>
      <c r="M3" s="463"/>
      <c r="N3" s="463"/>
      <c r="O3" s="464"/>
      <c r="P3" s="462" t="str">
        <f>AS2</f>
        <v>再生可能エネルギーで発電された電気など、発電方法</v>
      </c>
      <c r="Q3" s="463"/>
      <c r="R3" s="463"/>
      <c r="S3" s="464"/>
      <c r="T3" s="462" t="str">
        <f>AT2</f>
        <v>ガス、インターネット、携帯電話などのサービスとの兼ね合い</v>
      </c>
      <c r="U3" s="463"/>
      <c r="V3" s="463"/>
      <c r="W3" s="464"/>
      <c r="X3" s="462" t="str">
        <f>AU2</f>
        <v>電気料金以外のサービス（割引やポイントなど）</v>
      </c>
      <c r="Y3" s="463"/>
      <c r="Z3" s="463"/>
      <c r="AA3" s="464"/>
      <c r="AB3" s="462" t="str">
        <f>AV2</f>
        <v>その他</v>
      </c>
      <c r="AC3" s="463"/>
      <c r="AD3" s="463"/>
      <c r="AE3" s="464"/>
      <c r="AF3" s="463" t="str">
        <f>AW2</f>
        <v>無回答</v>
      </c>
      <c r="AG3" s="463"/>
      <c r="AH3" s="463"/>
      <c r="AI3" s="464"/>
      <c r="AP3" s="11" t="s">
        <v>3</v>
      </c>
      <c r="AQ3" s="15" t="s">
        <v>116</v>
      </c>
      <c r="AR3" s="8">
        <f>100/COUNTA($AR$2:$BA$2)</f>
        <v>16.666666666666668</v>
      </c>
      <c r="AS3" s="8">
        <f t="shared" ref="AS3:AW3" si="0">100/COUNTA($AR$2:$BA$2)</f>
        <v>16.666666666666668</v>
      </c>
      <c r="AT3" s="8">
        <f t="shared" si="0"/>
        <v>16.666666666666668</v>
      </c>
      <c r="AU3" s="8">
        <f t="shared" si="0"/>
        <v>16.666666666666668</v>
      </c>
      <c r="AV3" s="8">
        <f t="shared" si="0"/>
        <v>16.666666666666668</v>
      </c>
      <c r="AW3" s="8">
        <f t="shared" si="0"/>
        <v>16.666666666666668</v>
      </c>
    </row>
    <row r="4" spans="1:49" ht="11.55" customHeight="1" x14ac:dyDescent="0.15">
      <c r="L4" s="462"/>
      <c r="M4" s="463"/>
      <c r="N4" s="463"/>
      <c r="O4" s="464"/>
      <c r="P4" s="462"/>
      <c r="Q4" s="463"/>
      <c r="R4" s="463"/>
      <c r="S4" s="464"/>
      <c r="T4" s="462"/>
      <c r="U4" s="463"/>
      <c r="V4" s="463"/>
      <c r="W4" s="464"/>
      <c r="X4" s="462"/>
      <c r="Y4" s="463"/>
      <c r="Z4" s="463"/>
      <c r="AA4" s="464"/>
      <c r="AB4" s="462"/>
      <c r="AC4" s="463"/>
      <c r="AD4" s="463"/>
      <c r="AE4" s="464"/>
      <c r="AF4" s="463"/>
      <c r="AG4" s="463"/>
      <c r="AH4" s="463"/>
      <c r="AI4" s="464"/>
      <c r="AP4" s="11" t="str">
        <f>"("&amp;TEXT(AQ4,"#,##0")&amp;")"</f>
        <v>(1,558)</v>
      </c>
      <c r="AQ4" s="15">
        <v>1558</v>
      </c>
      <c r="AR4" s="8">
        <v>60.077021822849808</v>
      </c>
      <c r="AS4" s="8">
        <v>6.3543003851091147</v>
      </c>
      <c r="AT4" s="8">
        <v>25.738125802310659</v>
      </c>
      <c r="AU4" s="8">
        <v>3.7869062901155326</v>
      </c>
      <c r="AV4" s="8">
        <v>3.3376123234916557</v>
      </c>
      <c r="AW4" s="8">
        <v>0.70603337612323491</v>
      </c>
    </row>
    <row r="5" spans="1:49" ht="11.55" customHeight="1" x14ac:dyDescent="0.15">
      <c r="L5" s="462"/>
      <c r="M5" s="463"/>
      <c r="N5" s="463"/>
      <c r="O5" s="464"/>
      <c r="P5" s="462"/>
      <c r="Q5" s="463"/>
      <c r="R5" s="463"/>
      <c r="S5" s="464"/>
      <c r="T5" s="462"/>
      <c r="U5" s="463"/>
      <c r="V5" s="463"/>
      <c r="W5" s="464"/>
      <c r="X5" s="462"/>
      <c r="Y5" s="463"/>
      <c r="Z5" s="463"/>
      <c r="AA5" s="464"/>
      <c r="AB5" s="462"/>
      <c r="AC5" s="463"/>
      <c r="AD5" s="463"/>
      <c r="AE5" s="464"/>
      <c r="AF5" s="463"/>
      <c r="AG5" s="463"/>
      <c r="AH5" s="463"/>
      <c r="AI5" s="464"/>
      <c r="AP5" s="64" t="s">
        <v>78</v>
      </c>
      <c r="AQ5" s="15"/>
      <c r="AR5" s="65"/>
      <c r="AS5" s="65"/>
      <c r="AT5" s="65"/>
      <c r="AU5" s="65"/>
      <c r="AV5" s="65"/>
      <c r="AW5" s="65"/>
    </row>
    <row r="6" spans="1:49" ht="11.55" customHeight="1" x14ac:dyDescent="0.15">
      <c r="L6" s="462"/>
      <c r="M6" s="463"/>
      <c r="N6" s="463"/>
      <c r="O6" s="464"/>
      <c r="P6" s="462"/>
      <c r="Q6" s="463"/>
      <c r="R6" s="463"/>
      <c r="S6" s="464"/>
      <c r="T6" s="462"/>
      <c r="U6" s="463"/>
      <c r="V6" s="463"/>
      <c r="W6" s="464"/>
      <c r="X6" s="462"/>
      <c r="Y6" s="463"/>
      <c r="Z6" s="463"/>
      <c r="AA6" s="464"/>
      <c r="AB6" s="462"/>
      <c r="AC6" s="463"/>
      <c r="AD6" s="463"/>
      <c r="AE6" s="464"/>
      <c r="AF6" s="463"/>
      <c r="AG6" s="463"/>
      <c r="AH6" s="463"/>
      <c r="AI6" s="464"/>
      <c r="AP6" s="11" t="s">
        <v>43</v>
      </c>
      <c r="AQ6" s="15">
        <v>703</v>
      </c>
      <c r="AR6" s="8">
        <v>65.149359886201992</v>
      </c>
      <c r="AS6" s="8">
        <v>5.5476529160739689</v>
      </c>
      <c r="AT6" s="8">
        <v>21.47937411095306</v>
      </c>
      <c r="AU6" s="8">
        <v>3.6984352773826461</v>
      </c>
      <c r="AV6" s="8">
        <v>3.8406827880512093</v>
      </c>
      <c r="AW6" s="8">
        <v>0.28449502133712662</v>
      </c>
    </row>
    <row r="7" spans="1:49" ht="11.55" customHeight="1" x14ac:dyDescent="0.15">
      <c r="L7" s="462"/>
      <c r="M7" s="463"/>
      <c r="N7" s="463"/>
      <c r="O7" s="464"/>
      <c r="P7" s="462"/>
      <c r="Q7" s="463"/>
      <c r="R7" s="463"/>
      <c r="S7" s="464"/>
      <c r="T7" s="462"/>
      <c r="U7" s="463"/>
      <c r="V7" s="463"/>
      <c r="W7" s="464"/>
      <c r="X7" s="462"/>
      <c r="Y7" s="463"/>
      <c r="Z7" s="463"/>
      <c r="AA7" s="464"/>
      <c r="AB7" s="462"/>
      <c r="AC7" s="463"/>
      <c r="AD7" s="463"/>
      <c r="AE7" s="464"/>
      <c r="AF7" s="463"/>
      <c r="AG7" s="463"/>
      <c r="AH7" s="463"/>
      <c r="AI7" s="464"/>
      <c r="AP7" s="11" t="s">
        <v>44</v>
      </c>
      <c r="AQ7" s="15">
        <v>850</v>
      </c>
      <c r="AR7" s="8">
        <v>55.882352941176471</v>
      </c>
      <c r="AS7" s="8">
        <v>7.0588235294117645</v>
      </c>
      <c r="AT7" s="8">
        <v>29.294117647058826</v>
      </c>
      <c r="AU7" s="8">
        <v>3.882352941176471</v>
      </c>
      <c r="AV7" s="8">
        <v>2.9411764705882351</v>
      </c>
      <c r="AW7" s="8">
        <v>0.94117647058823517</v>
      </c>
    </row>
    <row r="8" spans="1:49" ht="11.55" customHeight="1" x14ac:dyDescent="0.15">
      <c r="L8" s="462"/>
      <c r="M8" s="463"/>
      <c r="N8" s="463"/>
      <c r="O8" s="464"/>
      <c r="P8" s="462"/>
      <c r="Q8" s="463"/>
      <c r="R8" s="463"/>
      <c r="S8" s="464"/>
      <c r="T8" s="462"/>
      <c r="U8" s="463"/>
      <c r="V8" s="463"/>
      <c r="W8" s="464"/>
      <c r="X8" s="462"/>
      <c r="Y8" s="463"/>
      <c r="Z8" s="463"/>
      <c r="AA8" s="464"/>
      <c r="AB8" s="462"/>
      <c r="AC8" s="463"/>
      <c r="AD8" s="463"/>
      <c r="AE8" s="464"/>
      <c r="AF8" s="463"/>
      <c r="AG8" s="463"/>
      <c r="AH8" s="463"/>
      <c r="AI8" s="464"/>
      <c r="AP8" s="64" t="s">
        <v>79</v>
      </c>
      <c r="AQ8" s="15"/>
      <c r="AR8" s="65"/>
      <c r="AS8" s="65"/>
      <c r="AT8" s="65"/>
      <c r="AU8" s="65"/>
      <c r="AV8" s="65"/>
      <c r="AW8" s="65"/>
    </row>
    <row r="9" spans="1:49" ht="11.55" customHeight="1" x14ac:dyDescent="0.15">
      <c r="L9" s="462"/>
      <c r="M9" s="463"/>
      <c r="N9" s="463"/>
      <c r="O9" s="464"/>
      <c r="P9" s="462"/>
      <c r="Q9" s="463"/>
      <c r="R9" s="463"/>
      <c r="S9" s="464"/>
      <c r="T9" s="462"/>
      <c r="U9" s="463"/>
      <c r="V9" s="463"/>
      <c r="W9" s="464"/>
      <c r="X9" s="462"/>
      <c r="Y9" s="463"/>
      <c r="Z9" s="463"/>
      <c r="AA9" s="464"/>
      <c r="AB9" s="462"/>
      <c r="AC9" s="463"/>
      <c r="AD9" s="463"/>
      <c r="AE9" s="464"/>
      <c r="AF9" s="463"/>
      <c r="AG9" s="463"/>
      <c r="AH9" s="463"/>
      <c r="AI9" s="464"/>
      <c r="AP9" s="11" t="s">
        <v>82</v>
      </c>
      <c r="AQ9" s="15">
        <v>26</v>
      </c>
      <c r="AR9" s="8">
        <v>57.692307692307686</v>
      </c>
      <c r="AS9" s="8">
        <v>11.538461538461538</v>
      </c>
      <c r="AT9" s="8">
        <v>23.076923076923077</v>
      </c>
      <c r="AU9" s="8">
        <v>7.6923076923076925</v>
      </c>
      <c r="AV9" s="8">
        <v>0</v>
      </c>
      <c r="AW9" s="8">
        <v>0</v>
      </c>
    </row>
    <row r="10" spans="1:49" ht="18.899999999999999" customHeight="1" x14ac:dyDescent="0.15">
      <c r="B10" s="460" t="s">
        <v>3</v>
      </c>
      <c r="C10" s="460"/>
      <c r="D10" s="460"/>
      <c r="E10" s="460"/>
      <c r="F10" s="460"/>
      <c r="G10" s="460"/>
      <c r="H10" s="460"/>
      <c r="I10" s="3"/>
      <c r="J10" s="3" t="s">
        <v>4</v>
      </c>
      <c r="K10" s="3"/>
      <c r="L10" s="20"/>
      <c r="O10" s="136"/>
      <c r="P10" s="20"/>
      <c r="S10" s="136"/>
      <c r="T10" s="20"/>
      <c r="W10" s="136"/>
      <c r="X10" s="20"/>
      <c r="AA10" s="136"/>
      <c r="AB10" s="20"/>
      <c r="AE10" s="136"/>
      <c r="AG10" s="13" t="s">
        <v>141</v>
      </c>
      <c r="AI10" s="136"/>
      <c r="AP10" s="11" t="s">
        <v>80</v>
      </c>
      <c r="AQ10" s="15">
        <v>146</v>
      </c>
      <c r="AR10" s="8">
        <v>71.232876712328761</v>
      </c>
      <c r="AS10" s="8">
        <v>4.10958904109589</v>
      </c>
      <c r="AT10" s="8">
        <v>17.80821917808219</v>
      </c>
      <c r="AU10" s="8">
        <v>6.1643835616438354</v>
      </c>
      <c r="AV10" s="8">
        <v>0.68493150684931503</v>
      </c>
      <c r="AW10" s="8">
        <v>0</v>
      </c>
    </row>
    <row r="11" spans="1:49" ht="18.899999999999999" customHeight="1" x14ac:dyDescent="0.15">
      <c r="B11" s="460" t="s">
        <v>5</v>
      </c>
      <c r="C11" s="460"/>
      <c r="D11" s="460"/>
      <c r="E11" s="460"/>
      <c r="F11" s="460"/>
      <c r="G11" s="460"/>
      <c r="H11" s="460"/>
      <c r="I11" s="3"/>
      <c r="J11" s="67" t="str">
        <f>AP4</f>
        <v>(1,558)</v>
      </c>
      <c r="K11" s="3"/>
      <c r="L11" s="20"/>
      <c r="AI11" s="136"/>
      <c r="AP11" s="11" t="s">
        <v>81</v>
      </c>
      <c r="AQ11" s="15">
        <v>237</v>
      </c>
      <c r="AR11" s="8">
        <v>63.713080168776372</v>
      </c>
      <c r="AS11" s="8">
        <v>2.109704641350211</v>
      </c>
      <c r="AT11" s="8">
        <v>29.11392405063291</v>
      </c>
      <c r="AU11" s="8">
        <v>3.3755274261603372</v>
      </c>
      <c r="AV11" s="8">
        <v>1.6877637130801686</v>
      </c>
      <c r="AW11" s="8">
        <v>0</v>
      </c>
    </row>
    <row r="12" spans="1:49"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0"/>
      <c r="AG12" s="10"/>
      <c r="AH12" s="10"/>
      <c r="AI12" s="137"/>
      <c r="AJ12" s="10"/>
      <c r="AP12" s="11" t="s">
        <v>83</v>
      </c>
      <c r="AQ12" s="15">
        <v>342</v>
      </c>
      <c r="AR12" s="8">
        <v>60.526315789473685</v>
      </c>
      <c r="AS12" s="8">
        <v>4.6783625730994149</v>
      </c>
      <c r="AT12" s="8">
        <v>28.654970760233915</v>
      </c>
      <c r="AU12" s="8">
        <v>3.5087719298245612</v>
      </c>
      <c r="AV12" s="8">
        <v>2.6315789473684208</v>
      </c>
      <c r="AW12" s="8">
        <v>0</v>
      </c>
    </row>
    <row r="13" spans="1:49"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0"/>
      <c r="AG13" s="10"/>
      <c r="AH13" s="10"/>
      <c r="AI13" s="137"/>
      <c r="AJ13" s="10"/>
      <c r="AK13" s="10"/>
      <c r="AL13" s="10"/>
      <c r="AM13" s="10"/>
      <c r="AN13" s="10"/>
      <c r="AO13" s="16"/>
      <c r="AP13" s="11" t="s">
        <v>84</v>
      </c>
      <c r="AQ13" s="15">
        <v>366</v>
      </c>
      <c r="AR13" s="8">
        <v>58.196721311475407</v>
      </c>
      <c r="AS13" s="8">
        <v>7.6502732240437163</v>
      </c>
      <c r="AT13" s="8">
        <v>23.497267759562842</v>
      </c>
      <c r="AU13" s="8">
        <v>4.6448087431693992</v>
      </c>
      <c r="AV13" s="8">
        <v>6.0109289617486334</v>
      </c>
      <c r="AW13" s="8">
        <v>0</v>
      </c>
    </row>
    <row r="14" spans="1:49" ht="18.899999999999999" customHeight="1" x14ac:dyDescent="0.15">
      <c r="B14" s="460" t="s">
        <v>44</v>
      </c>
      <c r="C14" s="460"/>
      <c r="D14" s="460"/>
      <c r="E14" s="460"/>
      <c r="F14" s="460"/>
      <c r="G14" s="460"/>
      <c r="H14" s="460"/>
      <c r="I14" s="3"/>
      <c r="J14" s="69" t="str">
        <f>"("&amp;TEXT(AQ7,"#,##0")&amp;")"</f>
        <v>(850)</v>
      </c>
      <c r="K14" s="3"/>
      <c r="L14" s="20"/>
      <c r="AI14" s="136"/>
      <c r="AK14" s="10"/>
      <c r="AL14" s="10"/>
      <c r="AM14" s="10"/>
      <c r="AN14" s="10"/>
      <c r="AO14" s="16"/>
      <c r="AP14" s="11" t="s">
        <v>85</v>
      </c>
      <c r="AQ14" s="15">
        <v>205</v>
      </c>
      <c r="AR14" s="8">
        <v>58.048780487804876</v>
      </c>
      <c r="AS14" s="8">
        <v>4.3902439024390238</v>
      </c>
      <c r="AT14" s="8">
        <v>31.219512195121951</v>
      </c>
      <c r="AU14" s="8">
        <v>2.9268292682926833</v>
      </c>
      <c r="AV14" s="8">
        <v>3.4146341463414638</v>
      </c>
      <c r="AW14" s="8">
        <v>0</v>
      </c>
    </row>
    <row r="15" spans="1:49" ht="18.899999999999999" customHeight="1" x14ac:dyDescent="0.15">
      <c r="B15" s="461" t="s">
        <v>79</v>
      </c>
      <c r="C15" s="461"/>
      <c r="D15" s="461"/>
      <c r="E15" s="461"/>
      <c r="F15" s="461"/>
      <c r="G15" s="461"/>
      <c r="H15" s="461"/>
      <c r="I15" s="461"/>
      <c r="J15" s="461"/>
      <c r="K15" s="461"/>
      <c r="L15" s="20"/>
      <c r="AI15" s="136"/>
      <c r="AP15" s="11" t="s">
        <v>550</v>
      </c>
      <c r="AQ15" s="15">
        <v>170</v>
      </c>
      <c r="AR15" s="8">
        <v>50</v>
      </c>
      <c r="AS15" s="8">
        <v>13.529411764705882</v>
      </c>
      <c r="AT15" s="8">
        <v>24.705882352941178</v>
      </c>
      <c r="AU15" s="8">
        <v>2.3529411764705883</v>
      </c>
      <c r="AV15" s="8">
        <v>4.7058823529411766</v>
      </c>
      <c r="AW15" s="8">
        <v>4.7058823529411766</v>
      </c>
    </row>
    <row r="16" spans="1:49" ht="18.899999999999999" customHeight="1" x14ac:dyDescent="0.15">
      <c r="B16" s="460" t="s">
        <v>82</v>
      </c>
      <c r="C16" s="460"/>
      <c r="D16" s="460"/>
      <c r="E16" s="460"/>
      <c r="F16" s="460"/>
      <c r="G16" s="460"/>
      <c r="H16" s="460"/>
      <c r="I16" s="68"/>
      <c r="J16" s="69" t="str">
        <f t="shared" ref="J16:J29" si="1">"("&amp;TEXT(AQ9,"#,##0")&amp;")"</f>
        <v>(26)</v>
      </c>
      <c r="K16" s="68"/>
      <c r="L16" s="20"/>
      <c r="AI16" s="136"/>
      <c r="AP16" s="11" t="s">
        <v>549</v>
      </c>
      <c r="AQ16" s="15">
        <v>66</v>
      </c>
      <c r="AR16" s="8">
        <v>63.636363636363633</v>
      </c>
      <c r="AS16" s="8">
        <v>13.636363636363635</v>
      </c>
      <c r="AT16" s="8">
        <v>15.151515151515152</v>
      </c>
      <c r="AU16" s="8">
        <v>1.5151515151515151</v>
      </c>
      <c r="AV16" s="8">
        <v>1.5151515151515151</v>
      </c>
      <c r="AW16" s="8">
        <v>4.5454545454545459</v>
      </c>
    </row>
    <row r="17" spans="2:49" ht="18.899999999999999" customHeight="1" x14ac:dyDescent="0.15">
      <c r="B17" s="460" t="s">
        <v>80</v>
      </c>
      <c r="C17" s="460"/>
      <c r="D17" s="460"/>
      <c r="E17" s="460"/>
      <c r="F17" s="460"/>
      <c r="G17" s="460"/>
      <c r="H17" s="460"/>
      <c r="I17" s="68"/>
      <c r="J17" s="69" t="str">
        <f t="shared" si="1"/>
        <v>(146)</v>
      </c>
      <c r="K17" s="68"/>
      <c r="L17" s="20"/>
      <c r="AI17" s="136"/>
      <c r="AP17" s="64" t="s">
        <v>118</v>
      </c>
      <c r="AQ17" s="15"/>
      <c r="AR17" s="65"/>
      <c r="AS17" s="65"/>
      <c r="AT17" s="65"/>
      <c r="AU17" s="65"/>
      <c r="AV17" s="65"/>
      <c r="AW17" s="65"/>
    </row>
    <row r="18" spans="2:49" ht="18.899999999999999" customHeight="1" x14ac:dyDescent="0.15">
      <c r="B18" s="460" t="s">
        <v>81</v>
      </c>
      <c r="C18" s="460"/>
      <c r="D18" s="460"/>
      <c r="E18" s="460"/>
      <c r="F18" s="460"/>
      <c r="G18" s="460"/>
      <c r="H18" s="460"/>
      <c r="I18" s="68"/>
      <c r="J18" s="69" t="str">
        <f t="shared" si="1"/>
        <v>(237)</v>
      </c>
      <c r="K18" s="68"/>
      <c r="L18" s="20"/>
      <c r="AI18" s="136"/>
      <c r="AP18" s="11" t="s">
        <v>38</v>
      </c>
      <c r="AQ18" s="15">
        <v>516</v>
      </c>
      <c r="AR18" s="8">
        <v>65.697674418604649</v>
      </c>
      <c r="AS18" s="8">
        <v>4.4573643410852712</v>
      </c>
      <c r="AT18" s="8">
        <v>22.286821705426359</v>
      </c>
      <c r="AU18" s="8">
        <v>4.4573643410852712</v>
      </c>
      <c r="AV18" s="8">
        <v>2.5193798449612403</v>
      </c>
      <c r="AW18" s="8">
        <v>0.58139534883720934</v>
      </c>
    </row>
    <row r="19" spans="2:49" ht="18.899999999999999" customHeight="1" x14ac:dyDescent="0.15">
      <c r="B19" s="460" t="s">
        <v>83</v>
      </c>
      <c r="C19" s="460"/>
      <c r="D19" s="460"/>
      <c r="E19" s="460"/>
      <c r="F19" s="460"/>
      <c r="G19" s="460"/>
      <c r="H19" s="460"/>
      <c r="I19" s="68"/>
      <c r="J19" s="69" t="str">
        <f t="shared" si="1"/>
        <v>(342)</v>
      </c>
      <c r="K19" s="68"/>
      <c r="L19" s="20"/>
      <c r="AI19" s="136"/>
      <c r="AP19" s="11" t="s">
        <v>121</v>
      </c>
      <c r="AQ19" s="15">
        <v>230</v>
      </c>
      <c r="AR19" s="8">
        <v>52.173913043478258</v>
      </c>
      <c r="AS19" s="8">
        <v>10.434782608695652</v>
      </c>
      <c r="AT19" s="8">
        <v>27.391304347826086</v>
      </c>
      <c r="AU19" s="8">
        <v>3.9130434782608701</v>
      </c>
      <c r="AV19" s="8">
        <v>4.7826086956521738</v>
      </c>
      <c r="AW19" s="8">
        <v>1.3043478260869565</v>
      </c>
    </row>
    <row r="20" spans="2:49" ht="18.899999999999999" customHeight="1" x14ac:dyDescent="0.15">
      <c r="B20" s="460" t="s">
        <v>84</v>
      </c>
      <c r="C20" s="460"/>
      <c r="D20" s="460"/>
      <c r="E20" s="460"/>
      <c r="F20" s="460"/>
      <c r="G20" s="460"/>
      <c r="H20" s="460"/>
      <c r="I20" s="68"/>
      <c r="J20" s="69" t="str">
        <f t="shared" si="1"/>
        <v>(366)</v>
      </c>
      <c r="K20" s="68"/>
      <c r="L20" s="20"/>
      <c r="AI20" s="136"/>
      <c r="AP20" s="11" t="s">
        <v>40</v>
      </c>
      <c r="AQ20" s="15">
        <v>356</v>
      </c>
      <c r="AR20" s="8">
        <v>57.584269662921351</v>
      </c>
      <c r="AS20" s="8">
        <v>6.7415730337078648</v>
      </c>
      <c r="AT20" s="8">
        <v>26.685393258426966</v>
      </c>
      <c r="AU20" s="8">
        <v>4.4943820224719104</v>
      </c>
      <c r="AV20" s="8">
        <v>3.9325842696629212</v>
      </c>
      <c r="AW20" s="8">
        <v>0.5617977528089888</v>
      </c>
    </row>
    <row r="21" spans="2:49" ht="18.899999999999999" customHeight="1" x14ac:dyDescent="0.15">
      <c r="B21" s="460" t="s">
        <v>85</v>
      </c>
      <c r="C21" s="460"/>
      <c r="D21" s="460"/>
      <c r="E21" s="460"/>
      <c r="F21" s="460"/>
      <c r="G21" s="460"/>
      <c r="H21" s="460"/>
      <c r="I21" s="68"/>
      <c r="J21" s="69" t="str">
        <f t="shared" si="1"/>
        <v>(205)</v>
      </c>
      <c r="K21" s="68"/>
      <c r="L21" s="20"/>
      <c r="AI21" s="136"/>
      <c r="AP21" s="11" t="s">
        <v>123</v>
      </c>
      <c r="AQ21" s="15">
        <v>255</v>
      </c>
      <c r="AR21" s="8">
        <v>61.176470588235297</v>
      </c>
      <c r="AS21" s="8">
        <v>4.3137254901960782</v>
      </c>
      <c r="AT21" s="8">
        <v>25.882352941176475</v>
      </c>
      <c r="AU21" s="8">
        <v>2.7450980392156863</v>
      </c>
      <c r="AV21" s="8">
        <v>4.7058823529411766</v>
      </c>
      <c r="AW21" s="8">
        <v>1.1764705882352942</v>
      </c>
    </row>
    <row r="22" spans="2:49" ht="18.899999999999999" customHeight="1" x14ac:dyDescent="0.15">
      <c r="B22" s="460" t="s">
        <v>548</v>
      </c>
      <c r="C22" s="460"/>
      <c r="D22" s="460"/>
      <c r="E22" s="460"/>
      <c r="F22" s="460"/>
      <c r="G22" s="460"/>
      <c r="H22" s="460"/>
      <c r="I22" s="68"/>
      <c r="J22" s="69" t="str">
        <f t="shared" si="1"/>
        <v>(170)</v>
      </c>
      <c r="K22" s="68"/>
      <c r="L22" s="20"/>
      <c r="AI22" s="136"/>
      <c r="AP22" s="11" t="s">
        <v>126</v>
      </c>
      <c r="AQ22" s="15">
        <v>199</v>
      </c>
      <c r="AR22" s="8">
        <v>57.788944723618087</v>
      </c>
      <c r="AS22" s="8">
        <v>8.5427135678391952</v>
      </c>
      <c r="AT22" s="8">
        <v>30.653266331658291</v>
      </c>
      <c r="AU22" s="8">
        <v>2.0100502512562812</v>
      </c>
      <c r="AV22" s="8">
        <v>1.0050251256281406</v>
      </c>
      <c r="AW22" s="8">
        <v>0</v>
      </c>
    </row>
    <row r="23" spans="2:49" ht="18.899999999999999" customHeight="1" x14ac:dyDescent="0.15">
      <c r="B23" s="460" t="s">
        <v>549</v>
      </c>
      <c r="C23" s="460"/>
      <c r="D23" s="460"/>
      <c r="E23" s="460"/>
      <c r="F23" s="460"/>
      <c r="G23" s="460"/>
      <c r="H23" s="460"/>
      <c r="I23" s="68"/>
      <c r="J23" s="69" t="str">
        <f t="shared" si="1"/>
        <v>(66)</v>
      </c>
      <c r="K23" s="68"/>
      <c r="L23" s="20"/>
      <c r="AI23" s="136"/>
      <c r="AP23" s="64" t="s">
        <v>86</v>
      </c>
      <c r="AQ23" s="15"/>
      <c r="AR23" s="65"/>
      <c r="AS23" s="65"/>
      <c r="AT23" s="65"/>
      <c r="AU23" s="65"/>
      <c r="AV23" s="65"/>
      <c r="AW23" s="65"/>
    </row>
    <row r="24" spans="2:49" ht="18.899999999999999" customHeight="1" x14ac:dyDescent="0.15">
      <c r="B24" s="461" t="s">
        <v>117</v>
      </c>
      <c r="C24" s="461"/>
      <c r="D24" s="461"/>
      <c r="E24" s="461"/>
      <c r="F24" s="461"/>
      <c r="G24" s="461"/>
      <c r="H24" s="461"/>
      <c r="I24" s="461"/>
      <c r="J24" s="461"/>
      <c r="K24" s="461"/>
      <c r="L24" s="20"/>
      <c r="AI24" s="136"/>
      <c r="AP24" s="11" t="s">
        <v>178</v>
      </c>
      <c r="AQ24" s="15">
        <v>186</v>
      </c>
      <c r="AR24" s="8">
        <v>51.612903225806448</v>
      </c>
      <c r="AS24" s="8">
        <v>10.21505376344086</v>
      </c>
      <c r="AT24" s="8">
        <v>28.49462365591398</v>
      </c>
      <c r="AU24" s="8">
        <v>3.225806451612903</v>
      </c>
      <c r="AV24" s="8">
        <v>5.913978494623656</v>
      </c>
      <c r="AW24" s="8">
        <v>0.53763440860215062</v>
      </c>
    </row>
    <row r="25" spans="2:49" ht="18.899999999999999" customHeight="1" x14ac:dyDescent="0.15">
      <c r="B25" s="460" t="s">
        <v>119</v>
      </c>
      <c r="C25" s="460"/>
      <c r="D25" s="460"/>
      <c r="E25" s="460"/>
      <c r="F25" s="460"/>
      <c r="G25" s="460"/>
      <c r="H25" s="460"/>
      <c r="I25" s="68"/>
      <c r="J25" s="69" t="str">
        <f t="shared" si="1"/>
        <v>(516)</v>
      </c>
      <c r="K25" s="68"/>
      <c r="L25" s="20"/>
      <c r="AI25" s="136"/>
      <c r="AP25" s="11" t="s">
        <v>179</v>
      </c>
      <c r="AQ25" s="15">
        <v>715</v>
      </c>
      <c r="AR25" s="8">
        <v>63.91608391608392</v>
      </c>
      <c r="AS25" s="8">
        <v>3.7762237762237763</v>
      </c>
      <c r="AT25" s="8">
        <v>25.174825174825177</v>
      </c>
      <c r="AU25" s="8">
        <v>4.0559440559440558</v>
      </c>
      <c r="AV25" s="8">
        <v>2.7972027972027971</v>
      </c>
      <c r="AW25" s="8">
        <v>0.27972027972027974</v>
      </c>
    </row>
    <row r="26" spans="2:49" ht="18.899999999999999" customHeight="1" x14ac:dyDescent="0.15">
      <c r="B26" s="460" t="s">
        <v>120</v>
      </c>
      <c r="C26" s="460"/>
      <c r="D26" s="460"/>
      <c r="E26" s="460"/>
      <c r="F26" s="460"/>
      <c r="G26" s="460"/>
      <c r="H26" s="460"/>
      <c r="I26" s="68"/>
      <c r="J26" s="69" t="str">
        <f t="shared" si="1"/>
        <v>(230)</v>
      </c>
      <c r="K26" s="68"/>
      <c r="L26" s="20"/>
      <c r="AI26" s="136"/>
      <c r="AO26" s="143"/>
      <c r="AP26" s="11" t="s">
        <v>87</v>
      </c>
      <c r="AQ26" s="15">
        <v>219</v>
      </c>
      <c r="AR26" s="8">
        <v>57.077625570776256</v>
      </c>
      <c r="AS26" s="8">
        <v>6.3926940639269407</v>
      </c>
      <c r="AT26" s="8">
        <v>29.223744292237441</v>
      </c>
      <c r="AU26" s="8">
        <v>2.7397260273972601</v>
      </c>
      <c r="AV26" s="8">
        <v>4.10958904109589</v>
      </c>
      <c r="AW26" s="8">
        <v>0.45662100456621002</v>
      </c>
    </row>
    <row r="27" spans="2:49" ht="18.899999999999999" customHeight="1" x14ac:dyDescent="0.15">
      <c r="B27" s="460" t="s">
        <v>124</v>
      </c>
      <c r="C27" s="460"/>
      <c r="D27" s="460"/>
      <c r="E27" s="460"/>
      <c r="F27" s="460"/>
      <c r="G27" s="460"/>
      <c r="H27" s="460"/>
      <c r="I27" s="68"/>
      <c r="J27" s="69" t="str">
        <f t="shared" si="1"/>
        <v>(356)</v>
      </c>
      <c r="K27" s="68"/>
      <c r="L27" s="20"/>
      <c r="AI27" s="136"/>
      <c r="AO27" s="143"/>
      <c r="AP27" s="11" t="s">
        <v>183</v>
      </c>
      <c r="AQ27" s="15">
        <v>7</v>
      </c>
      <c r="AR27" s="8">
        <v>57.142857142857139</v>
      </c>
      <c r="AS27" s="8">
        <v>0</v>
      </c>
      <c r="AT27" s="8">
        <v>42.857142857142854</v>
      </c>
      <c r="AU27" s="8">
        <v>0</v>
      </c>
      <c r="AV27" s="8">
        <v>0</v>
      </c>
      <c r="AW27" s="8">
        <v>0</v>
      </c>
    </row>
    <row r="28" spans="2:49" ht="18.899999999999999" customHeight="1" x14ac:dyDescent="0.15">
      <c r="B28" s="460" t="s">
        <v>122</v>
      </c>
      <c r="C28" s="460"/>
      <c r="D28" s="460"/>
      <c r="E28" s="460"/>
      <c r="F28" s="460"/>
      <c r="G28" s="460"/>
      <c r="H28" s="460"/>
      <c r="I28" s="68"/>
      <c r="J28" s="69" t="str">
        <f t="shared" si="1"/>
        <v>(255)</v>
      </c>
      <c r="K28" s="68"/>
      <c r="L28" s="20"/>
      <c r="AI28" s="136"/>
      <c r="AP28" s="11" t="s">
        <v>180</v>
      </c>
      <c r="AQ28" s="15">
        <v>180</v>
      </c>
      <c r="AR28" s="8">
        <v>51.666666666666671</v>
      </c>
      <c r="AS28" s="8">
        <v>8.3333333333333321</v>
      </c>
      <c r="AT28" s="8">
        <v>31.666666666666664</v>
      </c>
      <c r="AU28" s="8">
        <v>3.3333333333333335</v>
      </c>
      <c r="AV28" s="8">
        <v>3.3333333333333335</v>
      </c>
      <c r="AW28" s="8">
        <v>1.6666666666666667</v>
      </c>
    </row>
    <row r="29" spans="2:49" ht="18.899999999999999" customHeight="1" x14ac:dyDescent="0.15">
      <c r="B29" s="460" t="s">
        <v>125</v>
      </c>
      <c r="C29" s="460"/>
      <c r="D29" s="460"/>
      <c r="E29" s="460"/>
      <c r="F29" s="460"/>
      <c r="G29" s="460"/>
      <c r="H29" s="460"/>
      <c r="I29" s="68"/>
      <c r="J29" s="69" t="str">
        <f t="shared" si="1"/>
        <v>(199)</v>
      </c>
      <c r="K29" s="68"/>
      <c r="L29" s="20"/>
      <c r="AI29" s="136"/>
      <c r="AP29" s="11" t="s">
        <v>17</v>
      </c>
      <c r="AQ29" s="15">
        <v>63</v>
      </c>
      <c r="AR29" s="8">
        <v>73.015873015873012</v>
      </c>
      <c r="AS29" s="8">
        <v>6.3492063492063489</v>
      </c>
      <c r="AT29" s="8">
        <v>14.285714285714285</v>
      </c>
      <c r="AU29" s="8">
        <v>6.3492063492063489</v>
      </c>
      <c r="AV29" s="8">
        <v>0</v>
      </c>
      <c r="AW29" s="8">
        <v>0</v>
      </c>
    </row>
    <row r="30" spans="2:49" ht="15.9" customHeight="1" x14ac:dyDescent="0.15">
      <c r="B30" s="460"/>
      <c r="C30" s="460"/>
      <c r="D30" s="460"/>
      <c r="E30" s="460"/>
      <c r="F30" s="460"/>
      <c r="G30" s="460"/>
      <c r="H30" s="460"/>
      <c r="I30" s="68"/>
      <c r="J30" s="69"/>
      <c r="K30" s="68"/>
      <c r="AP30" s="11" t="s">
        <v>181</v>
      </c>
      <c r="AQ30" s="15">
        <v>151</v>
      </c>
      <c r="AR30" s="8">
        <v>62.251655629139066</v>
      </c>
      <c r="AS30" s="8">
        <v>8.6092715231788084</v>
      </c>
      <c r="AT30" s="8">
        <v>19.205298013245034</v>
      </c>
      <c r="AU30" s="8">
        <v>3.9735099337748347</v>
      </c>
      <c r="AV30" s="8">
        <v>3.3112582781456954</v>
      </c>
      <c r="AW30" s="8">
        <v>2.6490066225165565</v>
      </c>
    </row>
    <row r="31" spans="2:49" ht="15.9" customHeight="1" x14ac:dyDescent="0.15">
      <c r="AP31" s="11" t="s">
        <v>21</v>
      </c>
      <c r="AQ31" s="15">
        <v>37</v>
      </c>
      <c r="AR31" s="8">
        <v>56.756756756756758</v>
      </c>
      <c r="AS31" s="8">
        <v>18.918918918918919</v>
      </c>
      <c r="AT31" s="8">
        <v>16.216216216216218</v>
      </c>
      <c r="AU31" s="8">
        <v>5.4054054054054053</v>
      </c>
      <c r="AV31" s="8">
        <v>2.7027027027027026</v>
      </c>
      <c r="AW31" s="8">
        <v>0</v>
      </c>
    </row>
    <row r="32" spans="2:49" ht="15.9" customHeight="1" x14ac:dyDescent="0.15">
      <c r="AP32" s="64" t="s">
        <v>88</v>
      </c>
      <c r="AQ32" s="15"/>
      <c r="AR32" s="65"/>
      <c r="AS32" s="65"/>
      <c r="AT32" s="65"/>
      <c r="AU32" s="65"/>
      <c r="AV32" s="65"/>
      <c r="AW32" s="65"/>
    </row>
    <row r="33" spans="2:49" ht="15.9" customHeight="1" x14ac:dyDescent="0.15">
      <c r="AP33" s="11" t="s">
        <v>89</v>
      </c>
      <c r="AQ33" s="15">
        <v>302</v>
      </c>
      <c r="AR33" s="8">
        <v>61.258278145695364</v>
      </c>
      <c r="AS33" s="8">
        <v>4.9668874172185431</v>
      </c>
      <c r="AT33" s="8">
        <v>23.509933774834437</v>
      </c>
      <c r="AU33" s="8">
        <v>5.298013245033113</v>
      </c>
      <c r="AV33" s="8">
        <v>3.6423841059602649</v>
      </c>
      <c r="AW33" s="8">
        <v>1.3245033112582782</v>
      </c>
    </row>
    <row r="34" spans="2:49" ht="11.55" customHeight="1" x14ac:dyDescent="0.15">
      <c r="L34" s="462" t="str">
        <f>L3</f>
        <v>電気料金</v>
      </c>
      <c r="M34" s="463"/>
      <c r="N34" s="463"/>
      <c r="O34" s="464"/>
      <c r="P34" s="462" t="str">
        <f>P3</f>
        <v>再生可能エネルギーで発電された電気など、発電方法</v>
      </c>
      <c r="Q34" s="463"/>
      <c r="R34" s="463"/>
      <c r="S34" s="464"/>
      <c r="T34" s="462" t="str">
        <f>T3</f>
        <v>ガス、インターネット、携帯電話などのサービスとの兼ね合い</v>
      </c>
      <c r="U34" s="463"/>
      <c r="V34" s="463"/>
      <c r="W34" s="464"/>
      <c r="X34" s="462" t="str">
        <f>X3</f>
        <v>電気料金以外のサービス（割引やポイントなど）</v>
      </c>
      <c r="Y34" s="463"/>
      <c r="Z34" s="463"/>
      <c r="AA34" s="464"/>
      <c r="AB34" s="462" t="str">
        <f>AB3</f>
        <v>その他</v>
      </c>
      <c r="AC34" s="463"/>
      <c r="AD34" s="463"/>
      <c r="AE34" s="464"/>
      <c r="AF34" s="462" t="str">
        <f>AF3</f>
        <v>無回答</v>
      </c>
      <c r="AG34" s="463"/>
      <c r="AH34" s="463"/>
      <c r="AI34" s="464"/>
      <c r="AP34" s="11" t="s">
        <v>90</v>
      </c>
      <c r="AQ34" s="15">
        <v>481</v>
      </c>
      <c r="AR34" s="8">
        <v>55.093555093555089</v>
      </c>
      <c r="AS34" s="8">
        <v>8.3160083160083165</v>
      </c>
      <c r="AT34" s="8">
        <v>28.066528066528068</v>
      </c>
      <c r="AU34" s="8">
        <v>2.7027027027027026</v>
      </c>
      <c r="AV34" s="8">
        <v>4.7817047817047822</v>
      </c>
      <c r="AW34" s="8">
        <v>1.0395010395010396</v>
      </c>
    </row>
    <row r="35" spans="2:49" ht="11.55" customHeight="1" x14ac:dyDescent="0.15">
      <c r="L35" s="462"/>
      <c r="M35" s="463"/>
      <c r="N35" s="463"/>
      <c r="O35" s="464"/>
      <c r="P35" s="462"/>
      <c r="Q35" s="463"/>
      <c r="R35" s="463"/>
      <c r="S35" s="464"/>
      <c r="T35" s="462"/>
      <c r="U35" s="463"/>
      <c r="V35" s="463"/>
      <c r="W35" s="464"/>
      <c r="X35" s="462"/>
      <c r="Y35" s="463"/>
      <c r="Z35" s="463"/>
      <c r="AA35" s="464"/>
      <c r="AB35" s="462"/>
      <c r="AC35" s="463"/>
      <c r="AD35" s="463"/>
      <c r="AE35" s="464"/>
      <c r="AF35" s="462"/>
      <c r="AG35" s="463"/>
      <c r="AH35" s="463"/>
      <c r="AI35" s="464"/>
      <c r="AP35" s="11" t="s">
        <v>91</v>
      </c>
      <c r="AQ35" s="15">
        <v>367</v>
      </c>
      <c r="AR35" s="8">
        <v>61.307901907356943</v>
      </c>
      <c r="AS35" s="8">
        <v>7.0844686648501369</v>
      </c>
      <c r="AT35" s="8">
        <v>25.068119891008173</v>
      </c>
      <c r="AU35" s="8">
        <v>3.5422343324250685</v>
      </c>
      <c r="AV35" s="8">
        <v>2.4523160762942782</v>
      </c>
      <c r="AW35" s="8">
        <v>0.54495912806539504</v>
      </c>
    </row>
    <row r="36" spans="2:49" ht="11.55" customHeight="1" x14ac:dyDescent="0.15">
      <c r="L36" s="462"/>
      <c r="M36" s="463"/>
      <c r="N36" s="463"/>
      <c r="O36" s="464"/>
      <c r="P36" s="462"/>
      <c r="Q36" s="463"/>
      <c r="R36" s="463"/>
      <c r="S36" s="464"/>
      <c r="T36" s="462"/>
      <c r="U36" s="463"/>
      <c r="V36" s="463"/>
      <c r="W36" s="464"/>
      <c r="X36" s="462"/>
      <c r="Y36" s="463"/>
      <c r="Z36" s="463"/>
      <c r="AA36" s="464"/>
      <c r="AB36" s="462"/>
      <c r="AC36" s="463"/>
      <c r="AD36" s="463"/>
      <c r="AE36" s="464"/>
      <c r="AF36" s="462"/>
      <c r="AG36" s="463"/>
      <c r="AH36" s="463"/>
      <c r="AI36" s="464"/>
      <c r="AP36" s="11" t="s">
        <v>92</v>
      </c>
      <c r="AQ36" s="15">
        <v>317</v>
      </c>
      <c r="AR36" s="8">
        <v>62.460567823343851</v>
      </c>
      <c r="AS36" s="8">
        <v>4.4164037854889591</v>
      </c>
      <c r="AT36" s="8">
        <v>25.86750788643533</v>
      </c>
      <c r="AU36" s="8">
        <v>4.7318611987381702</v>
      </c>
      <c r="AV36" s="8">
        <v>2.5236593059936907</v>
      </c>
      <c r="AW36" s="8">
        <v>0</v>
      </c>
    </row>
    <row r="37" spans="2:49" ht="11.55" customHeight="1" x14ac:dyDescent="0.15">
      <c r="L37" s="462"/>
      <c r="M37" s="463"/>
      <c r="N37" s="463"/>
      <c r="O37" s="464"/>
      <c r="P37" s="462"/>
      <c r="Q37" s="463"/>
      <c r="R37" s="463"/>
      <c r="S37" s="464"/>
      <c r="T37" s="462"/>
      <c r="U37" s="463"/>
      <c r="V37" s="463"/>
      <c r="W37" s="464"/>
      <c r="X37" s="462"/>
      <c r="Y37" s="463"/>
      <c r="Z37" s="463"/>
      <c r="AA37" s="464"/>
      <c r="AB37" s="462"/>
      <c r="AC37" s="463"/>
      <c r="AD37" s="463"/>
      <c r="AE37" s="464"/>
      <c r="AF37" s="462"/>
      <c r="AG37" s="463"/>
      <c r="AH37" s="463"/>
      <c r="AI37" s="464"/>
      <c r="AP37" s="11" t="s">
        <v>93</v>
      </c>
      <c r="AQ37" s="15">
        <v>69</v>
      </c>
      <c r="AR37" s="8">
        <v>66.666666666666657</v>
      </c>
      <c r="AS37" s="8">
        <v>4.3478260869565215</v>
      </c>
      <c r="AT37" s="8">
        <v>24.637681159420293</v>
      </c>
      <c r="AU37" s="8">
        <v>2.8985507246376812</v>
      </c>
      <c r="AV37" s="8">
        <v>1.4492753623188406</v>
      </c>
      <c r="AW37" s="8">
        <v>0</v>
      </c>
    </row>
    <row r="38" spans="2:49" ht="11.55" customHeight="1" x14ac:dyDescent="0.15">
      <c r="L38" s="462"/>
      <c r="M38" s="463"/>
      <c r="N38" s="463"/>
      <c r="O38" s="464"/>
      <c r="P38" s="462"/>
      <c r="Q38" s="463"/>
      <c r="R38" s="463"/>
      <c r="S38" s="464"/>
      <c r="T38" s="462"/>
      <c r="U38" s="463"/>
      <c r="V38" s="463"/>
      <c r="W38" s="464"/>
      <c r="X38" s="462"/>
      <c r="Y38" s="463"/>
      <c r="Z38" s="463"/>
      <c r="AA38" s="464"/>
      <c r="AB38" s="462"/>
      <c r="AC38" s="463"/>
      <c r="AD38" s="463"/>
      <c r="AE38" s="464"/>
      <c r="AF38" s="462"/>
      <c r="AG38" s="463"/>
      <c r="AH38" s="463"/>
      <c r="AI38" s="464"/>
      <c r="AP38" s="11" t="s">
        <v>94</v>
      </c>
      <c r="AQ38" s="15">
        <v>18</v>
      </c>
      <c r="AR38" s="8">
        <v>77.777777777777786</v>
      </c>
      <c r="AS38" s="8">
        <v>5.5555555555555554</v>
      </c>
      <c r="AT38" s="8">
        <v>16.666666666666664</v>
      </c>
      <c r="AU38" s="8">
        <v>0</v>
      </c>
      <c r="AV38" s="8">
        <v>0</v>
      </c>
      <c r="AW38" s="8">
        <v>0</v>
      </c>
    </row>
    <row r="39" spans="2:49" ht="11.55" customHeight="1" x14ac:dyDescent="0.15">
      <c r="L39" s="462"/>
      <c r="M39" s="463"/>
      <c r="N39" s="463"/>
      <c r="O39" s="464"/>
      <c r="P39" s="462"/>
      <c r="Q39" s="463"/>
      <c r="R39" s="463"/>
      <c r="S39" s="464"/>
      <c r="T39" s="462"/>
      <c r="U39" s="463"/>
      <c r="V39" s="463"/>
      <c r="W39" s="464"/>
      <c r="X39" s="462"/>
      <c r="Y39" s="463"/>
      <c r="Z39" s="463"/>
      <c r="AA39" s="464"/>
      <c r="AB39" s="462"/>
      <c r="AC39" s="463"/>
      <c r="AD39" s="463"/>
      <c r="AE39" s="464"/>
      <c r="AF39" s="462"/>
      <c r="AG39" s="463"/>
      <c r="AH39" s="463"/>
      <c r="AI39" s="464"/>
      <c r="AP39" s="11" t="s">
        <v>95</v>
      </c>
      <c r="AQ39" s="15">
        <v>4</v>
      </c>
      <c r="AR39" s="8">
        <v>75</v>
      </c>
      <c r="AS39" s="8">
        <v>0</v>
      </c>
      <c r="AT39" s="8">
        <v>25</v>
      </c>
      <c r="AU39" s="8">
        <v>0</v>
      </c>
      <c r="AV39" s="8">
        <v>0</v>
      </c>
      <c r="AW39" s="8">
        <v>0</v>
      </c>
    </row>
    <row r="40" spans="2:49" ht="11.55" customHeight="1" x14ac:dyDescent="0.15">
      <c r="L40" s="236"/>
      <c r="M40" s="214"/>
      <c r="N40" s="214"/>
      <c r="O40" s="136"/>
      <c r="P40" s="236"/>
      <c r="Q40" s="214"/>
      <c r="R40" s="214"/>
      <c r="S40" s="136"/>
      <c r="T40" s="236"/>
      <c r="U40" s="214"/>
      <c r="V40" s="214"/>
      <c r="W40" s="136"/>
      <c r="X40" s="236"/>
      <c r="Y40" s="214"/>
      <c r="Z40" s="214"/>
      <c r="AA40" s="136"/>
      <c r="AB40" s="236"/>
      <c r="AC40" s="214"/>
      <c r="AD40" s="214"/>
      <c r="AE40" s="136"/>
      <c r="AF40" s="236"/>
      <c r="AG40" s="214"/>
      <c r="AH40" s="214"/>
      <c r="AI40" s="136"/>
      <c r="AP40" s="64" t="s">
        <v>96</v>
      </c>
      <c r="AQ40" s="15"/>
      <c r="AR40" s="65"/>
      <c r="AS40" s="65"/>
      <c r="AT40" s="65"/>
      <c r="AU40" s="65"/>
      <c r="AV40" s="65"/>
      <c r="AW40" s="65"/>
    </row>
    <row r="41" spans="2:49" ht="18.899999999999999" customHeight="1" x14ac:dyDescent="0.15">
      <c r="B41" s="460" t="s">
        <v>3</v>
      </c>
      <c r="C41" s="460"/>
      <c r="D41" s="460"/>
      <c r="E41" s="460"/>
      <c r="F41" s="460"/>
      <c r="G41" s="460"/>
      <c r="H41" s="460"/>
      <c r="I41" s="3"/>
      <c r="J41" s="3" t="s">
        <v>4</v>
      </c>
      <c r="K41" s="3"/>
      <c r="L41" s="20"/>
      <c r="O41" s="136"/>
      <c r="P41" s="20"/>
      <c r="S41" s="136"/>
      <c r="T41" s="20"/>
      <c r="W41" s="136"/>
      <c r="X41" s="20"/>
      <c r="AA41" s="136"/>
      <c r="AB41" s="20"/>
      <c r="AE41" s="136"/>
      <c r="AF41" s="20"/>
      <c r="AG41" s="1" t="s">
        <v>141</v>
      </c>
      <c r="AI41" s="136"/>
      <c r="AP41" s="11" t="s">
        <v>97</v>
      </c>
      <c r="AQ41" s="15">
        <v>614</v>
      </c>
      <c r="AR41" s="8">
        <v>59.446254071661244</v>
      </c>
      <c r="AS41" s="8">
        <v>6.3517915309446256</v>
      </c>
      <c r="AT41" s="8">
        <v>27.850162866449512</v>
      </c>
      <c r="AU41" s="8">
        <v>2.768729641693811</v>
      </c>
      <c r="AV41" s="8">
        <v>3.0944625407166124</v>
      </c>
      <c r="AW41" s="8">
        <v>0.48859934853420189</v>
      </c>
    </row>
    <row r="42" spans="2:49" ht="18.899999999999999" customHeight="1" x14ac:dyDescent="0.15">
      <c r="B42" s="460" t="s">
        <v>5</v>
      </c>
      <c r="C42" s="460"/>
      <c r="D42" s="460"/>
      <c r="E42" s="460"/>
      <c r="F42" s="460"/>
      <c r="G42" s="460"/>
      <c r="H42" s="460"/>
      <c r="I42" s="3"/>
      <c r="J42" s="67" t="str">
        <f>AP4</f>
        <v>(1,558)</v>
      </c>
      <c r="K42" s="3"/>
      <c r="L42" s="20"/>
      <c r="AP42" s="11" t="s">
        <v>98</v>
      </c>
      <c r="AQ42" s="15">
        <v>351</v>
      </c>
      <c r="AR42" s="8">
        <v>56.980056980056979</v>
      </c>
      <c r="AS42" s="8">
        <v>8.5470085470085468</v>
      </c>
      <c r="AT42" s="8">
        <v>25.071225071225072</v>
      </c>
      <c r="AU42" s="8">
        <v>3.9886039886039883</v>
      </c>
      <c r="AV42" s="8">
        <v>4.2735042735042734</v>
      </c>
      <c r="AW42" s="8">
        <v>1.1396011396011396</v>
      </c>
    </row>
    <row r="43" spans="2:49" ht="18.899999999999999" customHeight="1" x14ac:dyDescent="0.15">
      <c r="B43" s="461" t="s">
        <v>86</v>
      </c>
      <c r="C43" s="461"/>
      <c r="D43" s="461"/>
      <c r="E43" s="461"/>
      <c r="F43" s="461"/>
      <c r="G43" s="461"/>
      <c r="H43" s="461"/>
      <c r="I43" s="461"/>
      <c r="J43" s="461"/>
      <c r="K43" s="461"/>
      <c r="L43" s="20"/>
      <c r="AP43" s="11" t="s">
        <v>99</v>
      </c>
      <c r="AQ43" s="15">
        <v>19</v>
      </c>
      <c r="AR43" s="8">
        <v>73.68421052631578</v>
      </c>
      <c r="AS43" s="8">
        <v>5.2631578947368416</v>
      </c>
      <c r="AT43" s="8">
        <v>15.789473684210526</v>
      </c>
      <c r="AU43" s="8">
        <v>5.2631578947368416</v>
      </c>
      <c r="AV43" s="8">
        <v>0</v>
      </c>
      <c r="AW43" s="8">
        <v>0</v>
      </c>
    </row>
    <row r="44" spans="2:49" ht="18.899999999999999" customHeight="1" x14ac:dyDescent="0.15">
      <c r="B44" s="460" t="s">
        <v>178</v>
      </c>
      <c r="C44" s="460"/>
      <c r="D44" s="460"/>
      <c r="E44" s="460"/>
      <c r="F44" s="460"/>
      <c r="G44" s="460"/>
      <c r="H44" s="460"/>
      <c r="I44" s="68"/>
      <c r="J44" s="69" t="str">
        <f t="shared" ref="J44:J51" si="2">"("&amp;TEXT(AQ24,"#,##0")&amp;")"</f>
        <v>(186)</v>
      </c>
      <c r="K44" s="68"/>
      <c r="L44" s="20"/>
      <c r="AP44" s="11" t="s">
        <v>113</v>
      </c>
      <c r="AQ44" s="15">
        <v>45</v>
      </c>
      <c r="AR44" s="8">
        <v>64.444444444444443</v>
      </c>
      <c r="AS44" s="8">
        <v>8.8888888888888893</v>
      </c>
      <c r="AT44" s="8">
        <v>24.444444444444443</v>
      </c>
      <c r="AU44" s="8">
        <v>0</v>
      </c>
      <c r="AV44" s="8">
        <v>2.2222222222222223</v>
      </c>
      <c r="AW44" s="8">
        <v>0</v>
      </c>
    </row>
    <row r="45" spans="2:49" ht="18.899999999999999" customHeight="1" x14ac:dyDescent="0.15">
      <c r="B45" s="460" t="s">
        <v>179</v>
      </c>
      <c r="C45" s="460"/>
      <c r="D45" s="460"/>
      <c r="E45" s="460"/>
      <c r="F45" s="460"/>
      <c r="G45" s="460"/>
      <c r="H45" s="460"/>
      <c r="I45" s="68"/>
      <c r="J45" s="69" t="str">
        <f t="shared" si="2"/>
        <v>(715)</v>
      </c>
      <c r="K45" s="68"/>
      <c r="L45" s="20"/>
      <c r="AP45" s="11" t="s">
        <v>100</v>
      </c>
      <c r="AQ45" s="15">
        <v>6</v>
      </c>
      <c r="AR45" s="8">
        <v>66.666666666666657</v>
      </c>
      <c r="AS45" s="8">
        <v>0</v>
      </c>
      <c r="AT45" s="8">
        <v>16.666666666666664</v>
      </c>
      <c r="AU45" s="8">
        <v>16.666666666666664</v>
      </c>
      <c r="AV45" s="8">
        <v>0</v>
      </c>
      <c r="AW45" s="8">
        <v>0</v>
      </c>
    </row>
    <row r="46" spans="2:49" ht="18.899999999999999" customHeight="1" x14ac:dyDescent="0.15">
      <c r="B46" s="460" t="s">
        <v>87</v>
      </c>
      <c r="C46" s="460"/>
      <c r="D46" s="460"/>
      <c r="E46" s="460"/>
      <c r="F46" s="460"/>
      <c r="G46" s="460"/>
      <c r="H46" s="460"/>
      <c r="I46" s="68"/>
      <c r="J46" s="69" t="str">
        <f t="shared" si="2"/>
        <v>(219)</v>
      </c>
      <c r="K46" s="68"/>
      <c r="L46" s="20"/>
      <c r="AP46" s="11" t="s">
        <v>101</v>
      </c>
      <c r="AQ46" s="15">
        <v>406</v>
      </c>
      <c r="AR46" s="8">
        <v>62.561576354679801</v>
      </c>
      <c r="AS46" s="8">
        <v>4.6798029556650249</v>
      </c>
      <c r="AT46" s="8">
        <v>23.891625615763548</v>
      </c>
      <c r="AU46" s="8">
        <v>5.1724137931034484</v>
      </c>
      <c r="AV46" s="8">
        <v>3.201970443349754</v>
      </c>
      <c r="AW46" s="8">
        <v>0.49261083743842365</v>
      </c>
    </row>
    <row r="47" spans="2:49" ht="18.899999999999999" customHeight="1" x14ac:dyDescent="0.15">
      <c r="B47" s="460" t="s">
        <v>183</v>
      </c>
      <c r="C47" s="460"/>
      <c r="D47" s="460"/>
      <c r="E47" s="460"/>
      <c r="F47" s="460"/>
      <c r="G47" s="460"/>
      <c r="H47" s="460"/>
      <c r="I47" s="68"/>
      <c r="J47" s="69" t="str">
        <f t="shared" si="2"/>
        <v>(7)</v>
      </c>
      <c r="K47" s="68"/>
      <c r="L47" s="20"/>
      <c r="AP47" s="11" t="s">
        <v>102</v>
      </c>
      <c r="AQ47" s="15">
        <v>43</v>
      </c>
      <c r="AR47" s="8">
        <v>51.162790697674424</v>
      </c>
      <c r="AS47" s="8">
        <v>6.9767441860465116</v>
      </c>
      <c r="AT47" s="8">
        <v>32.558139534883722</v>
      </c>
      <c r="AU47" s="8">
        <v>2.3255813953488373</v>
      </c>
      <c r="AV47" s="8">
        <v>2.3255813953488373</v>
      </c>
      <c r="AW47" s="8">
        <v>4.6511627906976747</v>
      </c>
    </row>
    <row r="48" spans="2:49" ht="18.899999999999999" customHeight="1" x14ac:dyDescent="0.15">
      <c r="B48" s="460" t="s">
        <v>180</v>
      </c>
      <c r="C48" s="460"/>
      <c r="D48" s="460"/>
      <c r="E48" s="460"/>
      <c r="F48" s="460"/>
      <c r="G48" s="460"/>
      <c r="H48" s="460"/>
      <c r="I48" s="68"/>
      <c r="J48" s="69" t="str">
        <f t="shared" si="2"/>
        <v>(180)</v>
      </c>
      <c r="K48" s="68"/>
      <c r="L48" s="20"/>
      <c r="AP48" s="11" t="s">
        <v>103</v>
      </c>
      <c r="AQ48" s="15">
        <v>44</v>
      </c>
      <c r="AR48" s="8">
        <v>61.363636363636367</v>
      </c>
      <c r="AS48" s="8">
        <v>2.2727272727272729</v>
      </c>
      <c r="AT48" s="8">
        <v>25</v>
      </c>
      <c r="AU48" s="8">
        <v>9.0909090909090917</v>
      </c>
      <c r="AV48" s="8">
        <v>2.2727272727272729</v>
      </c>
      <c r="AW48" s="8">
        <v>0</v>
      </c>
    </row>
    <row r="49" spans="2:49" ht="18.899999999999999" customHeight="1" x14ac:dyDescent="0.15">
      <c r="B49" s="460" t="s">
        <v>17</v>
      </c>
      <c r="C49" s="460"/>
      <c r="D49" s="460"/>
      <c r="E49" s="460"/>
      <c r="F49" s="460"/>
      <c r="G49" s="460"/>
      <c r="H49" s="460"/>
      <c r="I49" s="68"/>
      <c r="J49" s="69" t="str">
        <f t="shared" si="2"/>
        <v>(63)</v>
      </c>
      <c r="K49" s="68"/>
      <c r="L49" s="20"/>
      <c r="AP49" s="11" t="s">
        <v>104</v>
      </c>
      <c r="AQ49" s="15">
        <v>2</v>
      </c>
      <c r="AR49" s="8">
        <v>100</v>
      </c>
      <c r="AS49" s="8">
        <v>0</v>
      </c>
      <c r="AT49" s="8">
        <v>0</v>
      </c>
      <c r="AU49" s="8">
        <v>0</v>
      </c>
      <c r="AV49" s="8">
        <v>0</v>
      </c>
      <c r="AW49" s="8">
        <v>0</v>
      </c>
    </row>
    <row r="50" spans="2:49" ht="18.899999999999999" customHeight="1" x14ac:dyDescent="0.15">
      <c r="B50" s="460" t="s">
        <v>181</v>
      </c>
      <c r="C50" s="460"/>
      <c r="D50" s="460"/>
      <c r="E50" s="460"/>
      <c r="F50" s="460"/>
      <c r="G50" s="460"/>
      <c r="H50" s="460"/>
      <c r="I50" s="68"/>
      <c r="J50" s="69" t="str">
        <f t="shared" si="2"/>
        <v>(151)</v>
      </c>
      <c r="K50" s="68"/>
      <c r="L50" s="20"/>
      <c r="AP50" s="11" t="s">
        <v>21</v>
      </c>
      <c r="AQ50" s="15">
        <v>28</v>
      </c>
      <c r="AR50" s="8">
        <v>67.857142857142861</v>
      </c>
      <c r="AS50" s="8">
        <v>7.1428571428571423</v>
      </c>
      <c r="AT50" s="8">
        <v>17.857142857142858</v>
      </c>
      <c r="AU50" s="8">
        <v>0</v>
      </c>
      <c r="AV50" s="8">
        <v>7.1428571428571423</v>
      </c>
      <c r="AW50" s="8">
        <v>0</v>
      </c>
    </row>
    <row r="51" spans="2:49" ht="18.899999999999999" customHeight="1" x14ac:dyDescent="0.15">
      <c r="B51" s="460" t="s">
        <v>21</v>
      </c>
      <c r="C51" s="460"/>
      <c r="D51" s="460"/>
      <c r="E51" s="460"/>
      <c r="F51" s="460"/>
      <c r="G51" s="460"/>
      <c r="H51" s="460"/>
      <c r="I51" s="68"/>
      <c r="J51" s="69" t="str">
        <f t="shared" si="2"/>
        <v>(37)</v>
      </c>
      <c r="K51" s="68"/>
      <c r="L51" s="20"/>
      <c r="AP51" s="11"/>
      <c r="AQ51" s="15"/>
      <c r="AR51" s="8"/>
      <c r="AS51" s="8"/>
      <c r="AT51" s="8"/>
      <c r="AU51" s="8"/>
      <c r="AV51" s="8"/>
      <c r="AW51" s="9"/>
    </row>
    <row r="52" spans="2:49" ht="18.899999999999999" customHeight="1" x14ac:dyDescent="0.15">
      <c r="B52" s="461" t="s">
        <v>88</v>
      </c>
      <c r="C52" s="461"/>
      <c r="D52" s="461"/>
      <c r="E52" s="461"/>
      <c r="F52" s="461"/>
      <c r="G52" s="461"/>
      <c r="H52" s="461"/>
      <c r="I52" s="461"/>
      <c r="J52" s="461"/>
      <c r="K52" s="461"/>
      <c r="L52" s="20"/>
      <c r="AP52" s="11"/>
      <c r="AQ52" s="15"/>
      <c r="AR52" s="8"/>
      <c r="AS52" s="8"/>
      <c r="AT52" s="8"/>
      <c r="AU52" s="8"/>
      <c r="AV52" s="8"/>
      <c r="AW52" s="9"/>
    </row>
    <row r="53" spans="2:49" ht="18.899999999999999" customHeight="1" x14ac:dyDescent="0.15">
      <c r="B53" s="460" t="s">
        <v>115</v>
      </c>
      <c r="C53" s="460"/>
      <c r="D53" s="460"/>
      <c r="E53" s="460"/>
      <c r="F53" s="460"/>
      <c r="G53" s="460"/>
      <c r="H53" s="460"/>
      <c r="I53" s="68"/>
      <c r="J53" s="69" t="str">
        <f t="shared" ref="J53:J59" si="3">"("&amp;TEXT(AQ33,"#,##0")&amp;")"</f>
        <v>(302)</v>
      </c>
      <c r="K53" s="68"/>
      <c r="L53" s="20"/>
    </row>
    <row r="54" spans="2:49" ht="18.899999999999999" customHeight="1" x14ac:dyDescent="0.15">
      <c r="B54" s="460" t="s">
        <v>107</v>
      </c>
      <c r="C54" s="460"/>
      <c r="D54" s="460"/>
      <c r="E54" s="460"/>
      <c r="F54" s="460"/>
      <c r="G54" s="460"/>
      <c r="H54" s="460"/>
      <c r="I54" s="68"/>
      <c r="J54" s="69" t="str">
        <f t="shared" si="3"/>
        <v>(481)</v>
      </c>
      <c r="K54" s="68"/>
      <c r="L54" s="20"/>
    </row>
    <row r="55" spans="2:49" ht="18.899999999999999" customHeight="1" x14ac:dyDescent="0.15">
      <c r="B55" s="460" t="s">
        <v>108</v>
      </c>
      <c r="C55" s="460"/>
      <c r="D55" s="460"/>
      <c r="E55" s="460"/>
      <c r="F55" s="460"/>
      <c r="G55" s="460"/>
      <c r="H55" s="460"/>
      <c r="I55" s="68"/>
      <c r="J55" s="69" t="str">
        <f t="shared" si="3"/>
        <v>(367)</v>
      </c>
      <c r="K55" s="68"/>
      <c r="L55" s="20"/>
    </row>
    <row r="56" spans="2:49" ht="18.899999999999999" customHeight="1" x14ac:dyDescent="0.15">
      <c r="B56" s="460" t="s">
        <v>109</v>
      </c>
      <c r="C56" s="460"/>
      <c r="D56" s="460"/>
      <c r="E56" s="460"/>
      <c r="F56" s="460"/>
      <c r="G56" s="460"/>
      <c r="H56" s="460"/>
      <c r="I56" s="68"/>
      <c r="J56" s="69" t="str">
        <f t="shared" si="3"/>
        <v>(317)</v>
      </c>
      <c r="K56" s="68"/>
      <c r="L56" s="20"/>
    </row>
    <row r="57" spans="2:49" ht="18.899999999999999" customHeight="1" x14ac:dyDescent="0.15">
      <c r="B57" s="460" t="s">
        <v>110</v>
      </c>
      <c r="C57" s="460"/>
      <c r="D57" s="460"/>
      <c r="E57" s="460"/>
      <c r="F57" s="460"/>
      <c r="G57" s="460"/>
      <c r="H57" s="460"/>
      <c r="I57" s="68"/>
      <c r="J57" s="69" t="str">
        <f t="shared" si="3"/>
        <v>(69)</v>
      </c>
      <c r="K57" s="68"/>
      <c r="L57" s="20"/>
    </row>
    <row r="58" spans="2:49" ht="18.899999999999999" customHeight="1" x14ac:dyDescent="0.15">
      <c r="B58" s="460" t="s">
        <v>111</v>
      </c>
      <c r="C58" s="460"/>
      <c r="D58" s="460"/>
      <c r="E58" s="460"/>
      <c r="F58" s="460"/>
      <c r="G58" s="460"/>
      <c r="H58" s="460"/>
      <c r="I58" s="68"/>
      <c r="J58" s="69" t="str">
        <f t="shared" si="3"/>
        <v>(18)</v>
      </c>
      <c r="K58" s="68"/>
      <c r="L58" s="20"/>
    </row>
    <row r="59" spans="2:49" ht="18.899999999999999" customHeight="1" x14ac:dyDescent="0.15">
      <c r="B59" s="460" t="s">
        <v>95</v>
      </c>
      <c r="C59" s="460"/>
      <c r="D59" s="460"/>
      <c r="E59" s="460"/>
      <c r="F59" s="460"/>
      <c r="G59" s="460"/>
      <c r="H59" s="460"/>
      <c r="I59" s="68"/>
      <c r="J59" s="69" t="str">
        <f t="shared" si="3"/>
        <v>(4)</v>
      </c>
      <c r="K59" s="68"/>
      <c r="L59" s="20"/>
    </row>
    <row r="60" spans="2:49" ht="18.899999999999999" customHeight="1" x14ac:dyDescent="0.15">
      <c r="B60" s="461" t="s">
        <v>96</v>
      </c>
      <c r="C60" s="461"/>
      <c r="D60" s="461"/>
      <c r="E60" s="461"/>
      <c r="F60" s="461"/>
      <c r="G60" s="461"/>
      <c r="H60" s="461"/>
      <c r="I60" s="461"/>
      <c r="J60" s="461"/>
      <c r="K60" s="461"/>
      <c r="L60" s="20"/>
    </row>
    <row r="61" spans="2:49" ht="18.899999999999999" customHeight="1" x14ac:dyDescent="0.15">
      <c r="B61" s="460" t="s">
        <v>97</v>
      </c>
      <c r="C61" s="460"/>
      <c r="D61" s="460"/>
      <c r="E61" s="460"/>
      <c r="F61" s="460"/>
      <c r="G61" s="460"/>
      <c r="H61" s="460"/>
      <c r="I61" s="68"/>
      <c r="J61" s="69" t="str">
        <f t="shared" ref="J61:J70" si="4">"("&amp;TEXT(AQ41,"#,##0")&amp;")"</f>
        <v>(614)</v>
      </c>
      <c r="K61" s="68"/>
      <c r="L61" s="20"/>
    </row>
    <row r="62" spans="2:49" ht="18.899999999999999" customHeight="1" x14ac:dyDescent="0.15">
      <c r="B62" s="460" t="s">
        <v>98</v>
      </c>
      <c r="C62" s="460"/>
      <c r="D62" s="460"/>
      <c r="E62" s="460"/>
      <c r="F62" s="460"/>
      <c r="G62" s="460"/>
      <c r="H62" s="460"/>
      <c r="I62" s="68"/>
      <c r="J62" s="69" t="str">
        <f t="shared" si="4"/>
        <v>(351)</v>
      </c>
      <c r="K62" s="68"/>
      <c r="L62" s="20"/>
    </row>
    <row r="63" spans="2:49" ht="18.899999999999999" customHeight="1" x14ac:dyDescent="0.15">
      <c r="B63" s="460" t="s">
        <v>99</v>
      </c>
      <c r="C63" s="460"/>
      <c r="D63" s="460"/>
      <c r="E63" s="460"/>
      <c r="F63" s="460"/>
      <c r="G63" s="460"/>
      <c r="H63" s="460"/>
      <c r="I63" s="68"/>
      <c r="J63" s="69" t="str">
        <f t="shared" si="4"/>
        <v>(19)</v>
      </c>
      <c r="K63" s="68"/>
      <c r="L63" s="20"/>
    </row>
    <row r="64" spans="2:49" ht="18.899999999999999" customHeight="1" x14ac:dyDescent="0.15">
      <c r="B64" s="468" t="s">
        <v>113</v>
      </c>
      <c r="C64" s="468"/>
      <c r="D64" s="468"/>
      <c r="E64" s="468"/>
      <c r="F64" s="468"/>
      <c r="G64" s="468"/>
      <c r="H64" s="468"/>
      <c r="I64" s="68"/>
      <c r="J64" s="69" t="str">
        <f t="shared" si="4"/>
        <v>(45)</v>
      </c>
      <c r="K64" s="68"/>
      <c r="L64" s="20"/>
    </row>
    <row r="65" spans="2:12" ht="18.899999999999999" customHeight="1" x14ac:dyDescent="0.15">
      <c r="B65" s="460" t="s">
        <v>100</v>
      </c>
      <c r="C65" s="460"/>
      <c r="D65" s="460"/>
      <c r="E65" s="460"/>
      <c r="F65" s="460"/>
      <c r="G65" s="460"/>
      <c r="H65" s="460"/>
      <c r="I65" s="68"/>
      <c r="J65" s="69" t="str">
        <f t="shared" si="4"/>
        <v>(6)</v>
      </c>
      <c r="K65" s="68"/>
      <c r="L65" s="20"/>
    </row>
    <row r="66" spans="2:12" ht="18.899999999999999" customHeight="1" x14ac:dyDescent="0.15">
      <c r="B66" s="460" t="s">
        <v>101</v>
      </c>
      <c r="C66" s="460"/>
      <c r="D66" s="460"/>
      <c r="E66" s="460"/>
      <c r="F66" s="460"/>
      <c r="G66" s="460"/>
      <c r="H66" s="460"/>
      <c r="I66" s="68"/>
      <c r="J66" s="69" t="str">
        <f t="shared" si="4"/>
        <v>(406)</v>
      </c>
      <c r="K66" s="68"/>
      <c r="L66" s="20"/>
    </row>
    <row r="67" spans="2:12" ht="18.899999999999999" customHeight="1" x14ac:dyDescent="0.15">
      <c r="B67" s="469" t="s">
        <v>114</v>
      </c>
      <c r="C67" s="470"/>
      <c r="D67" s="470"/>
      <c r="E67" s="470"/>
      <c r="F67" s="470"/>
      <c r="G67" s="470"/>
      <c r="H67" s="470"/>
      <c r="I67" s="68"/>
      <c r="J67" s="69" t="str">
        <f t="shared" si="4"/>
        <v>(43)</v>
      </c>
      <c r="K67" s="68"/>
      <c r="L67" s="20"/>
    </row>
    <row r="68" spans="2:12" ht="18.899999999999999" customHeight="1" x14ac:dyDescent="0.15">
      <c r="B68" s="470" t="s">
        <v>103</v>
      </c>
      <c r="C68" s="470"/>
      <c r="D68" s="470"/>
      <c r="E68" s="470"/>
      <c r="F68" s="470"/>
      <c r="G68" s="470"/>
      <c r="H68" s="470"/>
      <c r="I68" s="68"/>
      <c r="J68" s="69" t="str">
        <f t="shared" si="4"/>
        <v>(44)</v>
      </c>
      <c r="K68" s="68"/>
      <c r="L68" s="20"/>
    </row>
    <row r="69" spans="2:12" ht="18.899999999999999" customHeight="1" x14ac:dyDescent="0.15">
      <c r="B69" s="460" t="s">
        <v>104</v>
      </c>
      <c r="C69" s="460"/>
      <c r="D69" s="460"/>
      <c r="E69" s="460"/>
      <c r="F69" s="460"/>
      <c r="G69" s="460"/>
      <c r="H69" s="460"/>
      <c r="I69" s="68"/>
      <c r="J69" s="69" t="str">
        <f t="shared" si="4"/>
        <v>(2)</v>
      </c>
      <c r="K69" s="68"/>
      <c r="L69" s="20"/>
    </row>
    <row r="70" spans="2:12" ht="18.899999999999999" customHeight="1" x14ac:dyDescent="0.15">
      <c r="B70" s="460" t="s">
        <v>112</v>
      </c>
      <c r="C70" s="460"/>
      <c r="D70" s="460"/>
      <c r="E70" s="460"/>
      <c r="F70" s="460"/>
      <c r="G70" s="460"/>
      <c r="H70" s="460"/>
      <c r="I70" s="68"/>
      <c r="J70" s="69" t="str">
        <f t="shared" si="4"/>
        <v>(28)</v>
      </c>
      <c r="K70" s="68"/>
      <c r="L70" s="20"/>
    </row>
    <row r="71" spans="2:12" ht="18.899999999999999" customHeight="1" x14ac:dyDescent="0.15">
      <c r="B71" s="461"/>
      <c r="C71" s="461"/>
      <c r="D71" s="461"/>
      <c r="E71" s="461"/>
      <c r="F71" s="461"/>
      <c r="G71" s="461"/>
      <c r="H71" s="461"/>
      <c r="I71" s="461"/>
      <c r="J71" s="461"/>
      <c r="K71" s="461"/>
    </row>
    <row r="72" spans="2:12" x14ac:dyDescent="0.15">
      <c r="B72" s="460"/>
      <c r="C72" s="460"/>
      <c r="D72" s="460"/>
      <c r="E72" s="460"/>
      <c r="F72" s="460"/>
      <c r="G72" s="460"/>
      <c r="H72" s="460"/>
      <c r="I72" s="68"/>
      <c r="J72" s="69"/>
      <c r="K72" s="68"/>
    </row>
    <row r="73" spans="2:12" x14ac:dyDescent="0.15">
      <c r="B73" s="460"/>
      <c r="C73" s="460"/>
      <c r="D73" s="460"/>
      <c r="E73" s="460"/>
      <c r="F73" s="460"/>
      <c r="G73" s="460"/>
      <c r="H73" s="460"/>
      <c r="I73" s="68"/>
      <c r="J73" s="69"/>
      <c r="K73" s="68"/>
    </row>
  </sheetData>
  <mergeCells count="66">
    <mergeCell ref="AB3:AE9"/>
    <mergeCell ref="AF3:AI9"/>
    <mergeCell ref="B15:K15"/>
    <mergeCell ref="L3:O9"/>
    <mergeCell ref="P3:S9"/>
    <mergeCell ref="T3:W9"/>
    <mergeCell ref="X3:AA9"/>
    <mergeCell ref="B10:H10"/>
    <mergeCell ref="B11:H11"/>
    <mergeCell ref="B12:K12"/>
    <mergeCell ref="B13:H13"/>
    <mergeCell ref="B14:H14"/>
    <mergeCell ref="B27:H27"/>
    <mergeCell ref="B16:H16"/>
    <mergeCell ref="B17:H17"/>
    <mergeCell ref="B18:H18"/>
    <mergeCell ref="B19:H19"/>
    <mergeCell ref="B20:H20"/>
    <mergeCell ref="B21:H21"/>
    <mergeCell ref="B22:H22"/>
    <mergeCell ref="B23:H23"/>
    <mergeCell ref="B24:K24"/>
    <mergeCell ref="B25:H25"/>
    <mergeCell ref="B26:H26"/>
    <mergeCell ref="B28:H28"/>
    <mergeCell ref="B29:H29"/>
    <mergeCell ref="B30:H30"/>
    <mergeCell ref="L34:O39"/>
    <mergeCell ref="P34:S39"/>
    <mergeCell ref="B49:H49"/>
    <mergeCell ref="X34:AA39"/>
    <mergeCell ref="AB34:AE39"/>
    <mergeCell ref="AF34:AI39"/>
    <mergeCell ref="B41:H41"/>
    <mergeCell ref="B42:H42"/>
    <mergeCell ref="B43:K43"/>
    <mergeCell ref="T34:W39"/>
    <mergeCell ref="B44:H44"/>
    <mergeCell ref="B45:H45"/>
    <mergeCell ref="B46:H46"/>
    <mergeCell ref="B47:H47"/>
    <mergeCell ref="B48:H48"/>
    <mergeCell ref="B61:H61"/>
    <mergeCell ref="B50:H50"/>
    <mergeCell ref="B51:H51"/>
    <mergeCell ref="B52:K52"/>
    <mergeCell ref="B53:H53"/>
    <mergeCell ref="B54:H54"/>
    <mergeCell ref="B55:H55"/>
    <mergeCell ref="B56:H56"/>
    <mergeCell ref="B57:H57"/>
    <mergeCell ref="B58:H58"/>
    <mergeCell ref="B59:H59"/>
    <mergeCell ref="B60:K60"/>
    <mergeCell ref="B73:H73"/>
    <mergeCell ref="B62:H62"/>
    <mergeCell ref="B63:H63"/>
    <mergeCell ref="B64:H64"/>
    <mergeCell ref="B65:H65"/>
    <mergeCell ref="B66:H66"/>
    <mergeCell ref="B67:H67"/>
    <mergeCell ref="B68:H68"/>
    <mergeCell ref="B69:H69"/>
    <mergeCell ref="B70:H70"/>
    <mergeCell ref="B71:K71"/>
    <mergeCell ref="B72:H72"/>
  </mergeCells>
  <phoneticPr fontId="15"/>
  <pageMargins left="0.7" right="0.7" top="0.75" bottom="0.75" header="0.3" footer="0.3"/>
  <pageSetup paperSize="9" orientation="portrait" r:id="rId1"/>
  <drawing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99301-8E6E-4DDA-B124-726BF1B16671}">
  <sheetPr>
    <tabColor rgb="FFFF0000"/>
  </sheetPr>
  <dimension ref="A1:AR15"/>
  <sheetViews>
    <sheetView showGridLines="0" zoomScaleNormal="100" workbookViewId="0">
      <selection activeCell="Q20" sqref="Q20"/>
    </sheetView>
  </sheetViews>
  <sheetFormatPr defaultColWidth="9.375" defaultRowHeight="13.2" x14ac:dyDescent="0.15"/>
  <cols>
    <col min="1" max="1" width="9.5" style="1" customWidth="1"/>
    <col min="2" max="6" width="3.5" style="1" customWidth="1"/>
    <col min="7" max="30" width="3.625" style="1" customWidth="1"/>
    <col min="31" max="35" width="3.5" style="1" customWidth="1"/>
    <col min="36" max="36" width="20.875" style="1" customWidth="1"/>
    <col min="37" max="37" width="40.875" style="3" customWidth="1"/>
    <col min="38" max="44" width="12.125" style="3" customWidth="1"/>
    <col min="45" max="16384" width="9.375" style="1"/>
  </cols>
  <sheetData>
    <row r="1" spans="1:44" x14ac:dyDescent="0.15">
      <c r="A1" s="215" t="s">
        <v>313</v>
      </c>
      <c r="AK1" s="2"/>
    </row>
    <row r="2" spans="1:44" ht="120" customHeight="1" x14ac:dyDescent="0.15">
      <c r="AK2" s="4"/>
      <c r="AL2" s="5" t="s">
        <v>2</v>
      </c>
      <c r="AM2" s="6" t="s">
        <v>314</v>
      </c>
      <c r="AN2" s="6" t="s">
        <v>315</v>
      </c>
      <c r="AO2" s="6" t="s">
        <v>316</v>
      </c>
      <c r="AP2" s="6" t="s">
        <v>317</v>
      </c>
      <c r="AQ2" s="6" t="s">
        <v>21</v>
      </c>
      <c r="AR2" s="6" t="s">
        <v>132</v>
      </c>
    </row>
    <row r="3" spans="1:44" ht="11.55" customHeight="1" x14ac:dyDescent="0.15">
      <c r="G3" s="462" t="str">
        <f>AM2</f>
        <v>電気料金</v>
      </c>
      <c r="H3" s="463"/>
      <c r="I3" s="463"/>
      <c r="J3" s="464"/>
      <c r="K3" s="462" t="str">
        <f>AN2</f>
        <v>再生可能エネルギーで発電された電気など、発電方法</v>
      </c>
      <c r="L3" s="463"/>
      <c r="M3" s="463"/>
      <c r="N3" s="464"/>
      <c r="O3" s="462" t="str">
        <f>AO2</f>
        <v>ガス、インターネット、携帯電話などのサービスとの兼ね合い</v>
      </c>
      <c r="P3" s="463"/>
      <c r="Q3" s="463"/>
      <c r="R3" s="464"/>
      <c r="S3" s="462" t="str">
        <f>AP2</f>
        <v>電気料金以外のサービス（割引やポイントなど）</v>
      </c>
      <c r="T3" s="463"/>
      <c r="U3" s="463"/>
      <c r="V3" s="464"/>
      <c r="W3" s="462" t="str">
        <f>AQ2</f>
        <v>その他</v>
      </c>
      <c r="X3" s="463"/>
      <c r="Y3" s="463"/>
      <c r="Z3" s="464"/>
      <c r="AA3" s="462" t="str">
        <f>AR2</f>
        <v>無回答</v>
      </c>
      <c r="AB3" s="463"/>
      <c r="AC3" s="463"/>
      <c r="AD3" s="464"/>
      <c r="AK3" s="11" t="s">
        <v>3</v>
      </c>
      <c r="AL3" s="15" t="s">
        <v>116</v>
      </c>
      <c r="AM3" s="8">
        <f>100/COUNTA($AM$2:$AV$2)</f>
        <v>16.666666666666668</v>
      </c>
      <c r="AN3" s="8">
        <f t="shared" ref="AN3:AR3" si="0">100/COUNTA($AM$2:$AV$2)</f>
        <v>16.666666666666668</v>
      </c>
      <c r="AO3" s="8">
        <f t="shared" si="0"/>
        <v>16.666666666666668</v>
      </c>
      <c r="AP3" s="8">
        <f t="shared" si="0"/>
        <v>16.666666666666668</v>
      </c>
      <c r="AQ3" s="8">
        <f t="shared" si="0"/>
        <v>16.666666666666668</v>
      </c>
      <c r="AR3" s="8">
        <f t="shared" si="0"/>
        <v>16.666666666666668</v>
      </c>
    </row>
    <row r="4" spans="1:44" ht="11.55" customHeight="1" x14ac:dyDescent="0.15">
      <c r="G4" s="462"/>
      <c r="H4" s="463"/>
      <c r="I4" s="463"/>
      <c r="J4" s="464"/>
      <c r="K4" s="462"/>
      <c r="L4" s="463"/>
      <c r="M4" s="463"/>
      <c r="N4" s="464"/>
      <c r="O4" s="462"/>
      <c r="P4" s="463"/>
      <c r="Q4" s="463"/>
      <c r="R4" s="464"/>
      <c r="S4" s="462"/>
      <c r="T4" s="463"/>
      <c r="U4" s="463"/>
      <c r="V4" s="464"/>
      <c r="W4" s="462"/>
      <c r="X4" s="463"/>
      <c r="Y4" s="463"/>
      <c r="Z4" s="464"/>
      <c r="AA4" s="462"/>
      <c r="AB4" s="463"/>
      <c r="AC4" s="463"/>
      <c r="AD4" s="464"/>
      <c r="AK4" s="11" t="str">
        <f>"("&amp;TEXT(AL4,"#,##0")&amp;")"</f>
        <v>(1,558)</v>
      </c>
      <c r="AL4" s="15">
        <v>1558</v>
      </c>
      <c r="AM4" s="8">
        <v>60.077021822849808</v>
      </c>
      <c r="AN4" s="8">
        <v>6.3543003851091147</v>
      </c>
      <c r="AO4" s="8">
        <v>25.738125802310659</v>
      </c>
      <c r="AP4" s="8">
        <v>3.7869062901155326</v>
      </c>
      <c r="AQ4" s="8">
        <v>3.3376123234916557</v>
      </c>
      <c r="AR4" s="8">
        <v>0.70603337612323491</v>
      </c>
    </row>
    <row r="5" spans="1:44" ht="11.55" customHeight="1" x14ac:dyDescent="0.15">
      <c r="G5" s="462"/>
      <c r="H5" s="463"/>
      <c r="I5" s="463"/>
      <c r="J5" s="464"/>
      <c r="K5" s="462"/>
      <c r="L5" s="463"/>
      <c r="M5" s="463"/>
      <c r="N5" s="464"/>
      <c r="O5" s="462"/>
      <c r="P5" s="463"/>
      <c r="Q5" s="463"/>
      <c r="R5" s="464"/>
      <c r="S5" s="462"/>
      <c r="T5" s="463"/>
      <c r="U5" s="463"/>
      <c r="V5" s="464"/>
      <c r="W5" s="462"/>
      <c r="X5" s="463"/>
      <c r="Y5" s="463"/>
      <c r="Z5" s="464"/>
      <c r="AA5" s="462"/>
      <c r="AB5" s="463"/>
      <c r="AC5" s="463"/>
      <c r="AD5" s="464"/>
      <c r="AK5" s="64"/>
      <c r="AL5" s="15"/>
      <c r="AM5" s="65"/>
      <c r="AN5" s="65"/>
      <c r="AO5" s="65"/>
      <c r="AP5" s="65"/>
      <c r="AQ5" s="65"/>
      <c r="AR5" s="65"/>
    </row>
    <row r="6" spans="1:44" ht="11.55" customHeight="1" x14ac:dyDescent="0.15">
      <c r="G6" s="462"/>
      <c r="H6" s="463"/>
      <c r="I6" s="463"/>
      <c r="J6" s="464"/>
      <c r="K6" s="462"/>
      <c r="L6" s="463"/>
      <c r="M6" s="463"/>
      <c r="N6" s="464"/>
      <c r="O6" s="462"/>
      <c r="P6" s="463"/>
      <c r="Q6" s="463"/>
      <c r="R6" s="464"/>
      <c r="S6" s="462"/>
      <c r="T6" s="463"/>
      <c r="U6" s="463"/>
      <c r="V6" s="464"/>
      <c r="W6" s="462"/>
      <c r="X6" s="463"/>
      <c r="Y6" s="463"/>
      <c r="Z6" s="464"/>
      <c r="AA6" s="462"/>
      <c r="AB6" s="463"/>
      <c r="AC6" s="463"/>
      <c r="AD6" s="464"/>
      <c r="AK6" s="11"/>
      <c r="AL6" s="15"/>
      <c r="AM6" s="8"/>
      <c r="AN6" s="8"/>
      <c r="AO6" s="8"/>
      <c r="AP6" s="8"/>
      <c r="AQ6" s="8"/>
      <c r="AR6" s="8"/>
    </row>
    <row r="7" spans="1:44" ht="11.55" customHeight="1" x14ac:dyDescent="0.15">
      <c r="G7" s="462"/>
      <c r="H7" s="463"/>
      <c r="I7" s="463"/>
      <c r="J7" s="464"/>
      <c r="K7" s="462"/>
      <c r="L7" s="463"/>
      <c r="M7" s="463"/>
      <c r="N7" s="464"/>
      <c r="O7" s="462"/>
      <c r="P7" s="463"/>
      <c r="Q7" s="463"/>
      <c r="R7" s="464"/>
      <c r="S7" s="462"/>
      <c r="T7" s="463"/>
      <c r="U7" s="463"/>
      <c r="V7" s="464"/>
      <c r="W7" s="462"/>
      <c r="X7" s="463"/>
      <c r="Y7" s="463"/>
      <c r="Z7" s="464"/>
      <c r="AA7" s="462"/>
      <c r="AB7" s="463"/>
      <c r="AC7" s="463"/>
      <c r="AD7" s="464"/>
      <c r="AK7" s="11"/>
      <c r="AL7" s="15"/>
      <c r="AM7" s="8"/>
      <c r="AN7" s="8"/>
      <c r="AO7" s="8"/>
      <c r="AP7" s="8"/>
      <c r="AQ7" s="8"/>
      <c r="AR7" s="8"/>
    </row>
    <row r="8" spans="1:44" ht="11.55" customHeight="1" x14ac:dyDescent="0.15">
      <c r="G8" s="462"/>
      <c r="H8" s="463"/>
      <c r="I8" s="463"/>
      <c r="J8" s="464"/>
      <c r="K8" s="462"/>
      <c r="L8" s="463"/>
      <c r="M8" s="463"/>
      <c r="N8" s="464"/>
      <c r="O8" s="462"/>
      <c r="P8" s="463"/>
      <c r="Q8" s="463"/>
      <c r="R8" s="464"/>
      <c r="S8" s="462"/>
      <c r="T8" s="463"/>
      <c r="U8" s="463"/>
      <c r="V8" s="464"/>
      <c r="W8" s="462"/>
      <c r="X8" s="463"/>
      <c r="Y8" s="463"/>
      <c r="Z8" s="464"/>
      <c r="AA8" s="462"/>
      <c r="AB8" s="463"/>
      <c r="AC8" s="463"/>
      <c r="AD8" s="464"/>
      <c r="AK8" s="64"/>
      <c r="AL8" s="15"/>
      <c r="AM8" s="65"/>
      <c r="AN8" s="65"/>
      <c r="AO8" s="65"/>
      <c r="AP8" s="65"/>
      <c r="AQ8" s="65"/>
      <c r="AR8" s="65"/>
    </row>
    <row r="9" spans="1:44" ht="11.55" customHeight="1" x14ac:dyDescent="0.15">
      <c r="G9" s="462"/>
      <c r="H9" s="463"/>
      <c r="I9" s="463"/>
      <c r="J9" s="464"/>
      <c r="K9" s="462"/>
      <c r="L9" s="463"/>
      <c r="M9" s="463"/>
      <c r="N9" s="464"/>
      <c r="O9" s="462"/>
      <c r="P9" s="463"/>
      <c r="Q9" s="463"/>
      <c r="R9" s="464"/>
      <c r="S9" s="462"/>
      <c r="T9" s="463"/>
      <c r="U9" s="463"/>
      <c r="V9" s="464"/>
      <c r="W9" s="462"/>
      <c r="X9" s="463"/>
      <c r="Y9" s="463"/>
      <c r="Z9" s="464"/>
      <c r="AA9" s="462"/>
      <c r="AB9" s="463"/>
      <c r="AC9" s="463"/>
      <c r="AD9" s="464"/>
      <c r="AK9" s="11"/>
      <c r="AL9" s="15"/>
      <c r="AM9" s="8"/>
      <c r="AN9" s="8"/>
      <c r="AO9" s="8"/>
      <c r="AP9" s="8"/>
      <c r="AQ9" s="8"/>
      <c r="AR9" s="8"/>
    </row>
    <row r="10" spans="1:44" ht="18.899999999999999" customHeight="1" x14ac:dyDescent="0.15">
      <c r="B10" s="460" t="s">
        <v>3</v>
      </c>
      <c r="C10" s="460"/>
      <c r="D10" s="3"/>
      <c r="E10" s="3" t="s">
        <v>4</v>
      </c>
      <c r="F10" s="3"/>
      <c r="G10" s="20"/>
      <c r="J10" s="136"/>
      <c r="K10" s="20"/>
      <c r="N10" s="136"/>
      <c r="O10" s="20"/>
      <c r="R10" s="136"/>
      <c r="S10" s="20"/>
      <c r="V10" s="136"/>
      <c r="W10" s="20"/>
      <c r="Z10" s="136"/>
      <c r="AB10" s="13" t="s">
        <v>141</v>
      </c>
      <c r="AD10" s="136"/>
      <c r="AE10" s="13" t="s">
        <v>141</v>
      </c>
      <c r="AK10" s="11"/>
      <c r="AL10" s="15"/>
      <c r="AM10" s="8"/>
      <c r="AN10" s="8"/>
      <c r="AO10" s="8"/>
      <c r="AP10" s="8"/>
      <c r="AQ10" s="8"/>
      <c r="AR10" s="8"/>
    </row>
    <row r="11" spans="1:44" ht="18.899999999999999" customHeight="1" x14ac:dyDescent="0.15">
      <c r="B11" s="373"/>
      <c r="C11" s="373"/>
      <c r="D11" s="3"/>
      <c r="E11" s="3"/>
      <c r="F11" s="3"/>
      <c r="G11" s="20"/>
      <c r="AB11" s="13"/>
      <c r="AD11" s="136"/>
      <c r="AK11" s="11"/>
      <c r="AL11" s="15"/>
      <c r="AM11" s="8"/>
      <c r="AN11" s="8"/>
      <c r="AO11" s="8"/>
      <c r="AP11" s="8"/>
      <c r="AQ11" s="8"/>
      <c r="AR11" s="8"/>
    </row>
    <row r="12" spans="1:44" ht="18.899999999999999" customHeight="1" x14ac:dyDescent="0.15">
      <c r="B12" s="460" t="s">
        <v>5</v>
      </c>
      <c r="C12" s="460"/>
      <c r="D12" s="3"/>
      <c r="E12" s="67" t="str">
        <f>AK4</f>
        <v>(1,558)</v>
      </c>
      <c r="F12" s="3"/>
      <c r="G12" s="20"/>
      <c r="AD12" s="136"/>
      <c r="AK12" s="11"/>
      <c r="AL12" s="15"/>
      <c r="AM12" s="8"/>
      <c r="AN12" s="8"/>
      <c r="AO12" s="8"/>
      <c r="AP12" s="8"/>
      <c r="AQ12" s="8"/>
      <c r="AR12" s="8"/>
    </row>
    <row r="13" spans="1:44" ht="7.8" customHeight="1" x14ac:dyDescent="0.15">
      <c r="B13" s="461"/>
      <c r="C13" s="461"/>
      <c r="D13" s="461"/>
      <c r="E13" s="461"/>
      <c r="F13" s="461"/>
      <c r="G13" s="20"/>
      <c r="AD13" s="136"/>
    </row>
    <row r="14" spans="1:44" x14ac:dyDescent="0.15">
      <c r="B14" s="460"/>
      <c r="C14" s="460"/>
      <c r="D14" s="68"/>
      <c r="E14" s="69"/>
      <c r="F14" s="68"/>
    </row>
    <row r="15" spans="1:44" x14ac:dyDescent="0.15">
      <c r="B15" s="460"/>
      <c r="C15" s="460"/>
      <c r="D15" s="68"/>
      <c r="E15" s="69"/>
      <c r="F15" s="68"/>
    </row>
  </sheetData>
  <mergeCells count="11">
    <mergeCell ref="AA3:AD9"/>
    <mergeCell ref="B10:C10"/>
    <mergeCell ref="B12:C12"/>
    <mergeCell ref="W3:Z9"/>
    <mergeCell ref="B15:C15"/>
    <mergeCell ref="G3:J9"/>
    <mergeCell ref="K3:N9"/>
    <mergeCell ref="O3:R9"/>
    <mergeCell ref="S3:V9"/>
    <mergeCell ref="B13:F13"/>
    <mergeCell ref="B14:C14"/>
  </mergeCells>
  <phoneticPr fontId="15"/>
  <pageMargins left="0.7" right="0.7" top="0.75" bottom="0.75" header="0.3" footer="0.3"/>
  <pageSetup paperSize="9" orientation="portrait" r:id="rId1"/>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21D29-2ACE-4409-96E1-132DF8F84D54}">
  <sheetPr>
    <tabColor theme="9"/>
  </sheetPr>
  <dimension ref="A1:AS79"/>
  <sheetViews>
    <sheetView showGridLines="0" zoomScaleNormal="100" workbookViewId="0">
      <selection activeCell="AD9" sqref="AD9"/>
    </sheetView>
  </sheetViews>
  <sheetFormatPr defaultColWidth="9.375" defaultRowHeight="13.2" x14ac:dyDescent="0.15"/>
  <cols>
    <col min="1" max="1" width="9.5" style="216" customWidth="1"/>
    <col min="2" max="35" width="3.5" style="216" customWidth="1"/>
    <col min="36" max="36" width="20.75" style="216" customWidth="1"/>
    <col min="37" max="37" width="40.75" style="218" customWidth="1"/>
    <col min="38" max="45" width="12.125" style="218" customWidth="1"/>
    <col min="46" max="16384" width="9.375" style="216"/>
  </cols>
  <sheetData>
    <row r="1" spans="1:45" x14ac:dyDescent="0.15">
      <c r="A1" s="218" t="s">
        <v>322</v>
      </c>
      <c r="AK1" s="217"/>
    </row>
    <row r="2" spans="1:45" ht="120" customHeight="1" x14ac:dyDescent="0.15">
      <c r="AK2" s="219"/>
      <c r="AL2" s="220" t="s">
        <v>175</v>
      </c>
      <c r="AM2" s="221" t="s">
        <v>323</v>
      </c>
      <c r="AN2" s="221" t="s">
        <v>324</v>
      </c>
      <c r="AO2" s="221" t="s">
        <v>325</v>
      </c>
      <c r="AP2" s="221" t="s">
        <v>326</v>
      </c>
      <c r="AQ2" s="221" t="s">
        <v>327</v>
      </c>
      <c r="AR2" s="221" t="s">
        <v>26</v>
      </c>
      <c r="AS2" s="222" t="s">
        <v>132</v>
      </c>
    </row>
    <row r="3" spans="1:45" ht="13.05" customHeight="1" x14ac:dyDescent="0.15">
      <c r="H3" s="223"/>
      <c r="I3" s="224"/>
      <c r="J3" s="223"/>
      <c r="K3" s="224"/>
      <c r="L3" s="223"/>
      <c r="M3" s="224"/>
      <c r="N3" s="223"/>
      <c r="O3" s="224"/>
      <c r="P3" s="223"/>
      <c r="Q3" s="224"/>
      <c r="R3" s="223"/>
      <c r="S3" s="224"/>
      <c r="T3" s="223"/>
      <c r="U3" s="224"/>
      <c r="V3" s="223"/>
      <c r="W3" s="224"/>
      <c r="X3" s="223"/>
      <c r="Y3" s="224"/>
      <c r="Z3" s="223"/>
      <c r="AA3" s="224"/>
      <c r="AB3" s="223"/>
      <c r="AC3" s="224"/>
      <c r="AD3" s="223"/>
      <c r="AE3" s="224"/>
      <c r="AF3" s="223"/>
      <c r="AG3" s="224"/>
      <c r="AK3" s="225" t="str">
        <f>"（ n = "&amp;TEXT(AL3,"#,##0")&amp;"）"</f>
        <v>（ n = 1,558）</v>
      </c>
      <c r="AL3" s="226">
        <v>1558</v>
      </c>
      <c r="AM3" s="227">
        <v>1.9897304236200259</v>
      </c>
      <c r="AN3" s="227">
        <v>12.708600770218229</v>
      </c>
      <c r="AO3" s="227">
        <v>50.96277278562259</v>
      </c>
      <c r="AP3" s="227">
        <v>24.903722721437742</v>
      </c>
      <c r="AQ3" s="227">
        <v>1.3478818998716302</v>
      </c>
      <c r="AR3" s="227">
        <v>7.7021822849807453</v>
      </c>
      <c r="AS3" s="228">
        <v>0.38510911424903727</v>
      </c>
    </row>
    <row r="4" spans="1:45" ht="13.05" customHeight="1" x14ac:dyDescent="0.15">
      <c r="C4" s="229"/>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row>
    <row r="5" spans="1:45" ht="13.05" customHeight="1" x14ac:dyDescent="0.15">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row>
    <row r="6" spans="1:45" ht="13.05" customHeight="1" x14ac:dyDescent="0.15">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row>
    <row r="7" spans="1:45" ht="13.05" customHeight="1" x14ac:dyDescent="0.15">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row>
    <row r="8" spans="1:45" ht="13.05" customHeight="1" x14ac:dyDescent="0.15">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row>
    <row r="9" spans="1:45" ht="13.05" customHeight="1" x14ac:dyDescent="0.15">
      <c r="A9" s="229"/>
      <c r="B9" s="230"/>
      <c r="C9" s="230"/>
      <c r="D9" s="230"/>
      <c r="E9" s="230"/>
      <c r="F9" s="230"/>
      <c r="G9" s="230"/>
    </row>
    <row r="10" spans="1:45" ht="13.05" customHeight="1" x14ac:dyDescent="0.15">
      <c r="A10" s="229"/>
      <c r="B10" s="230"/>
      <c r="C10" s="230"/>
      <c r="D10" s="230"/>
      <c r="E10" s="230"/>
      <c r="F10" s="230"/>
      <c r="G10" s="230"/>
    </row>
    <row r="11" spans="1:45" ht="13.05" customHeight="1" x14ac:dyDescent="0.15">
      <c r="A11" s="229"/>
      <c r="B11" s="230"/>
      <c r="C11" s="230"/>
      <c r="D11" s="230"/>
      <c r="E11" s="230"/>
      <c r="F11" s="230"/>
      <c r="G11" s="230"/>
    </row>
    <row r="12" spans="1:45" ht="13.05" customHeight="1" x14ac:dyDescent="0.15">
      <c r="A12" s="229"/>
      <c r="B12" s="230"/>
      <c r="C12" s="230"/>
      <c r="D12" s="230"/>
      <c r="E12" s="230"/>
      <c r="F12" s="230"/>
      <c r="G12" s="230"/>
      <c r="J12" s="231"/>
      <c r="K12" s="231"/>
      <c r="N12" s="231"/>
      <c r="O12" s="231"/>
      <c r="P12" s="231"/>
      <c r="Q12" s="231"/>
      <c r="R12" s="231"/>
      <c r="S12" s="231"/>
      <c r="U12" s="231"/>
      <c r="V12" s="231"/>
      <c r="W12" s="231"/>
      <c r="X12" s="231"/>
      <c r="Y12" s="231"/>
      <c r="Z12" s="231"/>
      <c r="AA12" s="231"/>
      <c r="AB12" s="231"/>
      <c r="AC12" s="231"/>
      <c r="AD12" s="231"/>
      <c r="AE12" s="231"/>
      <c r="AF12" s="231"/>
      <c r="AG12" s="231"/>
      <c r="AH12" s="231"/>
      <c r="AI12" s="231"/>
    </row>
    <row r="13" spans="1:45" ht="13.05" customHeight="1" x14ac:dyDescent="0.15">
      <c r="A13" s="229"/>
      <c r="B13" s="230"/>
      <c r="C13" s="230"/>
      <c r="D13" s="230"/>
      <c r="E13" s="230"/>
      <c r="F13" s="232"/>
      <c r="G13" s="230"/>
      <c r="J13" s="231"/>
      <c r="K13" s="231"/>
      <c r="L13" s="231"/>
      <c r="M13" s="231"/>
      <c r="O13" s="231"/>
      <c r="P13" s="231"/>
      <c r="Q13" s="231"/>
      <c r="R13" s="231"/>
      <c r="U13" s="231"/>
      <c r="V13" s="231"/>
      <c r="W13" s="231"/>
      <c r="X13" s="231"/>
      <c r="Y13" s="231"/>
      <c r="Z13" s="233"/>
      <c r="AA13" s="231"/>
      <c r="AB13" s="231"/>
      <c r="AC13" s="231"/>
      <c r="AD13" s="231"/>
      <c r="AE13" s="231"/>
      <c r="AF13" s="231"/>
      <c r="AG13" s="231"/>
      <c r="AH13" s="231"/>
      <c r="AI13" s="231"/>
    </row>
    <row r="14" spans="1:45" ht="13.05" customHeight="1" x14ac:dyDescent="0.15">
      <c r="A14" s="229"/>
      <c r="B14" s="230"/>
      <c r="C14" s="230"/>
      <c r="D14" s="230"/>
      <c r="E14" s="230"/>
      <c r="F14" s="230"/>
      <c r="G14" s="230"/>
    </row>
    <row r="15" spans="1:45" ht="13.05" customHeight="1" x14ac:dyDescent="0.15"/>
    <row r="16" spans="1:45" ht="13.05" customHeight="1" x14ac:dyDescent="0.15"/>
    <row r="17" ht="13.05" customHeight="1" x14ac:dyDescent="0.15"/>
    <row r="18" ht="13.05" customHeight="1" x14ac:dyDescent="0.15"/>
    <row r="19" ht="13.05" customHeight="1" x14ac:dyDescent="0.15"/>
    <row r="20" ht="13.05" customHeight="1" x14ac:dyDescent="0.15"/>
    <row r="21" ht="13.05" customHeight="1" x14ac:dyDescent="0.15"/>
    <row r="22" ht="13.05" customHeight="1" x14ac:dyDescent="0.15"/>
    <row r="23" ht="13.05" customHeight="1" x14ac:dyDescent="0.15"/>
    <row r="24" ht="13.05" customHeight="1" x14ac:dyDescent="0.15"/>
    <row r="25" ht="13.05" customHeight="1" x14ac:dyDescent="0.15"/>
    <row r="26" ht="13.05" customHeight="1" x14ac:dyDescent="0.15"/>
    <row r="27" ht="13.05" customHeight="1" x14ac:dyDescent="0.15"/>
    <row r="28" ht="13.05" customHeight="1" x14ac:dyDescent="0.15"/>
    <row r="29" ht="13.05" customHeight="1" x14ac:dyDescent="0.15"/>
    <row r="30" ht="13.05" customHeight="1" x14ac:dyDescent="0.15"/>
    <row r="31" ht="13.05" customHeight="1" x14ac:dyDescent="0.15"/>
    <row r="32" ht="13.05" customHeight="1" x14ac:dyDescent="0.15"/>
    <row r="33" ht="13.05" customHeight="1" x14ac:dyDescent="0.15"/>
    <row r="34" ht="13.05" customHeight="1" x14ac:dyDescent="0.15"/>
    <row r="35" ht="13.05" customHeight="1" x14ac:dyDescent="0.15"/>
    <row r="36" ht="13.05" customHeight="1" x14ac:dyDescent="0.15"/>
    <row r="37" ht="13.05" customHeight="1" x14ac:dyDescent="0.15"/>
    <row r="38" ht="13.05" customHeight="1" x14ac:dyDescent="0.15"/>
    <row r="39" ht="13.05" customHeight="1" x14ac:dyDescent="0.15"/>
    <row r="40" ht="13.05" customHeight="1" x14ac:dyDescent="0.15"/>
    <row r="41" ht="13.05" customHeight="1" x14ac:dyDescent="0.15"/>
    <row r="42" ht="13.05" customHeight="1" x14ac:dyDescent="0.15"/>
    <row r="43" ht="13.05" customHeight="1" x14ac:dyDescent="0.15"/>
    <row r="44" ht="13.05" customHeight="1" x14ac:dyDescent="0.15"/>
    <row r="45" ht="13.05" customHeight="1" x14ac:dyDescent="0.15"/>
    <row r="46" ht="13.05" customHeight="1" x14ac:dyDescent="0.15"/>
    <row r="47" ht="13.05" customHeight="1" x14ac:dyDescent="0.15"/>
    <row r="48" ht="13.05" customHeight="1" x14ac:dyDescent="0.15"/>
    <row r="49" ht="13.05" customHeight="1" x14ac:dyDescent="0.15"/>
    <row r="50" ht="11.25" customHeight="1" x14ac:dyDescent="0.15"/>
    <row r="51" ht="11.25" customHeight="1" x14ac:dyDescent="0.15"/>
    <row r="52" ht="11.25" customHeight="1" x14ac:dyDescent="0.15"/>
    <row r="53" ht="11.25" customHeight="1" x14ac:dyDescent="0.15"/>
    <row r="54" ht="11.25" customHeight="1" x14ac:dyDescent="0.15"/>
    <row r="55" ht="11.25" customHeight="1" x14ac:dyDescent="0.15"/>
    <row r="56" ht="11.25" customHeight="1" x14ac:dyDescent="0.15"/>
    <row r="57" ht="11.25" customHeight="1" x14ac:dyDescent="0.15"/>
    <row r="58" ht="11.25" customHeight="1" x14ac:dyDescent="0.15"/>
    <row r="59" ht="11.25" customHeight="1" x14ac:dyDescent="0.15"/>
    <row r="60" ht="11.25" customHeight="1" x14ac:dyDescent="0.15"/>
    <row r="61" ht="11.25" customHeight="1" x14ac:dyDescent="0.15"/>
    <row r="62" ht="11.25" customHeight="1" x14ac:dyDescent="0.15"/>
    <row r="63" ht="11.25" customHeight="1" x14ac:dyDescent="0.15"/>
    <row r="64" ht="11.25" customHeight="1" x14ac:dyDescent="0.15"/>
    <row r="65" ht="11.25" customHeight="1" x14ac:dyDescent="0.15"/>
    <row r="66" ht="11.25" customHeight="1" x14ac:dyDescent="0.15"/>
    <row r="67" ht="11.25" customHeight="1" x14ac:dyDescent="0.15"/>
    <row r="68" ht="11.25" customHeight="1" x14ac:dyDescent="0.15"/>
    <row r="69" ht="11.25" customHeight="1" x14ac:dyDescent="0.15"/>
    <row r="70" ht="11.25" customHeight="1" x14ac:dyDescent="0.15"/>
    <row r="71" ht="11.25" customHeight="1" x14ac:dyDescent="0.15"/>
    <row r="72" ht="11.25" customHeight="1" x14ac:dyDescent="0.15"/>
    <row r="73" ht="11.25" customHeight="1" x14ac:dyDescent="0.15"/>
    <row r="74" ht="11.25" customHeight="1" x14ac:dyDescent="0.15"/>
    <row r="75" ht="11.25" customHeight="1" x14ac:dyDescent="0.15"/>
    <row r="76" ht="11.25" customHeight="1" x14ac:dyDescent="0.15"/>
    <row r="77" ht="11.25" customHeight="1" x14ac:dyDescent="0.15"/>
    <row r="78" ht="11.25" customHeight="1" x14ac:dyDescent="0.15"/>
    <row r="79" ht="11.25" customHeight="1" x14ac:dyDescent="0.15"/>
  </sheetData>
  <phoneticPr fontId="15"/>
  <pageMargins left="0.7" right="0.7" top="0.75" bottom="0.75" header="0.3" footer="0.3"/>
  <pageSetup paperSize="9" orientation="portrait" r:id="rId1"/>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BECF1-EBBB-4A67-864E-7DF7D704335E}">
  <sheetPr>
    <tabColor rgb="FFFF0000"/>
  </sheetPr>
  <dimension ref="A1:AX73"/>
  <sheetViews>
    <sheetView showGridLines="0" zoomScaleNormal="100" workbookViewId="0"/>
  </sheetViews>
  <sheetFormatPr defaultColWidth="9.375" defaultRowHeight="13.2" x14ac:dyDescent="0.15"/>
  <cols>
    <col min="1" max="1" width="9.5" style="1" customWidth="1"/>
    <col min="2" max="11" width="3.5" style="1" customWidth="1"/>
    <col min="12" max="35" width="3.625" style="1" customWidth="1"/>
    <col min="36" max="40" width="3.5" style="1" customWidth="1"/>
    <col min="41" max="41" width="20.875" style="1" customWidth="1"/>
    <col min="42" max="42" width="40.875" style="3" customWidth="1"/>
    <col min="43" max="50" width="12.125" style="3" customWidth="1"/>
    <col min="51" max="16384" width="9.375" style="1"/>
  </cols>
  <sheetData>
    <row r="1" spans="1:50" x14ac:dyDescent="0.15">
      <c r="A1" s="14" t="s">
        <v>322</v>
      </c>
      <c r="AP1" s="2"/>
    </row>
    <row r="2" spans="1:50" ht="120" customHeight="1" x14ac:dyDescent="0.15">
      <c r="AP2" s="4"/>
      <c r="AQ2" s="5" t="s">
        <v>2</v>
      </c>
      <c r="AR2" s="6" t="s">
        <v>328</v>
      </c>
      <c r="AS2" s="6" t="s">
        <v>329</v>
      </c>
      <c r="AT2" s="6" t="s">
        <v>325</v>
      </c>
      <c r="AU2" s="6" t="s">
        <v>330</v>
      </c>
      <c r="AV2" s="6" t="s">
        <v>327</v>
      </c>
      <c r="AW2" s="6" t="s">
        <v>26</v>
      </c>
      <c r="AX2" s="7" t="s">
        <v>132</v>
      </c>
    </row>
    <row r="3" spans="1:50" ht="16.05" customHeight="1" x14ac:dyDescent="0.15">
      <c r="L3" s="462" t="str">
        <f>AR2</f>
        <v>価格が他の電気より
高くても積極的に
利用したい</v>
      </c>
      <c r="M3" s="463"/>
      <c r="N3" s="463"/>
      <c r="O3" s="462" t="str">
        <f>AS2</f>
        <v>価格が他の電気より
少し高い程度なら
利用したい</v>
      </c>
      <c r="P3" s="463"/>
      <c r="Q3" s="463"/>
      <c r="R3" s="462" t="str">
        <f>AT2</f>
        <v>価格が他の電気と
同程度なら利用したい</v>
      </c>
      <c r="S3" s="463"/>
      <c r="T3" s="463"/>
      <c r="U3" s="462" t="str">
        <f>AU2</f>
        <v>価格が他の電気より
安い場合は利用したい</v>
      </c>
      <c r="V3" s="463"/>
      <c r="W3" s="463"/>
      <c r="X3" s="462" t="str">
        <f>AV2</f>
        <v>どのような価格でも
利用したくない</v>
      </c>
      <c r="Y3" s="463"/>
      <c r="Z3" s="463"/>
      <c r="AA3" s="462" t="str">
        <f>AW2</f>
        <v>わからない</v>
      </c>
      <c r="AB3" s="463"/>
      <c r="AC3" s="463"/>
      <c r="AD3" s="462" t="str">
        <f>AX2</f>
        <v>無回答</v>
      </c>
      <c r="AE3" s="463"/>
      <c r="AF3" s="464"/>
      <c r="AG3" s="212"/>
      <c r="AH3" s="212"/>
      <c r="AI3" s="212"/>
      <c r="AJ3" s="212"/>
      <c r="AK3" s="17"/>
      <c r="AP3" s="11" t="s">
        <v>3</v>
      </c>
      <c r="AQ3" s="15" t="s">
        <v>116</v>
      </c>
      <c r="AR3" s="8">
        <f>100/7</f>
        <v>14.285714285714286</v>
      </c>
      <c r="AS3" s="8">
        <f t="shared" ref="AS3:AX3" si="0">100/7</f>
        <v>14.285714285714286</v>
      </c>
      <c r="AT3" s="8">
        <f t="shared" si="0"/>
        <v>14.285714285714286</v>
      </c>
      <c r="AU3" s="8">
        <f t="shared" si="0"/>
        <v>14.285714285714286</v>
      </c>
      <c r="AV3" s="8">
        <f t="shared" si="0"/>
        <v>14.285714285714286</v>
      </c>
      <c r="AW3" s="8">
        <f t="shared" si="0"/>
        <v>14.285714285714286</v>
      </c>
      <c r="AX3" s="9">
        <f t="shared" si="0"/>
        <v>14.285714285714286</v>
      </c>
    </row>
    <row r="4" spans="1:50" ht="16.05" customHeight="1" x14ac:dyDescent="0.15">
      <c r="L4" s="462"/>
      <c r="M4" s="463"/>
      <c r="N4" s="463"/>
      <c r="O4" s="462"/>
      <c r="P4" s="463"/>
      <c r="Q4" s="463"/>
      <c r="R4" s="462"/>
      <c r="S4" s="463"/>
      <c r="T4" s="463"/>
      <c r="U4" s="462"/>
      <c r="V4" s="463"/>
      <c r="W4" s="463"/>
      <c r="X4" s="462"/>
      <c r="Y4" s="463"/>
      <c r="Z4" s="463"/>
      <c r="AA4" s="462"/>
      <c r="AB4" s="463"/>
      <c r="AC4" s="463"/>
      <c r="AD4" s="462"/>
      <c r="AE4" s="463"/>
      <c r="AF4" s="464"/>
      <c r="AG4" s="212"/>
      <c r="AH4" s="212"/>
      <c r="AI4" s="212"/>
      <c r="AJ4" s="212"/>
      <c r="AK4" s="17"/>
      <c r="AP4" s="11" t="str">
        <f>"("&amp;TEXT(AQ4,"#,##0")&amp;")"</f>
        <v>(1,558)</v>
      </c>
      <c r="AQ4" s="15">
        <v>1558</v>
      </c>
      <c r="AR4" s="8">
        <v>1.9897304236200259</v>
      </c>
      <c r="AS4" s="8">
        <v>12.708600770218229</v>
      </c>
      <c r="AT4" s="8">
        <v>50.96277278562259</v>
      </c>
      <c r="AU4" s="8">
        <v>24.903722721437742</v>
      </c>
      <c r="AV4" s="8">
        <v>1.3478818998716302</v>
      </c>
      <c r="AW4" s="8">
        <v>7.7021822849807453</v>
      </c>
      <c r="AX4" s="9">
        <v>0.38510911424903727</v>
      </c>
    </row>
    <row r="5" spans="1:50" ht="16.05" customHeight="1" x14ac:dyDescent="0.15">
      <c r="L5" s="462"/>
      <c r="M5" s="463"/>
      <c r="N5" s="463"/>
      <c r="O5" s="462"/>
      <c r="P5" s="463"/>
      <c r="Q5" s="463"/>
      <c r="R5" s="462"/>
      <c r="S5" s="463"/>
      <c r="T5" s="463"/>
      <c r="U5" s="462"/>
      <c r="V5" s="463"/>
      <c r="W5" s="463"/>
      <c r="X5" s="462"/>
      <c r="Y5" s="463"/>
      <c r="Z5" s="463"/>
      <c r="AA5" s="462"/>
      <c r="AB5" s="463"/>
      <c r="AC5" s="463"/>
      <c r="AD5" s="462"/>
      <c r="AE5" s="463"/>
      <c r="AF5" s="464"/>
      <c r="AG5" s="212"/>
      <c r="AH5" s="212"/>
      <c r="AI5" s="212"/>
      <c r="AJ5" s="212"/>
      <c r="AK5" s="17"/>
      <c r="AP5" s="64" t="s">
        <v>78</v>
      </c>
      <c r="AQ5" s="15"/>
      <c r="AR5" s="65"/>
      <c r="AS5" s="65"/>
      <c r="AT5" s="65"/>
      <c r="AU5" s="65"/>
      <c r="AV5" s="65"/>
      <c r="AW5" s="65"/>
      <c r="AX5" s="66"/>
    </row>
    <row r="6" spans="1:50" ht="16.05" customHeight="1" x14ac:dyDescent="0.15">
      <c r="L6" s="462"/>
      <c r="M6" s="463"/>
      <c r="N6" s="463"/>
      <c r="O6" s="462"/>
      <c r="P6" s="463"/>
      <c r="Q6" s="463"/>
      <c r="R6" s="462"/>
      <c r="S6" s="463"/>
      <c r="T6" s="463"/>
      <c r="U6" s="462"/>
      <c r="V6" s="463"/>
      <c r="W6" s="463"/>
      <c r="X6" s="462"/>
      <c r="Y6" s="463"/>
      <c r="Z6" s="463"/>
      <c r="AA6" s="462"/>
      <c r="AB6" s="463"/>
      <c r="AC6" s="463"/>
      <c r="AD6" s="462"/>
      <c r="AE6" s="463"/>
      <c r="AF6" s="464"/>
      <c r="AG6" s="212"/>
      <c r="AH6" s="212"/>
      <c r="AI6" s="212"/>
      <c r="AJ6" s="212"/>
      <c r="AK6" s="17"/>
      <c r="AP6" s="11" t="s">
        <v>43</v>
      </c>
      <c r="AQ6" s="15">
        <v>703</v>
      </c>
      <c r="AR6" s="8">
        <v>1.9914651493598861</v>
      </c>
      <c r="AS6" s="8">
        <v>14.509246088193455</v>
      </c>
      <c r="AT6" s="8">
        <v>49.786628733997155</v>
      </c>
      <c r="AU6" s="8">
        <v>24.751066856330013</v>
      </c>
      <c r="AV6" s="8">
        <v>1.8492176386913231</v>
      </c>
      <c r="AW6" s="8">
        <v>6.9701280227596012</v>
      </c>
      <c r="AX6" s="9">
        <v>0.14224751066856331</v>
      </c>
    </row>
    <row r="7" spans="1:50" ht="16.05" customHeight="1" x14ac:dyDescent="0.15">
      <c r="L7" s="462"/>
      <c r="M7" s="463"/>
      <c r="N7" s="463"/>
      <c r="O7" s="462"/>
      <c r="P7" s="463"/>
      <c r="Q7" s="463"/>
      <c r="R7" s="462"/>
      <c r="S7" s="463"/>
      <c r="T7" s="463"/>
      <c r="U7" s="462"/>
      <c r="V7" s="463"/>
      <c r="W7" s="463"/>
      <c r="X7" s="462"/>
      <c r="Y7" s="463"/>
      <c r="Z7" s="463"/>
      <c r="AA7" s="462"/>
      <c r="AB7" s="463"/>
      <c r="AC7" s="463"/>
      <c r="AD7" s="462"/>
      <c r="AE7" s="463"/>
      <c r="AF7" s="464"/>
      <c r="AG7" s="212"/>
      <c r="AH7" s="212"/>
      <c r="AI7" s="212"/>
      <c r="AJ7" s="212"/>
      <c r="AK7" s="17"/>
      <c r="AP7" s="11" t="s">
        <v>44</v>
      </c>
      <c r="AQ7" s="15">
        <v>850</v>
      </c>
      <c r="AR7" s="8">
        <v>1.8823529411764703</v>
      </c>
      <c r="AS7" s="8">
        <v>11.294117647058824</v>
      </c>
      <c r="AT7" s="8">
        <v>51.882352941176471</v>
      </c>
      <c r="AU7" s="8">
        <v>25.176470588235293</v>
      </c>
      <c r="AV7" s="8">
        <v>0.94117647058823517</v>
      </c>
      <c r="AW7" s="8">
        <v>8.235294117647058</v>
      </c>
      <c r="AX7" s="9">
        <v>0.58823529411764708</v>
      </c>
    </row>
    <row r="8" spans="1:50" ht="16.05" customHeight="1" x14ac:dyDescent="0.15">
      <c r="L8" s="462"/>
      <c r="M8" s="463"/>
      <c r="N8" s="463"/>
      <c r="O8" s="462"/>
      <c r="P8" s="463"/>
      <c r="Q8" s="463"/>
      <c r="R8" s="462"/>
      <c r="S8" s="463"/>
      <c r="T8" s="463"/>
      <c r="U8" s="462"/>
      <c r="V8" s="463"/>
      <c r="W8" s="463"/>
      <c r="X8" s="462"/>
      <c r="Y8" s="463"/>
      <c r="Z8" s="463"/>
      <c r="AA8" s="462"/>
      <c r="AB8" s="463"/>
      <c r="AC8" s="463"/>
      <c r="AD8" s="462"/>
      <c r="AE8" s="463"/>
      <c r="AF8" s="464"/>
      <c r="AG8" s="212"/>
      <c r="AH8" s="212"/>
      <c r="AI8" s="212"/>
      <c r="AJ8" s="212"/>
      <c r="AK8" s="17"/>
      <c r="AP8" s="64" t="s">
        <v>79</v>
      </c>
      <c r="AQ8" s="15"/>
      <c r="AR8" s="65"/>
      <c r="AS8" s="65"/>
      <c r="AT8" s="65"/>
      <c r="AU8" s="65"/>
      <c r="AV8" s="65"/>
      <c r="AW8" s="65"/>
      <c r="AX8" s="66"/>
    </row>
    <row r="9" spans="1:50" ht="11.55" customHeight="1" x14ac:dyDescent="0.15">
      <c r="L9" s="462"/>
      <c r="M9" s="463"/>
      <c r="N9" s="463"/>
      <c r="O9" s="462"/>
      <c r="P9" s="463"/>
      <c r="Q9" s="463"/>
      <c r="R9" s="462"/>
      <c r="S9" s="463"/>
      <c r="T9" s="463"/>
      <c r="U9" s="462"/>
      <c r="V9" s="463"/>
      <c r="W9" s="463"/>
      <c r="X9" s="462"/>
      <c r="Y9" s="463"/>
      <c r="Z9" s="463"/>
      <c r="AA9" s="462"/>
      <c r="AB9" s="463"/>
      <c r="AC9" s="463"/>
      <c r="AD9" s="462"/>
      <c r="AE9" s="463"/>
      <c r="AF9" s="464"/>
      <c r="AG9" s="129"/>
      <c r="AH9" s="129"/>
      <c r="AI9" s="129"/>
      <c r="AJ9" s="129"/>
      <c r="AK9" s="17"/>
      <c r="AP9" s="11" t="s">
        <v>82</v>
      </c>
      <c r="AQ9" s="15">
        <v>26</v>
      </c>
      <c r="AR9" s="8">
        <v>0</v>
      </c>
      <c r="AS9" s="8">
        <v>15.384615384615385</v>
      </c>
      <c r="AT9" s="8">
        <v>57.692307692307686</v>
      </c>
      <c r="AU9" s="8">
        <v>19.230769230769234</v>
      </c>
      <c r="AV9" s="8">
        <v>0</v>
      </c>
      <c r="AW9" s="8">
        <v>7.6923076923076925</v>
      </c>
      <c r="AX9" s="9">
        <v>0</v>
      </c>
    </row>
    <row r="10" spans="1:50" ht="18.899999999999999" customHeight="1" x14ac:dyDescent="0.15">
      <c r="B10" s="460" t="s">
        <v>3</v>
      </c>
      <c r="C10" s="460"/>
      <c r="D10" s="460"/>
      <c r="E10" s="460"/>
      <c r="F10" s="460"/>
      <c r="G10" s="460"/>
      <c r="H10" s="460"/>
      <c r="I10" s="3"/>
      <c r="J10" s="3" t="s">
        <v>4</v>
      </c>
      <c r="K10" s="3"/>
      <c r="L10" s="20"/>
      <c r="AF10" s="136"/>
      <c r="AG10" s="13" t="s">
        <v>141</v>
      </c>
      <c r="AP10" s="11" t="s">
        <v>80</v>
      </c>
      <c r="AQ10" s="15">
        <v>146</v>
      </c>
      <c r="AR10" s="8">
        <v>3.4246575342465753</v>
      </c>
      <c r="AS10" s="8">
        <v>8.9041095890410951</v>
      </c>
      <c r="AT10" s="8">
        <v>52.054794520547944</v>
      </c>
      <c r="AU10" s="8">
        <v>26.027397260273972</v>
      </c>
      <c r="AV10" s="8">
        <v>0.68493150684931503</v>
      </c>
      <c r="AW10" s="8">
        <v>8.9041095890410951</v>
      </c>
      <c r="AX10" s="9">
        <v>0</v>
      </c>
    </row>
    <row r="11" spans="1:50" ht="18.899999999999999" customHeight="1" x14ac:dyDescent="0.15">
      <c r="B11" s="460" t="s">
        <v>5</v>
      </c>
      <c r="C11" s="460"/>
      <c r="D11" s="460"/>
      <c r="E11" s="460"/>
      <c r="F11" s="460"/>
      <c r="G11" s="460"/>
      <c r="H11" s="460"/>
      <c r="I11" s="3"/>
      <c r="J11" s="67" t="str">
        <f>AP4</f>
        <v>(1,558)</v>
      </c>
      <c r="K11" s="3"/>
      <c r="L11" s="20"/>
      <c r="AF11" s="136"/>
      <c r="AP11" s="11" t="s">
        <v>81</v>
      </c>
      <c r="AQ11" s="15">
        <v>237</v>
      </c>
      <c r="AR11" s="8">
        <v>1.2658227848101267</v>
      </c>
      <c r="AS11" s="8">
        <v>6.3291139240506329</v>
      </c>
      <c r="AT11" s="8">
        <v>50.632911392405063</v>
      </c>
      <c r="AU11" s="8">
        <v>32.067510548523209</v>
      </c>
      <c r="AV11" s="8">
        <v>2.109704641350211</v>
      </c>
      <c r="AW11" s="8">
        <v>7.59493670886076</v>
      </c>
      <c r="AX11" s="9">
        <v>0</v>
      </c>
    </row>
    <row r="12" spans="1:50"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37"/>
      <c r="AG12" s="10"/>
      <c r="AH12" s="10"/>
      <c r="AI12" s="10"/>
      <c r="AJ12" s="10"/>
      <c r="AP12" s="11" t="s">
        <v>83</v>
      </c>
      <c r="AQ12" s="15">
        <v>342</v>
      </c>
      <c r="AR12" s="8">
        <v>2.0467836257309941</v>
      </c>
      <c r="AS12" s="8">
        <v>11.695906432748536</v>
      </c>
      <c r="AT12" s="8">
        <v>52.923976608187139</v>
      </c>
      <c r="AU12" s="8">
        <v>26.023391812865498</v>
      </c>
      <c r="AV12" s="8">
        <v>1.7543859649122806</v>
      </c>
      <c r="AW12" s="8">
        <v>5.5555555555555554</v>
      </c>
      <c r="AX12" s="9">
        <v>0</v>
      </c>
    </row>
    <row r="13" spans="1:50"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t="s">
        <v>84</v>
      </c>
      <c r="AQ13" s="15">
        <v>366</v>
      </c>
      <c r="AR13" s="8">
        <v>1.639344262295082</v>
      </c>
      <c r="AS13" s="8">
        <v>13.387978142076504</v>
      </c>
      <c r="AT13" s="8">
        <v>52.185792349726782</v>
      </c>
      <c r="AU13" s="8">
        <v>22.131147540983605</v>
      </c>
      <c r="AV13" s="8">
        <v>1.639344262295082</v>
      </c>
      <c r="AW13" s="8">
        <v>9.0163934426229506</v>
      </c>
      <c r="AX13" s="9">
        <v>0</v>
      </c>
    </row>
    <row r="14" spans="1:50" ht="18.899999999999999" customHeight="1" x14ac:dyDescent="0.15">
      <c r="B14" s="460" t="s">
        <v>44</v>
      </c>
      <c r="C14" s="460"/>
      <c r="D14" s="460"/>
      <c r="E14" s="460"/>
      <c r="F14" s="460"/>
      <c r="G14" s="460"/>
      <c r="H14" s="460"/>
      <c r="I14" s="3"/>
      <c r="J14" s="69" t="str">
        <f>"("&amp;TEXT(AQ7,"#,##0")&amp;")"</f>
        <v>(850)</v>
      </c>
      <c r="K14" s="3"/>
      <c r="L14" s="20"/>
      <c r="AF14" s="136"/>
      <c r="AK14" s="10"/>
      <c r="AL14" s="10"/>
      <c r="AM14" s="10"/>
      <c r="AN14" s="10"/>
      <c r="AO14" s="16"/>
      <c r="AP14" s="11" t="s">
        <v>85</v>
      </c>
      <c r="AQ14" s="15">
        <v>205</v>
      </c>
      <c r="AR14" s="8">
        <v>1.4634146341463417</v>
      </c>
      <c r="AS14" s="8">
        <v>15.121951219512194</v>
      </c>
      <c r="AT14" s="8">
        <v>50.243902439024389</v>
      </c>
      <c r="AU14" s="8">
        <v>24.878048780487806</v>
      </c>
      <c r="AV14" s="8">
        <v>0.97560975609756095</v>
      </c>
      <c r="AW14" s="8">
        <v>7.3170731707317067</v>
      </c>
      <c r="AX14" s="9">
        <v>0</v>
      </c>
    </row>
    <row r="15" spans="1:50" ht="18.600000000000001" customHeight="1" x14ac:dyDescent="0.15">
      <c r="B15" s="461" t="s">
        <v>79</v>
      </c>
      <c r="C15" s="461"/>
      <c r="D15" s="461"/>
      <c r="E15" s="461"/>
      <c r="F15" s="461"/>
      <c r="G15" s="461"/>
      <c r="H15" s="461"/>
      <c r="I15" s="461"/>
      <c r="J15" s="461"/>
      <c r="K15" s="461"/>
      <c r="L15" s="20"/>
      <c r="AF15" s="136"/>
      <c r="AP15" s="11" t="s">
        <v>550</v>
      </c>
      <c r="AQ15" s="15">
        <v>170</v>
      </c>
      <c r="AR15" s="8">
        <v>2.9411764705882351</v>
      </c>
      <c r="AS15" s="8">
        <v>18.823529411764707</v>
      </c>
      <c r="AT15" s="8">
        <v>47.647058823529406</v>
      </c>
      <c r="AU15" s="8">
        <v>21.176470588235293</v>
      </c>
      <c r="AV15" s="8">
        <v>0</v>
      </c>
      <c r="AW15" s="8">
        <v>6.4705882352941186</v>
      </c>
      <c r="AX15" s="9">
        <v>2.9411764705882351</v>
      </c>
    </row>
    <row r="16" spans="1:50" ht="18.600000000000001" customHeight="1" x14ac:dyDescent="0.15">
      <c r="B16" s="460" t="s">
        <v>82</v>
      </c>
      <c r="C16" s="460"/>
      <c r="D16" s="460"/>
      <c r="E16" s="460"/>
      <c r="F16" s="460"/>
      <c r="G16" s="460"/>
      <c r="H16" s="460"/>
      <c r="I16" s="68"/>
      <c r="J16" s="69" t="str">
        <f t="shared" ref="J16:J29" si="1">"("&amp;TEXT(AQ9,"#,##0")&amp;")"</f>
        <v>(26)</v>
      </c>
      <c r="K16" s="68"/>
      <c r="L16" s="20"/>
      <c r="AF16" s="136"/>
      <c r="AP16" s="11" t="s">
        <v>549</v>
      </c>
      <c r="AQ16" s="15">
        <v>66</v>
      </c>
      <c r="AR16" s="8">
        <v>3.0303030303030303</v>
      </c>
      <c r="AS16" s="8">
        <v>21.212121212121211</v>
      </c>
      <c r="AT16" s="8">
        <v>40.909090909090914</v>
      </c>
      <c r="AU16" s="8">
        <v>18.181818181818183</v>
      </c>
      <c r="AV16" s="8">
        <v>1.5151515151515151</v>
      </c>
      <c r="AW16" s="8">
        <v>13.636363636363635</v>
      </c>
      <c r="AX16" s="9">
        <v>1.5151515151515151</v>
      </c>
    </row>
    <row r="17" spans="2:50" ht="18.899999999999999" customHeight="1" x14ac:dyDescent="0.15">
      <c r="B17" s="460" t="s">
        <v>80</v>
      </c>
      <c r="C17" s="460"/>
      <c r="D17" s="460"/>
      <c r="E17" s="460"/>
      <c r="F17" s="460"/>
      <c r="G17" s="460"/>
      <c r="H17" s="460"/>
      <c r="I17" s="68"/>
      <c r="J17" s="69" t="str">
        <f t="shared" si="1"/>
        <v>(146)</v>
      </c>
      <c r="K17" s="68"/>
      <c r="L17" s="20"/>
      <c r="AF17" s="136"/>
      <c r="AP17" s="64" t="s">
        <v>118</v>
      </c>
      <c r="AQ17" s="15"/>
      <c r="AR17" s="65"/>
      <c r="AS17" s="65"/>
      <c r="AT17" s="65"/>
      <c r="AU17" s="65"/>
      <c r="AV17" s="65"/>
      <c r="AW17" s="65"/>
      <c r="AX17" s="66"/>
    </row>
    <row r="18" spans="2:50" ht="18.899999999999999" customHeight="1" x14ac:dyDescent="0.15">
      <c r="B18" s="460" t="s">
        <v>81</v>
      </c>
      <c r="C18" s="460"/>
      <c r="D18" s="460"/>
      <c r="E18" s="460"/>
      <c r="F18" s="460"/>
      <c r="G18" s="460"/>
      <c r="H18" s="460"/>
      <c r="I18" s="68"/>
      <c r="J18" s="69" t="str">
        <f t="shared" si="1"/>
        <v>(237)</v>
      </c>
      <c r="K18" s="68"/>
      <c r="L18" s="20"/>
      <c r="AF18" s="136"/>
      <c r="AP18" s="11" t="s">
        <v>38</v>
      </c>
      <c r="AQ18" s="15">
        <v>516</v>
      </c>
      <c r="AR18" s="8">
        <v>2.1317829457364339</v>
      </c>
      <c r="AS18" s="8">
        <v>10.465116279069768</v>
      </c>
      <c r="AT18" s="8">
        <v>51.356589147286826</v>
      </c>
      <c r="AU18" s="8">
        <v>26.356589147286826</v>
      </c>
      <c r="AV18" s="8">
        <v>1.3565891472868217</v>
      </c>
      <c r="AW18" s="8">
        <v>7.945736434108527</v>
      </c>
      <c r="AX18" s="9">
        <v>0.38759689922480622</v>
      </c>
    </row>
    <row r="19" spans="2:50" ht="18.899999999999999" customHeight="1" x14ac:dyDescent="0.15">
      <c r="B19" s="460" t="s">
        <v>83</v>
      </c>
      <c r="C19" s="460"/>
      <c r="D19" s="460"/>
      <c r="E19" s="460"/>
      <c r="F19" s="460"/>
      <c r="G19" s="460"/>
      <c r="H19" s="460"/>
      <c r="I19" s="68"/>
      <c r="J19" s="69" t="str">
        <f t="shared" si="1"/>
        <v>(342)</v>
      </c>
      <c r="K19" s="68"/>
      <c r="L19" s="20"/>
      <c r="AF19" s="136"/>
      <c r="AP19" s="11" t="s">
        <v>121</v>
      </c>
      <c r="AQ19" s="15">
        <v>230</v>
      </c>
      <c r="AR19" s="8">
        <v>2.6086956521739131</v>
      </c>
      <c r="AS19" s="8">
        <v>18.260869565217391</v>
      </c>
      <c r="AT19" s="8">
        <v>43.913043478260875</v>
      </c>
      <c r="AU19" s="8">
        <v>26.086956521739129</v>
      </c>
      <c r="AV19" s="8">
        <v>1.3043478260869565</v>
      </c>
      <c r="AW19" s="8">
        <v>7.8260869565217401</v>
      </c>
      <c r="AX19" s="9">
        <v>0</v>
      </c>
    </row>
    <row r="20" spans="2:50" ht="18.899999999999999" customHeight="1" x14ac:dyDescent="0.15">
      <c r="B20" s="460" t="s">
        <v>84</v>
      </c>
      <c r="C20" s="460"/>
      <c r="D20" s="460"/>
      <c r="E20" s="460"/>
      <c r="F20" s="460"/>
      <c r="G20" s="460"/>
      <c r="H20" s="460"/>
      <c r="I20" s="68"/>
      <c r="J20" s="69" t="str">
        <f t="shared" si="1"/>
        <v>(366)</v>
      </c>
      <c r="K20" s="68"/>
      <c r="L20" s="20"/>
      <c r="AF20" s="136"/>
      <c r="AP20" s="11" t="s">
        <v>40</v>
      </c>
      <c r="AQ20" s="15">
        <v>356</v>
      </c>
      <c r="AR20" s="8">
        <v>1.9662921348314606</v>
      </c>
      <c r="AS20" s="8">
        <v>12.078651685393259</v>
      </c>
      <c r="AT20" s="8">
        <v>49.438202247191008</v>
      </c>
      <c r="AU20" s="8">
        <v>25.842696629213485</v>
      </c>
      <c r="AV20" s="8">
        <v>1.9662921348314606</v>
      </c>
      <c r="AW20" s="8">
        <v>8.1460674157303377</v>
      </c>
      <c r="AX20" s="9">
        <v>0.5617977528089888</v>
      </c>
    </row>
    <row r="21" spans="2:50" ht="18.899999999999999" customHeight="1" x14ac:dyDescent="0.15">
      <c r="B21" s="460" t="s">
        <v>85</v>
      </c>
      <c r="C21" s="460"/>
      <c r="D21" s="460"/>
      <c r="E21" s="460"/>
      <c r="F21" s="460"/>
      <c r="G21" s="460"/>
      <c r="H21" s="460"/>
      <c r="I21" s="68"/>
      <c r="J21" s="69" t="str">
        <f t="shared" si="1"/>
        <v>(205)</v>
      </c>
      <c r="K21" s="68"/>
      <c r="L21" s="20"/>
      <c r="AF21" s="136"/>
      <c r="AP21" s="11" t="s">
        <v>123</v>
      </c>
      <c r="AQ21" s="15">
        <v>255</v>
      </c>
      <c r="AR21" s="8">
        <v>1.9607843137254901</v>
      </c>
      <c r="AS21" s="8">
        <v>13.333333333333334</v>
      </c>
      <c r="AT21" s="8">
        <v>57.647058823529406</v>
      </c>
      <c r="AU21" s="8">
        <v>18.03921568627451</v>
      </c>
      <c r="AV21" s="8">
        <v>0.78431372549019607</v>
      </c>
      <c r="AW21" s="8">
        <v>7.4509803921568629</v>
      </c>
      <c r="AX21" s="9">
        <v>0.78431372549019607</v>
      </c>
    </row>
    <row r="22" spans="2:50" ht="18.899999999999999" customHeight="1" x14ac:dyDescent="0.15">
      <c r="B22" s="460" t="s">
        <v>548</v>
      </c>
      <c r="C22" s="460"/>
      <c r="D22" s="460"/>
      <c r="E22" s="460"/>
      <c r="F22" s="460"/>
      <c r="G22" s="460"/>
      <c r="H22" s="460"/>
      <c r="I22" s="68"/>
      <c r="J22" s="69" t="str">
        <f t="shared" si="1"/>
        <v>(170)</v>
      </c>
      <c r="K22" s="68"/>
      <c r="L22" s="20"/>
      <c r="AF22" s="136"/>
      <c r="AP22" s="11" t="s">
        <v>126</v>
      </c>
      <c r="AQ22" s="15">
        <v>199</v>
      </c>
      <c r="AR22" s="8">
        <v>1.0050251256281406</v>
      </c>
      <c r="AS22" s="8">
        <v>12.562814070351758</v>
      </c>
      <c r="AT22" s="8">
        <v>51.758793969849251</v>
      </c>
      <c r="AU22" s="8">
        <v>27.1356783919598</v>
      </c>
      <c r="AV22" s="8">
        <v>1.0050251256281406</v>
      </c>
      <c r="AW22" s="8">
        <v>6.5326633165829149</v>
      </c>
      <c r="AX22" s="9">
        <v>0</v>
      </c>
    </row>
    <row r="23" spans="2:50" ht="18.899999999999999" customHeight="1" x14ac:dyDescent="0.15">
      <c r="B23" s="460" t="s">
        <v>549</v>
      </c>
      <c r="C23" s="460"/>
      <c r="D23" s="460"/>
      <c r="E23" s="460"/>
      <c r="F23" s="460"/>
      <c r="G23" s="460"/>
      <c r="H23" s="460"/>
      <c r="I23" s="68"/>
      <c r="J23" s="69" t="str">
        <f t="shared" si="1"/>
        <v>(66)</v>
      </c>
      <c r="K23" s="68"/>
      <c r="L23" s="20"/>
      <c r="AF23" s="136"/>
      <c r="AP23" s="64" t="s">
        <v>86</v>
      </c>
      <c r="AQ23" s="15"/>
      <c r="AR23" s="65"/>
      <c r="AS23" s="65"/>
      <c r="AT23" s="65"/>
      <c r="AU23" s="65"/>
      <c r="AV23" s="65"/>
      <c r="AW23" s="65"/>
      <c r="AX23" s="66"/>
    </row>
    <row r="24" spans="2:50" ht="18.899999999999999" customHeight="1" x14ac:dyDescent="0.15">
      <c r="B24" s="461" t="s">
        <v>117</v>
      </c>
      <c r="C24" s="461"/>
      <c r="D24" s="461"/>
      <c r="E24" s="461"/>
      <c r="F24" s="461"/>
      <c r="G24" s="461"/>
      <c r="H24" s="461"/>
      <c r="I24" s="461"/>
      <c r="J24" s="461"/>
      <c r="K24" s="461"/>
      <c r="L24" s="20"/>
      <c r="AF24" s="136"/>
      <c r="AP24" s="11" t="s">
        <v>178</v>
      </c>
      <c r="AQ24" s="15">
        <v>186</v>
      </c>
      <c r="AR24" s="8">
        <v>1.0752688172043012</v>
      </c>
      <c r="AS24" s="8">
        <v>16.666666666666664</v>
      </c>
      <c r="AT24" s="8">
        <v>48.924731182795696</v>
      </c>
      <c r="AU24" s="8">
        <v>22.043010752688172</v>
      </c>
      <c r="AV24" s="8">
        <v>3.225806451612903</v>
      </c>
      <c r="AW24" s="8">
        <v>7.5268817204301079</v>
      </c>
      <c r="AX24" s="9">
        <v>0.53763440860215062</v>
      </c>
    </row>
    <row r="25" spans="2:50" ht="18.899999999999999" customHeight="1" x14ac:dyDescent="0.15">
      <c r="B25" s="460" t="s">
        <v>119</v>
      </c>
      <c r="C25" s="460"/>
      <c r="D25" s="460"/>
      <c r="E25" s="460"/>
      <c r="F25" s="460"/>
      <c r="G25" s="460"/>
      <c r="H25" s="460"/>
      <c r="I25" s="68"/>
      <c r="J25" s="69" t="str">
        <f t="shared" si="1"/>
        <v>(516)</v>
      </c>
      <c r="K25" s="68"/>
      <c r="L25" s="20"/>
      <c r="AF25" s="136"/>
      <c r="AP25" s="11" t="s">
        <v>179</v>
      </c>
      <c r="AQ25" s="15">
        <v>715</v>
      </c>
      <c r="AR25" s="8">
        <v>1.9580419580419581</v>
      </c>
      <c r="AS25" s="8">
        <v>12.167832167832168</v>
      </c>
      <c r="AT25" s="8">
        <v>53.146853146853147</v>
      </c>
      <c r="AU25" s="8">
        <v>25.874125874125873</v>
      </c>
      <c r="AV25" s="8">
        <v>1.118881118881119</v>
      </c>
      <c r="AW25" s="8">
        <v>5.4545454545454541</v>
      </c>
      <c r="AX25" s="9">
        <v>0.27972027972027974</v>
      </c>
    </row>
    <row r="26" spans="2:50" ht="18.899999999999999" customHeight="1" x14ac:dyDescent="0.15">
      <c r="B26" s="460" t="s">
        <v>120</v>
      </c>
      <c r="C26" s="460"/>
      <c r="D26" s="460"/>
      <c r="E26" s="460"/>
      <c r="F26" s="460"/>
      <c r="G26" s="460"/>
      <c r="H26" s="460"/>
      <c r="I26" s="68"/>
      <c r="J26" s="69" t="str">
        <f t="shared" si="1"/>
        <v>(230)</v>
      </c>
      <c r="K26" s="68"/>
      <c r="L26" s="20"/>
      <c r="AF26" s="136"/>
      <c r="AO26" s="143"/>
      <c r="AP26" s="11" t="s">
        <v>87</v>
      </c>
      <c r="AQ26" s="15">
        <v>219</v>
      </c>
      <c r="AR26" s="8">
        <v>1.8264840182648401</v>
      </c>
      <c r="AS26" s="8">
        <v>7.7625570776255701</v>
      </c>
      <c r="AT26" s="8">
        <v>51.598173515981735</v>
      </c>
      <c r="AU26" s="8">
        <v>26.484018264840181</v>
      </c>
      <c r="AV26" s="8">
        <v>1.8264840182648401</v>
      </c>
      <c r="AW26" s="8">
        <v>10.045662100456621</v>
      </c>
      <c r="AX26" s="9">
        <v>0.45662100456621002</v>
      </c>
    </row>
    <row r="27" spans="2:50" ht="18.899999999999999" customHeight="1" x14ac:dyDescent="0.15">
      <c r="B27" s="460" t="s">
        <v>124</v>
      </c>
      <c r="C27" s="460"/>
      <c r="D27" s="460"/>
      <c r="E27" s="460"/>
      <c r="F27" s="460"/>
      <c r="G27" s="460"/>
      <c r="H27" s="460"/>
      <c r="I27" s="68"/>
      <c r="J27" s="69" t="str">
        <f t="shared" si="1"/>
        <v>(356)</v>
      </c>
      <c r="K27" s="68"/>
      <c r="L27" s="20"/>
      <c r="AF27" s="136"/>
      <c r="AO27" s="143"/>
      <c r="AP27" s="11" t="s">
        <v>183</v>
      </c>
      <c r="AQ27" s="15">
        <v>7</v>
      </c>
      <c r="AR27" s="8">
        <v>0</v>
      </c>
      <c r="AS27" s="8">
        <v>14.285714285714285</v>
      </c>
      <c r="AT27" s="8">
        <v>28.571428571428569</v>
      </c>
      <c r="AU27" s="8">
        <v>57.142857142857139</v>
      </c>
      <c r="AV27" s="8">
        <v>0</v>
      </c>
      <c r="AW27" s="8">
        <v>0</v>
      </c>
      <c r="AX27" s="9">
        <v>0</v>
      </c>
    </row>
    <row r="28" spans="2:50" ht="18.899999999999999" customHeight="1" x14ac:dyDescent="0.15">
      <c r="B28" s="460" t="s">
        <v>122</v>
      </c>
      <c r="C28" s="460"/>
      <c r="D28" s="460"/>
      <c r="E28" s="460"/>
      <c r="F28" s="460"/>
      <c r="G28" s="460"/>
      <c r="H28" s="460"/>
      <c r="I28" s="68"/>
      <c r="J28" s="69" t="str">
        <f t="shared" si="1"/>
        <v>(255)</v>
      </c>
      <c r="K28" s="68"/>
      <c r="L28" s="20"/>
      <c r="AF28" s="136"/>
      <c r="AP28" s="11" t="s">
        <v>180</v>
      </c>
      <c r="AQ28" s="15">
        <v>180</v>
      </c>
      <c r="AR28" s="8">
        <v>2.7777777777777777</v>
      </c>
      <c r="AS28" s="8">
        <v>11.666666666666666</v>
      </c>
      <c r="AT28" s="8">
        <v>51.666666666666671</v>
      </c>
      <c r="AU28" s="8">
        <v>21.111111111111111</v>
      </c>
      <c r="AV28" s="8">
        <v>1.1111111111111112</v>
      </c>
      <c r="AW28" s="8">
        <v>11.111111111111111</v>
      </c>
      <c r="AX28" s="9">
        <v>0.55555555555555558</v>
      </c>
    </row>
    <row r="29" spans="2:50" ht="18.899999999999999" customHeight="1" x14ac:dyDescent="0.15">
      <c r="B29" s="460" t="s">
        <v>125</v>
      </c>
      <c r="C29" s="460"/>
      <c r="D29" s="460"/>
      <c r="E29" s="460"/>
      <c r="F29" s="460"/>
      <c r="G29" s="460"/>
      <c r="H29" s="460"/>
      <c r="I29" s="68"/>
      <c r="J29" s="69" t="str">
        <f t="shared" si="1"/>
        <v>(199)</v>
      </c>
      <c r="K29" s="68"/>
      <c r="L29" s="20"/>
      <c r="AF29" s="136"/>
      <c r="AP29" s="11" t="s">
        <v>17</v>
      </c>
      <c r="AQ29" s="15">
        <v>63</v>
      </c>
      <c r="AR29" s="8">
        <v>1.5873015873015872</v>
      </c>
      <c r="AS29" s="8">
        <v>12.698412698412698</v>
      </c>
      <c r="AT29" s="8">
        <v>53.968253968253968</v>
      </c>
      <c r="AU29" s="8">
        <v>22.222222222222221</v>
      </c>
      <c r="AV29" s="8">
        <v>0</v>
      </c>
      <c r="AW29" s="8">
        <v>9.5238095238095237</v>
      </c>
      <c r="AX29" s="9">
        <v>0</v>
      </c>
    </row>
    <row r="30" spans="2:50" ht="15.9" customHeight="1" x14ac:dyDescent="0.15">
      <c r="B30" s="460"/>
      <c r="C30" s="460"/>
      <c r="D30" s="460"/>
      <c r="E30" s="460"/>
      <c r="F30" s="460"/>
      <c r="G30" s="460"/>
      <c r="H30" s="460"/>
      <c r="I30" s="68"/>
      <c r="J30" s="69"/>
      <c r="K30" s="68"/>
      <c r="AP30" s="11" t="s">
        <v>181</v>
      </c>
      <c r="AQ30" s="15">
        <v>151</v>
      </c>
      <c r="AR30" s="8">
        <v>1.3245033112582782</v>
      </c>
      <c r="AS30" s="8">
        <v>18.543046357615893</v>
      </c>
      <c r="AT30" s="8">
        <v>42.384105960264904</v>
      </c>
      <c r="AU30" s="8">
        <v>25.827814569536422</v>
      </c>
      <c r="AV30" s="8">
        <v>0.66225165562913912</v>
      </c>
      <c r="AW30" s="8">
        <v>10.596026490066226</v>
      </c>
      <c r="AX30" s="9">
        <v>0.66225165562913912</v>
      </c>
    </row>
    <row r="31" spans="2:50" ht="15.9" customHeight="1" x14ac:dyDescent="0.15">
      <c r="AP31" s="11" t="s">
        <v>21</v>
      </c>
      <c r="AQ31" s="15">
        <v>37</v>
      </c>
      <c r="AR31" s="8">
        <v>8.1081081081081088</v>
      </c>
      <c r="AS31" s="8">
        <v>13.513513513513514</v>
      </c>
      <c r="AT31" s="8">
        <v>45.945945945945951</v>
      </c>
      <c r="AU31" s="8">
        <v>24.324324324324326</v>
      </c>
      <c r="AV31" s="8">
        <v>0</v>
      </c>
      <c r="AW31" s="8">
        <v>8.1081081081081088</v>
      </c>
      <c r="AX31" s="9">
        <v>0</v>
      </c>
    </row>
    <row r="32" spans="2:50" ht="15.9" customHeight="1" x14ac:dyDescent="0.15">
      <c r="AP32" s="64" t="s">
        <v>88</v>
      </c>
      <c r="AQ32" s="15"/>
      <c r="AR32" s="65"/>
      <c r="AS32" s="65"/>
      <c r="AT32" s="65"/>
      <c r="AU32" s="65"/>
      <c r="AV32" s="65"/>
      <c r="AW32" s="65"/>
      <c r="AX32" s="66"/>
    </row>
    <row r="33" spans="2:50" ht="15.9" customHeight="1" x14ac:dyDescent="0.15">
      <c r="AP33" s="11" t="s">
        <v>89</v>
      </c>
      <c r="AQ33" s="15">
        <v>302</v>
      </c>
      <c r="AR33" s="8">
        <v>0.66225165562913912</v>
      </c>
      <c r="AS33" s="8">
        <v>10.264900662251655</v>
      </c>
      <c r="AT33" s="8">
        <v>53.642384105960261</v>
      </c>
      <c r="AU33" s="8">
        <v>22.847682119205299</v>
      </c>
      <c r="AV33" s="8">
        <v>2.3178807947019866</v>
      </c>
      <c r="AW33" s="8">
        <v>9.9337748344370862</v>
      </c>
      <c r="AX33" s="9">
        <v>0.33112582781456956</v>
      </c>
    </row>
    <row r="34" spans="2:50" ht="15.9" customHeight="1" x14ac:dyDescent="0.15">
      <c r="L34" s="462" t="str">
        <f>L3</f>
        <v>価格が他の電気より
高くても積極的に
利用したい</v>
      </c>
      <c r="M34" s="465"/>
      <c r="N34" s="465"/>
      <c r="O34" s="462" t="str">
        <f t="shared" ref="O34" si="2">O3</f>
        <v>価格が他の電気より
少し高い程度なら
利用したい</v>
      </c>
      <c r="P34" s="465"/>
      <c r="Q34" s="465"/>
      <c r="R34" s="462" t="str">
        <f t="shared" ref="R34" si="3">R3</f>
        <v>価格が他の電気と
同程度なら利用したい</v>
      </c>
      <c r="S34" s="465"/>
      <c r="T34" s="465"/>
      <c r="U34" s="462" t="str">
        <f t="shared" ref="U34" si="4">U3</f>
        <v>価格が他の電気より
安い場合は利用したい</v>
      </c>
      <c r="V34" s="465"/>
      <c r="W34" s="465"/>
      <c r="X34" s="462" t="str">
        <f t="shared" ref="X34" si="5">X3</f>
        <v>どのような価格でも
利用したくない</v>
      </c>
      <c r="Y34" s="465"/>
      <c r="Z34" s="465"/>
      <c r="AA34" s="462" t="str">
        <f t="shared" ref="AA34" si="6">AA3</f>
        <v>わからない</v>
      </c>
      <c r="AB34" s="465"/>
      <c r="AC34" s="465"/>
      <c r="AD34" s="462" t="str">
        <f t="shared" ref="AD34" si="7">AD3</f>
        <v>無回答</v>
      </c>
      <c r="AE34" s="465"/>
      <c r="AF34" s="466"/>
      <c r="AG34" s="214"/>
      <c r="AH34" s="214"/>
      <c r="AI34" s="214"/>
      <c r="AJ34" s="214"/>
      <c r="AP34" s="11" t="s">
        <v>90</v>
      </c>
      <c r="AQ34" s="15">
        <v>481</v>
      </c>
      <c r="AR34" s="8">
        <v>2.0790020790020791</v>
      </c>
      <c r="AS34" s="8">
        <v>13.721413721413722</v>
      </c>
      <c r="AT34" s="8">
        <v>49.480249480249483</v>
      </c>
      <c r="AU34" s="8">
        <v>26.403326403326403</v>
      </c>
      <c r="AV34" s="8">
        <v>1.2474012474012475</v>
      </c>
      <c r="AW34" s="8">
        <v>6.4449064449064455</v>
      </c>
      <c r="AX34" s="9">
        <v>0.62370062370062374</v>
      </c>
    </row>
    <row r="35" spans="2:50" ht="15.9" customHeight="1" x14ac:dyDescent="0.15">
      <c r="L35" s="467"/>
      <c r="M35" s="465"/>
      <c r="N35" s="465"/>
      <c r="O35" s="467"/>
      <c r="P35" s="465"/>
      <c r="Q35" s="465"/>
      <c r="R35" s="467"/>
      <c r="S35" s="465"/>
      <c r="T35" s="465"/>
      <c r="U35" s="467"/>
      <c r="V35" s="465"/>
      <c r="W35" s="465"/>
      <c r="X35" s="467"/>
      <c r="Y35" s="465"/>
      <c r="Z35" s="465"/>
      <c r="AA35" s="467"/>
      <c r="AB35" s="465"/>
      <c r="AC35" s="465"/>
      <c r="AD35" s="467"/>
      <c r="AE35" s="465"/>
      <c r="AF35" s="466"/>
      <c r="AG35" s="214"/>
      <c r="AH35" s="214"/>
      <c r="AI35" s="214"/>
      <c r="AJ35" s="214"/>
      <c r="AP35" s="11" t="s">
        <v>91</v>
      </c>
      <c r="AQ35" s="15">
        <v>367</v>
      </c>
      <c r="AR35" s="8">
        <v>2.7247956403269753</v>
      </c>
      <c r="AS35" s="8">
        <v>15.803814713896458</v>
      </c>
      <c r="AT35" s="8">
        <v>51.498637602179841</v>
      </c>
      <c r="AU35" s="8">
        <v>23.160762942779293</v>
      </c>
      <c r="AV35" s="8">
        <v>0.54495912806539504</v>
      </c>
      <c r="AW35" s="8">
        <v>5.9945504087193457</v>
      </c>
      <c r="AX35" s="9">
        <v>0.27247956403269752</v>
      </c>
    </row>
    <row r="36" spans="2:50" ht="15.9" customHeight="1" x14ac:dyDescent="0.15">
      <c r="L36" s="467"/>
      <c r="M36" s="465"/>
      <c r="N36" s="465"/>
      <c r="O36" s="467"/>
      <c r="P36" s="465"/>
      <c r="Q36" s="465"/>
      <c r="R36" s="467"/>
      <c r="S36" s="465"/>
      <c r="T36" s="465"/>
      <c r="U36" s="467"/>
      <c r="V36" s="465"/>
      <c r="W36" s="465"/>
      <c r="X36" s="467"/>
      <c r="Y36" s="465"/>
      <c r="Z36" s="465"/>
      <c r="AA36" s="467"/>
      <c r="AB36" s="465"/>
      <c r="AC36" s="465"/>
      <c r="AD36" s="467"/>
      <c r="AE36" s="465"/>
      <c r="AF36" s="466"/>
      <c r="AG36" s="214"/>
      <c r="AH36" s="214"/>
      <c r="AI36" s="214"/>
      <c r="AJ36" s="214"/>
      <c r="AP36" s="11" t="s">
        <v>92</v>
      </c>
      <c r="AQ36" s="15">
        <v>317</v>
      </c>
      <c r="AR36" s="8">
        <v>1.2618296529968454</v>
      </c>
      <c r="AS36" s="8">
        <v>11.356466876971609</v>
      </c>
      <c r="AT36" s="8">
        <v>50.157728706624603</v>
      </c>
      <c r="AU36" s="8">
        <v>27.129337539432175</v>
      </c>
      <c r="AV36" s="8">
        <v>1.5772870662460567</v>
      </c>
      <c r="AW36" s="8">
        <v>8.2018927444794958</v>
      </c>
      <c r="AX36" s="9">
        <v>0.31545741324921134</v>
      </c>
    </row>
    <row r="37" spans="2:50" ht="15.9" customHeight="1" x14ac:dyDescent="0.15">
      <c r="L37" s="467"/>
      <c r="M37" s="465"/>
      <c r="N37" s="465"/>
      <c r="O37" s="467"/>
      <c r="P37" s="465"/>
      <c r="Q37" s="465"/>
      <c r="R37" s="467"/>
      <c r="S37" s="465"/>
      <c r="T37" s="465"/>
      <c r="U37" s="467"/>
      <c r="V37" s="465"/>
      <c r="W37" s="465"/>
      <c r="X37" s="467"/>
      <c r="Y37" s="465"/>
      <c r="Z37" s="465"/>
      <c r="AA37" s="467"/>
      <c r="AB37" s="465"/>
      <c r="AC37" s="465"/>
      <c r="AD37" s="467"/>
      <c r="AE37" s="465"/>
      <c r="AF37" s="466"/>
      <c r="AG37" s="214"/>
      <c r="AH37" s="214"/>
      <c r="AI37" s="214"/>
      <c r="AJ37" s="214"/>
      <c r="AP37" s="11" t="s">
        <v>93</v>
      </c>
      <c r="AQ37" s="15">
        <v>69</v>
      </c>
      <c r="AR37" s="8">
        <v>4.3478260869565215</v>
      </c>
      <c r="AS37" s="8">
        <v>8.695652173913043</v>
      </c>
      <c r="AT37" s="8">
        <v>50.724637681159422</v>
      </c>
      <c r="AU37" s="8">
        <v>24.637681159420293</v>
      </c>
      <c r="AV37" s="8">
        <v>1.4492753623188406</v>
      </c>
      <c r="AW37" s="8">
        <v>10.144927536231885</v>
      </c>
      <c r="AX37" s="9">
        <v>0</v>
      </c>
    </row>
    <row r="38" spans="2:50" ht="15.9" customHeight="1" x14ac:dyDescent="0.15">
      <c r="L38" s="467"/>
      <c r="M38" s="465"/>
      <c r="N38" s="465"/>
      <c r="O38" s="467"/>
      <c r="P38" s="465"/>
      <c r="Q38" s="465"/>
      <c r="R38" s="467"/>
      <c r="S38" s="465"/>
      <c r="T38" s="465"/>
      <c r="U38" s="467"/>
      <c r="V38" s="465"/>
      <c r="W38" s="465"/>
      <c r="X38" s="467"/>
      <c r="Y38" s="465"/>
      <c r="Z38" s="465"/>
      <c r="AA38" s="467"/>
      <c r="AB38" s="465"/>
      <c r="AC38" s="465"/>
      <c r="AD38" s="467"/>
      <c r="AE38" s="465"/>
      <c r="AF38" s="466"/>
      <c r="AG38" s="214"/>
      <c r="AH38" s="214"/>
      <c r="AI38" s="214"/>
      <c r="AJ38" s="214"/>
      <c r="AP38" s="11" t="s">
        <v>94</v>
      </c>
      <c r="AQ38" s="15">
        <v>18</v>
      </c>
      <c r="AR38" s="8">
        <v>5.5555555555555554</v>
      </c>
      <c r="AS38" s="8">
        <v>5.5555555555555554</v>
      </c>
      <c r="AT38" s="8">
        <v>50</v>
      </c>
      <c r="AU38" s="8">
        <v>16.666666666666664</v>
      </c>
      <c r="AV38" s="8">
        <v>0</v>
      </c>
      <c r="AW38" s="8">
        <v>22.222222222222221</v>
      </c>
      <c r="AX38" s="9">
        <v>0</v>
      </c>
    </row>
    <row r="39" spans="2:50" ht="18.899999999999999" customHeight="1" x14ac:dyDescent="0.15">
      <c r="L39" s="467"/>
      <c r="M39" s="465"/>
      <c r="N39" s="465"/>
      <c r="O39" s="467"/>
      <c r="P39" s="465"/>
      <c r="Q39" s="465"/>
      <c r="R39" s="467"/>
      <c r="S39" s="465"/>
      <c r="T39" s="465"/>
      <c r="U39" s="467"/>
      <c r="V39" s="465"/>
      <c r="W39" s="465"/>
      <c r="X39" s="467"/>
      <c r="Y39" s="465"/>
      <c r="Z39" s="465"/>
      <c r="AA39" s="467"/>
      <c r="AB39" s="465"/>
      <c r="AC39" s="465"/>
      <c r="AD39" s="467"/>
      <c r="AE39" s="465"/>
      <c r="AF39" s="466"/>
      <c r="AG39" s="214"/>
      <c r="AH39" s="214"/>
      <c r="AI39" s="214"/>
      <c r="AJ39" s="214"/>
      <c r="AP39" s="11" t="s">
        <v>95</v>
      </c>
      <c r="AQ39" s="15">
        <v>4</v>
      </c>
      <c r="AR39" s="8">
        <v>25</v>
      </c>
      <c r="AS39" s="8">
        <v>0</v>
      </c>
      <c r="AT39" s="8">
        <v>50</v>
      </c>
      <c r="AU39" s="8">
        <v>25</v>
      </c>
      <c r="AV39" s="8">
        <v>0</v>
      </c>
      <c r="AW39" s="8">
        <v>0</v>
      </c>
      <c r="AX39" s="9">
        <v>0</v>
      </c>
    </row>
    <row r="40" spans="2:50" ht="8.1" customHeight="1" x14ac:dyDescent="0.15">
      <c r="L40" s="467"/>
      <c r="M40" s="465"/>
      <c r="N40" s="465"/>
      <c r="O40" s="467"/>
      <c r="P40" s="465"/>
      <c r="Q40" s="465"/>
      <c r="R40" s="467"/>
      <c r="S40" s="465"/>
      <c r="T40" s="465"/>
      <c r="U40" s="467"/>
      <c r="V40" s="465"/>
      <c r="W40" s="465"/>
      <c r="X40" s="467"/>
      <c r="Y40" s="465"/>
      <c r="Z40" s="465"/>
      <c r="AA40" s="467"/>
      <c r="AB40" s="465"/>
      <c r="AC40" s="465"/>
      <c r="AD40" s="467"/>
      <c r="AE40" s="465"/>
      <c r="AF40" s="466"/>
      <c r="AG40" s="131"/>
      <c r="AH40" s="131"/>
      <c r="AI40" s="131"/>
      <c r="AJ40" s="131"/>
      <c r="AP40" s="64" t="s">
        <v>96</v>
      </c>
      <c r="AQ40" s="15"/>
      <c r="AR40" s="65"/>
      <c r="AS40" s="65"/>
      <c r="AT40" s="65"/>
      <c r="AU40" s="65"/>
      <c r="AV40" s="65"/>
      <c r="AW40" s="65"/>
      <c r="AX40" s="66"/>
    </row>
    <row r="41" spans="2:50" ht="18.899999999999999" customHeight="1" x14ac:dyDescent="0.15">
      <c r="B41" s="460" t="s">
        <v>3</v>
      </c>
      <c r="C41" s="460"/>
      <c r="D41" s="460"/>
      <c r="E41" s="460"/>
      <c r="F41" s="460"/>
      <c r="G41" s="460"/>
      <c r="H41" s="460"/>
      <c r="I41" s="3"/>
      <c r="J41" s="3" t="s">
        <v>4</v>
      </c>
      <c r="K41" s="3"/>
      <c r="L41" s="20"/>
      <c r="AF41" s="136"/>
      <c r="AG41" s="13" t="s">
        <v>141</v>
      </c>
      <c r="AP41" s="11" t="s">
        <v>97</v>
      </c>
      <c r="AQ41" s="15">
        <v>614</v>
      </c>
      <c r="AR41" s="8">
        <v>2.6058631921824107</v>
      </c>
      <c r="AS41" s="8">
        <v>11.563517915309445</v>
      </c>
      <c r="AT41" s="8">
        <v>48.859934853420192</v>
      </c>
      <c r="AU41" s="8">
        <v>27.687296416938111</v>
      </c>
      <c r="AV41" s="8">
        <v>1.4657980456026058</v>
      </c>
      <c r="AW41" s="8">
        <v>7.4918566775244306</v>
      </c>
      <c r="AX41" s="9">
        <v>0.32573289902280134</v>
      </c>
    </row>
    <row r="42" spans="2:50" ht="18.899999999999999" customHeight="1" x14ac:dyDescent="0.15">
      <c r="B42" s="460" t="s">
        <v>5</v>
      </c>
      <c r="C42" s="460"/>
      <c r="D42" s="460"/>
      <c r="E42" s="460"/>
      <c r="F42" s="460"/>
      <c r="G42" s="460"/>
      <c r="H42" s="460"/>
      <c r="I42" s="3"/>
      <c r="J42" s="67" t="str">
        <f>AP4</f>
        <v>(1,558)</v>
      </c>
      <c r="K42" s="3"/>
      <c r="L42" s="20"/>
      <c r="AF42" s="136"/>
      <c r="AP42" s="11" t="s">
        <v>98</v>
      </c>
      <c r="AQ42" s="15">
        <v>351</v>
      </c>
      <c r="AR42" s="8">
        <v>1.1396011396011396</v>
      </c>
      <c r="AS42" s="8">
        <v>17.378917378917379</v>
      </c>
      <c r="AT42" s="8">
        <v>55.270655270655269</v>
      </c>
      <c r="AU42" s="8">
        <v>19.373219373219371</v>
      </c>
      <c r="AV42" s="8">
        <v>0.28490028490028491</v>
      </c>
      <c r="AW42" s="8">
        <v>5.4131054131054128</v>
      </c>
      <c r="AX42" s="9">
        <v>1.1396011396011396</v>
      </c>
    </row>
    <row r="43" spans="2:50" ht="18.899999999999999" customHeight="1" x14ac:dyDescent="0.15">
      <c r="B43" s="461" t="s">
        <v>86</v>
      </c>
      <c r="C43" s="461"/>
      <c r="D43" s="461"/>
      <c r="E43" s="461"/>
      <c r="F43" s="461"/>
      <c r="G43" s="461"/>
      <c r="H43" s="461"/>
      <c r="I43" s="461"/>
      <c r="J43" s="461"/>
      <c r="K43" s="461"/>
      <c r="L43" s="20"/>
      <c r="AF43" s="136"/>
      <c r="AP43" s="11" t="s">
        <v>99</v>
      </c>
      <c r="AQ43" s="15">
        <v>19</v>
      </c>
      <c r="AR43" s="8">
        <v>0</v>
      </c>
      <c r="AS43" s="8">
        <v>10.526315789473683</v>
      </c>
      <c r="AT43" s="8">
        <v>36.84210526315789</v>
      </c>
      <c r="AU43" s="8">
        <v>42.105263157894733</v>
      </c>
      <c r="AV43" s="8">
        <v>0</v>
      </c>
      <c r="AW43" s="8">
        <v>10.526315789473683</v>
      </c>
      <c r="AX43" s="9">
        <v>0</v>
      </c>
    </row>
    <row r="44" spans="2:50" ht="18.899999999999999" customHeight="1" x14ac:dyDescent="0.15">
      <c r="B44" s="460" t="s">
        <v>178</v>
      </c>
      <c r="C44" s="460"/>
      <c r="D44" s="460"/>
      <c r="E44" s="460"/>
      <c r="F44" s="460"/>
      <c r="G44" s="460"/>
      <c r="H44" s="460"/>
      <c r="I44" s="68"/>
      <c r="J44" s="69" t="str">
        <f t="shared" ref="J44:J51" si="8">"("&amp;TEXT(AQ24,"#,##0")&amp;")"</f>
        <v>(186)</v>
      </c>
      <c r="K44" s="68"/>
      <c r="L44" s="20"/>
      <c r="AF44" s="136"/>
      <c r="AP44" s="11" t="s">
        <v>113</v>
      </c>
      <c r="AQ44" s="15">
        <v>45</v>
      </c>
      <c r="AR44" s="8">
        <v>4.4444444444444446</v>
      </c>
      <c r="AS44" s="8">
        <v>15.555555555555555</v>
      </c>
      <c r="AT44" s="8">
        <v>44.444444444444443</v>
      </c>
      <c r="AU44" s="8">
        <v>17.777777777777779</v>
      </c>
      <c r="AV44" s="8">
        <v>2.2222222222222223</v>
      </c>
      <c r="AW44" s="8">
        <v>15.555555555555555</v>
      </c>
      <c r="AX44" s="9">
        <v>0</v>
      </c>
    </row>
    <row r="45" spans="2:50" ht="18.899999999999999" customHeight="1" x14ac:dyDescent="0.15">
      <c r="B45" s="460" t="s">
        <v>179</v>
      </c>
      <c r="C45" s="460"/>
      <c r="D45" s="460"/>
      <c r="E45" s="460"/>
      <c r="F45" s="460"/>
      <c r="G45" s="460"/>
      <c r="H45" s="460"/>
      <c r="I45" s="68"/>
      <c r="J45" s="69" t="str">
        <f t="shared" si="8"/>
        <v>(715)</v>
      </c>
      <c r="K45" s="68"/>
      <c r="L45" s="20"/>
      <c r="AF45" s="136"/>
      <c r="AP45" s="11" t="s">
        <v>100</v>
      </c>
      <c r="AQ45" s="15">
        <v>6</v>
      </c>
      <c r="AR45" s="8">
        <v>0</v>
      </c>
      <c r="AS45" s="8">
        <v>16.666666666666664</v>
      </c>
      <c r="AT45" s="8">
        <v>66.666666666666657</v>
      </c>
      <c r="AU45" s="8">
        <v>16.666666666666664</v>
      </c>
      <c r="AV45" s="8">
        <v>0</v>
      </c>
      <c r="AW45" s="8">
        <v>0</v>
      </c>
      <c r="AX45" s="9">
        <v>0</v>
      </c>
    </row>
    <row r="46" spans="2:50" ht="18.899999999999999" customHeight="1" x14ac:dyDescent="0.15">
      <c r="B46" s="460" t="s">
        <v>87</v>
      </c>
      <c r="C46" s="460"/>
      <c r="D46" s="460"/>
      <c r="E46" s="460"/>
      <c r="F46" s="460"/>
      <c r="G46" s="460"/>
      <c r="H46" s="460"/>
      <c r="I46" s="68"/>
      <c r="J46" s="69" t="str">
        <f t="shared" si="8"/>
        <v>(219)</v>
      </c>
      <c r="K46" s="68"/>
      <c r="L46" s="20"/>
      <c r="AF46" s="136"/>
      <c r="AP46" s="11" t="s">
        <v>101</v>
      </c>
      <c r="AQ46" s="15">
        <v>406</v>
      </c>
      <c r="AR46" s="8">
        <v>1.4778325123152709</v>
      </c>
      <c r="AS46" s="8">
        <v>10.83743842364532</v>
      </c>
      <c r="AT46" s="8">
        <v>51.477832512315267</v>
      </c>
      <c r="AU46" s="8">
        <v>26.354679802955665</v>
      </c>
      <c r="AV46" s="8">
        <v>1.4778325123152709</v>
      </c>
      <c r="AW46" s="8">
        <v>8.3743842364532011</v>
      </c>
      <c r="AX46" s="9">
        <v>0</v>
      </c>
    </row>
    <row r="47" spans="2:50" ht="18.899999999999999" customHeight="1" x14ac:dyDescent="0.15">
      <c r="B47" s="460" t="s">
        <v>183</v>
      </c>
      <c r="C47" s="460"/>
      <c r="D47" s="460"/>
      <c r="E47" s="460"/>
      <c r="F47" s="460"/>
      <c r="G47" s="460"/>
      <c r="H47" s="460"/>
      <c r="I47" s="68"/>
      <c r="J47" s="69" t="str">
        <f t="shared" si="8"/>
        <v>(7)</v>
      </c>
      <c r="K47" s="68"/>
      <c r="L47" s="20"/>
      <c r="AF47" s="136"/>
      <c r="AP47" s="11" t="s">
        <v>102</v>
      </c>
      <c r="AQ47" s="15">
        <v>43</v>
      </c>
      <c r="AR47" s="8">
        <v>6.9767441860465116</v>
      </c>
      <c r="AS47" s="8">
        <v>9.3023255813953494</v>
      </c>
      <c r="AT47" s="8">
        <v>51.162790697674424</v>
      </c>
      <c r="AU47" s="8">
        <v>25.581395348837212</v>
      </c>
      <c r="AV47" s="8">
        <v>2.3255813953488373</v>
      </c>
      <c r="AW47" s="8">
        <v>4.6511627906976747</v>
      </c>
      <c r="AX47" s="9">
        <v>0</v>
      </c>
    </row>
    <row r="48" spans="2:50" ht="18.899999999999999" customHeight="1" x14ac:dyDescent="0.15">
      <c r="B48" s="460" t="s">
        <v>180</v>
      </c>
      <c r="C48" s="460"/>
      <c r="D48" s="460"/>
      <c r="E48" s="460"/>
      <c r="F48" s="460"/>
      <c r="G48" s="460"/>
      <c r="H48" s="460"/>
      <c r="I48" s="68"/>
      <c r="J48" s="69" t="str">
        <f t="shared" si="8"/>
        <v>(180)</v>
      </c>
      <c r="K48" s="68"/>
      <c r="L48" s="20"/>
      <c r="AF48" s="136"/>
      <c r="AP48" s="11" t="s">
        <v>103</v>
      </c>
      <c r="AQ48" s="15">
        <v>44</v>
      </c>
      <c r="AR48" s="8">
        <v>0</v>
      </c>
      <c r="AS48" s="8">
        <v>11.363636363636363</v>
      </c>
      <c r="AT48" s="8">
        <v>56.81818181818182</v>
      </c>
      <c r="AU48" s="8">
        <v>22.727272727272727</v>
      </c>
      <c r="AV48" s="8">
        <v>4.5454545454545459</v>
      </c>
      <c r="AW48" s="8">
        <v>4.5454545454545459</v>
      </c>
      <c r="AX48" s="9">
        <v>0</v>
      </c>
    </row>
    <row r="49" spans="2:50" ht="18.899999999999999" customHeight="1" x14ac:dyDescent="0.15">
      <c r="B49" s="460" t="s">
        <v>17</v>
      </c>
      <c r="C49" s="460"/>
      <c r="D49" s="460"/>
      <c r="E49" s="460"/>
      <c r="F49" s="460"/>
      <c r="G49" s="460"/>
      <c r="H49" s="460"/>
      <c r="I49" s="68"/>
      <c r="J49" s="69" t="str">
        <f t="shared" si="8"/>
        <v>(63)</v>
      </c>
      <c r="K49" s="68"/>
      <c r="L49" s="20"/>
      <c r="AF49" s="136"/>
      <c r="AP49" s="11" t="s">
        <v>104</v>
      </c>
      <c r="AQ49" s="15">
        <v>2</v>
      </c>
      <c r="AR49" s="8">
        <v>0</v>
      </c>
      <c r="AS49" s="8">
        <v>0</v>
      </c>
      <c r="AT49" s="8">
        <v>0</v>
      </c>
      <c r="AU49" s="8">
        <v>0</v>
      </c>
      <c r="AV49" s="8">
        <v>0</v>
      </c>
      <c r="AW49" s="8">
        <v>100</v>
      </c>
      <c r="AX49" s="9">
        <v>0</v>
      </c>
    </row>
    <row r="50" spans="2:50" ht="18.899999999999999" customHeight="1" x14ac:dyDescent="0.15">
      <c r="B50" s="460" t="s">
        <v>181</v>
      </c>
      <c r="C50" s="460"/>
      <c r="D50" s="460"/>
      <c r="E50" s="460"/>
      <c r="F50" s="460"/>
      <c r="G50" s="460"/>
      <c r="H50" s="460"/>
      <c r="I50" s="68"/>
      <c r="J50" s="69" t="str">
        <f t="shared" si="8"/>
        <v>(151)</v>
      </c>
      <c r="K50" s="68"/>
      <c r="L50" s="20"/>
      <c r="AF50" s="136"/>
      <c r="AP50" s="11" t="s">
        <v>21</v>
      </c>
      <c r="AQ50" s="15">
        <v>28</v>
      </c>
      <c r="AR50" s="8">
        <v>0</v>
      </c>
      <c r="AS50" s="8">
        <v>10.714285714285714</v>
      </c>
      <c r="AT50" s="8">
        <v>46.428571428571431</v>
      </c>
      <c r="AU50" s="8">
        <v>17.857142857142858</v>
      </c>
      <c r="AV50" s="8">
        <v>3.5714285714285712</v>
      </c>
      <c r="AW50" s="8">
        <v>21.428571428571427</v>
      </c>
      <c r="AX50" s="9">
        <v>0</v>
      </c>
    </row>
    <row r="51" spans="2:50" ht="18.899999999999999" customHeight="1" x14ac:dyDescent="0.15">
      <c r="B51" s="460" t="s">
        <v>21</v>
      </c>
      <c r="C51" s="460"/>
      <c r="D51" s="460"/>
      <c r="E51" s="460"/>
      <c r="F51" s="460"/>
      <c r="G51" s="460"/>
      <c r="H51" s="460"/>
      <c r="I51" s="68"/>
      <c r="J51" s="69" t="str">
        <f t="shared" si="8"/>
        <v>(37)</v>
      </c>
      <c r="K51" s="68"/>
      <c r="L51" s="20"/>
      <c r="AF51" s="136"/>
      <c r="AP51" s="11"/>
      <c r="AQ51" s="15"/>
      <c r="AR51" s="8"/>
      <c r="AS51" s="8"/>
      <c r="AT51" s="8"/>
      <c r="AU51" s="8"/>
      <c r="AV51" s="8"/>
      <c r="AW51" s="8"/>
      <c r="AX51" s="9"/>
    </row>
    <row r="52" spans="2:50" ht="18.899999999999999" customHeight="1" x14ac:dyDescent="0.15">
      <c r="B52" s="461" t="s">
        <v>88</v>
      </c>
      <c r="C52" s="461"/>
      <c r="D52" s="461"/>
      <c r="E52" s="461"/>
      <c r="F52" s="461"/>
      <c r="G52" s="461"/>
      <c r="H52" s="461"/>
      <c r="I52" s="461"/>
      <c r="J52" s="461"/>
      <c r="K52" s="461"/>
      <c r="L52" s="20"/>
      <c r="AF52" s="136"/>
      <c r="AP52" s="11"/>
      <c r="AQ52" s="15"/>
      <c r="AR52" s="8"/>
      <c r="AS52" s="8"/>
      <c r="AT52" s="8"/>
      <c r="AU52" s="8"/>
      <c r="AV52" s="8"/>
      <c r="AW52" s="8"/>
      <c r="AX52" s="9"/>
    </row>
    <row r="53" spans="2:50" ht="18.899999999999999" customHeight="1" x14ac:dyDescent="0.15">
      <c r="B53" s="460" t="s">
        <v>115</v>
      </c>
      <c r="C53" s="460"/>
      <c r="D53" s="460"/>
      <c r="E53" s="460"/>
      <c r="F53" s="460"/>
      <c r="G53" s="460"/>
      <c r="H53" s="460"/>
      <c r="I53" s="68"/>
      <c r="J53" s="69" t="str">
        <f t="shared" ref="J53:J59" si="9">"("&amp;TEXT(AQ33,"#,##0")&amp;")"</f>
        <v>(302)</v>
      </c>
      <c r="K53" s="68"/>
      <c r="L53" s="20"/>
      <c r="AF53" s="136"/>
    </row>
    <row r="54" spans="2:50" ht="18.899999999999999" customHeight="1" x14ac:dyDescent="0.15">
      <c r="B54" s="460" t="s">
        <v>107</v>
      </c>
      <c r="C54" s="460"/>
      <c r="D54" s="460"/>
      <c r="E54" s="460"/>
      <c r="F54" s="460"/>
      <c r="G54" s="460"/>
      <c r="H54" s="460"/>
      <c r="I54" s="68"/>
      <c r="J54" s="69" t="str">
        <f t="shared" si="9"/>
        <v>(481)</v>
      </c>
      <c r="K54" s="68"/>
      <c r="L54" s="20"/>
      <c r="AF54" s="136"/>
    </row>
    <row r="55" spans="2:50" ht="18.899999999999999" customHeight="1" x14ac:dyDescent="0.15">
      <c r="B55" s="460" t="s">
        <v>108</v>
      </c>
      <c r="C55" s="460"/>
      <c r="D55" s="460"/>
      <c r="E55" s="460"/>
      <c r="F55" s="460"/>
      <c r="G55" s="460"/>
      <c r="H55" s="460"/>
      <c r="I55" s="68"/>
      <c r="J55" s="69" t="str">
        <f t="shared" si="9"/>
        <v>(367)</v>
      </c>
      <c r="K55" s="68"/>
      <c r="L55" s="20"/>
      <c r="AF55" s="136"/>
    </row>
    <row r="56" spans="2:50" ht="18.899999999999999" customHeight="1" x14ac:dyDescent="0.15">
      <c r="B56" s="460" t="s">
        <v>109</v>
      </c>
      <c r="C56" s="460"/>
      <c r="D56" s="460"/>
      <c r="E56" s="460"/>
      <c r="F56" s="460"/>
      <c r="G56" s="460"/>
      <c r="H56" s="460"/>
      <c r="I56" s="68"/>
      <c r="J56" s="69" t="str">
        <f t="shared" si="9"/>
        <v>(317)</v>
      </c>
      <c r="K56" s="68"/>
      <c r="L56" s="20"/>
      <c r="AF56" s="136"/>
    </row>
    <row r="57" spans="2:50" ht="18.899999999999999" customHeight="1" x14ac:dyDescent="0.15">
      <c r="B57" s="460" t="s">
        <v>110</v>
      </c>
      <c r="C57" s="460"/>
      <c r="D57" s="460"/>
      <c r="E57" s="460"/>
      <c r="F57" s="460"/>
      <c r="G57" s="460"/>
      <c r="H57" s="460"/>
      <c r="I57" s="68"/>
      <c r="J57" s="69" t="str">
        <f t="shared" si="9"/>
        <v>(69)</v>
      </c>
      <c r="K57" s="68"/>
      <c r="L57" s="20"/>
      <c r="AF57" s="136"/>
    </row>
    <row r="58" spans="2:50" ht="18.899999999999999" customHeight="1" x14ac:dyDescent="0.15">
      <c r="B58" s="460" t="s">
        <v>111</v>
      </c>
      <c r="C58" s="460"/>
      <c r="D58" s="460"/>
      <c r="E58" s="460"/>
      <c r="F58" s="460"/>
      <c r="G58" s="460"/>
      <c r="H58" s="460"/>
      <c r="I58" s="68"/>
      <c r="J58" s="69" t="str">
        <f t="shared" si="9"/>
        <v>(18)</v>
      </c>
      <c r="K58" s="68"/>
      <c r="L58" s="20"/>
      <c r="AF58" s="136"/>
    </row>
    <row r="59" spans="2:50" ht="18.899999999999999" customHeight="1" x14ac:dyDescent="0.15">
      <c r="B59" s="460" t="s">
        <v>95</v>
      </c>
      <c r="C59" s="460"/>
      <c r="D59" s="460"/>
      <c r="E59" s="460"/>
      <c r="F59" s="460"/>
      <c r="G59" s="460"/>
      <c r="H59" s="460"/>
      <c r="I59" s="68"/>
      <c r="J59" s="69" t="str">
        <f t="shared" si="9"/>
        <v>(4)</v>
      </c>
      <c r="K59" s="68"/>
      <c r="L59" s="20"/>
      <c r="AF59" s="136"/>
    </row>
    <row r="60" spans="2:50" ht="18.899999999999999" customHeight="1" x14ac:dyDescent="0.15">
      <c r="B60" s="461" t="s">
        <v>96</v>
      </c>
      <c r="C60" s="461"/>
      <c r="D60" s="461"/>
      <c r="E60" s="461"/>
      <c r="F60" s="461"/>
      <c r="G60" s="461"/>
      <c r="H60" s="461"/>
      <c r="I60" s="461"/>
      <c r="J60" s="461"/>
      <c r="K60" s="461"/>
      <c r="L60" s="20"/>
      <c r="AF60" s="136"/>
    </row>
    <row r="61" spans="2:50" ht="18.899999999999999" customHeight="1" x14ac:dyDescent="0.15">
      <c r="B61" s="460" t="s">
        <v>97</v>
      </c>
      <c r="C61" s="460"/>
      <c r="D61" s="460"/>
      <c r="E61" s="460"/>
      <c r="F61" s="460"/>
      <c r="G61" s="460"/>
      <c r="H61" s="460"/>
      <c r="I61" s="68"/>
      <c r="J61" s="69" t="str">
        <f t="shared" ref="J61:J70" si="10">"("&amp;TEXT(AQ41,"#,##0")&amp;")"</f>
        <v>(614)</v>
      </c>
      <c r="K61" s="68"/>
      <c r="L61" s="20"/>
      <c r="AF61" s="136"/>
    </row>
    <row r="62" spans="2:50" ht="18.899999999999999" customHeight="1" x14ac:dyDescent="0.15">
      <c r="B62" s="460" t="s">
        <v>98</v>
      </c>
      <c r="C62" s="460"/>
      <c r="D62" s="460"/>
      <c r="E62" s="460"/>
      <c r="F62" s="460"/>
      <c r="G62" s="460"/>
      <c r="H62" s="460"/>
      <c r="I62" s="68"/>
      <c r="J62" s="69" t="str">
        <f t="shared" si="10"/>
        <v>(351)</v>
      </c>
      <c r="K62" s="68"/>
      <c r="L62" s="20"/>
      <c r="AF62" s="136"/>
    </row>
    <row r="63" spans="2:50" ht="18.899999999999999" customHeight="1" x14ac:dyDescent="0.15">
      <c r="B63" s="460" t="s">
        <v>99</v>
      </c>
      <c r="C63" s="460"/>
      <c r="D63" s="460"/>
      <c r="E63" s="460"/>
      <c r="F63" s="460"/>
      <c r="G63" s="460"/>
      <c r="H63" s="460"/>
      <c r="I63" s="68"/>
      <c r="J63" s="69" t="str">
        <f t="shared" si="10"/>
        <v>(19)</v>
      </c>
      <c r="K63" s="68"/>
      <c r="L63" s="20"/>
      <c r="AF63" s="136"/>
    </row>
    <row r="64" spans="2:50" ht="18.899999999999999" customHeight="1" x14ac:dyDescent="0.15">
      <c r="B64" s="468" t="s">
        <v>113</v>
      </c>
      <c r="C64" s="468"/>
      <c r="D64" s="468"/>
      <c r="E64" s="468"/>
      <c r="F64" s="468"/>
      <c r="G64" s="468"/>
      <c r="H64" s="468"/>
      <c r="I64" s="68"/>
      <c r="J64" s="69" t="str">
        <f t="shared" si="10"/>
        <v>(45)</v>
      </c>
      <c r="K64" s="68"/>
      <c r="L64" s="20"/>
      <c r="AF64" s="136"/>
    </row>
    <row r="65" spans="2:32" ht="18.899999999999999" customHeight="1" x14ac:dyDescent="0.15">
      <c r="B65" s="460" t="s">
        <v>100</v>
      </c>
      <c r="C65" s="460"/>
      <c r="D65" s="460"/>
      <c r="E65" s="460"/>
      <c r="F65" s="460"/>
      <c r="G65" s="460"/>
      <c r="H65" s="460"/>
      <c r="I65" s="68"/>
      <c r="J65" s="69" t="str">
        <f t="shared" si="10"/>
        <v>(6)</v>
      </c>
      <c r="K65" s="68"/>
      <c r="L65" s="20"/>
      <c r="AF65" s="136"/>
    </row>
    <row r="66" spans="2:32" ht="18.899999999999999" customHeight="1" x14ac:dyDescent="0.15">
      <c r="B66" s="460" t="s">
        <v>101</v>
      </c>
      <c r="C66" s="460"/>
      <c r="D66" s="460"/>
      <c r="E66" s="460"/>
      <c r="F66" s="460"/>
      <c r="G66" s="460"/>
      <c r="H66" s="460"/>
      <c r="I66" s="68"/>
      <c r="J66" s="69" t="str">
        <f t="shared" si="10"/>
        <v>(406)</v>
      </c>
      <c r="K66" s="68"/>
      <c r="L66" s="20"/>
      <c r="AF66" s="136"/>
    </row>
    <row r="67" spans="2:32" ht="18.899999999999999" customHeight="1" x14ac:dyDescent="0.15">
      <c r="B67" s="469" t="s">
        <v>114</v>
      </c>
      <c r="C67" s="470"/>
      <c r="D67" s="470"/>
      <c r="E67" s="470"/>
      <c r="F67" s="470"/>
      <c r="G67" s="470"/>
      <c r="H67" s="470"/>
      <c r="I67" s="68"/>
      <c r="J67" s="69" t="str">
        <f t="shared" si="10"/>
        <v>(43)</v>
      </c>
      <c r="K67" s="68"/>
      <c r="L67" s="20"/>
      <c r="AF67" s="136"/>
    </row>
    <row r="68" spans="2:32" ht="18.899999999999999" customHeight="1" x14ac:dyDescent="0.15">
      <c r="B68" s="470" t="s">
        <v>103</v>
      </c>
      <c r="C68" s="470"/>
      <c r="D68" s="470"/>
      <c r="E68" s="470"/>
      <c r="F68" s="470"/>
      <c r="G68" s="470"/>
      <c r="H68" s="470"/>
      <c r="I68" s="68"/>
      <c r="J68" s="69" t="str">
        <f t="shared" si="10"/>
        <v>(44)</v>
      </c>
      <c r="K68" s="68"/>
      <c r="L68" s="20"/>
      <c r="AF68" s="136"/>
    </row>
    <row r="69" spans="2:32" ht="18.899999999999999" customHeight="1" x14ac:dyDescent="0.15">
      <c r="B69" s="460" t="s">
        <v>104</v>
      </c>
      <c r="C69" s="460"/>
      <c r="D69" s="460"/>
      <c r="E69" s="460"/>
      <c r="F69" s="460"/>
      <c r="G69" s="460"/>
      <c r="H69" s="460"/>
      <c r="I69" s="68"/>
      <c r="J69" s="69" t="str">
        <f t="shared" si="10"/>
        <v>(2)</v>
      </c>
      <c r="K69" s="68"/>
      <c r="L69" s="20"/>
      <c r="AF69" s="136"/>
    </row>
    <row r="70" spans="2:32" ht="18.899999999999999" customHeight="1" x14ac:dyDescent="0.15">
      <c r="B70" s="460" t="s">
        <v>112</v>
      </c>
      <c r="C70" s="460"/>
      <c r="D70" s="460"/>
      <c r="E70" s="460"/>
      <c r="F70" s="460"/>
      <c r="G70" s="460"/>
      <c r="H70" s="460"/>
      <c r="I70" s="68"/>
      <c r="J70" s="69" t="str">
        <f t="shared" si="10"/>
        <v>(28)</v>
      </c>
      <c r="K70" s="68"/>
      <c r="L70" s="20"/>
      <c r="AF70" s="136"/>
    </row>
    <row r="71" spans="2:32" ht="18.899999999999999" customHeight="1" x14ac:dyDescent="0.15">
      <c r="B71" s="461"/>
      <c r="C71" s="461"/>
      <c r="D71" s="461"/>
      <c r="E71" s="461"/>
      <c r="F71" s="461"/>
      <c r="G71" s="461"/>
      <c r="H71" s="461"/>
      <c r="I71" s="461"/>
      <c r="J71" s="461"/>
      <c r="K71" s="461"/>
    </row>
    <row r="72" spans="2:32" x14ac:dyDescent="0.15">
      <c r="B72" s="460"/>
      <c r="C72" s="460"/>
      <c r="D72" s="460"/>
      <c r="E72" s="460"/>
      <c r="F72" s="460"/>
      <c r="G72" s="460"/>
      <c r="H72" s="460"/>
      <c r="I72" s="68"/>
      <c r="J72" s="69"/>
      <c r="K72" s="68"/>
    </row>
    <row r="73" spans="2:32" x14ac:dyDescent="0.15">
      <c r="B73" s="460"/>
      <c r="C73" s="460"/>
      <c r="D73" s="460"/>
      <c r="E73" s="460"/>
      <c r="F73" s="460"/>
      <c r="G73" s="460"/>
      <c r="H73" s="460"/>
      <c r="I73" s="68"/>
      <c r="J73" s="69"/>
      <c r="K73" s="68"/>
    </row>
  </sheetData>
  <mergeCells count="68">
    <mergeCell ref="B73:H73"/>
    <mergeCell ref="B67:H67"/>
    <mergeCell ref="B68:H68"/>
    <mergeCell ref="B69:H69"/>
    <mergeCell ref="B70:H70"/>
    <mergeCell ref="B71:K71"/>
    <mergeCell ref="B72:H72"/>
    <mergeCell ref="B66:H66"/>
    <mergeCell ref="B55:H55"/>
    <mergeCell ref="B56:H56"/>
    <mergeCell ref="B57:H57"/>
    <mergeCell ref="B58:H58"/>
    <mergeCell ref="B59:H59"/>
    <mergeCell ref="B60:K60"/>
    <mergeCell ref="B61:H61"/>
    <mergeCell ref="B62:H62"/>
    <mergeCell ref="B63:H63"/>
    <mergeCell ref="B64:H64"/>
    <mergeCell ref="B65:H65"/>
    <mergeCell ref="B54:H54"/>
    <mergeCell ref="B43:K43"/>
    <mergeCell ref="B44:H44"/>
    <mergeCell ref="B45:H45"/>
    <mergeCell ref="B46:H46"/>
    <mergeCell ref="B47:H47"/>
    <mergeCell ref="B48:H48"/>
    <mergeCell ref="B49:H49"/>
    <mergeCell ref="B50:H50"/>
    <mergeCell ref="B51:H51"/>
    <mergeCell ref="B52:K52"/>
    <mergeCell ref="B53:H53"/>
    <mergeCell ref="U34:W40"/>
    <mergeCell ref="X34:Z40"/>
    <mergeCell ref="AA34:AC40"/>
    <mergeCell ref="AD34:AF40"/>
    <mergeCell ref="B41:H41"/>
    <mergeCell ref="O34:Q40"/>
    <mergeCell ref="R34:T40"/>
    <mergeCell ref="B42:H42"/>
    <mergeCell ref="B28:H28"/>
    <mergeCell ref="B29:H29"/>
    <mergeCell ref="B30:H30"/>
    <mergeCell ref="L34:N40"/>
    <mergeCell ref="B27:H27"/>
    <mergeCell ref="B15:K15"/>
    <mergeCell ref="B17:H17"/>
    <mergeCell ref="B18:H18"/>
    <mergeCell ref="B19:H19"/>
    <mergeCell ref="B20:H20"/>
    <mergeCell ref="B21:H21"/>
    <mergeCell ref="B22:H22"/>
    <mergeCell ref="B23:H23"/>
    <mergeCell ref="B24:K24"/>
    <mergeCell ref="B25:H25"/>
    <mergeCell ref="B26:H26"/>
    <mergeCell ref="B16:H16"/>
    <mergeCell ref="AD3:AF9"/>
    <mergeCell ref="B10:H10"/>
    <mergeCell ref="B11:H11"/>
    <mergeCell ref="B12:K12"/>
    <mergeCell ref="B13:H13"/>
    <mergeCell ref="X3:Z9"/>
    <mergeCell ref="AA3:AC9"/>
    <mergeCell ref="B14:H14"/>
    <mergeCell ref="L3:N9"/>
    <mergeCell ref="O3:Q9"/>
    <mergeCell ref="R3:T9"/>
    <mergeCell ref="U3:W9"/>
  </mergeCells>
  <phoneticPr fontId="15"/>
  <pageMargins left="0.7" right="0.7" top="0.75" bottom="0.75" header="0.3" footer="0.3"/>
  <pageSetup paperSize="9" orientation="portrait" r:id="rId1"/>
  <drawing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D7DE6-BE3E-44C6-A8BE-FB354AA058C3}">
  <sheetPr>
    <tabColor rgb="FFFF0000"/>
  </sheetPr>
  <dimension ref="A1:AS15"/>
  <sheetViews>
    <sheetView showGridLines="0" zoomScaleNormal="100" workbookViewId="0">
      <selection activeCell="B3" sqref="B3:AB13"/>
    </sheetView>
  </sheetViews>
  <sheetFormatPr defaultColWidth="9.375" defaultRowHeight="13.2" x14ac:dyDescent="0.15"/>
  <cols>
    <col min="1" max="1" width="9.5" style="1" customWidth="1"/>
    <col min="2" max="6" width="3.5" style="1" customWidth="1"/>
    <col min="7" max="30" width="3.625" style="1" customWidth="1"/>
    <col min="31" max="35" width="3.5" style="1" customWidth="1"/>
    <col min="36" max="36" width="20.875" style="1" customWidth="1"/>
    <col min="37" max="37" width="40.875" style="3" customWidth="1"/>
    <col min="38" max="45" width="12.125" style="3" customWidth="1"/>
    <col min="46" max="16384" width="9.375" style="1"/>
  </cols>
  <sheetData>
    <row r="1" spans="1:45" x14ac:dyDescent="0.15">
      <c r="A1" s="14" t="s">
        <v>322</v>
      </c>
      <c r="AK1" s="2"/>
    </row>
    <row r="2" spans="1:45" ht="120" customHeight="1" x14ac:dyDescent="0.15">
      <c r="AK2" s="4"/>
      <c r="AL2" s="5" t="s">
        <v>2</v>
      </c>
      <c r="AM2" s="6" t="s">
        <v>328</v>
      </c>
      <c r="AN2" s="6" t="s">
        <v>329</v>
      </c>
      <c r="AO2" s="6" t="s">
        <v>325</v>
      </c>
      <c r="AP2" s="6" t="s">
        <v>330</v>
      </c>
      <c r="AQ2" s="6" t="s">
        <v>327</v>
      </c>
      <c r="AR2" s="6" t="s">
        <v>26</v>
      </c>
      <c r="AS2" s="7" t="s">
        <v>132</v>
      </c>
    </row>
    <row r="3" spans="1:45" ht="16.05" customHeight="1" x14ac:dyDescent="0.15">
      <c r="G3" s="462" t="str">
        <f>AM2</f>
        <v>価格が他の電気より
高くても積極的に
利用したい</v>
      </c>
      <c r="H3" s="463"/>
      <c r="I3" s="463"/>
      <c r="J3" s="462" t="str">
        <f>AN2</f>
        <v>価格が他の電気より
少し高い程度なら
利用したい</v>
      </c>
      <c r="K3" s="463"/>
      <c r="L3" s="463"/>
      <c r="M3" s="462" t="str">
        <f>AO2</f>
        <v>価格が他の電気と
同程度なら利用したい</v>
      </c>
      <c r="N3" s="463"/>
      <c r="O3" s="463"/>
      <c r="P3" s="462" t="str">
        <f>AP2</f>
        <v>価格が他の電気より
安い場合は利用したい</v>
      </c>
      <c r="Q3" s="463"/>
      <c r="R3" s="463"/>
      <c r="S3" s="462" t="str">
        <f>AQ2</f>
        <v>どのような価格でも
利用したくない</v>
      </c>
      <c r="T3" s="463"/>
      <c r="U3" s="463"/>
      <c r="V3" s="462" t="str">
        <f>AR2</f>
        <v>わからない</v>
      </c>
      <c r="W3" s="463"/>
      <c r="X3" s="463"/>
      <c r="Y3" s="462" t="str">
        <f>AS2</f>
        <v>無回答</v>
      </c>
      <c r="Z3" s="463"/>
      <c r="AA3" s="464"/>
      <c r="AB3" s="212"/>
      <c r="AC3" s="212"/>
      <c r="AD3" s="212"/>
      <c r="AE3" s="212"/>
      <c r="AF3" s="17"/>
      <c r="AK3" s="11" t="s">
        <v>3</v>
      </c>
      <c r="AL3" s="15" t="s">
        <v>116</v>
      </c>
      <c r="AM3" s="8">
        <f>100/7</f>
        <v>14.285714285714286</v>
      </c>
      <c r="AN3" s="8">
        <f t="shared" ref="AN3:AS3" si="0">100/7</f>
        <v>14.285714285714286</v>
      </c>
      <c r="AO3" s="8">
        <f t="shared" si="0"/>
        <v>14.285714285714286</v>
      </c>
      <c r="AP3" s="8">
        <f t="shared" si="0"/>
        <v>14.285714285714286</v>
      </c>
      <c r="AQ3" s="8">
        <f t="shared" si="0"/>
        <v>14.285714285714286</v>
      </c>
      <c r="AR3" s="8">
        <f t="shared" si="0"/>
        <v>14.285714285714286</v>
      </c>
      <c r="AS3" s="9">
        <f t="shared" si="0"/>
        <v>14.285714285714286</v>
      </c>
    </row>
    <row r="4" spans="1:45" ht="16.05" customHeight="1" x14ac:dyDescent="0.15">
      <c r="G4" s="462"/>
      <c r="H4" s="463"/>
      <c r="I4" s="463"/>
      <c r="J4" s="462"/>
      <c r="K4" s="463"/>
      <c r="L4" s="463"/>
      <c r="M4" s="462"/>
      <c r="N4" s="463"/>
      <c r="O4" s="463"/>
      <c r="P4" s="462"/>
      <c r="Q4" s="463"/>
      <c r="R4" s="463"/>
      <c r="S4" s="462"/>
      <c r="T4" s="463"/>
      <c r="U4" s="463"/>
      <c r="V4" s="462"/>
      <c r="W4" s="463"/>
      <c r="X4" s="463"/>
      <c r="Y4" s="462"/>
      <c r="Z4" s="463"/>
      <c r="AA4" s="464"/>
      <c r="AB4" s="212"/>
      <c r="AC4" s="212"/>
      <c r="AD4" s="212"/>
      <c r="AE4" s="212"/>
      <c r="AF4" s="17"/>
      <c r="AK4" s="11" t="str">
        <f>"("&amp;TEXT(AL4,"#,##0")&amp;")"</f>
        <v>(1,558)</v>
      </c>
      <c r="AL4" s="15">
        <v>1558</v>
      </c>
      <c r="AM4" s="8">
        <v>1.9897304236200259</v>
      </c>
      <c r="AN4" s="8">
        <v>12.708600770218229</v>
      </c>
      <c r="AO4" s="8">
        <v>50.96277278562259</v>
      </c>
      <c r="AP4" s="8">
        <v>24.903722721437742</v>
      </c>
      <c r="AQ4" s="8">
        <v>1.3478818998716302</v>
      </c>
      <c r="AR4" s="8">
        <v>7.7021822849807453</v>
      </c>
      <c r="AS4" s="9">
        <v>0.38510911424903727</v>
      </c>
    </row>
    <row r="5" spans="1:45" ht="16.05" customHeight="1" x14ac:dyDescent="0.15">
      <c r="G5" s="462"/>
      <c r="H5" s="463"/>
      <c r="I5" s="463"/>
      <c r="J5" s="462"/>
      <c r="K5" s="463"/>
      <c r="L5" s="463"/>
      <c r="M5" s="462"/>
      <c r="N5" s="463"/>
      <c r="O5" s="463"/>
      <c r="P5" s="462"/>
      <c r="Q5" s="463"/>
      <c r="R5" s="463"/>
      <c r="S5" s="462"/>
      <c r="T5" s="463"/>
      <c r="U5" s="463"/>
      <c r="V5" s="462"/>
      <c r="W5" s="463"/>
      <c r="X5" s="463"/>
      <c r="Y5" s="462"/>
      <c r="Z5" s="463"/>
      <c r="AA5" s="464"/>
      <c r="AB5" s="212"/>
      <c r="AC5" s="212"/>
      <c r="AD5" s="212"/>
      <c r="AE5" s="212"/>
      <c r="AF5" s="17"/>
      <c r="AK5" s="64"/>
      <c r="AL5" s="15"/>
      <c r="AM5" s="65"/>
      <c r="AN5" s="65"/>
      <c r="AO5" s="65"/>
      <c r="AP5" s="65"/>
      <c r="AQ5" s="65"/>
      <c r="AR5" s="65"/>
      <c r="AS5" s="66"/>
    </row>
    <row r="6" spans="1:45" ht="16.05" customHeight="1" x14ac:dyDescent="0.15">
      <c r="G6" s="462"/>
      <c r="H6" s="463"/>
      <c r="I6" s="463"/>
      <c r="J6" s="462"/>
      <c r="K6" s="463"/>
      <c r="L6" s="463"/>
      <c r="M6" s="462"/>
      <c r="N6" s="463"/>
      <c r="O6" s="463"/>
      <c r="P6" s="462"/>
      <c r="Q6" s="463"/>
      <c r="R6" s="463"/>
      <c r="S6" s="462"/>
      <c r="T6" s="463"/>
      <c r="U6" s="463"/>
      <c r="V6" s="462"/>
      <c r="W6" s="463"/>
      <c r="X6" s="463"/>
      <c r="Y6" s="462"/>
      <c r="Z6" s="463"/>
      <c r="AA6" s="464"/>
      <c r="AB6" s="212"/>
      <c r="AC6" s="212"/>
      <c r="AD6" s="212"/>
      <c r="AE6" s="212"/>
      <c r="AF6" s="17"/>
      <c r="AK6" s="11"/>
      <c r="AL6" s="15"/>
      <c r="AM6" s="8"/>
      <c r="AN6" s="8"/>
      <c r="AO6" s="8"/>
      <c r="AP6" s="8"/>
      <c r="AQ6" s="8"/>
      <c r="AR6" s="8"/>
      <c r="AS6" s="9"/>
    </row>
    <row r="7" spans="1:45" ht="16.05" customHeight="1" x14ac:dyDescent="0.15">
      <c r="G7" s="462"/>
      <c r="H7" s="463"/>
      <c r="I7" s="463"/>
      <c r="J7" s="462"/>
      <c r="K7" s="463"/>
      <c r="L7" s="463"/>
      <c r="M7" s="462"/>
      <c r="N7" s="463"/>
      <c r="O7" s="463"/>
      <c r="P7" s="462"/>
      <c r="Q7" s="463"/>
      <c r="R7" s="463"/>
      <c r="S7" s="462"/>
      <c r="T7" s="463"/>
      <c r="U7" s="463"/>
      <c r="V7" s="462"/>
      <c r="W7" s="463"/>
      <c r="X7" s="463"/>
      <c r="Y7" s="462"/>
      <c r="Z7" s="463"/>
      <c r="AA7" s="464"/>
      <c r="AB7" s="212"/>
      <c r="AC7" s="212"/>
      <c r="AD7" s="212"/>
      <c r="AE7" s="212"/>
      <c r="AF7" s="17"/>
      <c r="AK7" s="11"/>
      <c r="AL7" s="15"/>
      <c r="AM7" s="8"/>
      <c r="AN7" s="8"/>
      <c r="AO7" s="8"/>
      <c r="AP7" s="8"/>
      <c r="AQ7" s="8"/>
      <c r="AR7" s="8"/>
      <c r="AS7" s="9"/>
    </row>
    <row r="8" spans="1:45" ht="16.05" customHeight="1" x14ac:dyDescent="0.15">
      <c r="G8" s="462"/>
      <c r="H8" s="463"/>
      <c r="I8" s="463"/>
      <c r="J8" s="462"/>
      <c r="K8" s="463"/>
      <c r="L8" s="463"/>
      <c r="M8" s="462"/>
      <c r="N8" s="463"/>
      <c r="O8" s="463"/>
      <c r="P8" s="462"/>
      <c r="Q8" s="463"/>
      <c r="R8" s="463"/>
      <c r="S8" s="462"/>
      <c r="T8" s="463"/>
      <c r="U8" s="463"/>
      <c r="V8" s="462"/>
      <c r="W8" s="463"/>
      <c r="X8" s="463"/>
      <c r="Y8" s="462"/>
      <c r="Z8" s="463"/>
      <c r="AA8" s="464"/>
      <c r="AB8" s="212"/>
      <c r="AC8" s="212"/>
      <c r="AD8" s="212"/>
      <c r="AE8" s="212"/>
      <c r="AF8" s="17"/>
      <c r="AK8" s="64"/>
      <c r="AL8" s="15"/>
      <c r="AM8" s="65"/>
      <c r="AN8" s="65"/>
      <c r="AO8" s="65"/>
      <c r="AP8" s="65"/>
      <c r="AQ8" s="65"/>
      <c r="AR8" s="65"/>
      <c r="AS8" s="66"/>
    </row>
    <row r="9" spans="1:45" ht="11.55" customHeight="1" x14ac:dyDescent="0.15">
      <c r="G9" s="462"/>
      <c r="H9" s="463"/>
      <c r="I9" s="463"/>
      <c r="J9" s="462"/>
      <c r="K9" s="463"/>
      <c r="L9" s="463"/>
      <c r="M9" s="462"/>
      <c r="N9" s="463"/>
      <c r="O9" s="463"/>
      <c r="P9" s="462"/>
      <c r="Q9" s="463"/>
      <c r="R9" s="463"/>
      <c r="S9" s="462"/>
      <c r="T9" s="463"/>
      <c r="U9" s="463"/>
      <c r="V9" s="462"/>
      <c r="W9" s="463"/>
      <c r="X9" s="463"/>
      <c r="Y9" s="462"/>
      <c r="Z9" s="463"/>
      <c r="AA9" s="464"/>
      <c r="AB9" s="129"/>
      <c r="AC9" s="129"/>
      <c r="AD9" s="129"/>
      <c r="AE9" s="129"/>
      <c r="AF9" s="17"/>
      <c r="AK9" s="11"/>
      <c r="AL9" s="15"/>
      <c r="AM9" s="8"/>
      <c r="AN9" s="8"/>
      <c r="AO9" s="8"/>
      <c r="AP9" s="8"/>
      <c r="AQ9" s="8"/>
      <c r="AR9" s="8"/>
      <c r="AS9" s="9"/>
    </row>
    <row r="10" spans="1:45" ht="18.899999999999999" customHeight="1" x14ac:dyDescent="0.15">
      <c r="B10" s="460" t="s">
        <v>3</v>
      </c>
      <c r="C10" s="460"/>
      <c r="D10" s="3"/>
      <c r="E10" s="3" t="s">
        <v>4</v>
      </c>
      <c r="F10" s="3"/>
      <c r="G10" s="20"/>
      <c r="AA10" s="136"/>
      <c r="AB10" s="13" t="s">
        <v>141</v>
      </c>
      <c r="AK10" s="11"/>
      <c r="AL10" s="15"/>
      <c r="AM10" s="8"/>
      <c r="AN10" s="8"/>
      <c r="AO10" s="8"/>
      <c r="AP10" s="8"/>
      <c r="AQ10" s="8"/>
      <c r="AR10" s="8"/>
      <c r="AS10" s="9"/>
    </row>
    <row r="11" spans="1:45" ht="18.899999999999999" customHeight="1" x14ac:dyDescent="0.15">
      <c r="B11" s="373"/>
      <c r="C11" s="373"/>
      <c r="D11" s="3"/>
      <c r="E11" s="3"/>
      <c r="F11" s="3"/>
      <c r="G11" s="20"/>
      <c r="AA11" s="136"/>
      <c r="AB11" s="13"/>
      <c r="AK11" s="11"/>
      <c r="AL11" s="15"/>
      <c r="AM11" s="8"/>
      <c r="AN11" s="8"/>
      <c r="AO11" s="8"/>
      <c r="AP11" s="8"/>
      <c r="AQ11" s="8"/>
      <c r="AR11" s="8"/>
      <c r="AS11" s="9"/>
    </row>
    <row r="12" spans="1:45" ht="18.899999999999999" customHeight="1" x14ac:dyDescent="0.15">
      <c r="B12" s="460" t="s">
        <v>5</v>
      </c>
      <c r="C12" s="460"/>
      <c r="D12" s="3"/>
      <c r="E12" s="67" t="str">
        <f>AK4</f>
        <v>(1,558)</v>
      </c>
      <c r="F12" s="3"/>
      <c r="G12" s="20"/>
      <c r="AA12" s="136"/>
      <c r="AK12" s="11"/>
      <c r="AL12" s="15"/>
      <c r="AM12" s="8"/>
      <c r="AN12" s="8"/>
      <c r="AO12" s="8"/>
      <c r="AP12" s="8"/>
      <c r="AQ12" s="8"/>
      <c r="AR12" s="8"/>
      <c r="AS12" s="9"/>
    </row>
    <row r="13" spans="1:45" ht="7.8" customHeight="1" x14ac:dyDescent="0.15">
      <c r="B13" s="461"/>
      <c r="C13" s="461"/>
      <c r="D13" s="461"/>
      <c r="E13" s="461"/>
      <c r="F13" s="461"/>
      <c r="G13" s="20"/>
      <c r="AA13" s="136"/>
    </row>
    <row r="14" spans="1:45" x14ac:dyDescent="0.15">
      <c r="B14" s="460"/>
      <c r="C14" s="460"/>
      <c r="D14" s="68"/>
      <c r="E14" s="69"/>
      <c r="F14" s="68"/>
    </row>
    <row r="15" spans="1:45" x14ac:dyDescent="0.15">
      <c r="B15" s="460"/>
      <c r="C15" s="460"/>
      <c r="D15" s="68"/>
      <c r="E15" s="69"/>
      <c r="F15" s="68"/>
    </row>
  </sheetData>
  <mergeCells count="12">
    <mergeCell ref="B14:C14"/>
    <mergeCell ref="B15:C15"/>
    <mergeCell ref="B13:F13"/>
    <mergeCell ref="Y3:AA9"/>
    <mergeCell ref="B10:C10"/>
    <mergeCell ref="B12:C12"/>
    <mergeCell ref="G3:I9"/>
    <mergeCell ref="J3:L9"/>
    <mergeCell ref="M3:O9"/>
    <mergeCell ref="P3:R9"/>
    <mergeCell ref="S3:U9"/>
    <mergeCell ref="V3:X9"/>
  </mergeCells>
  <phoneticPr fontId="15"/>
  <pageMargins left="0.7" right="0.7" top="0.75" bottom="0.75" header="0.3" footer="0.3"/>
  <pageSetup paperSize="9" orientation="portrait" r:id="rId1"/>
  <drawing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12102-5A6C-4759-8862-4CD35662663E}">
  <sheetPr>
    <tabColor rgb="FFFF0000"/>
  </sheetPr>
  <dimension ref="A1:AX18"/>
  <sheetViews>
    <sheetView showGridLines="0" zoomScaleNormal="100" workbookViewId="0"/>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50" width="12.125" style="3" customWidth="1"/>
    <col min="51" max="16384" width="9.375" style="1"/>
  </cols>
  <sheetData>
    <row r="1" spans="1:50" x14ac:dyDescent="0.15">
      <c r="A1" s="14" t="s">
        <v>322</v>
      </c>
      <c r="AP1" s="2"/>
    </row>
    <row r="2" spans="1:50" ht="120" customHeight="1" x14ac:dyDescent="0.15">
      <c r="AP2" s="4"/>
      <c r="AQ2" s="5" t="s">
        <v>2</v>
      </c>
      <c r="AR2" s="6" t="s">
        <v>328</v>
      </c>
      <c r="AS2" s="6" t="s">
        <v>329</v>
      </c>
      <c r="AT2" s="6" t="s">
        <v>325</v>
      </c>
      <c r="AU2" s="6" t="s">
        <v>330</v>
      </c>
      <c r="AV2" s="6" t="s">
        <v>327</v>
      </c>
      <c r="AW2" s="6" t="s">
        <v>26</v>
      </c>
      <c r="AX2" s="7" t="s">
        <v>132</v>
      </c>
    </row>
    <row r="3" spans="1:50" ht="18.45" customHeight="1" x14ac:dyDescent="0.15">
      <c r="L3" s="462" t="str">
        <f>AR2</f>
        <v>価格が他の電気より
高くても積極的に
利用したい</v>
      </c>
      <c r="M3" s="463"/>
      <c r="N3" s="464"/>
      <c r="O3" s="462" t="str">
        <f>AS2</f>
        <v>価格が他の電気より
少し高い程度なら
利用したい</v>
      </c>
      <c r="P3" s="463"/>
      <c r="Q3" s="464"/>
      <c r="R3" s="462" t="str">
        <f>AT2</f>
        <v>価格が他の電気と
同程度なら利用したい</v>
      </c>
      <c r="S3" s="463"/>
      <c r="T3" s="464"/>
      <c r="U3" s="462" t="str">
        <f>AU2</f>
        <v>価格が他の電気より
安い場合は利用したい</v>
      </c>
      <c r="V3" s="463"/>
      <c r="W3" s="464"/>
      <c r="X3" s="462" t="str">
        <f>AV2</f>
        <v>どのような価格でも
利用したくない</v>
      </c>
      <c r="Y3" s="463"/>
      <c r="Z3" s="464"/>
      <c r="AA3" s="462" t="str">
        <f>AW2</f>
        <v>わからない</v>
      </c>
      <c r="AB3" s="463"/>
      <c r="AC3" s="464"/>
      <c r="AD3" s="462" t="str">
        <f>AX2</f>
        <v>無回答</v>
      </c>
      <c r="AE3" s="463"/>
      <c r="AF3" s="464"/>
      <c r="AG3" s="212"/>
      <c r="AJ3" s="212"/>
      <c r="AP3" s="11" t="s">
        <v>3</v>
      </c>
      <c r="AQ3" s="15" t="s">
        <v>116</v>
      </c>
      <c r="AR3" s="8">
        <f>100/COUNTA($AR$2:$BE$2)</f>
        <v>14.285714285714286</v>
      </c>
      <c r="AS3" s="8">
        <f t="shared" ref="AS3:AX3" si="0">100/COUNTA($AR$2:$BE$2)</f>
        <v>14.285714285714286</v>
      </c>
      <c r="AT3" s="8">
        <f t="shared" si="0"/>
        <v>14.285714285714286</v>
      </c>
      <c r="AU3" s="8">
        <f t="shared" si="0"/>
        <v>14.285714285714286</v>
      </c>
      <c r="AV3" s="8">
        <f t="shared" si="0"/>
        <v>14.285714285714286</v>
      </c>
      <c r="AW3" s="8">
        <f t="shared" si="0"/>
        <v>14.285714285714286</v>
      </c>
      <c r="AX3" s="9">
        <f t="shared" si="0"/>
        <v>14.285714285714286</v>
      </c>
    </row>
    <row r="4" spans="1:50" ht="18.45" customHeight="1" x14ac:dyDescent="0.15">
      <c r="L4" s="462"/>
      <c r="M4" s="463"/>
      <c r="N4" s="464"/>
      <c r="O4" s="462"/>
      <c r="P4" s="463"/>
      <c r="Q4" s="464"/>
      <c r="R4" s="462"/>
      <c r="S4" s="463"/>
      <c r="T4" s="464"/>
      <c r="U4" s="462"/>
      <c r="V4" s="463"/>
      <c r="W4" s="464"/>
      <c r="X4" s="462"/>
      <c r="Y4" s="463"/>
      <c r="Z4" s="464"/>
      <c r="AA4" s="462"/>
      <c r="AB4" s="463"/>
      <c r="AC4" s="464"/>
      <c r="AD4" s="462"/>
      <c r="AE4" s="463"/>
      <c r="AF4" s="464"/>
      <c r="AG4" s="212"/>
      <c r="AJ4" s="212"/>
      <c r="AP4" s="11" t="str">
        <f>"("&amp;TEXT(AQ4,"#,##0")&amp;")"</f>
        <v>(1,558)</v>
      </c>
      <c r="AQ4" s="15">
        <v>1558</v>
      </c>
      <c r="AR4" s="8">
        <v>1.9897304236200259</v>
      </c>
      <c r="AS4" s="8">
        <v>12.708600770218229</v>
      </c>
      <c r="AT4" s="8">
        <v>50.96277278562259</v>
      </c>
      <c r="AU4" s="8">
        <v>24.903722721437742</v>
      </c>
      <c r="AV4" s="8">
        <v>1.3478818998716302</v>
      </c>
      <c r="AW4" s="8">
        <v>7.7021822849807453</v>
      </c>
      <c r="AX4" s="9">
        <v>0.38510911424903727</v>
      </c>
    </row>
    <row r="5" spans="1:50" ht="18.45" customHeight="1" x14ac:dyDescent="0.15">
      <c r="L5" s="462"/>
      <c r="M5" s="463"/>
      <c r="N5" s="464"/>
      <c r="O5" s="462"/>
      <c r="P5" s="463"/>
      <c r="Q5" s="464"/>
      <c r="R5" s="462"/>
      <c r="S5" s="463"/>
      <c r="T5" s="464"/>
      <c r="U5" s="462"/>
      <c r="V5" s="463"/>
      <c r="W5" s="464"/>
      <c r="X5" s="462"/>
      <c r="Y5" s="463"/>
      <c r="Z5" s="464"/>
      <c r="AA5" s="462"/>
      <c r="AB5" s="463"/>
      <c r="AC5" s="464"/>
      <c r="AD5" s="462"/>
      <c r="AE5" s="463"/>
      <c r="AF5" s="464"/>
      <c r="AG5" s="212"/>
      <c r="AJ5" s="212"/>
      <c r="AP5" s="11" t="str">
        <f>"("&amp;TEXT(AQ5,"#,##0")&amp;")"</f>
        <v>(2,232)</v>
      </c>
      <c r="AQ5" s="15">
        <v>2232</v>
      </c>
      <c r="AR5" s="8">
        <v>2.6</v>
      </c>
      <c r="AS5" s="8">
        <v>9.9</v>
      </c>
      <c r="AT5" s="8">
        <v>42.2</v>
      </c>
      <c r="AU5" s="8">
        <v>29.7</v>
      </c>
      <c r="AV5" s="8">
        <v>1.7</v>
      </c>
      <c r="AW5" s="8">
        <v>11.5</v>
      </c>
      <c r="AX5" s="9">
        <v>2.5</v>
      </c>
    </row>
    <row r="6" spans="1:50" ht="18.45" customHeight="1" x14ac:dyDescent="0.15">
      <c r="L6" s="462"/>
      <c r="M6" s="463"/>
      <c r="N6" s="464"/>
      <c r="O6" s="462"/>
      <c r="P6" s="463"/>
      <c r="Q6" s="464"/>
      <c r="R6" s="462"/>
      <c r="S6" s="463"/>
      <c r="T6" s="464"/>
      <c r="U6" s="462"/>
      <c r="V6" s="463"/>
      <c r="W6" s="464"/>
      <c r="X6" s="462"/>
      <c r="Y6" s="463"/>
      <c r="Z6" s="464"/>
      <c r="AA6" s="462"/>
      <c r="AB6" s="463"/>
      <c r="AC6" s="464"/>
      <c r="AD6" s="462"/>
      <c r="AE6" s="463"/>
      <c r="AF6" s="464"/>
      <c r="AG6" s="212"/>
      <c r="AJ6" s="212"/>
      <c r="AP6" s="11"/>
      <c r="AQ6" s="15"/>
      <c r="AR6" s="8"/>
      <c r="AS6" s="8"/>
      <c r="AT6" s="8"/>
      <c r="AU6" s="8"/>
      <c r="AV6" s="8"/>
      <c r="AW6" s="8"/>
      <c r="AX6" s="9"/>
    </row>
    <row r="7" spans="1:50" ht="18.45" customHeight="1" x14ac:dyDescent="0.15">
      <c r="L7" s="462"/>
      <c r="M7" s="463"/>
      <c r="N7" s="464"/>
      <c r="O7" s="462"/>
      <c r="P7" s="463"/>
      <c r="Q7" s="464"/>
      <c r="R7" s="462"/>
      <c r="S7" s="463"/>
      <c r="T7" s="464"/>
      <c r="U7" s="462"/>
      <c r="V7" s="463"/>
      <c r="W7" s="464"/>
      <c r="X7" s="462"/>
      <c r="Y7" s="463"/>
      <c r="Z7" s="464"/>
      <c r="AA7" s="462"/>
      <c r="AB7" s="463"/>
      <c r="AC7" s="464"/>
      <c r="AD7" s="462"/>
      <c r="AE7" s="463"/>
      <c r="AF7" s="464"/>
      <c r="AG7" s="212"/>
      <c r="AJ7" s="212"/>
      <c r="AP7" s="11"/>
      <c r="AQ7" s="15"/>
      <c r="AR7" s="8"/>
      <c r="AS7" s="8"/>
      <c r="AT7" s="8"/>
      <c r="AU7" s="8"/>
      <c r="AV7" s="8"/>
      <c r="AW7" s="8"/>
      <c r="AX7" s="9"/>
    </row>
    <row r="8" spans="1:50" ht="18.45" customHeight="1" x14ac:dyDescent="0.15">
      <c r="L8" s="462"/>
      <c r="M8" s="463"/>
      <c r="N8" s="464"/>
      <c r="O8" s="462"/>
      <c r="P8" s="463"/>
      <c r="Q8" s="464"/>
      <c r="R8" s="462"/>
      <c r="S8" s="463"/>
      <c r="T8" s="464"/>
      <c r="U8" s="462"/>
      <c r="V8" s="463"/>
      <c r="W8" s="464"/>
      <c r="X8" s="462"/>
      <c r="Y8" s="463"/>
      <c r="Z8" s="464"/>
      <c r="AA8" s="462"/>
      <c r="AB8" s="463"/>
      <c r="AC8" s="464"/>
      <c r="AD8" s="462"/>
      <c r="AE8" s="463"/>
      <c r="AF8" s="464"/>
      <c r="AG8" s="212"/>
      <c r="AJ8" s="212"/>
      <c r="AP8" s="64"/>
      <c r="AQ8" s="15"/>
      <c r="AR8" s="65"/>
      <c r="AS8" s="65"/>
      <c r="AT8" s="65"/>
      <c r="AU8" s="65"/>
      <c r="AV8" s="65"/>
      <c r="AW8" s="65"/>
      <c r="AX8" s="66"/>
    </row>
    <row r="9" spans="1:50" ht="8.1" customHeight="1" x14ac:dyDescent="0.15">
      <c r="L9" s="128"/>
      <c r="M9" s="129"/>
      <c r="N9" s="130"/>
      <c r="O9" s="128"/>
      <c r="P9" s="129"/>
      <c r="Q9" s="130"/>
      <c r="R9" s="128"/>
      <c r="S9" s="129"/>
      <c r="T9" s="130"/>
      <c r="U9" s="128"/>
      <c r="V9" s="129"/>
      <c r="W9" s="130"/>
      <c r="X9" s="128"/>
      <c r="Y9" s="129"/>
      <c r="Z9" s="130"/>
      <c r="AA9" s="128"/>
      <c r="AB9" s="129"/>
      <c r="AC9" s="130"/>
      <c r="AD9" s="128"/>
      <c r="AE9" s="129"/>
      <c r="AF9" s="130"/>
      <c r="AG9" s="129"/>
      <c r="AJ9" s="129"/>
      <c r="AP9" s="11"/>
      <c r="AQ9" s="15"/>
      <c r="AR9" s="8"/>
      <c r="AS9" s="8"/>
      <c r="AT9" s="8"/>
      <c r="AU9" s="8"/>
      <c r="AV9" s="8"/>
      <c r="AW9" s="8"/>
      <c r="AX9" s="9"/>
    </row>
    <row r="10" spans="1:50" ht="18.899999999999999" customHeight="1" x14ac:dyDescent="0.15">
      <c r="B10" s="460" t="s">
        <v>3</v>
      </c>
      <c r="C10" s="460"/>
      <c r="D10" s="460"/>
      <c r="E10" s="460"/>
      <c r="F10" s="460"/>
      <c r="G10" s="460"/>
      <c r="H10" s="460"/>
      <c r="I10" s="3"/>
      <c r="J10" s="3" t="s">
        <v>4</v>
      </c>
      <c r="K10" s="3"/>
      <c r="L10" s="20"/>
      <c r="AF10" s="136"/>
      <c r="AG10" s="13" t="s">
        <v>141</v>
      </c>
      <c r="AP10" s="11"/>
      <c r="AQ10" s="15"/>
      <c r="AR10" s="8"/>
      <c r="AS10" s="8"/>
      <c r="AT10" s="8"/>
      <c r="AU10" s="8"/>
      <c r="AV10" s="8"/>
      <c r="AW10" s="8"/>
      <c r="AX10" s="9"/>
    </row>
    <row r="11" spans="1:50" ht="18.899999999999999" customHeight="1" x14ac:dyDescent="0.15">
      <c r="K11" s="3"/>
      <c r="L11" s="20"/>
      <c r="AF11" s="136"/>
      <c r="AP11" s="11"/>
      <c r="AQ11" s="15"/>
      <c r="AR11" s="8"/>
      <c r="AS11" s="8"/>
      <c r="AT11" s="8"/>
      <c r="AU11" s="8"/>
      <c r="AV11" s="8"/>
      <c r="AW11" s="8"/>
      <c r="AX11" s="9"/>
    </row>
    <row r="12" spans="1:50" ht="18.899999999999999" customHeight="1" x14ac:dyDescent="0.15">
      <c r="B12" s="460" t="s">
        <v>224</v>
      </c>
      <c r="C12" s="460"/>
      <c r="D12" s="460"/>
      <c r="E12" s="460"/>
      <c r="F12" s="460"/>
      <c r="G12" s="460"/>
      <c r="H12" s="460"/>
      <c r="I12" s="3"/>
      <c r="J12" s="67" t="str">
        <f>AP4</f>
        <v>(1,558)</v>
      </c>
      <c r="K12" s="3"/>
      <c r="L12" s="20"/>
      <c r="O12" s="10"/>
      <c r="R12" s="10"/>
      <c r="S12" s="10"/>
      <c r="T12" s="10"/>
      <c r="U12" s="10"/>
      <c r="V12" s="10"/>
      <c r="W12" s="10"/>
      <c r="X12" s="10"/>
      <c r="Y12" s="10"/>
      <c r="Z12" s="10"/>
      <c r="AA12" s="10"/>
      <c r="AB12" s="10"/>
      <c r="AC12" s="10"/>
      <c r="AD12" s="10"/>
      <c r="AE12" s="10"/>
      <c r="AF12" s="137"/>
      <c r="AG12" s="10"/>
      <c r="AH12" s="10"/>
      <c r="AI12" s="10"/>
      <c r="AJ12" s="10"/>
      <c r="AP12" s="11"/>
      <c r="AQ12" s="15"/>
      <c r="AR12" s="8"/>
      <c r="AS12" s="8"/>
      <c r="AT12" s="8"/>
      <c r="AU12" s="8"/>
      <c r="AV12" s="8"/>
      <c r="AW12" s="8"/>
      <c r="AX12" s="9"/>
    </row>
    <row r="13" spans="1:50" ht="18.899999999999999" customHeight="1" x14ac:dyDescent="0.15">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c r="AQ13" s="15"/>
      <c r="AR13" s="8"/>
      <c r="AS13" s="8"/>
      <c r="AT13" s="8"/>
      <c r="AU13" s="8"/>
      <c r="AV13" s="8"/>
      <c r="AW13" s="8"/>
      <c r="AX13" s="9"/>
    </row>
    <row r="14" spans="1:50" ht="18.899999999999999" customHeight="1" x14ac:dyDescent="0.15">
      <c r="B14" s="460" t="s">
        <v>161</v>
      </c>
      <c r="C14" s="460"/>
      <c r="D14" s="460"/>
      <c r="E14" s="460"/>
      <c r="F14" s="460"/>
      <c r="G14" s="460"/>
      <c r="H14" s="460"/>
      <c r="I14" s="3"/>
      <c r="J14" s="67" t="str">
        <f>AP5</f>
        <v>(2,232)</v>
      </c>
      <c r="K14" s="3"/>
      <c r="L14" s="20"/>
      <c r="AF14" s="136"/>
      <c r="AK14" s="10"/>
      <c r="AL14" s="10"/>
      <c r="AM14" s="10"/>
      <c r="AN14" s="10"/>
      <c r="AO14" s="16"/>
      <c r="AP14" s="11"/>
      <c r="AQ14" s="15"/>
      <c r="AR14" s="8"/>
      <c r="AS14" s="8"/>
      <c r="AT14" s="8"/>
      <c r="AU14" s="8"/>
      <c r="AV14" s="8"/>
      <c r="AW14" s="8"/>
      <c r="AX14" s="9"/>
    </row>
    <row r="15" spans="1:50" ht="18.899999999999999" customHeight="1" x14ac:dyDescent="0.15">
      <c r="B15" s="461"/>
      <c r="C15" s="461"/>
      <c r="D15" s="461"/>
      <c r="E15" s="461"/>
      <c r="F15" s="461"/>
      <c r="G15" s="461"/>
      <c r="H15" s="461"/>
      <c r="I15" s="461"/>
      <c r="J15" s="461"/>
      <c r="K15" s="461"/>
      <c r="L15" s="20"/>
      <c r="AF15" s="136"/>
      <c r="AP15" s="11"/>
      <c r="AQ15" s="15"/>
      <c r="AR15" s="8"/>
      <c r="AS15" s="8"/>
      <c r="AT15" s="8"/>
      <c r="AU15" s="8"/>
      <c r="AV15" s="8"/>
      <c r="AW15" s="8"/>
      <c r="AX15" s="9"/>
    </row>
    <row r="16" spans="1:50" ht="37.950000000000003" customHeight="1" x14ac:dyDescent="0.15">
      <c r="B16" s="461"/>
      <c r="C16" s="461"/>
      <c r="D16" s="461"/>
      <c r="E16" s="461"/>
      <c r="F16" s="461"/>
      <c r="G16" s="461"/>
      <c r="H16" s="461"/>
      <c r="I16" s="461"/>
      <c r="J16" s="461"/>
      <c r="K16" s="461"/>
      <c r="L16" s="492"/>
      <c r="M16" s="492"/>
      <c r="N16" s="492"/>
      <c r="O16" s="492"/>
      <c r="P16" s="492"/>
      <c r="Q16" s="492"/>
      <c r="R16" s="492"/>
      <c r="S16" s="492"/>
      <c r="T16" s="492"/>
      <c r="U16" s="492"/>
      <c r="V16" s="492"/>
      <c r="W16" s="492"/>
      <c r="X16" s="492"/>
      <c r="Y16" s="492"/>
      <c r="Z16" s="492"/>
      <c r="AA16" s="492"/>
      <c r="AB16" s="492"/>
      <c r="AC16" s="492"/>
      <c r="AD16" s="492"/>
      <c r="AE16" s="492"/>
      <c r="AF16" s="492"/>
      <c r="AG16" s="492"/>
      <c r="AH16" s="492"/>
      <c r="AI16" s="492"/>
      <c r="AJ16" s="492"/>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5">
    <mergeCell ref="U3:W8"/>
    <mergeCell ref="X3:Z8"/>
    <mergeCell ref="AA3:AC8"/>
    <mergeCell ref="AD3:AF8"/>
    <mergeCell ref="B18:H18"/>
    <mergeCell ref="B12:H12"/>
    <mergeCell ref="B14:H14"/>
    <mergeCell ref="B15:K15"/>
    <mergeCell ref="B16:K16"/>
    <mergeCell ref="L16:AJ16"/>
    <mergeCell ref="B17:H17"/>
    <mergeCell ref="B10:H10"/>
    <mergeCell ref="L3:N8"/>
    <mergeCell ref="O3:Q8"/>
    <mergeCell ref="R3:T8"/>
  </mergeCells>
  <phoneticPr fontId="15"/>
  <pageMargins left="0.7" right="0.7" top="0.75" bottom="0.75" header="0.3" footer="0.3"/>
  <pageSetup paperSize="9" orientation="portrait" r:id="rId1"/>
  <drawing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FB45C-939E-47F6-983D-7D3F6BF28147}">
  <sheetPr>
    <tabColor theme="9"/>
  </sheetPr>
  <dimension ref="A1:AP79"/>
  <sheetViews>
    <sheetView showGridLines="0" zoomScaleNormal="100" workbookViewId="0">
      <selection activeCell="B3" sqref="B3"/>
    </sheetView>
  </sheetViews>
  <sheetFormatPr defaultColWidth="9.375" defaultRowHeight="13.2" x14ac:dyDescent="0.15"/>
  <cols>
    <col min="1" max="1" width="9.5" style="238" customWidth="1"/>
    <col min="2" max="35" width="3.5" style="238" customWidth="1"/>
    <col min="36" max="36" width="20.75" style="238" customWidth="1"/>
    <col min="37" max="37" width="40.75" style="240" customWidth="1"/>
    <col min="38" max="42" width="12.125" style="240" customWidth="1"/>
    <col min="43" max="16384" width="9.375" style="238"/>
  </cols>
  <sheetData>
    <row r="1" spans="1:42" x14ac:dyDescent="0.15">
      <c r="A1" s="240" t="s">
        <v>334</v>
      </c>
      <c r="AK1" s="239"/>
      <c r="AM1" s="238"/>
    </row>
    <row r="2" spans="1:42" ht="120" customHeight="1" x14ac:dyDescent="0.15">
      <c r="AK2" s="241"/>
      <c r="AL2" s="242" t="s">
        <v>175</v>
      </c>
      <c r="AM2" s="243" t="s">
        <v>331</v>
      </c>
      <c r="AN2" s="243" t="s">
        <v>332</v>
      </c>
      <c r="AO2" s="243" t="s">
        <v>333</v>
      </c>
      <c r="AP2" s="244" t="s">
        <v>132</v>
      </c>
    </row>
    <row r="3" spans="1:42" ht="13.05" customHeight="1" x14ac:dyDescent="0.15">
      <c r="H3" s="245"/>
      <c r="I3" s="246"/>
      <c r="J3" s="245"/>
      <c r="K3" s="246"/>
      <c r="L3" s="245"/>
      <c r="M3" s="246"/>
      <c r="N3" s="245"/>
      <c r="O3" s="246"/>
      <c r="P3" s="245"/>
      <c r="Q3" s="246"/>
      <c r="R3" s="245"/>
      <c r="S3" s="246"/>
      <c r="T3" s="245"/>
      <c r="U3" s="246"/>
      <c r="V3" s="245"/>
      <c r="W3" s="246"/>
      <c r="X3" s="245"/>
      <c r="Y3" s="246"/>
      <c r="Z3" s="245"/>
      <c r="AA3" s="246"/>
      <c r="AB3" s="245"/>
      <c r="AC3" s="246"/>
      <c r="AD3" s="245"/>
      <c r="AE3" s="246"/>
      <c r="AF3" s="245"/>
      <c r="AG3" s="246"/>
      <c r="AK3" s="247" t="str">
        <f>"（ n = "&amp;TEXT(AL3,"#,##0")&amp;"）"</f>
        <v>（ n = 1,558）</v>
      </c>
      <c r="AL3" s="248">
        <v>1558</v>
      </c>
      <c r="AM3" s="249">
        <v>7.9589216944801038</v>
      </c>
      <c r="AN3" s="249">
        <v>23.234916559691911</v>
      </c>
      <c r="AO3" s="249">
        <v>68.613607188703469</v>
      </c>
      <c r="AP3" s="250">
        <v>0.19255455712451863</v>
      </c>
    </row>
    <row r="4" spans="1:42" ht="13.05" customHeight="1" x14ac:dyDescent="0.15">
      <c r="C4" s="251"/>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row>
    <row r="5" spans="1:42" ht="13.05" customHeight="1" x14ac:dyDescent="0.15">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row>
    <row r="6" spans="1:42" ht="13.05" customHeight="1" x14ac:dyDescent="0.15">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row>
    <row r="7" spans="1:42" ht="13.05" customHeight="1" x14ac:dyDescent="0.15">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row>
    <row r="8" spans="1:42" ht="13.05" customHeight="1" x14ac:dyDescent="0.15">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row>
    <row r="9" spans="1:42" ht="13.05" customHeight="1" x14ac:dyDescent="0.15">
      <c r="A9" s="251"/>
      <c r="B9" s="252"/>
      <c r="C9" s="252"/>
      <c r="D9" s="252"/>
      <c r="E9" s="252"/>
      <c r="F9" s="252"/>
      <c r="G9" s="252"/>
    </row>
    <row r="10" spans="1:42" ht="13.05" customHeight="1" x14ac:dyDescent="0.15">
      <c r="A10" s="251"/>
      <c r="B10" s="252"/>
      <c r="C10" s="252"/>
      <c r="D10" s="252"/>
      <c r="E10" s="252"/>
      <c r="F10" s="252"/>
      <c r="G10" s="252"/>
    </row>
    <row r="11" spans="1:42" ht="13.05" customHeight="1" x14ac:dyDescent="0.15">
      <c r="A11" s="251"/>
      <c r="B11" s="252"/>
      <c r="C11" s="252"/>
      <c r="D11" s="252"/>
      <c r="E11" s="252"/>
      <c r="F11" s="252"/>
      <c r="G11" s="252"/>
    </row>
    <row r="12" spans="1:42" ht="13.05" customHeight="1" x14ac:dyDescent="0.15">
      <c r="A12" s="251"/>
      <c r="B12" s="252"/>
      <c r="C12" s="252"/>
      <c r="D12" s="252"/>
      <c r="E12" s="252"/>
      <c r="F12" s="252"/>
      <c r="G12" s="252"/>
      <c r="J12" s="253"/>
      <c r="K12" s="253"/>
      <c r="N12" s="253"/>
      <c r="O12" s="253"/>
      <c r="P12" s="253"/>
      <c r="Q12" s="253"/>
      <c r="R12" s="253"/>
      <c r="S12" s="253"/>
      <c r="U12" s="253"/>
      <c r="V12" s="253"/>
      <c r="W12" s="253"/>
      <c r="X12" s="253"/>
      <c r="Y12" s="253"/>
      <c r="Z12" s="253"/>
      <c r="AA12" s="253"/>
      <c r="AB12" s="253"/>
      <c r="AC12" s="253"/>
      <c r="AD12" s="253"/>
      <c r="AE12" s="253"/>
      <c r="AF12" s="253"/>
      <c r="AG12" s="253"/>
      <c r="AH12" s="253"/>
      <c r="AI12" s="253"/>
    </row>
    <row r="13" spans="1:42" ht="13.05" customHeight="1" x14ac:dyDescent="0.15">
      <c r="A13" s="251"/>
      <c r="B13" s="252"/>
      <c r="C13" s="252"/>
      <c r="D13" s="252"/>
      <c r="E13" s="252"/>
      <c r="F13" s="254"/>
      <c r="G13" s="252"/>
      <c r="J13" s="253"/>
      <c r="K13" s="253"/>
      <c r="L13" s="253"/>
      <c r="M13" s="253"/>
      <c r="O13" s="253"/>
      <c r="P13" s="253"/>
      <c r="Q13" s="253"/>
      <c r="R13" s="253"/>
      <c r="U13" s="253"/>
      <c r="V13" s="253"/>
      <c r="W13" s="253"/>
      <c r="X13" s="253"/>
      <c r="Y13" s="253"/>
      <c r="Z13" s="255"/>
      <c r="AA13" s="253"/>
      <c r="AB13" s="253"/>
      <c r="AC13" s="253"/>
      <c r="AD13" s="253"/>
      <c r="AE13" s="253"/>
      <c r="AF13" s="253"/>
      <c r="AG13" s="253"/>
      <c r="AH13" s="253"/>
      <c r="AI13" s="253"/>
    </row>
    <row r="14" spans="1:42" ht="13.05" customHeight="1" x14ac:dyDescent="0.15">
      <c r="A14" s="251"/>
      <c r="B14" s="252"/>
      <c r="C14" s="252"/>
      <c r="D14" s="252"/>
      <c r="E14" s="252"/>
      <c r="F14" s="252"/>
      <c r="G14" s="252"/>
    </row>
    <row r="15" spans="1:42" ht="13.05" customHeight="1" x14ac:dyDescent="0.15"/>
    <row r="16" spans="1:42" ht="13.05" customHeight="1" x14ac:dyDescent="0.15"/>
    <row r="17" ht="13.05" customHeight="1" x14ac:dyDescent="0.15"/>
    <row r="18" ht="13.05" customHeight="1" x14ac:dyDescent="0.15"/>
    <row r="19" ht="13.05" customHeight="1" x14ac:dyDescent="0.15"/>
    <row r="20" ht="13.05" customHeight="1" x14ac:dyDescent="0.15"/>
    <row r="21" ht="13.05" customHeight="1" x14ac:dyDescent="0.15"/>
    <row r="22" ht="13.05" customHeight="1" x14ac:dyDescent="0.15"/>
    <row r="23" ht="13.05" customHeight="1" x14ac:dyDescent="0.15"/>
    <row r="24" ht="13.05" customHeight="1" x14ac:dyDescent="0.15"/>
    <row r="25" ht="13.05" customHeight="1" x14ac:dyDescent="0.15"/>
    <row r="26" ht="13.05" customHeight="1" x14ac:dyDescent="0.15"/>
    <row r="27" ht="13.05" customHeight="1" x14ac:dyDescent="0.15"/>
    <row r="28" ht="13.05" customHeight="1" x14ac:dyDescent="0.15"/>
    <row r="29" ht="13.05" customHeight="1" x14ac:dyDescent="0.15"/>
    <row r="30" ht="13.05" customHeight="1" x14ac:dyDescent="0.15"/>
    <row r="31" ht="13.05" customHeight="1" x14ac:dyDescent="0.15"/>
    <row r="32" ht="13.05" customHeight="1" x14ac:dyDescent="0.15"/>
    <row r="33" ht="13.05" customHeight="1" x14ac:dyDescent="0.15"/>
    <row r="34" ht="13.05" customHeight="1" x14ac:dyDescent="0.15"/>
    <row r="35" ht="13.05" customHeight="1" x14ac:dyDescent="0.15"/>
    <row r="36" ht="13.05" customHeight="1" x14ac:dyDescent="0.15"/>
    <row r="37" ht="13.05" customHeight="1" x14ac:dyDescent="0.15"/>
    <row r="38" ht="13.05" customHeight="1" x14ac:dyDescent="0.15"/>
    <row r="39" ht="13.05" customHeight="1" x14ac:dyDescent="0.15"/>
    <row r="40" ht="13.05" customHeight="1" x14ac:dyDescent="0.15"/>
    <row r="41" ht="13.05" customHeight="1" x14ac:dyDescent="0.15"/>
    <row r="42" ht="13.05" customHeight="1" x14ac:dyDescent="0.15"/>
    <row r="43" ht="13.05" customHeight="1" x14ac:dyDescent="0.15"/>
    <row r="44" ht="13.05" customHeight="1" x14ac:dyDescent="0.15"/>
    <row r="45" ht="13.05" customHeight="1" x14ac:dyDescent="0.15"/>
    <row r="46" ht="13.05" customHeight="1" x14ac:dyDescent="0.15"/>
    <row r="47" ht="13.05" customHeight="1" x14ac:dyDescent="0.15"/>
    <row r="48" ht="13.05" customHeight="1" x14ac:dyDescent="0.15"/>
    <row r="49" ht="13.05" customHeight="1" x14ac:dyDescent="0.15"/>
    <row r="50" ht="11.25" customHeight="1" x14ac:dyDescent="0.15"/>
    <row r="51" ht="11.25" customHeight="1" x14ac:dyDescent="0.15"/>
    <row r="52" ht="11.25" customHeight="1" x14ac:dyDescent="0.15"/>
    <row r="53" ht="11.25" customHeight="1" x14ac:dyDescent="0.15"/>
    <row r="54" ht="11.25" customHeight="1" x14ac:dyDescent="0.15"/>
    <row r="55" ht="11.25" customHeight="1" x14ac:dyDescent="0.15"/>
    <row r="56" ht="11.25" customHeight="1" x14ac:dyDescent="0.15"/>
    <row r="57" ht="11.25" customHeight="1" x14ac:dyDescent="0.15"/>
    <row r="58" ht="11.25" customHeight="1" x14ac:dyDescent="0.15"/>
    <row r="59" ht="11.25" customHeight="1" x14ac:dyDescent="0.15"/>
    <row r="60" ht="11.25" customHeight="1" x14ac:dyDescent="0.15"/>
    <row r="61" ht="11.25" customHeight="1" x14ac:dyDescent="0.15"/>
    <row r="62" ht="11.25" customHeight="1" x14ac:dyDescent="0.15"/>
    <row r="63" ht="11.25" customHeight="1" x14ac:dyDescent="0.15"/>
    <row r="64" ht="11.25" customHeight="1" x14ac:dyDescent="0.15"/>
    <row r="65" ht="11.25" customHeight="1" x14ac:dyDescent="0.15"/>
    <row r="66" ht="11.25" customHeight="1" x14ac:dyDescent="0.15"/>
    <row r="67" ht="11.25" customHeight="1" x14ac:dyDescent="0.15"/>
    <row r="68" ht="11.25" customHeight="1" x14ac:dyDescent="0.15"/>
    <row r="69" ht="11.25" customHeight="1" x14ac:dyDescent="0.15"/>
    <row r="70" ht="11.25" customHeight="1" x14ac:dyDescent="0.15"/>
    <row r="71" ht="11.25" customHeight="1" x14ac:dyDescent="0.15"/>
    <row r="72" ht="11.25" customHeight="1" x14ac:dyDescent="0.15"/>
    <row r="73" ht="11.25" customHeight="1" x14ac:dyDescent="0.15"/>
    <row r="74" ht="11.25" customHeight="1" x14ac:dyDescent="0.15"/>
    <row r="75" ht="11.25" customHeight="1" x14ac:dyDescent="0.15"/>
    <row r="76" ht="11.25" customHeight="1" x14ac:dyDescent="0.15"/>
    <row r="77" ht="11.25" customHeight="1" x14ac:dyDescent="0.15"/>
    <row r="78" ht="11.25" customHeight="1" x14ac:dyDescent="0.15"/>
    <row r="79" ht="11.25" customHeight="1" x14ac:dyDescent="0.15"/>
  </sheetData>
  <phoneticPr fontId="15"/>
  <pageMargins left="0.7" right="0.7" top="0.75" bottom="0.75" header="0.3" footer="0.3"/>
  <pageSetup paperSize="9" orientation="portrait" r:id="rId1"/>
  <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1D327-0BE7-4174-97D6-FBDB4493034F}">
  <sheetPr>
    <tabColor rgb="FFFF0000"/>
  </sheetPr>
  <dimension ref="A1:AU73"/>
  <sheetViews>
    <sheetView showGridLines="0" zoomScaleNormal="100" workbookViewId="0">
      <selection activeCell="B34" sqref="B34:AK70"/>
    </sheetView>
  </sheetViews>
  <sheetFormatPr defaultColWidth="9.375" defaultRowHeight="13.2" x14ac:dyDescent="0.15"/>
  <cols>
    <col min="1" max="1" width="9.5" style="1" customWidth="1"/>
    <col min="2" max="11" width="3.5" style="1" customWidth="1"/>
    <col min="12" max="35" width="3.625" style="1" customWidth="1"/>
    <col min="36" max="40" width="3.5" style="1" customWidth="1"/>
    <col min="41" max="41" width="20.875" style="1" customWidth="1"/>
    <col min="42" max="42" width="40.875" style="3" customWidth="1"/>
    <col min="43" max="47" width="12.125" style="3" customWidth="1"/>
    <col min="48" max="16384" width="9.375" style="1"/>
  </cols>
  <sheetData>
    <row r="1" spans="1:47" x14ac:dyDescent="0.15">
      <c r="A1" s="14" t="s">
        <v>334</v>
      </c>
      <c r="AP1" s="2"/>
    </row>
    <row r="2" spans="1:47" ht="120" customHeight="1" x14ac:dyDescent="0.15">
      <c r="AP2" s="4"/>
      <c r="AQ2" s="5" t="s">
        <v>2</v>
      </c>
      <c r="AR2" s="6" t="s">
        <v>331</v>
      </c>
      <c r="AS2" s="6" t="s">
        <v>335</v>
      </c>
      <c r="AT2" s="6" t="s">
        <v>333</v>
      </c>
      <c r="AU2" s="7" t="s">
        <v>132</v>
      </c>
    </row>
    <row r="3" spans="1:47" ht="16.05" customHeight="1" x14ac:dyDescent="0.15">
      <c r="L3" s="462" t="str">
        <f>AR2</f>
        <v>知っている</v>
      </c>
      <c r="M3" s="463"/>
      <c r="N3" s="463"/>
      <c r="O3" s="463"/>
      <c r="P3" s="463"/>
      <c r="Q3" s="464"/>
      <c r="R3" s="462" t="str">
        <f>AS2</f>
        <v>聞いたことは
あるが、内容は
よく知らない</v>
      </c>
      <c r="S3" s="463"/>
      <c r="T3" s="463"/>
      <c r="U3" s="463"/>
      <c r="V3" s="463"/>
      <c r="W3" s="464"/>
      <c r="X3" s="462" t="str">
        <f>AT2</f>
        <v>知らなかった</v>
      </c>
      <c r="Y3" s="463"/>
      <c r="Z3" s="463"/>
      <c r="AA3" s="463"/>
      <c r="AB3" s="463"/>
      <c r="AC3" s="464"/>
      <c r="AD3" s="462" t="str">
        <f>AU2</f>
        <v>無回答</v>
      </c>
      <c r="AE3" s="463"/>
      <c r="AF3" s="463"/>
      <c r="AG3" s="463"/>
      <c r="AH3" s="463"/>
      <c r="AI3" s="464"/>
      <c r="AJ3" s="212"/>
      <c r="AK3" s="17"/>
      <c r="AP3" s="11" t="s">
        <v>3</v>
      </c>
      <c r="AQ3" s="15" t="s">
        <v>116</v>
      </c>
      <c r="AR3" s="8">
        <f>100/4</f>
        <v>25</v>
      </c>
      <c r="AS3" s="8">
        <f t="shared" ref="AS3:AU3" si="0">100/4</f>
        <v>25</v>
      </c>
      <c r="AT3" s="8">
        <f t="shared" si="0"/>
        <v>25</v>
      </c>
      <c r="AU3" s="8">
        <f t="shared" si="0"/>
        <v>25</v>
      </c>
    </row>
    <row r="4" spans="1:47" ht="16.05" customHeight="1" x14ac:dyDescent="0.15">
      <c r="L4" s="462"/>
      <c r="M4" s="463"/>
      <c r="N4" s="463"/>
      <c r="O4" s="463"/>
      <c r="P4" s="463"/>
      <c r="Q4" s="464"/>
      <c r="R4" s="462"/>
      <c r="S4" s="463"/>
      <c r="T4" s="463"/>
      <c r="U4" s="463"/>
      <c r="V4" s="463"/>
      <c r="W4" s="464"/>
      <c r="X4" s="462"/>
      <c r="Y4" s="463"/>
      <c r="Z4" s="463"/>
      <c r="AA4" s="463"/>
      <c r="AB4" s="463"/>
      <c r="AC4" s="464"/>
      <c r="AD4" s="462"/>
      <c r="AE4" s="463"/>
      <c r="AF4" s="463"/>
      <c r="AG4" s="463"/>
      <c r="AH4" s="463"/>
      <c r="AI4" s="464"/>
      <c r="AJ4" s="212"/>
      <c r="AK4" s="17"/>
      <c r="AP4" s="11" t="str">
        <f>"("&amp;TEXT(AQ4,"#,##0")&amp;")"</f>
        <v>(1,558)</v>
      </c>
      <c r="AQ4" s="15">
        <v>1558</v>
      </c>
      <c r="AR4" s="8">
        <v>7.9589216944801038</v>
      </c>
      <c r="AS4" s="8">
        <v>23.234916559691911</v>
      </c>
      <c r="AT4" s="8">
        <v>68.613607188703469</v>
      </c>
      <c r="AU4" s="9">
        <v>0.19255455712451863</v>
      </c>
    </row>
    <row r="5" spans="1:47" ht="16.05" customHeight="1" x14ac:dyDescent="0.15">
      <c r="L5" s="462"/>
      <c r="M5" s="463"/>
      <c r="N5" s="463"/>
      <c r="O5" s="463"/>
      <c r="P5" s="463"/>
      <c r="Q5" s="464"/>
      <c r="R5" s="462"/>
      <c r="S5" s="463"/>
      <c r="T5" s="463"/>
      <c r="U5" s="463"/>
      <c r="V5" s="463"/>
      <c r="W5" s="464"/>
      <c r="X5" s="462"/>
      <c r="Y5" s="463"/>
      <c r="Z5" s="463"/>
      <c r="AA5" s="463"/>
      <c r="AB5" s="463"/>
      <c r="AC5" s="464"/>
      <c r="AD5" s="462"/>
      <c r="AE5" s="463"/>
      <c r="AF5" s="463"/>
      <c r="AG5" s="463"/>
      <c r="AH5" s="463"/>
      <c r="AI5" s="464"/>
      <c r="AJ5" s="212"/>
      <c r="AK5" s="17"/>
      <c r="AP5" s="64" t="s">
        <v>78</v>
      </c>
      <c r="AQ5" s="15"/>
      <c r="AR5" s="65"/>
      <c r="AS5" s="65"/>
      <c r="AT5" s="65"/>
      <c r="AU5" s="66"/>
    </row>
    <row r="6" spans="1:47" ht="16.05" customHeight="1" x14ac:dyDescent="0.15">
      <c r="L6" s="462"/>
      <c r="M6" s="463"/>
      <c r="N6" s="463"/>
      <c r="O6" s="463"/>
      <c r="P6" s="463"/>
      <c r="Q6" s="464"/>
      <c r="R6" s="462"/>
      <c r="S6" s="463"/>
      <c r="T6" s="463"/>
      <c r="U6" s="463"/>
      <c r="V6" s="463"/>
      <c r="W6" s="464"/>
      <c r="X6" s="462"/>
      <c r="Y6" s="463"/>
      <c r="Z6" s="463"/>
      <c r="AA6" s="463"/>
      <c r="AB6" s="463"/>
      <c r="AC6" s="464"/>
      <c r="AD6" s="462"/>
      <c r="AE6" s="463"/>
      <c r="AF6" s="463"/>
      <c r="AG6" s="463"/>
      <c r="AH6" s="463"/>
      <c r="AI6" s="464"/>
      <c r="AJ6" s="212"/>
      <c r="AK6" s="17"/>
      <c r="AP6" s="11" t="s">
        <v>43</v>
      </c>
      <c r="AQ6" s="15">
        <v>703</v>
      </c>
      <c r="AR6" s="8">
        <v>10.099573257467995</v>
      </c>
      <c r="AS6" s="8">
        <v>20.483641536273115</v>
      </c>
      <c r="AT6" s="8">
        <v>69.416785206258893</v>
      </c>
      <c r="AU6" s="9">
        <v>0</v>
      </c>
    </row>
    <row r="7" spans="1:47" ht="16.05" customHeight="1" x14ac:dyDescent="0.15">
      <c r="L7" s="462"/>
      <c r="M7" s="463"/>
      <c r="N7" s="463"/>
      <c r="O7" s="463"/>
      <c r="P7" s="463"/>
      <c r="Q7" s="464"/>
      <c r="R7" s="462"/>
      <c r="S7" s="463"/>
      <c r="T7" s="463"/>
      <c r="U7" s="463"/>
      <c r="V7" s="463"/>
      <c r="W7" s="464"/>
      <c r="X7" s="462"/>
      <c r="Y7" s="463"/>
      <c r="Z7" s="463"/>
      <c r="AA7" s="463"/>
      <c r="AB7" s="463"/>
      <c r="AC7" s="464"/>
      <c r="AD7" s="462"/>
      <c r="AE7" s="463"/>
      <c r="AF7" s="463"/>
      <c r="AG7" s="463"/>
      <c r="AH7" s="463"/>
      <c r="AI7" s="464"/>
      <c r="AJ7" s="212"/>
      <c r="AK7" s="17"/>
      <c r="AP7" s="11" t="s">
        <v>44</v>
      </c>
      <c r="AQ7" s="15">
        <v>850</v>
      </c>
      <c r="AR7" s="8">
        <v>6</v>
      </c>
      <c r="AS7" s="8">
        <v>25.529411764705884</v>
      </c>
      <c r="AT7" s="8">
        <v>68.117647058823522</v>
      </c>
      <c r="AU7" s="9">
        <v>0.35294117647058826</v>
      </c>
    </row>
    <row r="8" spans="1:47" ht="16.05" customHeight="1" x14ac:dyDescent="0.15">
      <c r="L8" s="462"/>
      <c r="M8" s="463"/>
      <c r="N8" s="463"/>
      <c r="O8" s="463"/>
      <c r="P8" s="463"/>
      <c r="Q8" s="464"/>
      <c r="R8" s="462"/>
      <c r="S8" s="463"/>
      <c r="T8" s="463"/>
      <c r="U8" s="463"/>
      <c r="V8" s="463"/>
      <c r="W8" s="464"/>
      <c r="X8" s="462"/>
      <c r="Y8" s="463"/>
      <c r="Z8" s="463"/>
      <c r="AA8" s="463"/>
      <c r="AB8" s="463"/>
      <c r="AC8" s="464"/>
      <c r="AD8" s="462"/>
      <c r="AE8" s="463"/>
      <c r="AF8" s="463"/>
      <c r="AG8" s="463"/>
      <c r="AH8" s="463"/>
      <c r="AI8" s="464"/>
      <c r="AJ8" s="212"/>
      <c r="AK8" s="17"/>
      <c r="AP8" s="64" t="s">
        <v>79</v>
      </c>
      <c r="AQ8" s="15"/>
      <c r="AR8" s="65"/>
      <c r="AS8" s="65"/>
      <c r="AT8" s="65"/>
      <c r="AU8" s="66"/>
    </row>
    <row r="9" spans="1:47" ht="7.2" customHeight="1" x14ac:dyDescent="0.15">
      <c r="L9" s="211"/>
      <c r="M9" s="212"/>
      <c r="N9" s="212"/>
      <c r="R9" s="211"/>
      <c r="S9" s="212"/>
      <c r="T9" s="212"/>
      <c r="X9" s="211"/>
      <c r="Y9" s="212"/>
      <c r="Z9" s="212"/>
      <c r="AD9" s="211"/>
      <c r="AE9" s="212"/>
      <c r="AF9" s="212"/>
      <c r="AI9" s="136"/>
      <c r="AJ9" s="129"/>
      <c r="AK9" s="17"/>
      <c r="AP9" s="11" t="s">
        <v>82</v>
      </c>
      <c r="AQ9" s="15">
        <v>26</v>
      </c>
      <c r="AR9" s="8">
        <v>3.8461538461538463</v>
      </c>
      <c r="AS9" s="8">
        <v>23.076923076923077</v>
      </c>
      <c r="AT9" s="8">
        <v>73.076923076923066</v>
      </c>
      <c r="AU9" s="9">
        <v>0</v>
      </c>
    </row>
    <row r="10" spans="1:47" ht="18.899999999999999" customHeight="1" x14ac:dyDescent="0.15">
      <c r="B10" s="460" t="s">
        <v>3</v>
      </c>
      <c r="C10" s="460"/>
      <c r="D10" s="460"/>
      <c r="E10" s="460"/>
      <c r="F10" s="460"/>
      <c r="G10" s="460"/>
      <c r="H10" s="460"/>
      <c r="I10" s="3"/>
      <c r="J10" s="3" t="s">
        <v>4</v>
      </c>
      <c r="K10" s="3"/>
      <c r="L10" s="20"/>
      <c r="AI10" s="136"/>
      <c r="AJ10" s="13" t="s">
        <v>141</v>
      </c>
      <c r="AP10" s="11" t="s">
        <v>80</v>
      </c>
      <c r="AQ10" s="15">
        <v>146</v>
      </c>
      <c r="AR10" s="8">
        <v>8.9041095890410951</v>
      </c>
      <c r="AS10" s="8">
        <v>13.013698630136986</v>
      </c>
      <c r="AT10" s="8">
        <v>78.082191780821915</v>
      </c>
      <c r="AU10" s="9">
        <v>0</v>
      </c>
    </row>
    <row r="11" spans="1:47" ht="18.899999999999999" customHeight="1" x14ac:dyDescent="0.15">
      <c r="B11" s="460" t="s">
        <v>5</v>
      </c>
      <c r="C11" s="460"/>
      <c r="D11" s="460"/>
      <c r="E11" s="460"/>
      <c r="F11" s="460"/>
      <c r="G11" s="460"/>
      <c r="H11" s="460"/>
      <c r="I11" s="3"/>
      <c r="J11" s="67" t="str">
        <f>AP4</f>
        <v>(1,558)</v>
      </c>
      <c r="K11" s="3"/>
      <c r="L11" s="20"/>
      <c r="AI11" s="136"/>
      <c r="AP11" s="11" t="s">
        <v>81</v>
      </c>
      <c r="AQ11" s="15">
        <v>237</v>
      </c>
      <c r="AR11" s="8">
        <v>4.2194092827004219</v>
      </c>
      <c r="AS11" s="8">
        <v>20.675105485232066</v>
      </c>
      <c r="AT11" s="8">
        <v>75.105485232067508</v>
      </c>
      <c r="AU11" s="9">
        <v>0</v>
      </c>
    </row>
    <row r="12" spans="1:47"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0"/>
      <c r="AG12" s="10"/>
      <c r="AH12" s="10"/>
      <c r="AI12" s="137"/>
      <c r="AJ12" s="10"/>
      <c r="AP12" s="11" t="s">
        <v>83</v>
      </c>
      <c r="AQ12" s="15">
        <v>342</v>
      </c>
      <c r="AR12" s="8">
        <v>9.3567251461988299</v>
      </c>
      <c r="AS12" s="8">
        <v>19.5906432748538</v>
      </c>
      <c r="AT12" s="8">
        <v>71.05263157894737</v>
      </c>
      <c r="AU12" s="9">
        <v>0</v>
      </c>
    </row>
    <row r="13" spans="1:47"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0"/>
      <c r="AG13" s="10"/>
      <c r="AH13" s="10"/>
      <c r="AI13" s="137"/>
      <c r="AJ13" s="10"/>
      <c r="AK13" s="10"/>
      <c r="AL13" s="10"/>
      <c r="AM13" s="10"/>
      <c r="AN13" s="10"/>
      <c r="AO13" s="16"/>
      <c r="AP13" s="11" t="s">
        <v>84</v>
      </c>
      <c r="AQ13" s="15">
        <v>366</v>
      </c>
      <c r="AR13" s="8">
        <v>6.557377049180328</v>
      </c>
      <c r="AS13" s="8">
        <v>26.229508196721312</v>
      </c>
      <c r="AT13" s="8">
        <v>67.213114754098356</v>
      </c>
      <c r="AU13" s="9">
        <v>0</v>
      </c>
    </row>
    <row r="14" spans="1:47" ht="18.899999999999999" customHeight="1" x14ac:dyDescent="0.15">
      <c r="B14" s="460" t="s">
        <v>44</v>
      </c>
      <c r="C14" s="460"/>
      <c r="D14" s="460"/>
      <c r="E14" s="460"/>
      <c r="F14" s="460"/>
      <c r="G14" s="460"/>
      <c r="H14" s="460"/>
      <c r="I14" s="3"/>
      <c r="J14" s="69" t="str">
        <f>"("&amp;TEXT(AQ7,"#,##0")&amp;")"</f>
        <v>(850)</v>
      </c>
      <c r="K14" s="3"/>
      <c r="L14" s="20"/>
      <c r="AI14" s="136"/>
      <c r="AK14" s="10"/>
      <c r="AL14" s="10"/>
      <c r="AM14" s="10"/>
      <c r="AN14" s="10"/>
      <c r="AO14" s="16"/>
      <c r="AP14" s="11" t="s">
        <v>85</v>
      </c>
      <c r="AQ14" s="15">
        <v>205</v>
      </c>
      <c r="AR14" s="8">
        <v>8.7804878048780477</v>
      </c>
      <c r="AS14" s="8">
        <v>21.951219512195124</v>
      </c>
      <c r="AT14" s="8">
        <v>69.268292682926827</v>
      </c>
      <c r="AU14" s="9">
        <v>0</v>
      </c>
    </row>
    <row r="15" spans="1:47" ht="18.899999999999999" customHeight="1" x14ac:dyDescent="0.15">
      <c r="B15" s="461" t="s">
        <v>79</v>
      </c>
      <c r="C15" s="461"/>
      <c r="D15" s="461"/>
      <c r="E15" s="461"/>
      <c r="F15" s="461"/>
      <c r="G15" s="461"/>
      <c r="H15" s="461"/>
      <c r="I15" s="461"/>
      <c r="J15" s="461"/>
      <c r="K15" s="461"/>
      <c r="L15" s="20"/>
      <c r="AI15" s="136"/>
      <c r="AK15" s="10"/>
      <c r="AL15" s="10"/>
      <c r="AM15" s="10"/>
      <c r="AN15" s="10"/>
      <c r="AO15" s="16"/>
      <c r="AP15" s="11" t="s">
        <v>550</v>
      </c>
      <c r="AQ15" s="15">
        <v>170</v>
      </c>
      <c r="AR15" s="8">
        <v>9.4117647058823533</v>
      </c>
      <c r="AS15" s="8">
        <v>35.882352941176471</v>
      </c>
      <c r="AT15" s="8">
        <v>52.941176470588239</v>
      </c>
      <c r="AU15" s="9">
        <v>1.7647058823529411</v>
      </c>
    </row>
    <row r="16" spans="1:47" ht="18.899999999999999" customHeight="1" x14ac:dyDescent="0.15">
      <c r="B16" s="460" t="s">
        <v>82</v>
      </c>
      <c r="C16" s="460"/>
      <c r="D16" s="460"/>
      <c r="E16" s="460"/>
      <c r="F16" s="460"/>
      <c r="G16" s="460"/>
      <c r="H16" s="460"/>
      <c r="I16" s="68"/>
      <c r="J16" s="69" t="str">
        <f t="shared" ref="J16:J29" si="1">"("&amp;TEXT(AQ9,"#,##0")&amp;")"</f>
        <v>(26)</v>
      </c>
      <c r="K16" s="68"/>
      <c r="L16" s="20"/>
      <c r="AI16" s="136"/>
      <c r="AP16" s="11" t="s">
        <v>549</v>
      </c>
      <c r="AQ16" s="15">
        <v>66</v>
      </c>
      <c r="AR16" s="8">
        <v>15.151515151515152</v>
      </c>
      <c r="AS16" s="8">
        <v>28.787878787878789</v>
      </c>
      <c r="AT16" s="8">
        <v>56.060606060606055</v>
      </c>
      <c r="AU16" s="9">
        <v>0</v>
      </c>
    </row>
    <row r="17" spans="2:47" ht="18.899999999999999" customHeight="1" x14ac:dyDescent="0.15">
      <c r="B17" s="460" t="s">
        <v>80</v>
      </c>
      <c r="C17" s="460"/>
      <c r="D17" s="460"/>
      <c r="E17" s="460"/>
      <c r="F17" s="460"/>
      <c r="G17" s="460"/>
      <c r="H17" s="460"/>
      <c r="I17" s="68"/>
      <c r="J17" s="69" t="str">
        <f t="shared" si="1"/>
        <v>(146)</v>
      </c>
      <c r="K17" s="68"/>
      <c r="L17" s="20"/>
      <c r="AI17" s="136"/>
      <c r="AP17" s="64" t="s">
        <v>118</v>
      </c>
      <c r="AQ17" s="15"/>
      <c r="AR17" s="65"/>
      <c r="AS17" s="65"/>
      <c r="AT17" s="65"/>
      <c r="AU17" s="66"/>
    </row>
    <row r="18" spans="2:47" ht="18.899999999999999" customHeight="1" x14ac:dyDescent="0.15">
      <c r="B18" s="460" t="s">
        <v>81</v>
      </c>
      <c r="C18" s="460"/>
      <c r="D18" s="460"/>
      <c r="E18" s="460"/>
      <c r="F18" s="460"/>
      <c r="G18" s="460"/>
      <c r="H18" s="460"/>
      <c r="I18" s="68"/>
      <c r="J18" s="69" t="str">
        <f t="shared" si="1"/>
        <v>(237)</v>
      </c>
      <c r="K18" s="68"/>
      <c r="L18" s="20"/>
      <c r="AI18" s="136"/>
      <c r="AP18" s="11" t="s">
        <v>38</v>
      </c>
      <c r="AQ18" s="15">
        <v>516</v>
      </c>
      <c r="AR18" s="8">
        <v>6.9767441860465116</v>
      </c>
      <c r="AS18" s="8">
        <v>20.930232558139537</v>
      </c>
      <c r="AT18" s="8">
        <v>71.705426356589157</v>
      </c>
      <c r="AU18" s="9">
        <v>0.38759689922480622</v>
      </c>
    </row>
    <row r="19" spans="2:47" ht="18.899999999999999" customHeight="1" x14ac:dyDescent="0.15">
      <c r="B19" s="460" t="s">
        <v>83</v>
      </c>
      <c r="C19" s="460"/>
      <c r="D19" s="460"/>
      <c r="E19" s="460"/>
      <c r="F19" s="460"/>
      <c r="G19" s="460"/>
      <c r="H19" s="460"/>
      <c r="I19" s="68"/>
      <c r="J19" s="69" t="str">
        <f t="shared" si="1"/>
        <v>(342)</v>
      </c>
      <c r="K19" s="68"/>
      <c r="L19" s="20"/>
      <c r="AI19" s="136"/>
      <c r="AP19" s="11" t="s">
        <v>121</v>
      </c>
      <c r="AQ19" s="15">
        <v>230</v>
      </c>
      <c r="AR19" s="8">
        <v>5.6521739130434785</v>
      </c>
      <c r="AS19" s="8">
        <v>25.217391304347824</v>
      </c>
      <c r="AT19" s="8">
        <v>69.130434782608702</v>
      </c>
      <c r="AU19" s="9">
        <v>0</v>
      </c>
    </row>
    <row r="20" spans="2:47" ht="18.899999999999999" customHeight="1" x14ac:dyDescent="0.15">
      <c r="B20" s="460" t="s">
        <v>84</v>
      </c>
      <c r="C20" s="460"/>
      <c r="D20" s="460"/>
      <c r="E20" s="460"/>
      <c r="F20" s="460"/>
      <c r="G20" s="460"/>
      <c r="H20" s="460"/>
      <c r="I20" s="68"/>
      <c r="J20" s="69" t="str">
        <f t="shared" si="1"/>
        <v>(366)</v>
      </c>
      <c r="K20" s="68"/>
      <c r="L20" s="20"/>
      <c r="AI20" s="136"/>
      <c r="AP20" s="11" t="s">
        <v>40</v>
      </c>
      <c r="AQ20" s="15">
        <v>356</v>
      </c>
      <c r="AR20" s="8">
        <v>10.674157303370785</v>
      </c>
      <c r="AS20" s="8">
        <v>18.539325842696631</v>
      </c>
      <c r="AT20" s="8">
        <v>70.786516853932582</v>
      </c>
      <c r="AU20" s="9">
        <v>0</v>
      </c>
    </row>
    <row r="21" spans="2:47" ht="18.899999999999999" customHeight="1" x14ac:dyDescent="0.15">
      <c r="B21" s="460" t="s">
        <v>85</v>
      </c>
      <c r="C21" s="460"/>
      <c r="D21" s="460"/>
      <c r="E21" s="460"/>
      <c r="F21" s="460"/>
      <c r="G21" s="460"/>
      <c r="H21" s="460"/>
      <c r="I21" s="68"/>
      <c r="J21" s="69" t="str">
        <f t="shared" si="1"/>
        <v>(205)</v>
      </c>
      <c r="K21" s="68"/>
      <c r="L21" s="20"/>
      <c r="AI21" s="136"/>
      <c r="AP21" s="11" t="s">
        <v>123</v>
      </c>
      <c r="AQ21" s="15">
        <v>255</v>
      </c>
      <c r="AR21" s="8">
        <v>7.4509803921568629</v>
      </c>
      <c r="AS21" s="8">
        <v>30.588235294117649</v>
      </c>
      <c r="AT21" s="8">
        <v>61.568627450980394</v>
      </c>
      <c r="AU21" s="9">
        <v>0.39215686274509803</v>
      </c>
    </row>
    <row r="22" spans="2:47" ht="18.899999999999999" customHeight="1" x14ac:dyDescent="0.15">
      <c r="B22" s="460" t="s">
        <v>548</v>
      </c>
      <c r="C22" s="460"/>
      <c r="D22" s="460"/>
      <c r="E22" s="460"/>
      <c r="F22" s="460"/>
      <c r="G22" s="460"/>
      <c r="H22" s="460"/>
      <c r="I22" s="68"/>
      <c r="J22" s="69" t="str">
        <f t="shared" si="1"/>
        <v>(170)</v>
      </c>
      <c r="K22" s="68"/>
      <c r="L22" s="20"/>
      <c r="AI22" s="136"/>
      <c r="AP22" s="11" t="s">
        <v>126</v>
      </c>
      <c r="AQ22" s="15">
        <v>199</v>
      </c>
      <c r="AR22" s="8">
        <v>8.5427135678391952</v>
      </c>
      <c r="AS22" s="8">
        <v>25.628140703517587</v>
      </c>
      <c r="AT22" s="8">
        <v>65.829145728643212</v>
      </c>
      <c r="AU22" s="9">
        <v>0</v>
      </c>
    </row>
    <row r="23" spans="2:47" ht="18.899999999999999" customHeight="1" x14ac:dyDescent="0.15">
      <c r="B23" s="460" t="s">
        <v>549</v>
      </c>
      <c r="C23" s="460"/>
      <c r="D23" s="460"/>
      <c r="E23" s="460"/>
      <c r="F23" s="460"/>
      <c r="G23" s="460"/>
      <c r="H23" s="460"/>
      <c r="I23" s="68"/>
      <c r="J23" s="69" t="str">
        <f t="shared" si="1"/>
        <v>(66)</v>
      </c>
      <c r="K23" s="68"/>
      <c r="L23" s="20"/>
      <c r="AI23" s="136"/>
      <c r="AP23" s="64" t="s">
        <v>86</v>
      </c>
      <c r="AQ23" s="15"/>
      <c r="AR23" s="65"/>
      <c r="AS23" s="65"/>
      <c r="AT23" s="65"/>
      <c r="AU23" s="66"/>
    </row>
    <row r="24" spans="2:47" ht="18.899999999999999" customHeight="1" x14ac:dyDescent="0.15">
      <c r="B24" s="461" t="s">
        <v>117</v>
      </c>
      <c r="C24" s="461"/>
      <c r="D24" s="461"/>
      <c r="E24" s="461"/>
      <c r="F24" s="461"/>
      <c r="G24" s="461"/>
      <c r="H24" s="461"/>
      <c r="I24" s="461"/>
      <c r="J24" s="461"/>
      <c r="K24" s="461"/>
      <c r="L24" s="20"/>
      <c r="AI24" s="136"/>
      <c r="AP24" s="11" t="s">
        <v>178</v>
      </c>
      <c r="AQ24" s="15">
        <v>186</v>
      </c>
      <c r="AR24" s="8">
        <v>7.5268817204301079</v>
      </c>
      <c r="AS24" s="8">
        <v>27.419354838709676</v>
      </c>
      <c r="AT24" s="8">
        <v>64.516129032258064</v>
      </c>
      <c r="AU24" s="9">
        <v>0.53763440860215062</v>
      </c>
    </row>
    <row r="25" spans="2:47" ht="18.899999999999999" customHeight="1" x14ac:dyDescent="0.15">
      <c r="B25" s="460" t="s">
        <v>119</v>
      </c>
      <c r="C25" s="460"/>
      <c r="D25" s="460"/>
      <c r="E25" s="460"/>
      <c r="F25" s="460"/>
      <c r="G25" s="460"/>
      <c r="H25" s="460"/>
      <c r="I25" s="68"/>
      <c r="J25" s="69" t="str">
        <f t="shared" si="1"/>
        <v>(516)</v>
      </c>
      <c r="K25" s="68"/>
      <c r="L25" s="20"/>
      <c r="AI25" s="136"/>
      <c r="AP25" s="11" t="s">
        <v>179</v>
      </c>
      <c r="AQ25" s="15">
        <v>715</v>
      </c>
      <c r="AR25" s="8">
        <v>7.8321678321678325</v>
      </c>
      <c r="AS25" s="8">
        <v>20</v>
      </c>
      <c r="AT25" s="8">
        <v>72.027972027972027</v>
      </c>
      <c r="AU25" s="9">
        <v>0.13986013986013987</v>
      </c>
    </row>
    <row r="26" spans="2:47" ht="18.899999999999999" customHeight="1" x14ac:dyDescent="0.15">
      <c r="B26" s="460" t="s">
        <v>120</v>
      </c>
      <c r="C26" s="460"/>
      <c r="D26" s="460"/>
      <c r="E26" s="460"/>
      <c r="F26" s="460"/>
      <c r="G26" s="460"/>
      <c r="H26" s="460"/>
      <c r="I26" s="68"/>
      <c r="J26" s="69" t="str">
        <f t="shared" si="1"/>
        <v>(230)</v>
      </c>
      <c r="K26" s="68"/>
      <c r="L26" s="20"/>
      <c r="AI26" s="136"/>
      <c r="AO26" s="143"/>
      <c r="AP26" s="11" t="s">
        <v>87</v>
      </c>
      <c r="AQ26" s="15">
        <v>219</v>
      </c>
      <c r="AR26" s="8">
        <v>5.93607305936073</v>
      </c>
      <c r="AS26" s="8">
        <v>27.853881278538811</v>
      </c>
      <c r="AT26" s="8">
        <v>65.753424657534239</v>
      </c>
      <c r="AU26" s="9">
        <v>0.45662100456621002</v>
      </c>
    </row>
    <row r="27" spans="2:47" ht="18.899999999999999" customHeight="1" x14ac:dyDescent="0.15">
      <c r="B27" s="460" t="s">
        <v>124</v>
      </c>
      <c r="C27" s="460"/>
      <c r="D27" s="460"/>
      <c r="E27" s="460"/>
      <c r="F27" s="460"/>
      <c r="G27" s="460"/>
      <c r="H27" s="460"/>
      <c r="I27" s="68"/>
      <c r="J27" s="69" t="str">
        <f t="shared" si="1"/>
        <v>(356)</v>
      </c>
      <c r="K27" s="68"/>
      <c r="L27" s="20"/>
      <c r="AI27" s="136"/>
      <c r="AO27" s="143"/>
      <c r="AP27" s="11" t="s">
        <v>183</v>
      </c>
      <c r="AQ27" s="15">
        <v>7</v>
      </c>
      <c r="AR27" s="8">
        <v>14.285714285714285</v>
      </c>
      <c r="AS27" s="8">
        <v>28.571428571428569</v>
      </c>
      <c r="AT27" s="8">
        <v>57.142857142857139</v>
      </c>
      <c r="AU27" s="9">
        <v>0</v>
      </c>
    </row>
    <row r="28" spans="2:47" ht="18.899999999999999" customHeight="1" x14ac:dyDescent="0.15">
      <c r="B28" s="460" t="s">
        <v>122</v>
      </c>
      <c r="C28" s="460"/>
      <c r="D28" s="460"/>
      <c r="E28" s="460"/>
      <c r="F28" s="460"/>
      <c r="G28" s="460"/>
      <c r="H28" s="460"/>
      <c r="I28" s="68"/>
      <c r="J28" s="69" t="str">
        <f t="shared" si="1"/>
        <v>(255)</v>
      </c>
      <c r="K28" s="68"/>
      <c r="L28" s="20"/>
      <c r="AI28" s="136"/>
      <c r="AP28" s="11" t="s">
        <v>180</v>
      </c>
      <c r="AQ28" s="15">
        <v>180</v>
      </c>
      <c r="AR28" s="8">
        <v>6.1111111111111107</v>
      </c>
      <c r="AS28" s="8">
        <v>25.555555555555554</v>
      </c>
      <c r="AT28" s="8">
        <v>68.333333333333329</v>
      </c>
      <c r="AU28" s="9">
        <v>0</v>
      </c>
    </row>
    <row r="29" spans="2:47" ht="18.899999999999999" customHeight="1" x14ac:dyDescent="0.15">
      <c r="B29" s="460" t="s">
        <v>125</v>
      </c>
      <c r="C29" s="460"/>
      <c r="D29" s="460"/>
      <c r="E29" s="460"/>
      <c r="F29" s="460"/>
      <c r="G29" s="460"/>
      <c r="H29" s="460"/>
      <c r="I29" s="68"/>
      <c r="J29" s="69" t="str">
        <f t="shared" si="1"/>
        <v>(199)</v>
      </c>
      <c r="K29" s="68"/>
      <c r="L29" s="20"/>
      <c r="AI29" s="136"/>
      <c r="AP29" s="11" t="s">
        <v>17</v>
      </c>
      <c r="AQ29" s="15">
        <v>63</v>
      </c>
      <c r="AR29" s="8">
        <v>12.698412698412698</v>
      </c>
      <c r="AS29" s="8">
        <v>15.873015873015872</v>
      </c>
      <c r="AT29" s="8">
        <v>71.428571428571431</v>
      </c>
      <c r="AU29" s="9">
        <v>0</v>
      </c>
    </row>
    <row r="30" spans="2:47" ht="15.9" customHeight="1" x14ac:dyDescent="0.15">
      <c r="B30" s="460"/>
      <c r="C30" s="460"/>
      <c r="D30" s="460"/>
      <c r="E30" s="460"/>
      <c r="F30" s="460"/>
      <c r="G30" s="460"/>
      <c r="H30" s="460"/>
      <c r="I30" s="68"/>
      <c r="J30" s="69"/>
      <c r="K30" s="68"/>
      <c r="AP30" s="11" t="s">
        <v>181</v>
      </c>
      <c r="AQ30" s="15">
        <v>151</v>
      </c>
      <c r="AR30" s="8">
        <v>10.596026490066226</v>
      </c>
      <c r="AS30" s="8">
        <v>27.814569536423839</v>
      </c>
      <c r="AT30" s="8">
        <v>61.589403973509938</v>
      </c>
      <c r="AU30" s="9">
        <v>0</v>
      </c>
    </row>
    <row r="31" spans="2:47" ht="15.9" customHeight="1" x14ac:dyDescent="0.15">
      <c r="AP31" s="11" t="s">
        <v>21</v>
      </c>
      <c r="AQ31" s="15">
        <v>37</v>
      </c>
      <c r="AR31" s="8">
        <v>13.513513513513514</v>
      </c>
      <c r="AS31" s="8">
        <v>18.918918918918919</v>
      </c>
      <c r="AT31" s="8">
        <v>67.567567567567565</v>
      </c>
      <c r="AU31" s="9">
        <v>0</v>
      </c>
    </row>
    <row r="32" spans="2:47" ht="15.9" customHeight="1" x14ac:dyDescent="0.15">
      <c r="AP32" s="64" t="s">
        <v>88</v>
      </c>
      <c r="AQ32" s="15"/>
      <c r="AR32" s="65"/>
      <c r="AS32" s="65"/>
      <c r="AT32" s="65"/>
      <c r="AU32" s="66"/>
    </row>
    <row r="33" spans="2:47" ht="15.9" customHeight="1" x14ac:dyDescent="0.15">
      <c r="AP33" s="11" t="s">
        <v>89</v>
      </c>
      <c r="AQ33" s="15">
        <v>302</v>
      </c>
      <c r="AR33" s="8">
        <v>5.298013245033113</v>
      </c>
      <c r="AS33" s="8">
        <v>18.211920529801322</v>
      </c>
      <c r="AT33" s="8">
        <v>76.158940397350989</v>
      </c>
      <c r="AU33" s="9">
        <v>0.33112582781456956</v>
      </c>
    </row>
    <row r="34" spans="2:47" ht="15.9" customHeight="1" x14ac:dyDescent="0.15">
      <c r="L34" s="462" t="str">
        <f>L3</f>
        <v>知っている</v>
      </c>
      <c r="M34" s="463"/>
      <c r="N34" s="463"/>
      <c r="O34" s="463" t="str">
        <f>R3</f>
        <v>聞いたことは
あるが、内容は
よく知らない</v>
      </c>
      <c r="P34" s="463"/>
      <c r="Q34" s="464"/>
      <c r="R34" s="462" t="str">
        <f>R3</f>
        <v>聞いたことは
あるが、内容は
よく知らない</v>
      </c>
      <c r="S34" s="463"/>
      <c r="T34" s="463"/>
      <c r="U34" s="463" t="str">
        <f>X3</f>
        <v>知らなかった</v>
      </c>
      <c r="V34" s="463"/>
      <c r="W34" s="464"/>
      <c r="X34" s="462" t="str">
        <f>X3</f>
        <v>知らなかった</v>
      </c>
      <c r="Y34" s="463"/>
      <c r="Z34" s="463"/>
      <c r="AA34" s="463" t="str">
        <f>AD3</f>
        <v>無回答</v>
      </c>
      <c r="AB34" s="463"/>
      <c r="AC34" s="464"/>
      <c r="AD34" s="462" t="str">
        <f>AD3</f>
        <v>無回答</v>
      </c>
      <c r="AE34" s="463"/>
      <c r="AF34" s="463"/>
      <c r="AG34" s="463">
        <f>AJ3</f>
        <v>0</v>
      </c>
      <c r="AH34" s="463"/>
      <c r="AI34" s="464"/>
      <c r="AJ34" s="214"/>
      <c r="AP34" s="11" t="s">
        <v>90</v>
      </c>
      <c r="AQ34" s="15">
        <v>481</v>
      </c>
      <c r="AR34" s="8">
        <v>7.2765072765072771</v>
      </c>
      <c r="AS34" s="8">
        <v>25.779625779625782</v>
      </c>
      <c r="AT34" s="8">
        <v>66.735966735966741</v>
      </c>
      <c r="AU34" s="9">
        <v>0.20790020790020791</v>
      </c>
    </row>
    <row r="35" spans="2:47" ht="15.9" customHeight="1" x14ac:dyDescent="0.15">
      <c r="L35" s="462"/>
      <c r="M35" s="463"/>
      <c r="N35" s="463"/>
      <c r="O35" s="463"/>
      <c r="P35" s="463"/>
      <c r="Q35" s="464"/>
      <c r="R35" s="462"/>
      <c r="S35" s="463"/>
      <c r="T35" s="463"/>
      <c r="U35" s="463"/>
      <c r="V35" s="463"/>
      <c r="W35" s="464"/>
      <c r="X35" s="462"/>
      <c r="Y35" s="463"/>
      <c r="Z35" s="463"/>
      <c r="AA35" s="463"/>
      <c r="AB35" s="463"/>
      <c r="AC35" s="464"/>
      <c r="AD35" s="462"/>
      <c r="AE35" s="463"/>
      <c r="AF35" s="463"/>
      <c r="AG35" s="463"/>
      <c r="AH35" s="463"/>
      <c r="AI35" s="464"/>
      <c r="AJ35" s="214"/>
      <c r="AP35" s="11" t="s">
        <v>91</v>
      </c>
      <c r="AQ35" s="15">
        <v>367</v>
      </c>
      <c r="AR35" s="8">
        <v>9.2643051771117158</v>
      </c>
      <c r="AS35" s="8">
        <v>24.795640326975477</v>
      </c>
      <c r="AT35" s="8">
        <v>65.667574931880111</v>
      </c>
      <c r="AU35" s="9">
        <v>0.27247956403269752</v>
      </c>
    </row>
    <row r="36" spans="2:47" ht="15.9" customHeight="1" x14ac:dyDescent="0.15">
      <c r="L36" s="462"/>
      <c r="M36" s="463"/>
      <c r="N36" s="463"/>
      <c r="O36" s="463"/>
      <c r="P36" s="463"/>
      <c r="Q36" s="464"/>
      <c r="R36" s="462"/>
      <c r="S36" s="463"/>
      <c r="T36" s="463"/>
      <c r="U36" s="463"/>
      <c r="V36" s="463"/>
      <c r="W36" s="464"/>
      <c r="X36" s="462"/>
      <c r="Y36" s="463"/>
      <c r="Z36" s="463"/>
      <c r="AA36" s="463"/>
      <c r="AB36" s="463"/>
      <c r="AC36" s="464"/>
      <c r="AD36" s="462"/>
      <c r="AE36" s="463"/>
      <c r="AF36" s="463"/>
      <c r="AG36" s="463"/>
      <c r="AH36" s="463"/>
      <c r="AI36" s="464"/>
      <c r="AJ36" s="214"/>
      <c r="AP36" s="11" t="s">
        <v>92</v>
      </c>
      <c r="AQ36" s="15">
        <v>317</v>
      </c>
      <c r="AR36" s="8">
        <v>10.094637223974763</v>
      </c>
      <c r="AS36" s="8">
        <v>23.65930599369085</v>
      </c>
      <c r="AT36" s="8">
        <v>66.246056782334378</v>
      </c>
      <c r="AU36" s="9">
        <v>0</v>
      </c>
    </row>
    <row r="37" spans="2:47" ht="15.9" customHeight="1" x14ac:dyDescent="0.15">
      <c r="L37" s="462"/>
      <c r="M37" s="463"/>
      <c r="N37" s="463"/>
      <c r="O37" s="463"/>
      <c r="P37" s="463"/>
      <c r="Q37" s="464"/>
      <c r="R37" s="462"/>
      <c r="S37" s="463"/>
      <c r="T37" s="463"/>
      <c r="U37" s="463"/>
      <c r="V37" s="463"/>
      <c r="W37" s="464"/>
      <c r="X37" s="462"/>
      <c r="Y37" s="463"/>
      <c r="Z37" s="463"/>
      <c r="AA37" s="463"/>
      <c r="AB37" s="463"/>
      <c r="AC37" s="464"/>
      <c r="AD37" s="462"/>
      <c r="AE37" s="463"/>
      <c r="AF37" s="463"/>
      <c r="AG37" s="463"/>
      <c r="AH37" s="463"/>
      <c r="AI37" s="464"/>
      <c r="AJ37" s="214"/>
      <c r="AP37" s="11" t="s">
        <v>93</v>
      </c>
      <c r="AQ37" s="15">
        <v>69</v>
      </c>
      <c r="AR37" s="8">
        <v>8.695652173913043</v>
      </c>
      <c r="AS37" s="8">
        <v>17.391304347826086</v>
      </c>
      <c r="AT37" s="8">
        <v>73.91304347826086</v>
      </c>
      <c r="AU37" s="9">
        <v>0</v>
      </c>
    </row>
    <row r="38" spans="2:47" ht="15.9" customHeight="1" x14ac:dyDescent="0.15">
      <c r="L38" s="462"/>
      <c r="M38" s="463"/>
      <c r="N38" s="463"/>
      <c r="O38" s="463"/>
      <c r="P38" s="463"/>
      <c r="Q38" s="464"/>
      <c r="R38" s="462"/>
      <c r="S38" s="463"/>
      <c r="T38" s="463"/>
      <c r="U38" s="463"/>
      <c r="V38" s="463"/>
      <c r="W38" s="464"/>
      <c r="X38" s="462"/>
      <c r="Y38" s="463"/>
      <c r="Z38" s="463"/>
      <c r="AA38" s="463"/>
      <c r="AB38" s="463"/>
      <c r="AC38" s="464"/>
      <c r="AD38" s="462"/>
      <c r="AE38" s="463"/>
      <c r="AF38" s="463"/>
      <c r="AG38" s="463"/>
      <c r="AH38" s="463"/>
      <c r="AI38" s="464"/>
      <c r="AJ38" s="214"/>
      <c r="AP38" s="11" t="s">
        <v>94</v>
      </c>
      <c r="AQ38" s="15">
        <v>18</v>
      </c>
      <c r="AR38" s="8">
        <v>5.5555555555555554</v>
      </c>
      <c r="AS38" s="8">
        <v>16.666666666666664</v>
      </c>
      <c r="AT38" s="8">
        <v>77.777777777777786</v>
      </c>
      <c r="AU38" s="9">
        <v>0</v>
      </c>
    </row>
    <row r="39" spans="2:47" ht="18.899999999999999" customHeight="1" x14ac:dyDescent="0.15">
      <c r="L39" s="462"/>
      <c r="M39" s="463"/>
      <c r="N39" s="463"/>
      <c r="O39" s="463"/>
      <c r="P39" s="463"/>
      <c r="Q39" s="464"/>
      <c r="R39" s="462"/>
      <c r="S39" s="463"/>
      <c r="T39" s="463"/>
      <c r="U39" s="463"/>
      <c r="V39" s="463"/>
      <c r="W39" s="464"/>
      <c r="X39" s="462"/>
      <c r="Y39" s="463"/>
      <c r="Z39" s="463"/>
      <c r="AA39" s="463"/>
      <c r="AB39" s="463"/>
      <c r="AC39" s="464"/>
      <c r="AD39" s="462"/>
      <c r="AE39" s="463"/>
      <c r="AF39" s="463"/>
      <c r="AG39" s="463"/>
      <c r="AH39" s="463"/>
      <c r="AI39" s="464"/>
      <c r="AJ39" s="214"/>
      <c r="AP39" s="11" t="s">
        <v>95</v>
      </c>
      <c r="AQ39" s="15">
        <v>4</v>
      </c>
      <c r="AR39" s="8">
        <v>0</v>
      </c>
      <c r="AS39" s="8">
        <v>50</v>
      </c>
      <c r="AT39" s="8">
        <v>50</v>
      </c>
      <c r="AU39" s="9">
        <v>0</v>
      </c>
    </row>
    <row r="40" spans="2:47" ht="8.1" customHeight="1" x14ac:dyDescent="0.15">
      <c r="L40" s="211"/>
      <c r="M40" s="212"/>
      <c r="N40" s="212"/>
      <c r="R40" s="211"/>
      <c r="S40" s="212"/>
      <c r="T40" s="212"/>
      <c r="X40" s="211"/>
      <c r="Y40" s="212"/>
      <c r="Z40" s="212"/>
      <c r="AD40" s="211"/>
      <c r="AE40" s="212"/>
      <c r="AF40" s="212"/>
      <c r="AI40" s="136"/>
      <c r="AJ40" s="131"/>
      <c r="AP40" s="64" t="s">
        <v>96</v>
      </c>
      <c r="AQ40" s="15"/>
      <c r="AR40" s="65"/>
      <c r="AS40" s="65"/>
      <c r="AT40" s="65"/>
      <c r="AU40" s="66"/>
    </row>
    <row r="41" spans="2:47" ht="18.899999999999999" customHeight="1" x14ac:dyDescent="0.15">
      <c r="B41" s="460" t="s">
        <v>3</v>
      </c>
      <c r="C41" s="460"/>
      <c r="D41" s="460"/>
      <c r="E41" s="460"/>
      <c r="F41" s="460"/>
      <c r="G41" s="460"/>
      <c r="H41" s="460"/>
      <c r="I41" s="3"/>
      <c r="J41" s="3" t="s">
        <v>4</v>
      </c>
      <c r="K41" s="3"/>
      <c r="L41" s="20"/>
      <c r="AG41" s="13" t="s">
        <v>141</v>
      </c>
      <c r="AI41" s="136"/>
      <c r="AP41" s="11" t="s">
        <v>97</v>
      </c>
      <c r="AQ41" s="15">
        <v>614</v>
      </c>
      <c r="AR41" s="8">
        <v>9.6091205211726383</v>
      </c>
      <c r="AS41" s="8">
        <v>26.87296416938111</v>
      </c>
      <c r="AT41" s="8">
        <v>63.355048859934847</v>
      </c>
      <c r="AU41" s="9">
        <v>0.16286644951140067</v>
      </c>
    </row>
    <row r="42" spans="2:47" ht="18.899999999999999" customHeight="1" x14ac:dyDescent="0.15">
      <c r="B42" s="460" t="s">
        <v>5</v>
      </c>
      <c r="C42" s="460"/>
      <c r="D42" s="460"/>
      <c r="E42" s="460"/>
      <c r="F42" s="460"/>
      <c r="G42" s="460"/>
      <c r="H42" s="460"/>
      <c r="I42" s="3"/>
      <c r="J42" s="67" t="str">
        <f>AP4</f>
        <v>(1,558)</v>
      </c>
      <c r="K42" s="3"/>
      <c r="L42" s="20"/>
      <c r="AI42" s="136"/>
      <c r="AP42" s="11" t="s">
        <v>98</v>
      </c>
      <c r="AQ42" s="15">
        <v>351</v>
      </c>
      <c r="AR42" s="8">
        <v>9.6866096866096854</v>
      </c>
      <c r="AS42" s="8">
        <v>25.356125356125357</v>
      </c>
      <c r="AT42" s="8">
        <v>64.387464387464391</v>
      </c>
      <c r="AU42" s="9">
        <v>0.56980056980056981</v>
      </c>
    </row>
    <row r="43" spans="2:47" ht="18.899999999999999" customHeight="1" x14ac:dyDescent="0.15">
      <c r="B43" s="461" t="s">
        <v>86</v>
      </c>
      <c r="C43" s="461"/>
      <c r="D43" s="461"/>
      <c r="E43" s="461"/>
      <c r="F43" s="461"/>
      <c r="G43" s="461"/>
      <c r="H43" s="461"/>
      <c r="I43" s="461"/>
      <c r="J43" s="461"/>
      <c r="K43" s="461"/>
      <c r="L43" s="20"/>
      <c r="AI43" s="136"/>
      <c r="AP43" s="11" t="s">
        <v>99</v>
      </c>
      <c r="AQ43" s="15">
        <v>19</v>
      </c>
      <c r="AR43" s="8">
        <v>10.526315789473683</v>
      </c>
      <c r="AS43" s="8">
        <v>21.052631578947366</v>
      </c>
      <c r="AT43" s="8">
        <v>68.421052631578945</v>
      </c>
      <c r="AU43" s="9">
        <v>0</v>
      </c>
    </row>
    <row r="44" spans="2:47" ht="18.899999999999999" customHeight="1" x14ac:dyDescent="0.15">
      <c r="B44" s="460" t="s">
        <v>178</v>
      </c>
      <c r="C44" s="460"/>
      <c r="D44" s="460"/>
      <c r="E44" s="460"/>
      <c r="F44" s="460"/>
      <c r="G44" s="460"/>
      <c r="H44" s="460"/>
      <c r="I44" s="68"/>
      <c r="J44" s="69" t="str">
        <f t="shared" ref="J44:J51" si="2">"("&amp;TEXT(AQ24,"#,##0")&amp;")"</f>
        <v>(186)</v>
      </c>
      <c r="K44" s="68"/>
      <c r="L44" s="20"/>
      <c r="AI44" s="136"/>
      <c r="AP44" s="11" t="s">
        <v>113</v>
      </c>
      <c r="AQ44" s="15">
        <v>45</v>
      </c>
      <c r="AR44" s="8">
        <v>6.666666666666667</v>
      </c>
      <c r="AS44" s="8">
        <v>22.222222222222221</v>
      </c>
      <c r="AT44" s="8">
        <v>71.111111111111114</v>
      </c>
      <c r="AU44" s="9">
        <v>0</v>
      </c>
    </row>
    <row r="45" spans="2:47" ht="18.899999999999999" customHeight="1" x14ac:dyDescent="0.15">
      <c r="B45" s="460" t="s">
        <v>179</v>
      </c>
      <c r="C45" s="460"/>
      <c r="D45" s="460"/>
      <c r="E45" s="460"/>
      <c r="F45" s="460"/>
      <c r="G45" s="460"/>
      <c r="H45" s="460"/>
      <c r="I45" s="68"/>
      <c r="J45" s="69" t="str">
        <f t="shared" si="2"/>
        <v>(715)</v>
      </c>
      <c r="K45" s="68"/>
      <c r="L45" s="20"/>
      <c r="AI45" s="136"/>
      <c r="AP45" s="11" t="s">
        <v>100</v>
      </c>
      <c r="AQ45" s="15">
        <v>6</v>
      </c>
      <c r="AR45" s="8">
        <v>0</v>
      </c>
      <c r="AS45" s="8">
        <v>50</v>
      </c>
      <c r="AT45" s="8">
        <v>50</v>
      </c>
      <c r="AU45" s="9">
        <v>0</v>
      </c>
    </row>
    <row r="46" spans="2:47" ht="18.899999999999999" customHeight="1" x14ac:dyDescent="0.15">
      <c r="B46" s="460" t="s">
        <v>87</v>
      </c>
      <c r="C46" s="460"/>
      <c r="D46" s="460"/>
      <c r="E46" s="460"/>
      <c r="F46" s="460"/>
      <c r="G46" s="460"/>
      <c r="H46" s="460"/>
      <c r="I46" s="68"/>
      <c r="J46" s="69" t="str">
        <f t="shared" si="2"/>
        <v>(219)</v>
      </c>
      <c r="K46" s="68"/>
      <c r="L46" s="20"/>
      <c r="AI46" s="136"/>
      <c r="AP46" s="11" t="s">
        <v>101</v>
      </c>
      <c r="AQ46" s="15">
        <v>406</v>
      </c>
      <c r="AR46" s="8">
        <v>4.4334975369458132</v>
      </c>
      <c r="AS46" s="8">
        <v>16.748768472906402</v>
      </c>
      <c r="AT46" s="8">
        <v>78.817733990147786</v>
      </c>
      <c r="AU46" s="9">
        <v>0</v>
      </c>
    </row>
    <row r="47" spans="2:47" ht="18.899999999999999" customHeight="1" x14ac:dyDescent="0.15">
      <c r="B47" s="460" t="s">
        <v>183</v>
      </c>
      <c r="C47" s="460"/>
      <c r="D47" s="460"/>
      <c r="E47" s="460"/>
      <c r="F47" s="460"/>
      <c r="G47" s="460"/>
      <c r="H47" s="460"/>
      <c r="I47" s="68"/>
      <c r="J47" s="69" t="str">
        <f t="shared" si="2"/>
        <v>(7)</v>
      </c>
      <c r="K47" s="68"/>
      <c r="L47" s="20"/>
      <c r="AI47" s="136"/>
      <c r="AP47" s="11" t="s">
        <v>102</v>
      </c>
      <c r="AQ47" s="15">
        <v>43</v>
      </c>
      <c r="AR47" s="8">
        <v>6.9767441860465116</v>
      </c>
      <c r="AS47" s="8">
        <v>20.930232558139537</v>
      </c>
      <c r="AT47" s="8">
        <v>72.093023255813947</v>
      </c>
      <c r="AU47" s="9">
        <v>0</v>
      </c>
    </row>
    <row r="48" spans="2:47" ht="18.899999999999999" customHeight="1" x14ac:dyDescent="0.15">
      <c r="B48" s="460" t="s">
        <v>180</v>
      </c>
      <c r="C48" s="460"/>
      <c r="D48" s="460"/>
      <c r="E48" s="460"/>
      <c r="F48" s="460"/>
      <c r="G48" s="460"/>
      <c r="H48" s="460"/>
      <c r="I48" s="68"/>
      <c r="J48" s="69" t="str">
        <f t="shared" si="2"/>
        <v>(180)</v>
      </c>
      <c r="K48" s="68"/>
      <c r="L48" s="20"/>
      <c r="AI48" s="136"/>
      <c r="AP48" s="11" t="s">
        <v>103</v>
      </c>
      <c r="AQ48" s="15">
        <v>44</v>
      </c>
      <c r="AR48" s="8">
        <v>6.8181818181818175</v>
      </c>
      <c r="AS48" s="8">
        <v>15.909090909090908</v>
      </c>
      <c r="AT48" s="8">
        <v>77.272727272727266</v>
      </c>
      <c r="AU48" s="9">
        <v>0</v>
      </c>
    </row>
    <row r="49" spans="2:47" ht="18.899999999999999" customHeight="1" x14ac:dyDescent="0.15">
      <c r="B49" s="460" t="s">
        <v>17</v>
      </c>
      <c r="C49" s="460"/>
      <c r="D49" s="460"/>
      <c r="E49" s="460"/>
      <c r="F49" s="460"/>
      <c r="G49" s="460"/>
      <c r="H49" s="460"/>
      <c r="I49" s="68"/>
      <c r="J49" s="69" t="str">
        <f t="shared" si="2"/>
        <v>(63)</v>
      </c>
      <c r="K49" s="68"/>
      <c r="L49" s="20"/>
      <c r="AI49" s="136"/>
      <c r="AP49" s="11" t="s">
        <v>104</v>
      </c>
      <c r="AQ49" s="15">
        <v>2</v>
      </c>
      <c r="AR49" s="8">
        <v>0</v>
      </c>
      <c r="AS49" s="8">
        <v>0</v>
      </c>
      <c r="AT49" s="8">
        <v>100</v>
      </c>
      <c r="AU49" s="9">
        <v>0</v>
      </c>
    </row>
    <row r="50" spans="2:47" ht="18.899999999999999" customHeight="1" x14ac:dyDescent="0.15">
      <c r="B50" s="460" t="s">
        <v>181</v>
      </c>
      <c r="C50" s="460"/>
      <c r="D50" s="460"/>
      <c r="E50" s="460"/>
      <c r="F50" s="460"/>
      <c r="G50" s="460"/>
      <c r="H50" s="460"/>
      <c r="I50" s="68"/>
      <c r="J50" s="69" t="str">
        <f t="shared" si="2"/>
        <v>(151)</v>
      </c>
      <c r="K50" s="68"/>
      <c r="L50" s="20"/>
      <c r="AI50" s="136"/>
      <c r="AP50" s="11" t="s">
        <v>21</v>
      </c>
      <c r="AQ50" s="15">
        <v>28</v>
      </c>
      <c r="AR50" s="8">
        <v>7.1428571428571423</v>
      </c>
      <c r="AS50" s="8">
        <v>25</v>
      </c>
      <c r="AT50" s="8">
        <v>67.857142857142861</v>
      </c>
      <c r="AU50" s="9">
        <v>0</v>
      </c>
    </row>
    <row r="51" spans="2:47" ht="18.899999999999999" customHeight="1" x14ac:dyDescent="0.15">
      <c r="B51" s="460" t="s">
        <v>21</v>
      </c>
      <c r="C51" s="460"/>
      <c r="D51" s="460"/>
      <c r="E51" s="460"/>
      <c r="F51" s="460"/>
      <c r="G51" s="460"/>
      <c r="H51" s="460"/>
      <c r="I51" s="68"/>
      <c r="J51" s="69" t="str">
        <f t="shared" si="2"/>
        <v>(37)</v>
      </c>
      <c r="K51" s="68"/>
      <c r="L51" s="20"/>
      <c r="AI51" s="136"/>
      <c r="AP51" s="11"/>
      <c r="AQ51" s="15"/>
      <c r="AR51" s="8"/>
      <c r="AS51" s="8"/>
      <c r="AT51" s="8"/>
      <c r="AU51" s="9"/>
    </row>
    <row r="52" spans="2:47" ht="18.899999999999999" customHeight="1" x14ac:dyDescent="0.15">
      <c r="B52" s="461" t="s">
        <v>88</v>
      </c>
      <c r="C52" s="461"/>
      <c r="D52" s="461"/>
      <c r="E52" s="461"/>
      <c r="F52" s="461"/>
      <c r="G52" s="461"/>
      <c r="H52" s="461"/>
      <c r="I52" s="461"/>
      <c r="J52" s="461"/>
      <c r="K52" s="461"/>
      <c r="L52" s="20"/>
      <c r="AI52" s="136"/>
      <c r="AP52" s="11"/>
      <c r="AQ52" s="15"/>
      <c r="AR52" s="8"/>
      <c r="AS52" s="8"/>
      <c r="AT52" s="8"/>
      <c r="AU52" s="9"/>
    </row>
    <row r="53" spans="2:47" ht="18.899999999999999" customHeight="1" x14ac:dyDescent="0.15">
      <c r="B53" s="460" t="s">
        <v>115</v>
      </c>
      <c r="C53" s="460"/>
      <c r="D53" s="460"/>
      <c r="E53" s="460"/>
      <c r="F53" s="460"/>
      <c r="G53" s="460"/>
      <c r="H53" s="460"/>
      <c r="I53" s="68"/>
      <c r="J53" s="69" t="str">
        <f t="shared" ref="J53:J59" si="3">"("&amp;TEXT(AQ33,"#,##0")&amp;")"</f>
        <v>(302)</v>
      </c>
      <c r="K53" s="68"/>
      <c r="L53" s="20"/>
      <c r="AI53" s="136"/>
    </row>
    <row r="54" spans="2:47" ht="18.899999999999999" customHeight="1" x14ac:dyDescent="0.15">
      <c r="B54" s="460" t="s">
        <v>107</v>
      </c>
      <c r="C54" s="460"/>
      <c r="D54" s="460"/>
      <c r="E54" s="460"/>
      <c r="F54" s="460"/>
      <c r="G54" s="460"/>
      <c r="H54" s="460"/>
      <c r="I54" s="68"/>
      <c r="J54" s="69" t="str">
        <f t="shared" si="3"/>
        <v>(481)</v>
      </c>
      <c r="K54" s="68"/>
      <c r="L54" s="20"/>
      <c r="AI54" s="136"/>
    </row>
    <row r="55" spans="2:47" ht="18.899999999999999" customHeight="1" x14ac:dyDescent="0.15">
      <c r="B55" s="460" t="s">
        <v>108</v>
      </c>
      <c r="C55" s="460"/>
      <c r="D55" s="460"/>
      <c r="E55" s="460"/>
      <c r="F55" s="460"/>
      <c r="G55" s="460"/>
      <c r="H55" s="460"/>
      <c r="I55" s="68"/>
      <c r="J55" s="69" t="str">
        <f t="shared" si="3"/>
        <v>(367)</v>
      </c>
      <c r="K55" s="68"/>
      <c r="L55" s="20"/>
      <c r="AI55" s="136"/>
    </row>
    <row r="56" spans="2:47" ht="18.899999999999999" customHeight="1" x14ac:dyDescent="0.15">
      <c r="B56" s="460" t="s">
        <v>109</v>
      </c>
      <c r="C56" s="460"/>
      <c r="D56" s="460"/>
      <c r="E56" s="460"/>
      <c r="F56" s="460"/>
      <c r="G56" s="460"/>
      <c r="H56" s="460"/>
      <c r="I56" s="68"/>
      <c r="J56" s="69" t="str">
        <f t="shared" si="3"/>
        <v>(317)</v>
      </c>
      <c r="K56" s="68"/>
      <c r="L56" s="20"/>
      <c r="AI56" s="136"/>
    </row>
    <row r="57" spans="2:47" ht="18.899999999999999" customHeight="1" x14ac:dyDescent="0.15">
      <c r="B57" s="460" t="s">
        <v>110</v>
      </c>
      <c r="C57" s="460"/>
      <c r="D57" s="460"/>
      <c r="E57" s="460"/>
      <c r="F57" s="460"/>
      <c r="G57" s="460"/>
      <c r="H57" s="460"/>
      <c r="I57" s="68"/>
      <c r="J57" s="69" t="str">
        <f t="shared" si="3"/>
        <v>(69)</v>
      </c>
      <c r="K57" s="68"/>
      <c r="L57" s="20"/>
      <c r="AI57" s="136"/>
    </row>
    <row r="58" spans="2:47" ht="18.899999999999999" customHeight="1" x14ac:dyDescent="0.15">
      <c r="B58" s="460" t="s">
        <v>111</v>
      </c>
      <c r="C58" s="460"/>
      <c r="D58" s="460"/>
      <c r="E58" s="460"/>
      <c r="F58" s="460"/>
      <c r="G58" s="460"/>
      <c r="H58" s="460"/>
      <c r="I58" s="68"/>
      <c r="J58" s="69" t="str">
        <f t="shared" si="3"/>
        <v>(18)</v>
      </c>
      <c r="K58" s="68"/>
      <c r="L58" s="20"/>
      <c r="AI58" s="136"/>
    </row>
    <row r="59" spans="2:47" ht="18.899999999999999" customHeight="1" x14ac:dyDescent="0.15">
      <c r="B59" s="460" t="s">
        <v>95</v>
      </c>
      <c r="C59" s="460"/>
      <c r="D59" s="460"/>
      <c r="E59" s="460"/>
      <c r="F59" s="460"/>
      <c r="G59" s="460"/>
      <c r="H59" s="460"/>
      <c r="I59" s="68"/>
      <c r="J59" s="69" t="str">
        <f t="shared" si="3"/>
        <v>(4)</v>
      </c>
      <c r="K59" s="68"/>
      <c r="L59" s="20"/>
      <c r="AI59" s="136"/>
    </row>
    <row r="60" spans="2:47" ht="18.899999999999999" customHeight="1" x14ac:dyDescent="0.15">
      <c r="B60" s="461" t="s">
        <v>96</v>
      </c>
      <c r="C60" s="461"/>
      <c r="D60" s="461"/>
      <c r="E60" s="461"/>
      <c r="F60" s="461"/>
      <c r="G60" s="461"/>
      <c r="H60" s="461"/>
      <c r="I60" s="461"/>
      <c r="J60" s="461"/>
      <c r="K60" s="461"/>
      <c r="L60" s="20"/>
      <c r="AI60" s="136"/>
    </row>
    <row r="61" spans="2:47" ht="18.899999999999999" customHeight="1" x14ac:dyDescent="0.15">
      <c r="B61" s="460" t="s">
        <v>97</v>
      </c>
      <c r="C61" s="460"/>
      <c r="D61" s="460"/>
      <c r="E61" s="460"/>
      <c r="F61" s="460"/>
      <c r="G61" s="460"/>
      <c r="H61" s="460"/>
      <c r="I61" s="68"/>
      <c r="J61" s="69" t="str">
        <f t="shared" ref="J61:J70" si="4">"("&amp;TEXT(AQ41,"#,##0")&amp;")"</f>
        <v>(614)</v>
      </c>
      <c r="K61" s="68"/>
      <c r="L61" s="20"/>
      <c r="AI61" s="136"/>
    </row>
    <row r="62" spans="2:47" ht="18.899999999999999" customHeight="1" x14ac:dyDescent="0.15">
      <c r="B62" s="460" t="s">
        <v>98</v>
      </c>
      <c r="C62" s="460"/>
      <c r="D62" s="460"/>
      <c r="E62" s="460"/>
      <c r="F62" s="460"/>
      <c r="G62" s="460"/>
      <c r="H62" s="460"/>
      <c r="I62" s="68"/>
      <c r="J62" s="69" t="str">
        <f t="shared" si="4"/>
        <v>(351)</v>
      </c>
      <c r="K62" s="68"/>
      <c r="L62" s="20"/>
      <c r="AI62" s="136"/>
    </row>
    <row r="63" spans="2:47" ht="18.899999999999999" customHeight="1" x14ac:dyDescent="0.15">
      <c r="B63" s="460" t="s">
        <v>99</v>
      </c>
      <c r="C63" s="460"/>
      <c r="D63" s="460"/>
      <c r="E63" s="460"/>
      <c r="F63" s="460"/>
      <c r="G63" s="460"/>
      <c r="H63" s="460"/>
      <c r="I63" s="68"/>
      <c r="J63" s="69" t="str">
        <f t="shared" si="4"/>
        <v>(19)</v>
      </c>
      <c r="K63" s="68"/>
      <c r="L63" s="20"/>
      <c r="AI63" s="136"/>
    </row>
    <row r="64" spans="2:47" ht="18.899999999999999" customHeight="1" x14ac:dyDescent="0.15">
      <c r="B64" s="468" t="s">
        <v>113</v>
      </c>
      <c r="C64" s="468"/>
      <c r="D64" s="468"/>
      <c r="E64" s="468"/>
      <c r="F64" s="468"/>
      <c r="G64" s="468"/>
      <c r="H64" s="468"/>
      <c r="I64" s="68"/>
      <c r="J64" s="69" t="str">
        <f t="shared" si="4"/>
        <v>(45)</v>
      </c>
      <c r="K64" s="68"/>
      <c r="L64" s="20"/>
      <c r="AI64" s="136"/>
    </row>
    <row r="65" spans="2:35" ht="18.899999999999999" customHeight="1" x14ac:dyDescent="0.15">
      <c r="B65" s="460" t="s">
        <v>100</v>
      </c>
      <c r="C65" s="460"/>
      <c r="D65" s="460"/>
      <c r="E65" s="460"/>
      <c r="F65" s="460"/>
      <c r="G65" s="460"/>
      <c r="H65" s="460"/>
      <c r="I65" s="68"/>
      <c r="J65" s="69" t="str">
        <f t="shared" si="4"/>
        <v>(6)</v>
      </c>
      <c r="K65" s="68"/>
      <c r="L65" s="20"/>
      <c r="AI65" s="136"/>
    </row>
    <row r="66" spans="2:35" ht="18.899999999999999" customHeight="1" x14ac:dyDescent="0.15">
      <c r="B66" s="460" t="s">
        <v>101</v>
      </c>
      <c r="C66" s="460"/>
      <c r="D66" s="460"/>
      <c r="E66" s="460"/>
      <c r="F66" s="460"/>
      <c r="G66" s="460"/>
      <c r="H66" s="460"/>
      <c r="I66" s="68"/>
      <c r="J66" s="69" t="str">
        <f t="shared" si="4"/>
        <v>(406)</v>
      </c>
      <c r="K66" s="68"/>
      <c r="L66" s="20"/>
      <c r="AI66" s="136"/>
    </row>
    <row r="67" spans="2:35" ht="18.899999999999999" customHeight="1" x14ac:dyDescent="0.15">
      <c r="B67" s="469" t="s">
        <v>114</v>
      </c>
      <c r="C67" s="470"/>
      <c r="D67" s="470"/>
      <c r="E67" s="470"/>
      <c r="F67" s="470"/>
      <c r="G67" s="470"/>
      <c r="H67" s="470"/>
      <c r="I67" s="68"/>
      <c r="J67" s="69" t="str">
        <f t="shared" si="4"/>
        <v>(43)</v>
      </c>
      <c r="K67" s="68"/>
      <c r="L67" s="20"/>
      <c r="AI67" s="136"/>
    </row>
    <row r="68" spans="2:35" ht="18.899999999999999" customHeight="1" x14ac:dyDescent="0.15">
      <c r="B68" s="470" t="s">
        <v>103</v>
      </c>
      <c r="C68" s="470"/>
      <c r="D68" s="470"/>
      <c r="E68" s="470"/>
      <c r="F68" s="470"/>
      <c r="G68" s="470"/>
      <c r="H68" s="470"/>
      <c r="I68" s="68"/>
      <c r="J68" s="69" t="str">
        <f t="shared" si="4"/>
        <v>(44)</v>
      </c>
      <c r="K68" s="68"/>
      <c r="L68" s="20"/>
      <c r="AI68" s="136"/>
    </row>
    <row r="69" spans="2:35" ht="18.899999999999999" customHeight="1" x14ac:dyDescent="0.15">
      <c r="B69" s="460" t="s">
        <v>104</v>
      </c>
      <c r="C69" s="460"/>
      <c r="D69" s="460"/>
      <c r="E69" s="460"/>
      <c r="F69" s="460"/>
      <c r="G69" s="460"/>
      <c r="H69" s="460"/>
      <c r="I69" s="68"/>
      <c r="J69" s="69" t="str">
        <f t="shared" si="4"/>
        <v>(2)</v>
      </c>
      <c r="K69" s="68"/>
      <c r="L69" s="20"/>
      <c r="AI69" s="136"/>
    </row>
    <row r="70" spans="2:35" ht="18.899999999999999" customHeight="1" x14ac:dyDescent="0.15">
      <c r="B70" s="460" t="s">
        <v>112</v>
      </c>
      <c r="C70" s="460"/>
      <c r="D70" s="460"/>
      <c r="E70" s="460"/>
      <c r="F70" s="460"/>
      <c r="G70" s="460"/>
      <c r="H70" s="460"/>
      <c r="I70" s="68"/>
      <c r="J70" s="69" t="str">
        <f t="shared" si="4"/>
        <v>(28)</v>
      </c>
      <c r="K70" s="68"/>
      <c r="L70" s="20"/>
      <c r="AI70" s="136"/>
    </row>
    <row r="71" spans="2:35" ht="18.899999999999999" customHeight="1" x14ac:dyDescent="0.15">
      <c r="B71" s="461"/>
      <c r="C71" s="461"/>
      <c r="D71" s="461"/>
      <c r="E71" s="461"/>
      <c r="F71" s="461"/>
      <c r="G71" s="461"/>
      <c r="H71" s="461"/>
      <c r="I71" s="461"/>
      <c r="J71" s="461"/>
      <c r="K71" s="461"/>
    </row>
    <row r="72" spans="2:35" x14ac:dyDescent="0.15">
      <c r="B72" s="460"/>
      <c r="C72" s="460"/>
      <c r="D72" s="460"/>
      <c r="E72" s="460"/>
      <c r="F72" s="460"/>
      <c r="G72" s="460"/>
      <c r="H72" s="460"/>
      <c r="I72" s="68"/>
      <c r="J72" s="69"/>
      <c r="K72" s="68"/>
    </row>
    <row r="73" spans="2:35" x14ac:dyDescent="0.15">
      <c r="B73" s="460"/>
      <c r="C73" s="460"/>
      <c r="D73" s="460"/>
      <c r="E73" s="460"/>
      <c r="F73" s="460"/>
      <c r="G73" s="460"/>
      <c r="H73" s="460"/>
      <c r="I73" s="68"/>
      <c r="J73" s="69"/>
      <c r="K73" s="68"/>
    </row>
  </sheetData>
  <mergeCells count="62">
    <mergeCell ref="B15:K15"/>
    <mergeCell ref="B16:H16"/>
    <mergeCell ref="B10:H10"/>
    <mergeCell ref="B11:H11"/>
    <mergeCell ref="B12:K12"/>
    <mergeCell ref="B13:H13"/>
    <mergeCell ref="B14:H14"/>
    <mergeCell ref="B27:H27"/>
    <mergeCell ref="B17:H17"/>
    <mergeCell ref="B18:H18"/>
    <mergeCell ref="B19:H19"/>
    <mergeCell ref="B20:H20"/>
    <mergeCell ref="B21:H21"/>
    <mergeCell ref="B22:H22"/>
    <mergeCell ref="B23:H23"/>
    <mergeCell ref="B24:K24"/>
    <mergeCell ref="B25:H25"/>
    <mergeCell ref="B26:H26"/>
    <mergeCell ref="B48:H48"/>
    <mergeCell ref="B41:H41"/>
    <mergeCell ref="B42:H42"/>
    <mergeCell ref="B28:H28"/>
    <mergeCell ref="B29:H29"/>
    <mergeCell ref="B30:H30"/>
    <mergeCell ref="B43:K43"/>
    <mergeCell ref="B44:H44"/>
    <mergeCell ref="B45:H45"/>
    <mergeCell ref="B46:H46"/>
    <mergeCell ref="B47:H47"/>
    <mergeCell ref="B60:K60"/>
    <mergeCell ref="B49:H49"/>
    <mergeCell ref="B50:H50"/>
    <mergeCell ref="B51:H51"/>
    <mergeCell ref="B52:K52"/>
    <mergeCell ref="B53:H53"/>
    <mergeCell ref="B54:H54"/>
    <mergeCell ref="B55:H55"/>
    <mergeCell ref="B56:H56"/>
    <mergeCell ref="B57:H57"/>
    <mergeCell ref="B58:H58"/>
    <mergeCell ref="B59:H59"/>
    <mergeCell ref="B62:H62"/>
    <mergeCell ref="B63:H63"/>
    <mergeCell ref="B64:H64"/>
    <mergeCell ref="B65:H65"/>
    <mergeCell ref="B66:H66"/>
    <mergeCell ref="B73:H73"/>
    <mergeCell ref="L3:Q8"/>
    <mergeCell ref="R3:W8"/>
    <mergeCell ref="X3:AC8"/>
    <mergeCell ref="AD3:AI8"/>
    <mergeCell ref="L34:Q39"/>
    <mergeCell ref="R34:W39"/>
    <mergeCell ref="X34:AC39"/>
    <mergeCell ref="AD34:AI39"/>
    <mergeCell ref="B67:H67"/>
    <mergeCell ref="B68:H68"/>
    <mergeCell ref="B69:H69"/>
    <mergeCell ref="B70:H70"/>
    <mergeCell ref="B71:K71"/>
    <mergeCell ref="B72:H72"/>
    <mergeCell ref="B61:H61"/>
  </mergeCells>
  <phoneticPr fontId="15"/>
  <pageMargins left="0.7" right="0.7" top="0.75" bottom="0.75" header="0.3" footer="0.3"/>
  <pageSetup paperSize="9" orientation="portrait" r:id="rId1"/>
  <drawing r:id="rId2"/>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60BD8-7E5B-4642-848F-B667D4374D7F}">
  <sheetPr>
    <tabColor rgb="FFFF0000"/>
  </sheetPr>
  <dimension ref="A1:AP15"/>
  <sheetViews>
    <sheetView showGridLines="0" zoomScaleNormal="100" workbookViewId="0">
      <selection activeCell="B3" sqref="B3:AE13"/>
    </sheetView>
  </sheetViews>
  <sheetFormatPr defaultColWidth="9.375" defaultRowHeight="13.2" x14ac:dyDescent="0.15"/>
  <cols>
    <col min="1" max="1" width="9.5" style="1" customWidth="1"/>
    <col min="2" max="6" width="3.5" style="1" customWidth="1"/>
    <col min="7" max="30" width="3.625" style="1" customWidth="1"/>
    <col min="31" max="35" width="3.5" style="1" customWidth="1"/>
    <col min="36" max="36" width="20.875" style="1" customWidth="1"/>
    <col min="37" max="37" width="40.875" style="3" customWidth="1"/>
    <col min="38" max="42" width="12.125" style="3" customWidth="1"/>
    <col min="43" max="16384" width="9.375" style="1"/>
  </cols>
  <sheetData>
    <row r="1" spans="1:42" x14ac:dyDescent="0.15">
      <c r="A1" s="14" t="s">
        <v>334</v>
      </c>
      <c r="AK1" s="2"/>
    </row>
    <row r="2" spans="1:42" ht="120" customHeight="1" x14ac:dyDescent="0.15">
      <c r="AK2" s="4"/>
      <c r="AL2" s="5" t="s">
        <v>2</v>
      </c>
      <c r="AM2" s="6" t="s">
        <v>331</v>
      </c>
      <c r="AN2" s="6" t="s">
        <v>335</v>
      </c>
      <c r="AO2" s="6" t="s">
        <v>333</v>
      </c>
      <c r="AP2" s="7" t="s">
        <v>132</v>
      </c>
    </row>
    <row r="3" spans="1:42" ht="16.05" customHeight="1" x14ac:dyDescent="0.15">
      <c r="G3" s="462" t="str">
        <f>AM2</f>
        <v>知っている</v>
      </c>
      <c r="H3" s="463"/>
      <c r="I3" s="463"/>
      <c r="J3" s="463"/>
      <c r="K3" s="463"/>
      <c r="L3" s="464"/>
      <c r="M3" s="462" t="str">
        <f>AN2</f>
        <v>聞いたことは
あるが、内容は
よく知らない</v>
      </c>
      <c r="N3" s="463"/>
      <c r="O3" s="463"/>
      <c r="P3" s="463"/>
      <c r="Q3" s="463"/>
      <c r="R3" s="464"/>
      <c r="S3" s="462" t="str">
        <f>AO2</f>
        <v>知らなかった</v>
      </c>
      <c r="T3" s="463"/>
      <c r="U3" s="463"/>
      <c r="V3" s="463"/>
      <c r="W3" s="463"/>
      <c r="X3" s="464"/>
      <c r="Y3" s="462" t="str">
        <f>AP2</f>
        <v>無回答</v>
      </c>
      <c r="Z3" s="463"/>
      <c r="AA3" s="463"/>
      <c r="AB3" s="463"/>
      <c r="AC3" s="463"/>
      <c r="AD3" s="464"/>
      <c r="AE3" s="212"/>
      <c r="AF3" s="17"/>
      <c r="AK3" s="11" t="s">
        <v>3</v>
      </c>
      <c r="AL3" s="15" t="s">
        <v>116</v>
      </c>
      <c r="AM3" s="8">
        <f>100/4</f>
        <v>25</v>
      </c>
      <c r="AN3" s="8">
        <f t="shared" ref="AN3:AP3" si="0">100/4</f>
        <v>25</v>
      </c>
      <c r="AO3" s="8">
        <f t="shared" si="0"/>
        <v>25</v>
      </c>
      <c r="AP3" s="8">
        <f t="shared" si="0"/>
        <v>25</v>
      </c>
    </row>
    <row r="4" spans="1:42" ht="8.4" customHeight="1" x14ac:dyDescent="0.15">
      <c r="G4" s="462"/>
      <c r="H4" s="463"/>
      <c r="I4" s="463"/>
      <c r="J4" s="463"/>
      <c r="K4" s="463"/>
      <c r="L4" s="464"/>
      <c r="M4" s="462"/>
      <c r="N4" s="463"/>
      <c r="O4" s="463"/>
      <c r="P4" s="463"/>
      <c r="Q4" s="463"/>
      <c r="R4" s="464"/>
      <c r="S4" s="462"/>
      <c r="T4" s="463"/>
      <c r="U4" s="463"/>
      <c r="V4" s="463"/>
      <c r="W4" s="463"/>
      <c r="X4" s="464"/>
      <c r="Y4" s="462"/>
      <c r="Z4" s="463"/>
      <c r="AA4" s="463"/>
      <c r="AB4" s="463"/>
      <c r="AC4" s="463"/>
      <c r="AD4" s="464"/>
      <c r="AE4" s="212"/>
      <c r="AF4" s="17"/>
      <c r="AK4" s="11" t="str">
        <f>"("&amp;TEXT(AL4,"#,##0")&amp;")"</f>
        <v>(1,558)</v>
      </c>
      <c r="AL4" s="15">
        <v>1558</v>
      </c>
      <c r="AM4" s="8">
        <v>7.9589216944801038</v>
      </c>
      <c r="AN4" s="8">
        <v>23.234916559691911</v>
      </c>
      <c r="AO4" s="8">
        <v>68.613607188703469</v>
      </c>
      <c r="AP4" s="9">
        <v>0.19255455712451863</v>
      </c>
    </row>
    <row r="5" spans="1:42" ht="8.4" customHeight="1" x14ac:dyDescent="0.15">
      <c r="G5" s="462"/>
      <c r="H5" s="463"/>
      <c r="I5" s="463"/>
      <c r="J5" s="463"/>
      <c r="K5" s="463"/>
      <c r="L5" s="464"/>
      <c r="M5" s="462"/>
      <c r="N5" s="463"/>
      <c r="O5" s="463"/>
      <c r="P5" s="463"/>
      <c r="Q5" s="463"/>
      <c r="R5" s="464"/>
      <c r="S5" s="462"/>
      <c r="T5" s="463"/>
      <c r="U5" s="463"/>
      <c r="V5" s="463"/>
      <c r="W5" s="463"/>
      <c r="X5" s="464"/>
      <c r="Y5" s="462"/>
      <c r="Z5" s="463"/>
      <c r="AA5" s="463"/>
      <c r="AB5" s="463"/>
      <c r="AC5" s="463"/>
      <c r="AD5" s="464"/>
      <c r="AE5" s="212"/>
      <c r="AF5" s="17"/>
      <c r="AK5" s="64" t="s">
        <v>78</v>
      </c>
      <c r="AL5" s="15"/>
      <c r="AM5" s="65"/>
      <c r="AN5" s="65"/>
      <c r="AO5" s="65"/>
      <c r="AP5" s="66"/>
    </row>
    <row r="6" spans="1:42" ht="8.4" customHeight="1" x14ac:dyDescent="0.15">
      <c r="G6" s="462"/>
      <c r="H6" s="463"/>
      <c r="I6" s="463"/>
      <c r="J6" s="463"/>
      <c r="K6" s="463"/>
      <c r="L6" s="464"/>
      <c r="M6" s="462"/>
      <c r="N6" s="463"/>
      <c r="O6" s="463"/>
      <c r="P6" s="463"/>
      <c r="Q6" s="463"/>
      <c r="R6" s="464"/>
      <c r="S6" s="462"/>
      <c r="T6" s="463"/>
      <c r="U6" s="463"/>
      <c r="V6" s="463"/>
      <c r="W6" s="463"/>
      <c r="X6" s="464"/>
      <c r="Y6" s="462"/>
      <c r="Z6" s="463"/>
      <c r="AA6" s="463"/>
      <c r="AB6" s="463"/>
      <c r="AC6" s="463"/>
      <c r="AD6" s="464"/>
      <c r="AE6" s="212"/>
      <c r="AF6" s="17"/>
      <c r="AK6" s="11" t="s">
        <v>43</v>
      </c>
      <c r="AL6" s="15">
        <v>703</v>
      </c>
      <c r="AM6" s="8">
        <v>10.099573257467995</v>
      </c>
      <c r="AN6" s="8">
        <v>20.483641536273115</v>
      </c>
      <c r="AO6" s="8">
        <v>69.416785206258893</v>
      </c>
      <c r="AP6" s="9">
        <v>0</v>
      </c>
    </row>
    <row r="7" spans="1:42" ht="16.05" customHeight="1" x14ac:dyDescent="0.15">
      <c r="G7" s="462"/>
      <c r="H7" s="463"/>
      <c r="I7" s="463"/>
      <c r="J7" s="463"/>
      <c r="K7" s="463"/>
      <c r="L7" s="464"/>
      <c r="M7" s="462"/>
      <c r="N7" s="463"/>
      <c r="O7" s="463"/>
      <c r="P7" s="463"/>
      <c r="Q7" s="463"/>
      <c r="R7" s="464"/>
      <c r="S7" s="462"/>
      <c r="T7" s="463"/>
      <c r="U7" s="463"/>
      <c r="V7" s="463"/>
      <c r="W7" s="463"/>
      <c r="X7" s="464"/>
      <c r="Y7" s="462"/>
      <c r="Z7" s="463"/>
      <c r="AA7" s="463"/>
      <c r="AB7" s="463"/>
      <c r="AC7" s="463"/>
      <c r="AD7" s="464"/>
      <c r="AE7" s="212"/>
      <c r="AF7" s="17"/>
      <c r="AK7" s="11" t="s">
        <v>44</v>
      </c>
      <c r="AL7" s="15">
        <v>850</v>
      </c>
      <c r="AM7" s="8">
        <v>6</v>
      </c>
      <c r="AN7" s="8">
        <v>25.529411764705884</v>
      </c>
      <c r="AO7" s="8">
        <v>68.117647058823522</v>
      </c>
      <c r="AP7" s="9">
        <v>0.35294117647058826</v>
      </c>
    </row>
    <row r="8" spans="1:42" ht="16.05" customHeight="1" x14ac:dyDescent="0.15">
      <c r="G8" s="462"/>
      <c r="H8" s="463"/>
      <c r="I8" s="463"/>
      <c r="J8" s="463"/>
      <c r="K8" s="463"/>
      <c r="L8" s="464"/>
      <c r="M8" s="462"/>
      <c r="N8" s="463"/>
      <c r="O8" s="463"/>
      <c r="P8" s="463"/>
      <c r="Q8" s="463"/>
      <c r="R8" s="464"/>
      <c r="S8" s="462"/>
      <c r="T8" s="463"/>
      <c r="U8" s="463"/>
      <c r="V8" s="463"/>
      <c r="W8" s="463"/>
      <c r="X8" s="464"/>
      <c r="Y8" s="462"/>
      <c r="Z8" s="463"/>
      <c r="AA8" s="463"/>
      <c r="AB8" s="463"/>
      <c r="AC8" s="463"/>
      <c r="AD8" s="464"/>
      <c r="AE8" s="212"/>
      <c r="AF8" s="17"/>
      <c r="AK8" s="64" t="s">
        <v>79</v>
      </c>
      <c r="AL8" s="15"/>
      <c r="AM8" s="65"/>
      <c r="AN8" s="65"/>
      <c r="AO8" s="65"/>
      <c r="AP8" s="66"/>
    </row>
    <row r="9" spans="1:42" ht="7.2" customHeight="1" x14ac:dyDescent="0.15">
      <c r="G9" s="211"/>
      <c r="H9" s="212"/>
      <c r="I9" s="212"/>
      <c r="M9" s="211"/>
      <c r="N9" s="212"/>
      <c r="O9" s="212"/>
      <c r="S9" s="211"/>
      <c r="T9" s="212"/>
      <c r="U9" s="212"/>
      <c r="Y9" s="211"/>
      <c r="Z9" s="212"/>
      <c r="AA9" s="212"/>
      <c r="AD9" s="136"/>
      <c r="AE9" s="129"/>
      <c r="AF9" s="17"/>
      <c r="AK9" s="11" t="s">
        <v>82</v>
      </c>
      <c r="AL9" s="15">
        <v>26</v>
      </c>
      <c r="AM9" s="8">
        <v>3.8461538461538463</v>
      </c>
      <c r="AN9" s="8">
        <v>23.076923076923077</v>
      </c>
      <c r="AO9" s="8">
        <v>73.076923076923066</v>
      </c>
      <c r="AP9" s="9">
        <v>0</v>
      </c>
    </row>
    <row r="10" spans="1:42" ht="18.899999999999999" customHeight="1" x14ac:dyDescent="0.15">
      <c r="B10" s="460" t="s">
        <v>3</v>
      </c>
      <c r="C10" s="460"/>
      <c r="D10" s="3"/>
      <c r="E10" s="3" t="s">
        <v>4</v>
      </c>
      <c r="F10" s="3"/>
      <c r="G10" s="20"/>
      <c r="AD10" s="136"/>
      <c r="AE10" s="13" t="s">
        <v>141</v>
      </c>
      <c r="AK10" s="11" t="s">
        <v>80</v>
      </c>
      <c r="AL10" s="15">
        <v>146</v>
      </c>
      <c r="AM10" s="8">
        <v>8.9041095890410951</v>
      </c>
      <c r="AN10" s="8">
        <v>13.013698630136986</v>
      </c>
      <c r="AO10" s="8">
        <v>78.082191780821915</v>
      </c>
      <c r="AP10" s="9">
        <v>0</v>
      </c>
    </row>
    <row r="11" spans="1:42" ht="18.899999999999999" customHeight="1" x14ac:dyDescent="0.15">
      <c r="B11" s="373"/>
      <c r="C11" s="373"/>
      <c r="D11" s="3"/>
      <c r="E11" s="3"/>
      <c r="F11" s="3"/>
      <c r="G11" s="20"/>
      <c r="AD11" s="136"/>
      <c r="AE11" s="13"/>
      <c r="AK11" s="11"/>
      <c r="AL11" s="15"/>
      <c r="AM11" s="8"/>
      <c r="AN11" s="8"/>
      <c r="AO11" s="8"/>
      <c r="AP11" s="9"/>
    </row>
    <row r="12" spans="1:42" ht="18.899999999999999" customHeight="1" x14ac:dyDescent="0.15">
      <c r="B12" s="460" t="s">
        <v>5</v>
      </c>
      <c r="C12" s="460"/>
      <c r="D12" s="3"/>
      <c r="E12" s="67" t="str">
        <f>AK4</f>
        <v>(1,558)</v>
      </c>
      <c r="F12" s="3"/>
      <c r="G12" s="20"/>
      <c r="AD12" s="136"/>
      <c r="AK12" s="11" t="s">
        <v>81</v>
      </c>
      <c r="AL12" s="15">
        <v>237</v>
      </c>
      <c r="AM12" s="8">
        <v>4.2194092827004219</v>
      </c>
      <c r="AN12" s="8">
        <v>20.675105485232066</v>
      </c>
      <c r="AO12" s="8">
        <v>75.105485232067508</v>
      </c>
      <c r="AP12" s="9">
        <v>0</v>
      </c>
    </row>
    <row r="13" spans="1:42" ht="13.2" customHeight="1" x14ac:dyDescent="0.15">
      <c r="B13" s="461"/>
      <c r="C13" s="461"/>
      <c r="D13" s="461"/>
      <c r="E13" s="461"/>
      <c r="F13" s="461"/>
      <c r="G13" s="20"/>
      <c r="AD13" s="136"/>
    </row>
    <row r="14" spans="1:42" x14ac:dyDescent="0.15">
      <c r="B14" s="460"/>
      <c r="C14" s="460"/>
      <c r="D14" s="68"/>
      <c r="E14" s="69"/>
      <c r="F14" s="68"/>
    </row>
    <row r="15" spans="1:42" x14ac:dyDescent="0.15">
      <c r="B15" s="460"/>
      <c r="C15" s="460"/>
      <c r="D15" s="68"/>
      <c r="E15" s="69"/>
      <c r="F15" s="68"/>
    </row>
  </sheetData>
  <mergeCells count="9">
    <mergeCell ref="Y3:AD8"/>
    <mergeCell ref="B10:C10"/>
    <mergeCell ref="B12:C12"/>
    <mergeCell ref="B14:C14"/>
    <mergeCell ref="B15:C15"/>
    <mergeCell ref="B13:F13"/>
    <mergeCell ref="G3:L8"/>
    <mergeCell ref="M3:R8"/>
    <mergeCell ref="S3:X8"/>
  </mergeCells>
  <phoneticPr fontId="15"/>
  <pageMargins left="0.7" right="0.7" top="0.75" bottom="0.75" header="0.3" footer="0.3"/>
  <pageSetup paperSize="9" orientation="portrait" r:id="rId1"/>
  <drawing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0BCC5-B4F8-40EB-B352-8FE682710D6C}">
  <sheetPr>
    <tabColor rgb="FFFF0000"/>
  </sheetPr>
  <dimension ref="A1:AU18"/>
  <sheetViews>
    <sheetView showGridLines="0" zoomScaleNormal="100" workbookViewId="0">
      <selection activeCell="B3" sqref="B3:AK15"/>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47" width="12.125" style="3" customWidth="1"/>
    <col min="48" max="16384" width="9.375" style="1"/>
  </cols>
  <sheetData>
    <row r="1" spans="1:47" x14ac:dyDescent="0.15">
      <c r="A1" s="14" t="s">
        <v>334</v>
      </c>
      <c r="AP1" s="2"/>
    </row>
    <row r="2" spans="1:47" ht="120" customHeight="1" x14ac:dyDescent="0.15">
      <c r="AP2" s="4"/>
      <c r="AQ2" s="5" t="s">
        <v>2</v>
      </c>
      <c r="AR2" s="6" t="s">
        <v>331</v>
      </c>
      <c r="AS2" s="6" t="s">
        <v>335</v>
      </c>
      <c r="AT2" s="6" t="s">
        <v>333</v>
      </c>
      <c r="AU2" s="7" t="s">
        <v>1</v>
      </c>
    </row>
    <row r="3" spans="1:47" ht="12.9" customHeight="1" x14ac:dyDescent="0.15">
      <c r="L3" s="462" t="str">
        <f>AR2</f>
        <v>知っている</v>
      </c>
      <c r="M3" s="463"/>
      <c r="N3" s="463"/>
      <c r="O3" s="463"/>
      <c r="P3" s="463"/>
      <c r="Q3" s="464"/>
      <c r="R3" s="462" t="str">
        <f>AS2</f>
        <v>聞いたことは
あるが、内容は
よく知らない</v>
      </c>
      <c r="S3" s="463"/>
      <c r="T3" s="463"/>
      <c r="U3" s="463"/>
      <c r="V3" s="463"/>
      <c r="W3" s="464"/>
      <c r="X3" s="462" t="str">
        <f>AT2</f>
        <v>知らなかった</v>
      </c>
      <c r="Y3" s="463"/>
      <c r="Z3" s="463"/>
      <c r="AA3" s="463"/>
      <c r="AB3" s="463"/>
      <c r="AC3" s="464"/>
      <c r="AD3" s="462" t="str">
        <f>AU2</f>
        <v>無回答</v>
      </c>
      <c r="AE3" s="463"/>
      <c r="AF3" s="463"/>
      <c r="AG3" s="463"/>
      <c r="AH3" s="463"/>
      <c r="AI3" s="464"/>
      <c r="AJ3" s="212"/>
      <c r="AK3" s="212"/>
      <c r="AP3" s="11" t="s">
        <v>3</v>
      </c>
      <c r="AQ3" s="15" t="s">
        <v>116</v>
      </c>
      <c r="AR3" s="8">
        <f>100/4</f>
        <v>25</v>
      </c>
      <c r="AS3" s="8">
        <f t="shared" ref="AS3:AU3" si="0">100/4</f>
        <v>25</v>
      </c>
      <c r="AT3" s="8">
        <f t="shared" si="0"/>
        <v>25</v>
      </c>
      <c r="AU3" s="8">
        <f t="shared" si="0"/>
        <v>25</v>
      </c>
    </row>
    <row r="4" spans="1:47" ht="12.9" customHeight="1" x14ac:dyDescent="0.15">
      <c r="L4" s="462"/>
      <c r="M4" s="463"/>
      <c r="N4" s="463"/>
      <c r="O4" s="463"/>
      <c r="P4" s="463"/>
      <c r="Q4" s="464"/>
      <c r="R4" s="462"/>
      <c r="S4" s="463"/>
      <c r="T4" s="463"/>
      <c r="U4" s="463"/>
      <c r="V4" s="463"/>
      <c r="W4" s="464"/>
      <c r="X4" s="462"/>
      <c r="Y4" s="463"/>
      <c r="Z4" s="463"/>
      <c r="AA4" s="463"/>
      <c r="AB4" s="463"/>
      <c r="AC4" s="464"/>
      <c r="AD4" s="462"/>
      <c r="AE4" s="463"/>
      <c r="AF4" s="463"/>
      <c r="AG4" s="463"/>
      <c r="AH4" s="463"/>
      <c r="AI4" s="464"/>
      <c r="AJ4" s="212"/>
      <c r="AK4" s="212"/>
      <c r="AP4" s="11" t="str">
        <f>"("&amp;TEXT(AQ4,"#,##0")&amp;")"</f>
        <v>(1,558)</v>
      </c>
      <c r="AQ4" s="15">
        <v>1558</v>
      </c>
      <c r="AR4" s="8">
        <v>7.9589216944801038</v>
      </c>
      <c r="AS4" s="8">
        <v>23.234916559691911</v>
      </c>
      <c r="AT4" s="8">
        <v>68.613607188703469</v>
      </c>
      <c r="AU4" s="8">
        <v>0.19255455712451863</v>
      </c>
    </row>
    <row r="5" spans="1:47" ht="12.9" customHeight="1" x14ac:dyDescent="0.15">
      <c r="L5" s="462"/>
      <c r="M5" s="463"/>
      <c r="N5" s="463"/>
      <c r="O5" s="463"/>
      <c r="P5" s="463"/>
      <c r="Q5" s="464"/>
      <c r="R5" s="462"/>
      <c r="S5" s="463"/>
      <c r="T5" s="463"/>
      <c r="U5" s="463"/>
      <c r="V5" s="463"/>
      <c r="W5" s="464"/>
      <c r="X5" s="462"/>
      <c r="Y5" s="463"/>
      <c r="Z5" s="463"/>
      <c r="AA5" s="463"/>
      <c r="AB5" s="463"/>
      <c r="AC5" s="464"/>
      <c r="AD5" s="462"/>
      <c r="AE5" s="463"/>
      <c r="AF5" s="463"/>
      <c r="AG5" s="463"/>
      <c r="AH5" s="463"/>
      <c r="AI5" s="464"/>
      <c r="AJ5" s="212"/>
      <c r="AK5" s="212"/>
      <c r="AP5" s="11" t="str">
        <f>"("&amp;TEXT(AQ5,"#,##0")&amp;")"</f>
        <v>(2,232)</v>
      </c>
      <c r="AQ5" s="15">
        <v>2232</v>
      </c>
      <c r="AR5" s="8">
        <v>5.4</v>
      </c>
      <c r="AS5" s="8">
        <v>15.5</v>
      </c>
      <c r="AT5" s="8">
        <v>77.900000000000006</v>
      </c>
      <c r="AU5" s="8">
        <v>1.3</v>
      </c>
    </row>
    <row r="6" spans="1:47" ht="12.9" customHeight="1" x14ac:dyDescent="0.15">
      <c r="L6" s="462"/>
      <c r="M6" s="463"/>
      <c r="N6" s="463"/>
      <c r="O6" s="463"/>
      <c r="P6" s="463"/>
      <c r="Q6" s="464"/>
      <c r="R6" s="462"/>
      <c r="S6" s="463"/>
      <c r="T6" s="463"/>
      <c r="U6" s="463"/>
      <c r="V6" s="463"/>
      <c r="W6" s="464"/>
      <c r="X6" s="462"/>
      <c r="Y6" s="463"/>
      <c r="Z6" s="463"/>
      <c r="AA6" s="463"/>
      <c r="AB6" s="463"/>
      <c r="AC6" s="464"/>
      <c r="AD6" s="462"/>
      <c r="AE6" s="463"/>
      <c r="AF6" s="463"/>
      <c r="AG6" s="463"/>
      <c r="AH6" s="463"/>
      <c r="AI6" s="464"/>
      <c r="AJ6" s="212"/>
      <c r="AK6" s="212"/>
      <c r="AP6" s="11"/>
      <c r="AQ6" s="15"/>
      <c r="AR6" s="8"/>
      <c r="AS6" s="8"/>
      <c r="AT6" s="8"/>
      <c r="AU6" s="9"/>
    </row>
    <row r="7" spans="1:47" ht="12.9" customHeight="1" x14ac:dyDescent="0.15">
      <c r="L7" s="462"/>
      <c r="M7" s="463"/>
      <c r="N7" s="463"/>
      <c r="O7" s="463"/>
      <c r="P7" s="463"/>
      <c r="Q7" s="464"/>
      <c r="R7" s="462"/>
      <c r="S7" s="463"/>
      <c r="T7" s="463"/>
      <c r="U7" s="463"/>
      <c r="V7" s="463"/>
      <c r="W7" s="464"/>
      <c r="X7" s="462"/>
      <c r="Y7" s="463"/>
      <c r="Z7" s="463"/>
      <c r="AA7" s="463"/>
      <c r="AB7" s="463"/>
      <c r="AC7" s="464"/>
      <c r="AD7" s="462"/>
      <c r="AE7" s="463"/>
      <c r="AF7" s="463"/>
      <c r="AG7" s="463"/>
      <c r="AH7" s="463"/>
      <c r="AI7" s="464"/>
      <c r="AJ7" s="212"/>
      <c r="AK7" s="212"/>
      <c r="AP7" s="11"/>
      <c r="AQ7" s="15"/>
      <c r="AR7" s="8"/>
      <c r="AS7" s="8"/>
      <c r="AT7" s="8"/>
      <c r="AU7" s="9"/>
    </row>
    <row r="8" spans="1:47" ht="12.9" customHeight="1" x14ac:dyDescent="0.15">
      <c r="L8" s="462"/>
      <c r="M8" s="463"/>
      <c r="N8" s="463"/>
      <c r="O8" s="463"/>
      <c r="P8" s="463"/>
      <c r="Q8" s="464"/>
      <c r="R8" s="462"/>
      <c r="S8" s="463"/>
      <c r="T8" s="463"/>
      <c r="U8" s="463"/>
      <c r="V8" s="463"/>
      <c r="W8" s="464"/>
      <c r="X8" s="462"/>
      <c r="Y8" s="463"/>
      <c r="Z8" s="463"/>
      <c r="AA8" s="463"/>
      <c r="AB8" s="463"/>
      <c r="AC8" s="464"/>
      <c r="AD8" s="462"/>
      <c r="AE8" s="463"/>
      <c r="AF8" s="463"/>
      <c r="AG8" s="463"/>
      <c r="AH8" s="463"/>
      <c r="AI8" s="464"/>
      <c r="AJ8" s="212"/>
      <c r="AK8" s="212"/>
      <c r="AP8" s="64"/>
      <c r="AQ8" s="15"/>
      <c r="AR8" s="65"/>
      <c r="AS8" s="65"/>
      <c r="AT8" s="65"/>
      <c r="AU8" s="66"/>
    </row>
    <row r="9" spans="1:47" ht="8.1" customHeight="1" x14ac:dyDescent="0.15">
      <c r="L9" s="128"/>
      <c r="M9" s="129"/>
      <c r="N9" s="129"/>
      <c r="O9" s="129"/>
      <c r="P9" s="129"/>
      <c r="Q9" s="136"/>
      <c r="R9" s="128"/>
      <c r="S9" s="129"/>
      <c r="T9" s="129"/>
      <c r="U9" s="129"/>
      <c r="V9" s="129"/>
      <c r="W9" s="136"/>
      <c r="X9" s="128"/>
      <c r="Y9" s="129"/>
      <c r="Z9" s="129"/>
      <c r="AA9" s="129"/>
      <c r="AB9" s="129"/>
      <c r="AC9" s="136"/>
      <c r="AD9" s="128"/>
      <c r="AE9" s="129"/>
      <c r="AF9" s="129"/>
      <c r="AG9" s="129"/>
      <c r="AH9" s="129"/>
      <c r="AI9" s="136"/>
      <c r="AJ9" s="129"/>
      <c r="AK9" s="17"/>
      <c r="AP9" s="11"/>
      <c r="AQ9" s="15"/>
      <c r="AR9" s="8"/>
      <c r="AS9" s="8"/>
      <c r="AT9" s="8"/>
      <c r="AU9" s="9"/>
    </row>
    <row r="10" spans="1:47" ht="18.899999999999999" customHeight="1" x14ac:dyDescent="0.15">
      <c r="B10" s="460" t="s">
        <v>3</v>
      </c>
      <c r="C10" s="460"/>
      <c r="D10" s="460"/>
      <c r="E10" s="460"/>
      <c r="F10" s="460"/>
      <c r="G10" s="460"/>
      <c r="H10" s="460"/>
      <c r="I10" s="3"/>
      <c r="J10" s="3" t="s">
        <v>4</v>
      </c>
      <c r="K10" s="3"/>
      <c r="L10" s="20"/>
      <c r="AI10" s="136"/>
      <c r="AJ10" s="13" t="s">
        <v>141</v>
      </c>
      <c r="AP10" s="11"/>
      <c r="AQ10" s="15"/>
      <c r="AR10" s="8"/>
      <c r="AS10" s="8"/>
      <c r="AT10" s="8"/>
      <c r="AU10" s="9"/>
    </row>
    <row r="11" spans="1:47" ht="18.899999999999999" customHeight="1" x14ac:dyDescent="0.15">
      <c r="K11" s="3"/>
      <c r="L11" s="20"/>
      <c r="AI11" s="136"/>
      <c r="AP11" s="11"/>
      <c r="AQ11" s="15"/>
      <c r="AR11" s="8"/>
      <c r="AS11" s="8"/>
      <c r="AT11" s="8"/>
      <c r="AU11" s="9"/>
    </row>
    <row r="12" spans="1:47" ht="18.899999999999999" customHeight="1" x14ac:dyDescent="0.15">
      <c r="B12" s="460" t="s">
        <v>224</v>
      </c>
      <c r="C12" s="460"/>
      <c r="D12" s="460"/>
      <c r="E12" s="460"/>
      <c r="F12" s="460"/>
      <c r="G12" s="460"/>
      <c r="H12" s="460"/>
      <c r="I12" s="3"/>
      <c r="J12" s="67" t="str">
        <f>AP4</f>
        <v>(1,558)</v>
      </c>
      <c r="K12" s="3"/>
      <c r="L12" s="20"/>
      <c r="O12" s="10"/>
      <c r="R12" s="10"/>
      <c r="S12" s="10"/>
      <c r="T12" s="10"/>
      <c r="U12" s="10"/>
      <c r="V12" s="10"/>
      <c r="W12" s="10"/>
      <c r="X12" s="10"/>
      <c r="Y12" s="10"/>
      <c r="Z12" s="10"/>
      <c r="AA12" s="10"/>
      <c r="AB12" s="10"/>
      <c r="AC12" s="10"/>
      <c r="AD12" s="10"/>
      <c r="AE12" s="10"/>
      <c r="AF12" s="10"/>
      <c r="AG12" s="10"/>
      <c r="AH12" s="10"/>
      <c r="AI12" s="137"/>
      <c r="AJ12" s="10"/>
      <c r="AP12" s="11"/>
      <c r="AQ12" s="15"/>
      <c r="AR12" s="8"/>
      <c r="AS12" s="8"/>
      <c r="AT12" s="8"/>
      <c r="AU12" s="9"/>
    </row>
    <row r="13" spans="1:47" ht="18.899999999999999" customHeight="1" x14ac:dyDescent="0.15">
      <c r="K13" s="3"/>
      <c r="L13" s="20"/>
      <c r="O13" s="10"/>
      <c r="P13" s="10"/>
      <c r="Q13" s="10"/>
      <c r="T13" s="10"/>
      <c r="U13" s="10"/>
      <c r="V13" s="10"/>
      <c r="W13" s="10"/>
      <c r="Y13" s="10"/>
      <c r="Z13" s="10"/>
      <c r="AA13" s="10"/>
      <c r="AB13" s="10"/>
      <c r="AC13" s="10"/>
      <c r="AD13" s="12"/>
      <c r="AE13" s="10"/>
      <c r="AF13" s="10"/>
      <c r="AG13" s="10"/>
      <c r="AH13" s="10"/>
      <c r="AI13" s="137"/>
      <c r="AJ13" s="10"/>
      <c r="AK13" s="10"/>
      <c r="AL13" s="10"/>
      <c r="AM13" s="10"/>
      <c r="AN13" s="10"/>
      <c r="AO13" s="16"/>
      <c r="AP13" s="11"/>
      <c r="AQ13" s="15"/>
      <c r="AR13" s="8"/>
      <c r="AS13" s="8"/>
      <c r="AT13" s="8"/>
      <c r="AU13" s="9"/>
    </row>
    <row r="14" spans="1:47" ht="18.899999999999999" customHeight="1" x14ac:dyDescent="0.15">
      <c r="B14" s="460" t="s">
        <v>161</v>
      </c>
      <c r="C14" s="460"/>
      <c r="D14" s="460"/>
      <c r="E14" s="460"/>
      <c r="F14" s="460"/>
      <c r="G14" s="460"/>
      <c r="H14" s="460"/>
      <c r="I14" s="3"/>
      <c r="J14" s="67" t="str">
        <f>AP5</f>
        <v>(2,232)</v>
      </c>
      <c r="K14" s="3"/>
      <c r="L14" s="20"/>
      <c r="AI14" s="136"/>
      <c r="AK14" s="10"/>
      <c r="AL14" s="10"/>
      <c r="AM14" s="10"/>
      <c r="AN14" s="10"/>
      <c r="AO14" s="16"/>
      <c r="AP14" s="11"/>
      <c r="AQ14" s="15"/>
      <c r="AR14" s="8"/>
      <c r="AS14" s="8"/>
      <c r="AT14" s="8"/>
      <c r="AU14" s="9"/>
    </row>
    <row r="15" spans="1:47" ht="18.899999999999999" customHeight="1" x14ac:dyDescent="0.15">
      <c r="B15" s="461"/>
      <c r="C15" s="461"/>
      <c r="D15" s="461"/>
      <c r="E15" s="461"/>
      <c r="F15" s="461"/>
      <c r="G15" s="461"/>
      <c r="H15" s="461"/>
      <c r="I15" s="461"/>
      <c r="J15" s="461"/>
      <c r="K15" s="461"/>
      <c r="L15" s="20"/>
      <c r="AI15" s="136"/>
      <c r="AP15" s="11"/>
      <c r="AQ15" s="15"/>
      <c r="AR15" s="8"/>
      <c r="AS15" s="8"/>
      <c r="AT15" s="8"/>
      <c r="AU15" s="9"/>
    </row>
    <row r="16" spans="1:47" ht="37.950000000000003" customHeight="1" x14ac:dyDescent="0.15">
      <c r="B16" s="461"/>
      <c r="C16" s="461"/>
      <c r="D16" s="461"/>
      <c r="E16" s="461"/>
      <c r="F16" s="461"/>
      <c r="G16" s="461"/>
      <c r="H16" s="461"/>
      <c r="I16" s="461"/>
      <c r="J16" s="461"/>
      <c r="K16" s="461"/>
      <c r="L16" s="492"/>
      <c r="M16" s="492"/>
      <c r="N16" s="492"/>
      <c r="O16" s="492"/>
      <c r="P16" s="492"/>
      <c r="Q16" s="492"/>
      <c r="R16" s="492"/>
      <c r="S16" s="492"/>
      <c r="T16" s="492"/>
      <c r="U16" s="492"/>
      <c r="V16" s="492"/>
      <c r="W16" s="492"/>
      <c r="X16" s="492"/>
      <c r="Y16" s="492"/>
      <c r="Z16" s="492"/>
      <c r="AA16" s="492"/>
      <c r="AB16" s="492"/>
      <c r="AC16" s="492"/>
      <c r="AD16" s="492"/>
      <c r="AE16" s="492"/>
      <c r="AF16" s="492"/>
      <c r="AG16" s="492"/>
      <c r="AH16" s="492"/>
      <c r="AI16" s="492"/>
      <c r="AJ16" s="492"/>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2">
    <mergeCell ref="B18:H18"/>
    <mergeCell ref="L3:Q8"/>
    <mergeCell ref="R3:W8"/>
    <mergeCell ref="X3:AC8"/>
    <mergeCell ref="AD3:AI8"/>
    <mergeCell ref="B12:H12"/>
    <mergeCell ref="B14:H14"/>
    <mergeCell ref="B15:K15"/>
    <mergeCell ref="B16:K16"/>
    <mergeCell ref="L16:AJ16"/>
    <mergeCell ref="B17:H17"/>
    <mergeCell ref="B10:H10"/>
  </mergeCells>
  <phoneticPr fontId="15"/>
  <pageMargins left="0.7" right="0.7" top="0.75" bottom="0.75" header="0.3" footer="0.3"/>
  <pageSetup paperSize="9" orientation="portrait" r:id="rId1"/>
  <drawing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8B161-2915-49E0-9FB5-60C8B1F1A0A9}">
  <sheetPr>
    <tabColor theme="9"/>
  </sheetPr>
  <dimension ref="A1:AV79"/>
  <sheetViews>
    <sheetView showGridLines="0" topLeftCell="A27" zoomScaleNormal="100" workbookViewId="0">
      <selection activeCell="B3" sqref="B3:AD50"/>
    </sheetView>
  </sheetViews>
  <sheetFormatPr defaultColWidth="9.375" defaultRowHeight="13.2" x14ac:dyDescent="0.15"/>
  <cols>
    <col min="1" max="1" width="9.5" style="257" customWidth="1"/>
    <col min="2" max="2" width="6" style="257" customWidth="1"/>
    <col min="3" max="7" width="3.5" style="257" customWidth="1"/>
    <col min="8" max="28" width="4.125" style="257" customWidth="1"/>
    <col min="29" max="31" width="3.75" style="257" customWidth="1"/>
    <col min="32" max="35" width="3.5" style="257" customWidth="1"/>
    <col min="36" max="36" width="20.75" style="257" customWidth="1"/>
    <col min="37" max="37" width="40.75" style="259" customWidth="1"/>
    <col min="38" max="45" width="12.125" style="259" customWidth="1"/>
    <col min="46" max="16384" width="9.375" style="257"/>
  </cols>
  <sheetData>
    <row r="1" spans="1:45" x14ac:dyDescent="0.15">
      <c r="A1" s="256" t="s">
        <v>336</v>
      </c>
      <c r="AK1" s="258"/>
    </row>
    <row r="2" spans="1:45" ht="120" customHeight="1" x14ac:dyDescent="0.15">
      <c r="AK2" s="260"/>
      <c r="AL2" s="261" t="s">
        <v>2</v>
      </c>
      <c r="AM2" s="262" t="s">
        <v>364</v>
      </c>
      <c r="AN2" s="262" t="s">
        <v>365</v>
      </c>
      <c r="AO2" s="262" t="s">
        <v>338</v>
      </c>
      <c r="AP2" s="262" t="s">
        <v>339</v>
      </c>
      <c r="AQ2" s="262" t="s">
        <v>366</v>
      </c>
      <c r="AR2" s="262" t="s">
        <v>26</v>
      </c>
      <c r="AS2" s="263" t="s">
        <v>132</v>
      </c>
    </row>
    <row r="3" spans="1:45" ht="13.05" customHeight="1" x14ac:dyDescent="0.15">
      <c r="B3" s="264" t="str">
        <f>"（ n = "&amp;TEXT(AL4,"#,##0")&amp;"）"</f>
        <v>（ n = 1,558）</v>
      </c>
      <c r="I3" s="265"/>
      <c r="L3" s="265"/>
      <c r="O3" s="510" t="str">
        <f>AM2</f>
        <v>よく取り組んで
いると思う</v>
      </c>
      <c r="P3" s="511"/>
      <c r="Q3" s="514" t="str">
        <f>AN2</f>
        <v>どちらかと言えば、取り組んでいると思う</v>
      </c>
      <c r="R3" s="511"/>
      <c r="S3" s="510" t="str">
        <f>AO2</f>
        <v>普通</v>
      </c>
      <c r="T3" s="511"/>
      <c r="U3" s="510" t="str">
        <f>AP2</f>
        <v>どちらかと言えば、取り組んでいないと思う</v>
      </c>
      <c r="V3" s="511"/>
      <c r="W3" s="510" t="str">
        <f>AQ2</f>
        <v>取組みが
不十分だと思う</v>
      </c>
      <c r="X3" s="511"/>
      <c r="Y3" s="510" t="str">
        <f>AR2</f>
        <v>わからない</v>
      </c>
      <c r="Z3" s="511"/>
      <c r="AA3" s="510" t="str">
        <f>AS2</f>
        <v>無回答</v>
      </c>
      <c r="AB3" s="511"/>
      <c r="AF3" s="266"/>
      <c r="AG3" s="266"/>
      <c r="AK3" s="267" t="s">
        <v>3</v>
      </c>
      <c r="AL3" s="268">
        <v>1</v>
      </c>
      <c r="AM3" s="269">
        <f>100/7</f>
        <v>14.285714285714286</v>
      </c>
      <c r="AN3" s="269">
        <f t="shared" ref="AN3:AS3" si="0">100/7</f>
        <v>14.285714285714286</v>
      </c>
      <c r="AO3" s="269">
        <f t="shared" si="0"/>
        <v>14.285714285714286</v>
      </c>
      <c r="AP3" s="269">
        <f t="shared" si="0"/>
        <v>14.285714285714286</v>
      </c>
      <c r="AQ3" s="269">
        <f t="shared" si="0"/>
        <v>14.285714285714286</v>
      </c>
      <c r="AR3" s="269">
        <f t="shared" si="0"/>
        <v>14.285714285714286</v>
      </c>
      <c r="AS3" s="270">
        <f t="shared" si="0"/>
        <v>14.285714285714286</v>
      </c>
    </row>
    <row r="4" spans="1:45" ht="13.05" customHeight="1" x14ac:dyDescent="0.15">
      <c r="I4" s="265"/>
      <c r="L4" s="265"/>
      <c r="O4" s="510"/>
      <c r="P4" s="511"/>
      <c r="Q4" s="514"/>
      <c r="R4" s="511"/>
      <c r="S4" s="510"/>
      <c r="T4" s="511"/>
      <c r="U4" s="510"/>
      <c r="V4" s="511"/>
      <c r="W4" s="510"/>
      <c r="X4" s="511"/>
      <c r="Y4" s="510"/>
      <c r="Z4" s="511"/>
      <c r="AA4" s="510"/>
      <c r="AB4" s="511"/>
      <c r="AF4" s="266"/>
      <c r="AG4" s="266"/>
      <c r="AK4" s="267" t="s">
        <v>363</v>
      </c>
      <c r="AL4" s="268">
        <v>1558</v>
      </c>
      <c r="AM4" s="269">
        <v>3.2734274711168165</v>
      </c>
      <c r="AN4" s="269">
        <v>20.474967907573813</v>
      </c>
      <c r="AO4" s="269">
        <v>28.11296534017972</v>
      </c>
      <c r="AP4" s="269">
        <v>4.5571245186136071</v>
      </c>
      <c r="AQ4" s="269">
        <v>6.6752246469833114</v>
      </c>
      <c r="AR4" s="269">
        <v>36.456996148908857</v>
      </c>
      <c r="AS4" s="270">
        <v>0.44929396662387677</v>
      </c>
    </row>
    <row r="5" spans="1:45" ht="13.05" customHeight="1" x14ac:dyDescent="0.15">
      <c r="I5" s="265"/>
      <c r="L5" s="265"/>
      <c r="O5" s="510"/>
      <c r="P5" s="511"/>
      <c r="Q5" s="514"/>
      <c r="R5" s="511"/>
      <c r="S5" s="510"/>
      <c r="T5" s="511"/>
      <c r="U5" s="510"/>
      <c r="V5" s="511"/>
      <c r="W5" s="510"/>
      <c r="X5" s="511"/>
      <c r="Y5" s="510"/>
      <c r="Z5" s="511"/>
      <c r="AA5" s="510"/>
      <c r="AB5" s="511"/>
      <c r="AF5" s="266"/>
      <c r="AG5" s="266"/>
      <c r="AK5" s="271" t="s">
        <v>344</v>
      </c>
      <c r="AL5" s="268">
        <v>1558</v>
      </c>
      <c r="AM5" s="269">
        <v>2.4390243902439024</v>
      </c>
      <c r="AN5" s="269">
        <v>13.222079589216944</v>
      </c>
      <c r="AO5" s="269">
        <v>28.626444159178433</v>
      </c>
      <c r="AP5" s="269">
        <v>6.0975609756097562</v>
      </c>
      <c r="AQ5" s="269">
        <v>7.3812580231065477</v>
      </c>
      <c r="AR5" s="269">
        <v>41.84852374839538</v>
      </c>
      <c r="AS5" s="270">
        <v>0.38510911424903727</v>
      </c>
    </row>
    <row r="6" spans="1:45" ht="12.6" customHeight="1" x14ac:dyDescent="0.15">
      <c r="I6" s="265"/>
      <c r="L6" s="265"/>
      <c r="O6" s="510"/>
      <c r="P6" s="511"/>
      <c r="Q6" s="514"/>
      <c r="R6" s="511"/>
      <c r="S6" s="510"/>
      <c r="T6" s="511"/>
      <c r="U6" s="510"/>
      <c r="V6" s="511"/>
      <c r="W6" s="510"/>
      <c r="X6" s="511"/>
      <c r="Y6" s="510"/>
      <c r="Z6" s="511"/>
      <c r="AA6" s="510"/>
      <c r="AB6" s="511"/>
      <c r="AF6" s="266"/>
      <c r="AG6" s="266"/>
      <c r="AK6" s="271" t="s">
        <v>582</v>
      </c>
      <c r="AL6" s="268">
        <v>1558</v>
      </c>
      <c r="AM6" s="269">
        <v>2.6315789473684208</v>
      </c>
      <c r="AN6" s="269">
        <v>13.350449293966623</v>
      </c>
      <c r="AO6" s="269">
        <v>27.406931964056479</v>
      </c>
      <c r="AP6" s="269">
        <v>7.1245186136071892</v>
      </c>
      <c r="AQ6" s="269">
        <v>8.472400513478819</v>
      </c>
      <c r="AR6" s="269">
        <v>40.564826700898585</v>
      </c>
      <c r="AS6" s="270">
        <v>0.44929396662387677</v>
      </c>
    </row>
    <row r="7" spans="1:45" ht="13.05" customHeight="1" x14ac:dyDescent="0.15">
      <c r="I7" s="265"/>
      <c r="L7" s="265"/>
      <c r="O7" s="510"/>
      <c r="P7" s="511"/>
      <c r="Q7" s="514"/>
      <c r="R7" s="511"/>
      <c r="S7" s="510"/>
      <c r="T7" s="511"/>
      <c r="U7" s="510"/>
      <c r="V7" s="511"/>
      <c r="W7" s="510"/>
      <c r="X7" s="511"/>
      <c r="Y7" s="510"/>
      <c r="Z7" s="511"/>
      <c r="AA7" s="510"/>
      <c r="AB7" s="511"/>
      <c r="AF7" s="266"/>
      <c r="AG7" s="266"/>
      <c r="AK7" s="267" t="s">
        <v>346</v>
      </c>
      <c r="AL7" s="268">
        <v>1558</v>
      </c>
      <c r="AM7" s="269">
        <v>6.9961489088575091</v>
      </c>
      <c r="AN7" s="269">
        <v>23.106546854942234</v>
      </c>
      <c r="AO7" s="269">
        <v>27.535301668806163</v>
      </c>
      <c r="AP7" s="269">
        <v>6.6110397946084722</v>
      </c>
      <c r="AQ7" s="269">
        <v>7.5738125802310652</v>
      </c>
      <c r="AR7" s="269">
        <v>27.856225930680363</v>
      </c>
      <c r="AS7" s="270">
        <v>0.3209242618741977</v>
      </c>
    </row>
    <row r="8" spans="1:45" ht="13.05" customHeight="1" x14ac:dyDescent="0.15">
      <c r="I8" s="265"/>
      <c r="L8" s="265"/>
      <c r="O8" s="510"/>
      <c r="P8" s="511"/>
      <c r="Q8" s="514"/>
      <c r="R8" s="511"/>
      <c r="S8" s="510"/>
      <c r="T8" s="511"/>
      <c r="U8" s="510"/>
      <c r="V8" s="511"/>
      <c r="W8" s="510"/>
      <c r="X8" s="511"/>
      <c r="Y8" s="510"/>
      <c r="Z8" s="511"/>
      <c r="AA8" s="510"/>
      <c r="AB8" s="511"/>
      <c r="AF8" s="266"/>
      <c r="AG8" s="266"/>
      <c r="AK8" s="267" t="s">
        <v>347</v>
      </c>
      <c r="AL8" s="268">
        <v>1558</v>
      </c>
      <c r="AM8" s="269">
        <v>30.102695763799741</v>
      </c>
      <c r="AN8" s="269">
        <v>29.13992297817715</v>
      </c>
      <c r="AO8" s="269">
        <v>26.893453145057766</v>
      </c>
      <c r="AP8" s="269">
        <v>3.4017971758664958</v>
      </c>
      <c r="AQ8" s="269">
        <v>2.8883183568677793</v>
      </c>
      <c r="AR8" s="269">
        <v>7.3812580231065477</v>
      </c>
      <c r="AS8" s="270">
        <v>0.19255455712451863</v>
      </c>
    </row>
    <row r="9" spans="1:45" ht="13.05" customHeight="1" x14ac:dyDescent="0.15">
      <c r="A9" s="264"/>
      <c r="B9" s="512" t="s">
        <v>340</v>
      </c>
      <c r="C9" s="512"/>
      <c r="D9" s="512"/>
      <c r="E9" s="512"/>
      <c r="F9" s="512"/>
      <c r="G9" s="512"/>
      <c r="H9" s="512"/>
      <c r="I9" s="512"/>
      <c r="J9" s="512"/>
      <c r="K9" s="512"/>
      <c r="L9" s="512"/>
      <c r="M9" s="512"/>
      <c r="N9" s="512"/>
      <c r="O9" s="272"/>
      <c r="P9" s="273"/>
      <c r="AB9" s="273"/>
      <c r="AC9" s="513" t="s">
        <v>141</v>
      </c>
      <c r="AD9" s="513"/>
      <c r="AK9" s="267" t="s">
        <v>348</v>
      </c>
      <c r="AL9" s="268">
        <v>1558</v>
      </c>
      <c r="AM9" s="269">
        <v>11.0397946084724</v>
      </c>
      <c r="AN9" s="269">
        <v>21.758664955070603</v>
      </c>
      <c r="AO9" s="269">
        <v>31.001283697047498</v>
      </c>
      <c r="AP9" s="269">
        <v>5.3273427471116817</v>
      </c>
      <c r="AQ9" s="269">
        <v>4.4929396662387679</v>
      </c>
      <c r="AR9" s="269">
        <v>26.123234916559689</v>
      </c>
      <c r="AS9" s="270">
        <v>0.25673940949935814</v>
      </c>
    </row>
    <row r="10" spans="1:45" ht="13.05" customHeight="1" x14ac:dyDescent="0.15">
      <c r="A10" s="264"/>
      <c r="B10" s="512"/>
      <c r="C10" s="512"/>
      <c r="D10" s="512"/>
      <c r="E10" s="512"/>
      <c r="F10" s="512"/>
      <c r="G10" s="512"/>
      <c r="H10" s="512"/>
      <c r="I10" s="512"/>
      <c r="J10" s="512"/>
      <c r="K10" s="512"/>
      <c r="L10" s="512"/>
      <c r="M10" s="512"/>
      <c r="N10" s="512"/>
      <c r="O10" s="272"/>
      <c r="AB10" s="273"/>
      <c r="AC10" s="513"/>
      <c r="AD10" s="513"/>
      <c r="AK10" s="267" t="s">
        <v>349</v>
      </c>
      <c r="AL10" s="268">
        <v>1558</v>
      </c>
      <c r="AM10" s="269">
        <v>9.5635430038510911</v>
      </c>
      <c r="AN10" s="269">
        <v>20.73170731707317</v>
      </c>
      <c r="AO10" s="269">
        <v>26.508344030808729</v>
      </c>
      <c r="AP10" s="269">
        <v>4.4929396662387679</v>
      </c>
      <c r="AQ10" s="269">
        <v>6.033376123234917</v>
      </c>
      <c r="AR10" s="269">
        <v>32.284980744544292</v>
      </c>
      <c r="AS10" s="270">
        <v>0.38510911424903727</v>
      </c>
    </row>
    <row r="11" spans="1:45" ht="13.05" customHeight="1" x14ac:dyDescent="0.15">
      <c r="A11" s="264"/>
      <c r="B11" s="502" t="str">
        <f>LEFT(AK4,FIND(")",AK4))</f>
        <v>(1)</v>
      </c>
      <c r="C11" s="502" t="str">
        <f>RIGHT(AK4,LEN(AK4)-LEN(B11))</f>
        <v>省エネルギーに関する周知活動</v>
      </c>
      <c r="D11" s="502"/>
      <c r="E11" s="502"/>
      <c r="F11" s="502"/>
      <c r="G11" s="502"/>
      <c r="H11" s="502"/>
      <c r="I11" s="502"/>
      <c r="J11" s="502"/>
      <c r="K11" s="502"/>
      <c r="L11" s="502"/>
      <c r="M11" s="502"/>
      <c r="N11" s="504"/>
      <c r="O11" s="272"/>
      <c r="AB11" s="273"/>
      <c r="AK11" s="271" t="s">
        <v>350</v>
      </c>
      <c r="AL11" s="268">
        <v>1558</v>
      </c>
      <c r="AM11" s="269">
        <v>17.073170731707318</v>
      </c>
      <c r="AN11" s="269">
        <v>32.477535301668809</v>
      </c>
      <c r="AO11" s="269">
        <v>27.72785622593068</v>
      </c>
      <c r="AP11" s="269">
        <v>3.9794608472400519</v>
      </c>
      <c r="AQ11" s="269">
        <v>4.6854942233632864</v>
      </c>
      <c r="AR11" s="269">
        <v>13.671373555840821</v>
      </c>
      <c r="AS11" s="270">
        <v>0.38510911424903727</v>
      </c>
    </row>
    <row r="12" spans="1:45" ht="13.05" customHeight="1" x14ac:dyDescent="0.15">
      <c r="A12" s="264"/>
      <c r="B12" s="503"/>
      <c r="C12" s="503"/>
      <c r="D12" s="503"/>
      <c r="E12" s="503"/>
      <c r="F12" s="503"/>
      <c r="G12" s="503"/>
      <c r="H12" s="503"/>
      <c r="I12" s="503"/>
      <c r="J12" s="503"/>
      <c r="K12" s="503"/>
      <c r="L12" s="503"/>
      <c r="M12" s="503"/>
      <c r="N12" s="505"/>
      <c r="O12" s="274"/>
      <c r="P12" s="275"/>
      <c r="Q12" s="275"/>
      <c r="R12" s="275"/>
      <c r="S12" s="275"/>
      <c r="U12" s="275"/>
      <c r="V12" s="275"/>
      <c r="W12" s="275"/>
      <c r="X12" s="275"/>
      <c r="Y12" s="275"/>
      <c r="Z12" s="275"/>
      <c r="AA12" s="275"/>
      <c r="AB12" s="276"/>
      <c r="AC12" s="275"/>
      <c r="AD12" s="275"/>
      <c r="AE12" s="275"/>
      <c r="AF12" s="275"/>
      <c r="AG12" s="275"/>
      <c r="AH12" s="275"/>
      <c r="AI12" s="275"/>
      <c r="AK12" s="271" t="s">
        <v>351</v>
      </c>
      <c r="AL12" s="268">
        <v>1558</v>
      </c>
      <c r="AM12" s="269">
        <v>6.6110397946084722</v>
      </c>
      <c r="AN12" s="269">
        <v>20.346598202824133</v>
      </c>
      <c r="AO12" s="269">
        <v>25.673940949935815</v>
      </c>
      <c r="AP12" s="269">
        <v>7.4454428754813868</v>
      </c>
      <c r="AQ12" s="269">
        <v>5.8408215661103977</v>
      </c>
      <c r="AR12" s="269">
        <v>33.825417201540439</v>
      </c>
      <c r="AS12" s="270">
        <v>0.25673940949935814</v>
      </c>
    </row>
    <row r="13" spans="1:45" ht="13.05" customHeight="1" x14ac:dyDescent="0.15">
      <c r="A13" s="264"/>
      <c r="B13" s="502" t="str">
        <f>LEFT(AK5,FIND(")",AK5))</f>
        <v>(2)</v>
      </c>
      <c r="C13" s="502" t="str">
        <f>RIGHT(AK5,LEN(AK5)-LEN(B13))</f>
        <v>省エネルギー住宅の普及促進・支援</v>
      </c>
      <c r="D13" s="502"/>
      <c r="E13" s="502"/>
      <c r="F13" s="502"/>
      <c r="G13" s="502"/>
      <c r="H13" s="502"/>
      <c r="I13" s="502"/>
      <c r="J13" s="502"/>
      <c r="K13" s="502"/>
      <c r="L13" s="502"/>
      <c r="M13" s="502"/>
      <c r="N13" s="504"/>
      <c r="O13" s="274"/>
      <c r="P13" s="275"/>
      <c r="Q13" s="275"/>
      <c r="R13" s="275"/>
      <c r="U13" s="275"/>
      <c r="V13" s="275"/>
      <c r="W13" s="275"/>
      <c r="X13" s="275"/>
      <c r="Y13" s="275"/>
      <c r="Z13" s="277"/>
      <c r="AA13" s="275"/>
      <c r="AB13" s="276"/>
      <c r="AC13" s="275"/>
      <c r="AD13" s="275"/>
      <c r="AE13" s="275"/>
      <c r="AF13" s="275"/>
      <c r="AG13" s="275"/>
      <c r="AH13" s="275"/>
      <c r="AI13" s="275"/>
      <c r="AK13" s="271" t="s">
        <v>352</v>
      </c>
      <c r="AL13" s="268">
        <v>1558</v>
      </c>
      <c r="AM13" s="269">
        <v>8.472400513478819</v>
      </c>
      <c r="AN13" s="269">
        <v>24.646983311938385</v>
      </c>
      <c r="AO13" s="269">
        <v>27.342747111681643</v>
      </c>
      <c r="AP13" s="269">
        <v>4.7496790757381255</v>
      </c>
      <c r="AQ13" s="269">
        <v>4.6213093709884472</v>
      </c>
      <c r="AR13" s="269">
        <v>29.974326059050068</v>
      </c>
      <c r="AS13" s="270">
        <v>0.19255455712451863</v>
      </c>
    </row>
    <row r="14" spans="1:45" ht="13.05" customHeight="1" x14ac:dyDescent="0.15">
      <c r="A14" s="264"/>
      <c r="B14" s="503"/>
      <c r="C14" s="503"/>
      <c r="D14" s="503"/>
      <c r="E14" s="503"/>
      <c r="F14" s="503"/>
      <c r="G14" s="503"/>
      <c r="H14" s="503"/>
      <c r="I14" s="503"/>
      <c r="J14" s="503"/>
      <c r="K14" s="503"/>
      <c r="L14" s="503"/>
      <c r="M14" s="503"/>
      <c r="N14" s="505"/>
      <c r="O14" s="272"/>
      <c r="AB14" s="273"/>
      <c r="AK14" s="271" t="s">
        <v>583</v>
      </c>
      <c r="AL14" s="268">
        <v>1558</v>
      </c>
      <c r="AM14" s="269">
        <v>3.8510911424903727</v>
      </c>
      <c r="AN14" s="269">
        <v>12.901155327342748</v>
      </c>
      <c r="AO14" s="269">
        <v>25.032092426187418</v>
      </c>
      <c r="AP14" s="269">
        <v>8.0231065468549421</v>
      </c>
      <c r="AQ14" s="269">
        <v>8.7291399229781774</v>
      </c>
      <c r="AR14" s="269">
        <v>41.206675224646986</v>
      </c>
      <c r="AS14" s="270">
        <v>0.25673940949935814</v>
      </c>
    </row>
    <row r="15" spans="1:45" ht="13.05" customHeight="1" x14ac:dyDescent="0.15">
      <c r="B15" s="502" t="str">
        <f>LEFT(AK6,FIND(")",AK6))</f>
        <v>(3)</v>
      </c>
      <c r="C15" s="502" t="str">
        <f>RIGHT(AK6,LEN(AK6)-LEN(B15))</f>
        <v>太陽光発電などの再生可能エネルギーの
活用に関する啓発や支援</v>
      </c>
      <c r="D15" s="502"/>
      <c r="E15" s="502"/>
      <c r="F15" s="502"/>
      <c r="G15" s="502"/>
      <c r="H15" s="502"/>
      <c r="I15" s="502"/>
      <c r="J15" s="502"/>
      <c r="K15" s="502"/>
      <c r="L15" s="502"/>
      <c r="M15" s="502"/>
      <c r="N15" s="504"/>
      <c r="O15" s="272"/>
      <c r="AB15" s="273"/>
      <c r="AK15" s="271" t="s">
        <v>584</v>
      </c>
      <c r="AL15" s="268">
        <v>1558</v>
      </c>
      <c r="AM15" s="269">
        <v>6.9961489088575091</v>
      </c>
      <c r="AN15" s="269">
        <v>20.73170731707317</v>
      </c>
      <c r="AO15" s="269">
        <v>26.123234916559689</v>
      </c>
      <c r="AP15" s="269">
        <v>6.8677792041078307</v>
      </c>
      <c r="AQ15" s="269">
        <v>5.5840821566110401</v>
      </c>
      <c r="AR15" s="269">
        <v>33.440308087291399</v>
      </c>
      <c r="AS15" s="270">
        <v>0.25673940949935814</v>
      </c>
    </row>
    <row r="16" spans="1:45" ht="13.05" customHeight="1" x14ac:dyDescent="0.15">
      <c r="B16" s="503"/>
      <c r="C16" s="503"/>
      <c r="D16" s="503"/>
      <c r="E16" s="503"/>
      <c r="F16" s="503"/>
      <c r="G16" s="503"/>
      <c r="H16" s="503"/>
      <c r="I16" s="503"/>
      <c r="J16" s="503"/>
      <c r="K16" s="503"/>
      <c r="L16" s="503"/>
      <c r="M16" s="503"/>
      <c r="N16" s="505"/>
      <c r="O16" s="272"/>
      <c r="AB16" s="273"/>
      <c r="AK16" s="271" t="s">
        <v>585</v>
      </c>
      <c r="AL16" s="268">
        <v>1558</v>
      </c>
      <c r="AM16" s="269">
        <v>1.7971758664955071</v>
      </c>
      <c r="AN16" s="269">
        <v>10.205391527599486</v>
      </c>
      <c r="AO16" s="269">
        <v>23.876765083440308</v>
      </c>
      <c r="AP16" s="269">
        <v>10.911424903722722</v>
      </c>
      <c r="AQ16" s="269">
        <v>13.029525032092426</v>
      </c>
      <c r="AR16" s="269">
        <v>39.922978177150192</v>
      </c>
      <c r="AS16" s="270">
        <v>0.25673940949935814</v>
      </c>
    </row>
    <row r="17" spans="2:48" ht="13.05" customHeight="1" x14ac:dyDescent="0.15">
      <c r="B17" s="502" t="str">
        <f>LEFT(AK7,FIND(")",AK7))</f>
        <v>(4)</v>
      </c>
      <c r="C17" s="502" t="str">
        <f>RIGHT(AK7,LEN(AK7)-LEN(B17))</f>
        <v>ごみ減量行動の啓発や支援</v>
      </c>
      <c r="D17" s="502"/>
      <c r="E17" s="502"/>
      <c r="F17" s="502"/>
      <c r="G17" s="502"/>
      <c r="H17" s="502"/>
      <c r="I17" s="502"/>
      <c r="J17" s="502"/>
      <c r="K17" s="502"/>
      <c r="L17" s="502"/>
      <c r="M17" s="502"/>
      <c r="N17" s="504"/>
      <c r="O17" s="272"/>
      <c r="AB17" s="273"/>
      <c r="AK17" s="271" t="s">
        <v>586</v>
      </c>
      <c r="AL17" s="268">
        <v>1558</v>
      </c>
      <c r="AM17" s="269">
        <v>3.9152759948652118</v>
      </c>
      <c r="AN17" s="269">
        <v>14.313222079589217</v>
      </c>
      <c r="AO17" s="269">
        <v>30.166880616174584</v>
      </c>
      <c r="AP17" s="269">
        <v>10.783055198973042</v>
      </c>
      <c r="AQ17" s="269">
        <v>10.847240051347882</v>
      </c>
      <c r="AR17" s="269">
        <v>29.653401797175867</v>
      </c>
      <c r="AS17" s="270">
        <v>0.3209242618741977</v>
      </c>
    </row>
    <row r="18" spans="2:48" ht="13.05" customHeight="1" x14ac:dyDescent="0.15">
      <c r="B18" s="503"/>
      <c r="C18" s="503"/>
      <c r="D18" s="503"/>
      <c r="E18" s="503"/>
      <c r="F18" s="503"/>
      <c r="G18" s="503"/>
      <c r="H18" s="503"/>
      <c r="I18" s="503"/>
      <c r="J18" s="503"/>
      <c r="K18" s="503"/>
      <c r="L18" s="503"/>
      <c r="M18" s="503"/>
      <c r="N18" s="505"/>
      <c r="O18" s="272"/>
      <c r="AB18" s="273"/>
      <c r="AK18" s="271" t="s">
        <v>587</v>
      </c>
      <c r="AL18" s="268">
        <v>1558</v>
      </c>
      <c r="AM18" s="269">
        <v>7.7663671373555845</v>
      </c>
      <c r="AN18" s="269">
        <v>20.410783055198973</v>
      </c>
      <c r="AO18" s="269">
        <v>30.423620025673941</v>
      </c>
      <c r="AP18" s="269">
        <v>8.0872913992297821</v>
      </c>
      <c r="AQ18" s="269">
        <v>15.019255455712452</v>
      </c>
      <c r="AR18" s="269">
        <v>17.971758664955072</v>
      </c>
      <c r="AS18" s="270">
        <v>0.3209242618741977</v>
      </c>
    </row>
    <row r="19" spans="2:48" ht="13.05" customHeight="1" x14ac:dyDescent="0.15">
      <c r="B19" s="502" t="str">
        <f>LEFT(AK8,FIND(")",AK8))</f>
        <v>(5)</v>
      </c>
      <c r="C19" s="502" t="str">
        <f>RIGHT(AK8,LEN(AK8)-LEN(B19))</f>
        <v>ごみの分別回収</v>
      </c>
      <c r="D19" s="502"/>
      <c r="E19" s="502"/>
      <c r="F19" s="502"/>
      <c r="G19" s="502"/>
      <c r="H19" s="502"/>
      <c r="I19" s="502"/>
      <c r="J19" s="502"/>
      <c r="K19" s="502"/>
      <c r="L19" s="502"/>
      <c r="M19" s="502"/>
      <c r="N19" s="504"/>
      <c r="O19" s="272"/>
      <c r="AB19" s="273"/>
      <c r="AK19" s="267" t="s">
        <v>358</v>
      </c>
      <c r="AL19" s="268">
        <v>1558</v>
      </c>
      <c r="AM19" s="269">
        <v>8.9216944801026958</v>
      </c>
      <c r="AN19" s="269">
        <v>20.089858793324776</v>
      </c>
      <c r="AO19" s="269">
        <v>28.88318356867779</v>
      </c>
      <c r="AP19" s="269">
        <v>8.472400513478819</v>
      </c>
      <c r="AQ19" s="269">
        <v>17.586649550706031</v>
      </c>
      <c r="AR19" s="269">
        <v>15.789473684210526</v>
      </c>
      <c r="AS19" s="270">
        <v>0.25673940949935814</v>
      </c>
    </row>
    <row r="20" spans="2:48" ht="13.05" customHeight="1" x14ac:dyDescent="0.15">
      <c r="B20" s="503"/>
      <c r="C20" s="503"/>
      <c r="D20" s="503"/>
      <c r="E20" s="503"/>
      <c r="F20" s="503"/>
      <c r="G20" s="503"/>
      <c r="H20" s="503"/>
      <c r="I20" s="503"/>
      <c r="J20" s="503"/>
      <c r="K20" s="503"/>
      <c r="L20" s="503"/>
      <c r="M20" s="503"/>
      <c r="N20" s="505"/>
      <c r="O20" s="272"/>
      <c r="AB20" s="273"/>
      <c r="AK20" s="271" t="s">
        <v>588</v>
      </c>
      <c r="AL20" s="268">
        <v>1558</v>
      </c>
      <c r="AM20" s="269">
        <v>8.6007702182284991</v>
      </c>
      <c r="AN20" s="269">
        <v>17.779204107830552</v>
      </c>
      <c r="AO20" s="269">
        <v>30.359435173299104</v>
      </c>
      <c r="AP20" s="269">
        <v>7.8947368421052628</v>
      </c>
      <c r="AQ20" s="269">
        <v>16.238767650834404</v>
      </c>
      <c r="AR20" s="269">
        <v>18.870346598202826</v>
      </c>
      <c r="AS20" s="270">
        <v>0.25673940949935814</v>
      </c>
    </row>
    <row r="21" spans="2:48" ht="13.05" customHeight="1" x14ac:dyDescent="0.15">
      <c r="B21" s="502" t="str">
        <f>LEFT(AK9,FIND(")",AK9))</f>
        <v>(6)</v>
      </c>
      <c r="C21" s="502" t="str">
        <f>RIGHT(AK9,LEN(AK9)-LEN(B21))</f>
        <v>区民主体の資源回収活動の啓発や支援</v>
      </c>
      <c r="D21" s="502"/>
      <c r="E21" s="502"/>
      <c r="F21" s="502"/>
      <c r="G21" s="502"/>
      <c r="H21" s="502"/>
      <c r="I21" s="502"/>
      <c r="J21" s="502"/>
      <c r="K21" s="502"/>
      <c r="L21" s="502"/>
      <c r="M21" s="502"/>
      <c r="N21" s="504"/>
      <c r="O21" s="272"/>
      <c r="AB21" s="273"/>
      <c r="AK21" s="271" t="s">
        <v>360</v>
      </c>
      <c r="AL21" s="268">
        <v>1558</v>
      </c>
      <c r="AM21" s="269">
        <v>4.2362002567394095</v>
      </c>
      <c r="AN21" s="269">
        <v>16.559691912708601</v>
      </c>
      <c r="AO21" s="269">
        <v>32.156611039794605</v>
      </c>
      <c r="AP21" s="269">
        <v>5.9691912708600769</v>
      </c>
      <c r="AQ21" s="269">
        <v>6.6752246469833114</v>
      </c>
      <c r="AR21" s="269">
        <v>34.146341463414636</v>
      </c>
      <c r="AS21" s="270">
        <v>0.25673940949935814</v>
      </c>
    </row>
    <row r="22" spans="2:48" ht="13.05" customHeight="1" x14ac:dyDescent="0.15">
      <c r="B22" s="503"/>
      <c r="C22" s="503"/>
      <c r="D22" s="503"/>
      <c r="E22" s="503"/>
      <c r="F22" s="503"/>
      <c r="G22" s="503"/>
      <c r="H22" s="503"/>
      <c r="I22" s="503"/>
      <c r="J22" s="503"/>
      <c r="K22" s="503"/>
      <c r="L22" s="503"/>
      <c r="M22" s="503"/>
      <c r="N22" s="505"/>
      <c r="O22" s="272"/>
      <c r="AB22" s="273"/>
      <c r="AK22" s="271" t="s">
        <v>361</v>
      </c>
      <c r="AL22" s="268">
        <v>1558</v>
      </c>
      <c r="AM22" s="269">
        <v>4.1720154043645703</v>
      </c>
      <c r="AN22" s="269">
        <v>15.982028241335044</v>
      </c>
      <c r="AO22" s="269">
        <v>35.237483953786906</v>
      </c>
      <c r="AP22" s="269">
        <v>7.6379974326059044</v>
      </c>
      <c r="AQ22" s="269">
        <v>7.7021822849807453</v>
      </c>
      <c r="AR22" s="269">
        <v>29.07573812580231</v>
      </c>
      <c r="AS22" s="270">
        <v>0.19255455712451863</v>
      </c>
    </row>
    <row r="23" spans="2:48" ht="13.05" customHeight="1" x14ac:dyDescent="0.15">
      <c r="B23" s="502" t="str">
        <f>LEFT(AK10,FIND(")",AK10))</f>
        <v>(7)</v>
      </c>
      <c r="C23" s="502" t="str">
        <f>RIGHT(AK10,LEN(AK10)-LEN(B23))</f>
        <v>樹林地などの貴重な自然環境の保全</v>
      </c>
      <c r="D23" s="502"/>
      <c r="E23" s="502"/>
      <c r="F23" s="502"/>
      <c r="G23" s="502"/>
      <c r="H23" s="502"/>
      <c r="I23" s="502"/>
      <c r="J23" s="502"/>
      <c r="K23" s="502"/>
      <c r="L23" s="502"/>
      <c r="M23" s="502"/>
      <c r="N23" s="504"/>
      <c r="O23" s="272"/>
      <c r="AB23" s="273"/>
      <c r="AK23" s="271" t="s">
        <v>589</v>
      </c>
      <c r="AL23" s="268">
        <v>1558</v>
      </c>
      <c r="AM23" s="269">
        <v>3.4659820282413349</v>
      </c>
      <c r="AN23" s="269">
        <v>14.569961489088575</v>
      </c>
      <c r="AO23" s="269">
        <v>30.359435173299104</v>
      </c>
      <c r="AP23" s="269">
        <v>6.1617458279845962</v>
      </c>
      <c r="AQ23" s="269">
        <v>5.1347881899871632</v>
      </c>
      <c r="AR23" s="269">
        <v>40.051347881899872</v>
      </c>
      <c r="AS23" s="270">
        <v>0.25673940949935814</v>
      </c>
    </row>
    <row r="24" spans="2:48" ht="13.05" customHeight="1" x14ac:dyDescent="0.15">
      <c r="B24" s="503"/>
      <c r="C24" s="503"/>
      <c r="D24" s="503"/>
      <c r="E24" s="503"/>
      <c r="F24" s="503"/>
      <c r="G24" s="503"/>
      <c r="H24" s="503"/>
      <c r="I24" s="503"/>
      <c r="J24" s="503"/>
      <c r="K24" s="503"/>
      <c r="L24" s="503"/>
      <c r="M24" s="503"/>
      <c r="N24" s="505"/>
      <c r="O24" s="272"/>
      <c r="AB24" s="273"/>
    </row>
    <row r="25" spans="2:48" ht="13.05" customHeight="1" x14ac:dyDescent="0.15">
      <c r="B25" s="502" t="str">
        <f>LEFT(AK11,FIND(")",AK11))</f>
        <v>(8)</v>
      </c>
      <c r="C25" s="502" t="str">
        <f>RIGHT(AK11,LEN(AK11)-LEN(B25))</f>
        <v>公共施設の緑化や公園などの整備</v>
      </c>
      <c r="D25" s="502"/>
      <c r="E25" s="502"/>
      <c r="F25" s="502"/>
      <c r="G25" s="502"/>
      <c r="H25" s="502"/>
      <c r="I25" s="502"/>
      <c r="J25" s="502"/>
      <c r="K25" s="502"/>
      <c r="L25" s="502"/>
      <c r="M25" s="502"/>
      <c r="N25" s="504"/>
      <c r="O25" s="272"/>
      <c r="AB25" s="273"/>
      <c r="AL25" s="259">
        <v>1</v>
      </c>
      <c r="AO25" s="259" t="s">
        <v>175</v>
      </c>
      <c r="AP25" s="259" t="s">
        <v>342</v>
      </c>
      <c r="AQ25" s="259" t="s">
        <v>337</v>
      </c>
      <c r="AR25" s="259" t="s">
        <v>338</v>
      </c>
      <c r="AS25" s="259" t="s">
        <v>339</v>
      </c>
      <c r="AT25" s="257" t="s">
        <v>343</v>
      </c>
      <c r="AU25" s="257" t="s">
        <v>26</v>
      </c>
      <c r="AV25" s="257" t="s">
        <v>132</v>
      </c>
    </row>
    <row r="26" spans="2:48" ht="13.05" customHeight="1" x14ac:dyDescent="0.15">
      <c r="B26" s="503"/>
      <c r="C26" s="503"/>
      <c r="D26" s="503"/>
      <c r="E26" s="503"/>
      <c r="F26" s="503"/>
      <c r="G26" s="503"/>
      <c r="H26" s="503"/>
      <c r="I26" s="503"/>
      <c r="J26" s="503"/>
      <c r="K26" s="503"/>
      <c r="L26" s="503"/>
      <c r="M26" s="503"/>
      <c r="N26" s="505"/>
      <c r="O26" s="272"/>
      <c r="AB26" s="273"/>
      <c r="AK26" s="259" t="s">
        <v>341</v>
      </c>
      <c r="AL26" s="259">
        <v>1</v>
      </c>
      <c r="AN26" s="259" t="s">
        <v>175</v>
      </c>
      <c r="AO26" s="259">
        <v>1558</v>
      </c>
      <c r="AP26" s="259">
        <v>3.2734274711168165</v>
      </c>
      <c r="AQ26" s="259">
        <v>20.474967907573813</v>
      </c>
      <c r="AR26" s="259">
        <v>28.11296534017972</v>
      </c>
      <c r="AS26" s="259">
        <v>4.5571245186136071</v>
      </c>
      <c r="AT26" s="257">
        <v>6.6752246469833114</v>
      </c>
      <c r="AU26" s="257">
        <v>36.456996148908857</v>
      </c>
      <c r="AV26" s="257">
        <v>0.44929396662387677</v>
      </c>
    </row>
    <row r="27" spans="2:48" ht="13.05" customHeight="1" x14ac:dyDescent="0.15">
      <c r="B27" s="502" t="str">
        <f>LEFT(AK12,FIND(")",AK12))</f>
        <v>(9)</v>
      </c>
      <c r="C27" s="502" t="str">
        <f>RIGHT(AK12,LEN(AK12)-LEN(B27))</f>
        <v>農業・農地保全による潤いのあるまちづくり</v>
      </c>
      <c r="D27" s="502"/>
      <c r="E27" s="502"/>
      <c r="F27" s="502"/>
      <c r="G27" s="502"/>
      <c r="H27" s="502"/>
      <c r="I27" s="502"/>
      <c r="J27" s="502"/>
      <c r="K27" s="502"/>
      <c r="L27" s="502"/>
      <c r="M27" s="502"/>
      <c r="N27" s="504"/>
      <c r="O27" s="272"/>
      <c r="AB27" s="273"/>
      <c r="AK27" s="259" t="s">
        <v>344</v>
      </c>
      <c r="AL27" s="259">
        <v>1</v>
      </c>
      <c r="AN27" s="259" t="s">
        <v>175</v>
      </c>
      <c r="AO27" s="259">
        <v>1558</v>
      </c>
      <c r="AP27" s="259">
        <v>2.4390243902439024</v>
      </c>
      <c r="AQ27" s="259">
        <v>13.222079589216944</v>
      </c>
      <c r="AR27" s="259">
        <v>28.626444159178433</v>
      </c>
      <c r="AS27" s="259">
        <v>6.0975609756097562</v>
      </c>
      <c r="AT27" s="257">
        <v>7.3812580231065477</v>
      </c>
      <c r="AU27" s="257">
        <v>41.84852374839538</v>
      </c>
      <c r="AV27" s="257">
        <v>0.38510911424903727</v>
      </c>
    </row>
    <row r="28" spans="2:48" ht="13.05" customHeight="1" x14ac:dyDescent="0.15">
      <c r="B28" s="503"/>
      <c r="C28" s="503"/>
      <c r="D28" s="503"/>
      <c r="E28" s="503"/>
      <c r="F28" s="503"/>
      <c r="G28" s="503"/>
      <c r="H28" s="503"/>
      <c r="I28" s="503"/>
      <c r="J28" s="503"/>
      <c r="K28" s="503"/>
      <c r="L28" s="503"/>
      <c r="M28" s="503"/>
      <c r="N28" s="505"/>
      <c r="O28" s="272"/>
      <c r="AB28" s="273"/>
      <c r="AK28" s="278" t="s">
        <v>345</v>
      </c>
      <c r="AL28" s="259">
        <v>1</v>
      </c>
      <c r="AN28" s="259" t="s">
        <v>175</v>
      </c>
      <c r="AO28" s="259">
        <v>1558</v>
      </c>
      <c r="AP28" s="259">
        <v>2.6315789473684208</v>
      </c>
      <c r="AQ28" s="259">
        <v>13.350449293966623</v>
      </c>
      <c r="AR28" s="259">
        <v>27.406931964056479</v>
      </c>
      <c r="AS28" s="259">
        <v>7.1245186136071892</v>
      </c>
      <c r="AT28" s="257">
        <v>8.472400513478819</v>
      </c>
      <c r="AU28" s="257">
        <v>40.564826700898585</v>
      </c>
      <c r="AV28" s="257">
        <v>0.44929396662387677</v>
      </c>
    </row>
    <row r="29" spans="2:48" ht="13.05" customHeight="1" x14ac:dyDescent="0.15">
      <c r="B29" s="502" t="str">
        <f>LEFT(AK13,FIND(")",AK13))</f>
        <v>(10)</v>
      </c>
      <c r="C29" s="502" t="str">
        <f>RIGHT(AK13,LEN(AK13)-LEN(B29))</f>
        <v>河川・水辺の保全</v>
      </c>
      <c r="D29" s="502"/>
      <c r="E29" s="502"/>
      <c r="F29" s="502"/>
      <c r="G29" s="502"/>
      <c r="H29" s="502"/>
      <c r="I29" s="502"/>
      <c r="J29" s="502"/>
      <c r="K29" s="502"/>
      <c r="L29" s="502"/>
      <c r="M29" s="502"/>
      <c r="N29" s="504"/>
      <c r="O29" s="272"/>
      <c r="AB29" s="273"/>
      <c r="AK29" s="259" t="s">
        <v>346</v>
      </c>
      <c r="AL29" s="259">
        <v>1</v>
      </c>
      <c r="AN29" s="259" t="s">
        <v>175</v>
      </c>
      <c r="AO29" s="259">
        <v>1558</v>
      </c>
      <c r="AP29" s="259">
        <v>6.9961489088575091</v>
      </c>
      <c r="AQ29" s="259">
        <v>23.106546854942234</v>
      </c>
      <c r="AR29" s="259">
        <v>27.535301668806163</v>
      </c>
      <c r="AS29" s="259">
        <v>6.6110397946084722</v>
      </c>
      <c r="AT29" s="257">
        <v>7.5738125802310652</v>
      </c>
      <c r="AU29" s="257">
        <v>27.856225930680363</v>
      </c>
      <c r="AV29" s="257">
        <v>0.3209242618741977</v>
      </c>
    </row>
    <row r="30" spans="2:48" ht="13.05" customHeight="1" x14ac:dyDescent="0.15">
      <c r="B30" s="503"/>
      <c r="C30" s="503"/>
      <c r="D30" s="503"/>
      <c r="E30" s="503"/>
      <c r="F30" s="503"/>
      <c r="G30" s="503"/>
      <c r="H30" s="503"/>
      <c r="I30" s="503"/>
      <c r="J30" s="503"/>
      <c r="K30" s="503"/>
      <c r="L30" s="503"/>
      <c r="M30" s="503"/>
      <c r="N30" s="505"/>
      <c r="O30" s="272"/>
      <c r="AB30" s="273"/>
      <c r="AK30" s="259" t="s">
        <v>347</v>
      </c>
      <c r="AL30" s="259">
        <v>1</v>
      </c>
      <c r="AN30" s="259" t="s">
        <v>175</v>
      </c>
      <c r="AO30" s="259">
        <v>1558</v>
      </c>
      <c r="AP30" s="259">
        <v>30.102695763799741</v>
      </c>
      <c r="AQ30" s="259">
        <v>29.13992297817715</v>
      </c>
      <c r="AR30" s="259">
        <v>26.893453145057766</v>
      </c>
      <c r="AS30" s="259">
        <v>3.4017971758664958</v>
      </c>
      <c r="AT30" s="257">
        <v>2.8883183568677793</v>
      </c>
      <c r="AU30" s="257">
        <v>7.3812580231065477</v>
      </c>
      <c r="AV30" s="257">
        <v>0.19255455712451863</v>
      </c>
    </row>
    <row r="31" spans="2:48" ht="13.05" customHeight="1" x14ac:dyDescent="0.15">
      <c r="B31" s="502" t="str">
        <f>LEFT(AK14,FIND(")",AK14))</f>
        <v>(11)</v>
      </c>
      <c r="C31" s="506" t="str">
        <f>RIGHT(AK14,LEN(AK14)-LEN(B31))</f>
        <v>住まいの緑化や、雨水を貯留・浸透させる
雨水浸透ますや雨水タンクの設置への啓発や支援</v>
      </c>
      <c r="D31" s="506"/>
      <c r="E31" s="506"/>
      <c r="F31" s="506"/>
      <c r="G31" s="506"/>
      <c r="H31" s="506"/>
      <c r="I31" s="506"/>
      <c r="J31" s="506"/>
      <c r="K31" s="506"/>
      <c r="L31" s="506"/>
      <c r="M31" s="506"/>
      <c r="N31" s="507"/>
      <c r="O31" s="272"/>
      <c r="AB31" s="273"/>
      <c r="AK31" s="259" t="s">
        <v>348</v>
      </c>
      <c r="AL31" s="259">
        <v>1</v>
      </c>
      <c r="AN31" s="259" t="s">
        <v>175</v>
      </c>
      <c r="AO31" s="259">
        <v>1558</v>
      </c>
      <c r="AP31" s="259">
        <v>11.0397946084724</v>
      </c>
      <c r="AQ31" s="259">
        <v>21.758664955070603</v>
      </c>
      <c r="AR31" s="259">
        <v>31.001283697047498</v>
      </c>
      <c r="AS31" s="259">
        <v>5.3273427471116817</v>
      </c>
      <c r="AT31" s="257">
        <v>4.4929396662387679</v>
      </c>
      <c r="AU31" s="257">
        <v>26.123234916559689</v>
      </c>
      <c r="AV31" s="257">
        <v>0.25673940949935814</v>
      </c>
    </row>
    <row r="32" spans="2:48" ht="13.05" customHeight="1" x14ac:dyDescent="0.15">
      <c r="B32" s="503"/>
      <c r="C32" s="508"/>
      <c r="D32" s="508"/>
      <c r="E32" s="508"/>
      <c r="F32" s="508"/>
      <c r="G32" s="508"/>
      <c r="H32" s="508"/>
      <c r="I32" s="508"/>
      <c r="J32" s="508"/>
      <c r="K32" s="508"/>
      <c r="L32" s="508"/>
      <c r="M32" s="508"/>
      <c r="N32" s="509"/>
      <c r="O32" s="272"/>
      <c r="AB32" s="273"/>
      <c r="AK32" s="259" t="s">
        <v>349</v>
      </c>
      <c r="AL32" s="259">
        <v>1</v>
      </c>
      <c r="AN32" s="259" t="s">
        <v>175</v>
      </c>
      <c r="AO32" s="259">
        <v>1558</v>
      </c>
      <c r="AP32" s="259">
        <v>9.5635430038510911</v>
      </c>
      <c r="AQ32" s="259">
        <v>20.73170731707317</v>
      </c>
      <c r="AR32" s="259">
        <v>26.508344030808729</v>
      </c>
      <c r="AS32" s="259">
        <v>4.4929396662387679</v>
      </c>
      <c r="AT32" s="257">
        <v>6.033376123234917</v>
      </c>
      <c r="AU32" s="257">
        <v>32.284980744544292</v>
      </c>
      <c r="AV32" s="257">
        <v>0.38510911424903727</v>
      </c>
    </row>
    <row r="33" spans="2:48" ht="13.05" customHeight="1" x14ac:dyDescent="0.15">
      <c r="B33" s="502" t="str">
        <f>LEFT(AK15,FIND(")",AK15))</f>
        <v>(12)</v>
      </c>
      <c r="C33" s="502" t="str">
        <f>RIGHT(AK15,LEN(AK15)-LEN(B33))</f>
        <v>区民・事業者と連携した、
地域の風景の保全や風景づくり</v>
      </c>
      <c r="D33" s="502"/>
      <c r="E33" s="502"/>
      <c r="F33" s="502"/>
      <c r="G33" s="502"/>
      <c r="H33" s="502"/>
      <c r="I33" s="502"/>
      <c r="J33" s="502"/>
      <c r="K33" s="502"/>
      <c r="L33" s="502"/>
      <c r="M33" s="502"/>
      <c r="N33" s="504"/>
      <c r="O33" s="272"/>
      <c r="AB33" s="273"/>
      <c r="AK33" s="259" t="s">
        <v>350</v>
      </c>
      <c r="AL33" s="259">
        <v>1</v>
      </c>
      <c r="AN33" s="259" t="s">
        <v>175</v>
      </c>
      <c r="AO33" s="259">
        <v>1558</v>
      </c>
      <c r="AP33" s="259">
        <v>17.073170731707318</v>
      </c>
      <c r="AQ33" s="259">
        <v>32.477535301668809</v>
      </c>
      <c r="AR33" s="259">
        <v>27.72785622593068</v>
      </c>
      <c r="AS33" s="259">
        <v>3.9794608472400519</v>
      </c>
      <c r="AT33" s="257">
        <v>4.6854942233632864</v>
      </c>
      <c r="AU33" s="257">
        <v>13.671373555840821</v>
      </c>
      <c r="AV33" s="257">
        <v>0.38510911424903727</v>
      </c>
    </row>
    <row r="34" spans="2:48" ht="13.05" customHeight="1" x14ac:dyDescent="0.15">
      <c r="B34" s="503"/>
      <c r="C34" s="503"/>
      <c r="D34" s="503"/>
      <c r="E34" s="503"/>
      <c r="F34" s="503"/>
      <c r="G34" s="503"/>
      <c r="H34" s="503"/>
      <c r="I34" s="503"/>
      <c r="J34" s="503"/>
      <c r="K34" s="503"/>
      <c r="L34" s="503"/>
      <c r="M34" s="503"/>
      <c r="N34" s="505"/>
      <c r="O34" s="272"/>
      <c r="AB34" s="273"/>
      <c r="AK34" s="259" t="s">
        <v>351</v>
      </c>
      <c r="AL34" s="259">
        <v>1</v>
      </c>
      <c r="AN34" s="259" t="s">
        <v>175</v>
      </c>
      <c r="AO34" s="259">
        <v>1558</v>
      </c>
      <c r="AP34" s="259">
        <v>6.6110397946084722</v>
      </c>
      <c r="AQ34" s="259">
        <v>20.346598202824133</v>
      </c>
      <c r="AR34" s="259">
        <v>25.673940949935815</v>
      </c>
      <c r="AS34" s="259">
        <v>7.4454428754813868</v>
      </c>
      <c r="AT34" s="257">
        <v>5.8408215661103977</v>
      </c>
      <c r="AU34" s="257">
        <v>33.825417201540439</v>
      </c>
      <c r="AV34" s="257">
        <v>0.25673940949935814</v>
      </c>
    </row>
    <row r="35" spans="2:48" ht="13.05" customHeight="1" x14ac:dyDescent="0.15">
      <c r="B35" s="502" t="str">
        <f>LEFT(AK16,FIND(")",AK16))</f>
        <v>(13)</v>
      </c>
      <c r="C35" s="502" t="str">
        <f>RIGHT(AK16,LEN(AK16)-LEN(B35))</f>
        <v>ヒートアイランド現象などによる
街の気温上昇を抑える取組み</v>
      </c>
      <c r="D35" s="502"/>
      <c r="E35" s="502"/>
      <c r="F35" s="502"/>
      <c r="G35" s="502"/>
      <c r="H35" s="502"/>
      <c r="I35" s="502"/>
      <c r="J35" s="502"/>
      <c r="K35" s="502"/>
      <c r="L35" s="502"/>
      <c r="M35" s="502"/>
      <c r="N35" s="504"/>
      <c r="O35" s="272"/>
      <c r="AB35" s="273"/>
      <c r="AK35" s="259" t="s">
        <v>352</v>
      </c>
      <c r="AL35" s="259">
        <v>1</v>
      </c>
      <c r="AN35" s="259" t="s">
        <v>175</v>
      </c>
      <c r="AO35" s="259">
        <v>1558</v>
      </c>
      <c r="AP35" s="259">
        <v>8.472400513478819</v>
      </c>
      <c r="AQ35" s="259">
        <v>24.646983311938385</v>
      </c>
      <c r="AR35" s="259">
        <v>27.342747111681643</v>
      </c>
      <c r="AS35" s="259">
        <v>4.7496790757381255</v>
      </c>
      <c r="AT35" s="257">
        <v>4.6213093709884472</v>
      </c>
      <c r="AU35" s="257">
        <v>29.974326059050068</v>
      </c>
      <c r="AV35" s="257">
        <v>0.19255455712451863</v>
      </c>
    </row>
    <row r="36" spans="2:48" ht="13.05" customHeight="1" x14ac:dyDescent="0.15">
      <c r="B36" s="503"/>
      <c r="C36" s="503"/>
      <c r="D36" s="503"/>
      <c r="E36" s="503"/>
      <c r="F36" s="503"/>
      <c r="G36" s="503"/>
      <c r="H36" s="503"/>
      <c r="I36" s="503"/>
      <c r="J36" s="503"/>
      <c r="K36" s="503"/>
      <c r="L36" s="503"/>
      <c r="M36" s="503"/>
      <c r="N36" s="505"/>
      <c r="O36" s="272"/>
      <c r="AB36" s="273"/>
      <c r="AK36" s="259" t="s">
        <v>353</v>
      </c>
      <c r="AL36" s="259">
        <v>1</v>
      </c>
      <c r="AN36" s="259" t="s">
        <v>175</v>
      </c>
      <c r="AO36" s="259">
        <v>1558</v>
      </c>
      <c r="AP36" s="259">
        <v>3.8510911424903727</v>
      </c>
      <c r="AQ36" s="259">
        <v>12.901155327342748</v>
      </c>
      <c r="AR36" s="259">
        <v>25.032092426187418</v>
      </c>
      <c r="AS36" s="259">
        <v>8.0231065468549421</v>
      </c>
      <c r="AT36" s="257">
        <v>8.7291399229781774</v>
      </c>
      <c r="AU36" s="257">
        <v>41.206675224646986</v>
      </c>
      <c r="AV36" s="257">
        <v>0.25673940949935814</v>
      </c>
    </row>
    <row r="37" spans="2:48" ht="13.05" customHeight="1" x14ac:dyDescent="0.15">
      <c r="B37" s="502" t="str">
        <f>LEFT(AK17,FIND(")",AK17))</f>
        <v>(14)</v>
      </c>
      <c r="C37" s="502" t="str">
        <f>RIGHT(AK17,LEN(AK17)-LEN(B37))</f>
        <v>徒歩や自転車利用、公共交通機関による
移動の促進に関する啓発や支援</v>
      </c>
      <c r="D37" s="502"/>
      <c r="E37" s="502"/>
      <c r="F37" s="502"/>
      <c r="G37" s="502"/>
      <c r="H37" s="502"/>
      <c r="I37" s="502"/>
      <c r="J37" s="502"/>
      <c r="K37" s="502"/>
      <c r="L37" s="502"/>
      <c r="M37" s="502"/>
      <c r="N37" s="504"/>
      <c r="O37" s="272"/>
      <c r="AB37" s="273"/>
      <c r="AK37" s="259" t="s">
        <v>354</v>
      </c>
      <c r="AL37" s="259">
        <v>1</v>
      </c>
      <c r="AN37" s="259" t="s">
        <v>175</v>
      </c>
      <c r="AO37" s="259">
        <v>1558</v>
      </c>
      <c r="AP37" s="259">
        <v>6.9961489088575091</v>
      </c>
      <c r="AQ37" s="259">
        <v>20.73170731707317</v>
      </c>
      <c r="AR37" s="259">
        <v>26.123234916559689</v>
      </c>
      <c r="AS37" s="259">
        <v>6.8677792041078307</v>
      </c>
      <c r="AT37" s="257">
        <v>5.5840821566110401</v>
      </c>
      <c r="AU37" s="257">
        <v>33.440308087291399</v>
      </c>
      <c r="AV37" s="257">
        <v>0.25673940949935814</v>
      </c>
    </row>
    <row r="38" spans="2:48" ht="13.05" customHeight="1" x14ac:dyDescent="0.15">
      <c r="B38" s="503"/>
      <c r="C38" s="503"/>
      <c r="D38" s="503"/>
      <c r="E38" s="503"/>
      <c r="F38" s="503"/>
      <c r="G38" s="503"/>
      <c r="H38" s="503"/>
      <c r="I38" s="503"/>
      <c r="J38" s="503"/>
      <c r="K38" s="503"/>
      <c r="L38" s="503"/>
      <c r="M38" s="503"/>
      <c r="N38" s="505"/>
      <c r="O38" s="272"/>
      <c r="AB38" s="273"/>
      <c r="AK38" s="259" t="s">
        <v>355</v>
      </c>
      <c r="AL38" s="259">
        <v>1</v>
      </c>
      <c r="AN38" s="259" t="s">
        <v>175</v>
      </c>
      <c r="AO38" s="259">
        <v>1558</v>
      </c>
      <c r="AP38" s="259">
        <v>1.7971758664955071</v>
      </c>
      <c r="AQ38" s="259">
        <v>10.205391527599486</v>
      </c>
      <c r="AR38" s="259">
        <v>23.876765083440308</v>
      </c>
      <c r="AS38" s="259">
        <v>10.911424903722722</v>
      </c>
      <c r="AT38" s="257">
        <v>13.029525032092426</v>
      </c>
      <c r="AU38" s="257">
        <v>39.922978177150192</v>
      </c>
      <c r="AV38" s="257">
        <v>0.25673940949935814</v>
      </c>
    </row>
    <row r="39" spans="2:48" ht="13.05" customHeight="1" x14ac:dyDescent="0.15">
      <c r="B39" s="502" t="str">
        <f>LEFT(AK18,FIND(")",AK18))</f>
        <v>(15)</v>
      </c>
      <c r="C39" s="502" t="str">
        <f>RIGHT(AK18,LEN(AK18)-LEN(B39))</f>
        <v>ごみやたばこの吸い殻などのポイ捨て
防止の啓発</v>
      </c>
      <c r="D39" s="502"/>
      <c r="E39" s="502"/>
      <c r="F39" s="502"/>
      <c r="G39" s="502"/>
      <c r="H39" s="502"/>
      <c r="I39" s="502"/>
      <c r="J39" s="502"/>
      <c r="K39" s="502"/>
      <c r="L39" s="502"/>
      <c r="M39" s="502"/>
      <c r="N39" s="504"/>
      <c r="O39" s="272"/>
      <c r="AB39" s="273"/>
      <c r="AK39" s="259" t="s">
        <v>356</v>
      </c>
      <c r="AL39" s="259">
        <v>1</v>
      </c>
      <c r="AN39" s="259" t="s">
        <v>175</v>
      </c>
      <c r="AO39" s="259">
        <v>1558</v>
      </c>
      <c r="AP39" s="259">
        <v>3.9152759948652118</v>
      </c>
      <c r="AQ39" s="259">
        <v>14.313222079589217</v>
      </c>
      <c r="AR39" s="259">
        <v>30.166880616174584</v>
      </c>
      <c r="AS39" s="259">
        <v>10.783055198973042</v>
      </c>
      <c r="AT39" s="257">
        <v>10.847240051347882</v>
      </c>
      <c r="AU39" s="257">
        <v>29.653401797175867</v>
      </c>
      <c r="AV39" s="257">
        <v>0.3209242618741977</v>
      </c>
    </row>
    <row r="40" spans="2:48" ht="13.05" customHeight="1" x14ac:dyDescent="0.15">
      <c r="B40" s="503"/>
      <c r="C40" s="503"/>
      <c r="D40" s="503"/>
      <c r="E40" s="503"/>
      <c r="F40" s="503"/>
      <c r="G40" s="503"/>
      <c r="H40" s="503"/>
      <c r="I40" s="503"/>
      <c r="J40" s="503"/>
      <c r="K40" s="503"/>
      <c r="L40" s="503"/>
      <c r="M40" s="503"/>
      <c r="N40" s="505"/>
      <c r="O40" s="272"/>
      <c r="AB40" s="273"/>
      <c r="AK40" s="259" t="s">
        <v>357</v>
      </c>
      <c r="AL40" s="259">
        <v>1</v>
      </c>
      <c r="AN40" s="259" t="s">
        <v>175</v>
      </c>
      <c r="AO40" s="259">
        <v>1558</v>
      </c>
      <c r="AP40" s="259">
        <v>7.7663671373555845</v>
      </c>
      <c r="AQ40" s="259">
        <v>20.410783055198973</v>
      </c>
      <c r="AR40" s="259">
        <v>30.423620025673941</v>
      </c>
      <c r="AS40" s="259">
        <v>8.0872913992297821</v>
      </c>
      <c r="AT40" s="257">
        <v>15.019255455712452</v>
      </c>
      <c r="AU40" s="257">
        <v>17.971758664955072</v>
      </c>
      <c r="AV40" s="257">
        <v>0.3209242618741977</v>
      </c>
    </row>
    <row r="41" spans="2:48" ht="13.05" customHeight="1" x14ac:dyDescent="0.15">
      <c r="B41" s="502" t="str">
        <f>LEFT(AK19,FIND(")",AK19))</f>
        <v>(16)</v>
      </c>
      <c r="C41" s="502" t="str">
        <f>RIGHT(AK19,LEN(AK19)-LEN(B41))</f>
        <v>歩きたばこや路上喫煙防止の啓発</v>
      </c>
      <c r="D41" s="502"/>
      <c r="E41" s="502"/>
      <c r="F41" s="502"/>
      <c r="G41" s="502"/>
      <c r="H41" s="502"/>
      <c r="I41" s="502"/>
      <c r="J41" s="502"/>
      <c r="K41" s="502"/>
      <c r="L41" s="502"/>
      <c r="M41" s="502"/>
      <c r="N41" s="504"/>
      <c r="O41" s="272"/>
      <c r="AB41" s="273"/>
      <c r="AK41" s="259" t="s">
        <v>358</v>
      </c>
      <c r="AL41" s="259">
        <v>1</v>
      </c>
      <c r="AN41" s="259" t="s">
        <v>175</v>
      </c>
      <c r="AO41" s="259">
        <v>1558</v>
      </c>
      <c r="AP41" s="259">
        <v>8.9216944801026958</v>
      </c>
      <c r="AQ41" s="259">
        <v>20.089858793324776</v>
      </c>
      <c r="AR41" s="259">
        <v>28.88318356867779</v>
      </c>
      <c r="AS41" s="259">
        <v>8.472400513478819</v>
      </c>
      <c r="AT41" s="257">
        <v>17.586649550706031</v>
      </c>
      <c r="AU41" s="257">
        <v>15.789473684210526</v>
      </c>
      <c r="AV41" s="257">
        <v>0.25673940949935814</v>
      </c>
    </row>
    <row r="42" spans="2:48" ht="13.05" customHeight="1" x14ac:dyDescent="0.15">
      <c r="B42" s="503"/>
      <c r="C42" s="503"/>
      <c r="D42" s="503"/>
      <c r="E42" s="503"/>
      <c r="F42" s="503"/>
      <c r="G42" s="503"/>
      <c r="H42" s="503"/>
      <c r="I42" s="503"/>
      <c r="J42" s="503"/>
      <c r="K42" s="503"/>
      <c r="L42" s="503"/>
      <c r="M42" s="503"/>
      <c r="N42" s="505"/>
      <c r="O42" s="272"/>
      <c r="AB42" s="273"/>
      <c r="AK42" s="259" t="s">
        <v>359</v>
      </c>
      <c r="AL42" s="259">
        <v>1</v>
      </c>
      <c r="AN42" s="259" t="s">
        <v>175</v>
      </c>
      <c r="AO42" s="259">
        <v>1558</v>
      </c>
      <c r="AP42" s="259">
        <v>8.6007702182284991</v>
      </c>
      <c r="AQ42" s="259">
        <v>17.779204107830552</v>
      </c>
      <c r="AR42" s="259">
        <v>30.359435173299104</v>
      </c>
      <c r="AS42" s="259">
        <v>7.8947368421052628</v>
      </c>
      <c r="AT42" s="257">
        <v>16.238767650834404</v>
      </c>
      <c r="AU42" s="257">
        <v>18.870346598202826</v>
      </c>
      <c r="AV42" s="257">
        <v>0.25673940949935814</v>
      </c>
    </row>
    <row r="43" spans="2:48" ht="13.05" customHeight="1" x14ac:dyDescent="0.15">
      <c r="B43" s="502" t="str">
        <f>LEFT(AK20,FIND(")",AK20))</f>
        <v>(17)</v>
      </c>
      <c r="C43" s="502" t="str">
        <f>RIGHT(AK20,LEN(AK20)-LEN(B43))</f>
        <v>たばこルールなど、地域の環境に関する
ルールづくり</v>
      </c>
      <c r="D43" s="502"/>
      <c r="E43" s="502"/>
      <c r="F43" s="502"/>
      <c r="G43" s="502"/>
      <c r="H43" s="502"/>
      <c r="I43" s="502"/>
      <c r="J43" s="502"/>
      <c r="K43" s="502"/>
      <c r="L43" s="502"/>
      <c r="M43" s="502"/>
      <c r="N43" s="504"/>
      <c r="O43" s="272"/>
      <c r="AB43" s="273"/>
      <c r="AK43" s="259" t="s">
        <v>360</v>
      </c>
      <c r="AL43" s="259">
        <v>1</v>
      </c>
      <c r="AN43" s="259" t="s">
        <v>175</v>
      </c>
      <c r="AO43" s="259">
        <v>1558</v>
      </c>
      <c r="AP43" s="259">
        <v>4.2362002567394095</v>
      </c>
      <c r="AQ43" s="259">
        <v>16.559691912708601</v>
      </c>
      <c r="AR43" s="259">
        <v>32.156611039794605</v>
      </c>
      <c r="AS43" s="259">
        <v>5.9691912708600769</v>
      </c>
      <c r="AT43" s="257">
        <v>6.6752246469833114</v>
      </c>
      <c r="AU43" s="257">
        <v>34.146341463414636</v>
      </c>
      <c r="AV43" s="257">
        <v>0.25673940949935814</v>
      </c>
    </row>
    <row r="44" spans="2:48" ht="13.05" customHeight="1" x14ac:dyDescent="0.15">
      <c r="B44" s="503"/>
      <c r="C44" s="503"/>
      <c r="D44" s="503"/>
      <c r="E44" s="503"/>
      <c r="F44" s="503"/>
      <c r="G44" s="503"/>
      <c r="H44" s="503"/>
      <c r="I44" s="503"/>
      <c r="J44" s="503"/>
      <c r="K44" s="503"/>
      <c r="L44" s="503"/>
      <c r="M44" s="503"/>
      <c r="N44" s="505"/>
      <c r="O44" s="272"/>
      <c r="AB44" s="273"/>
      <c r="AK44" s="259" t="s">
        <v>361</v>
      </c>
      <c r="AL44" s="259">
        <v>1</v>
      </c>
      <c r="AN44" s="259" t="s">
        <v>175</v>
      </c>
      <c r="AO44" s="259">
        <v>1558</v>
      </c>
      <c r="AP44" s="259">
        <v>4.1720154043645703</v>
      </c>
      <c r="AQ44" s="259">
        <v>15.982028241335044</v>
      </c>
      <c r="AR44" s="259">
        <v>35.237483953786906</v>
      </c>
      <c r="AS44" s="259">
        <v>7.6379974326059044</v>
      </c>
      <c r="AT44" s="257">
        <v>7.7021822849807453</v>
      </c>
      <c r="AU44" s="257">
        <v>29.07573812580231</v>
      </c>
      <c r="AV44" s="257">
        <v>0.19255455712451863</v>
      </c>
    </row>
    <row r="45" spans="2:48" ht="13.05" customHeight="1" x14ac:dyDescent="0.15">
      <c r="B45" s="502" t="str">
        <f>LEFT(AK21,FIND(")",AK21))</f>
        <v>(18)</v>
      </c>
      <c r="C45" s="502" t="str">
        <f>RIGHT(AK21,LEN(AK21)-LEN(B45))</f>
        <v>きれいな空気や水、土壌の確保</v>
      </c>
      <c r="D45" s="502"/>
      <c r="E45" s="502"/>
      <c r="F45" s="502"/>
      <c r="G45" s="502"/>
      <c r="H45" s="502"/>
      <c r="I45" s="502"/>
      <c r="J45" s="502"/>
      <c r="K45" s="502"/>
      <c r="L45" s="502"/>
      <c r="M45" s="502"/>
      <c r="N45" s="504"/>
      <c r="O45" s="272"/>
      <c r="AB45" s="273"/>
      <c r="AK45" s="259" t="s">
        <v>362</v>
      </c>
      <c r="AL45" s="259">
        <v>1</v>
      </c>
      <c r="AN45" s="259" t="s">
        <v>175</v>
      </c>
      <c r="AO45" s="259">
        <v>1558</v>
      </c>
      <c r="AP45" s="259">
        <v>3.4659820282413349</v>
      </c>
      <c r="AQ45" s="259">
        <v>14.569961489088575</v>
      </c>
      <c r="AR45" s="259">
        <v>30.359435173299104</v>
      </c>
      <c r="AS45" s="259">
        <v>6.1617458279845962</v>
      </c>
      <c r="AT45" s="257">
        <v>5.1347881899871632</v>
      </c>
      <c r="AU45" s="257">
        <v>40.051347881899872</v>
      </c>
      <c r="AV45" s="257">
        <v>0.25673940949935814</v>
      </c>
    </row>
    <row r="46" spans="2:48" ht="13.05" customHeight="1" x14ac:dyDescent="0.15">
      <c r="B46" s="503"/>
      <c r="C46" s="503"/>
      <c r="D46" s="503"/>
      <c r="E46" s="503"/>
      <c r="F46" s="503"/>
      <c r="G46" s="503"/>
      <c r="H46" s="503"/>
      <c r="I46" s="503"/>
      <c r="J46" s="503"/>
      <c r="K46" s="503"/>
      <c r="L46" s="503"/>
      <c r="M46" s="503"/>
      <c r="N46" s="505"/>
      <c r="O46" s="272"/>
      <c r="AB46" s="273"/>
    </row>
    <row r="47" spans="2:48" ht="13.05" customHeight="1" x14ac:dyDescent="0.15">
      <c r="B47" s="502" t="str">
        <f>LEFT(AK22,FIND(")",AK22))</f>
        <v>(19)</v>
      </c>
      <c r="C47" s="502" t="str">
        <f>RIGHT(AK22,LEN(AK22)-LEN(B47))</f>
        <v>生活騒音、振動、におい・悪臭の抑制</v>
      </c>
      <c r="D47" s="502"/>
      <c r="E47" s="502"/>
      <c r="F47" s="502"/>
      <c r="G47" s="502"/>
      <c r="H47" s="502"/>
      <c r="I47" s="502"/>
      <c r="J47" s="502"/>
      <c r="K47" s="502"/>
      <c r="L47" s="502"/>
      <c r="M47" s="502"/>
      <c r="N47" s="504"/>
      <c r="O47" s="272"/>
      <c r="AB47" s="273"/>
    </row>
    <row r="48" spans="2:48" ht="13.05" customHeight="1" x14ac:dyDescent="0.15">
      <c r="B48" s="503"/>
      <c r="C48" s="503"/>
      <c r="D48" s="503"/>
      <c r="E48" s="503"/>
      <c r="F48" s="503"/>
      <c r="G48" s="503"/>
      <c r="H48" s="503"/>
      <c r="I48" s="503"/>
      <c r="J48" s="503"/>
      <c r="K48" s="503"/>
      <c r="L48" s="503"/>
      <c r="M48" s="503"/>
      <c r="N48" s="505"/>
      <c r="O48" s="272"/>
      <c r="AB48" s="273"/>
    </row>
    <row r="49" spans="2:14" ht="13.05" customHeight="1" x14ac:dyDescent="0.15">
      <c r="B49" s="502" t="str">
        <f>LEFT(AK23,FIND(")",AK23))</f>
        <v>(20)</v>
      </c>
      <c r="C49" s="502" t="str">
        <f>RIGHT(AK23,LEN(AK23)-LEN(B49))</f>
        <v>環境教育の実施や環境に関する
イベントの開催</v>
      </c>
      <c r="D49" s="502"/>
      <c r="E49" s="502"/>
      <c r="F49" s="502"/>
      <c r="G49" s="502"/>
      <c r="H49" s="502"/>
      <c r="I49" s="502"/>
      <c r="J49" s="502"/>
      <c r="K49" s="502"/>
      <c r="L49" s="502"/>
      <c r="M49" s="502"/>
      <c r="N49" s="504"/>
    </row>
    <row r="50" spans="2:14" ht="11.25" customHeight="1" x14ac:dyDescent="0.15">
      <c r="B50" s="503"/>
      <c r="C50" s="503"/>
      <c r="D50" s="503"/>
      <c r="E50" s="503"/>
      <c r="F50" s="503"/>
      <c r="G50" s="503"/>
      <c r="H50" s="503"/>
      <c r="I50" s="503"/>
      <c r="J50" s="503"/>
      <c r="K50" s="503"/>
      <c r="L50" s="503"/>
      <c r="M50" s="503"/>
      <c r="N50" s="505"/>
    </row>
    <row r="51" spans="2:14" ht="11.25" customHeight="1" x14ac:dyDescent="0.15"/>
    <row r="52" spans="2:14" ht="11.25" customHeight="1" x14ac:dyDescent="0.15"/>
    <row r="53" spans="2:14" ht="11.25" customHeight="1" x14ac:dyDescent="0.15"/>
    <row r="54" spans="2:14" ht="11.25" customHeight="1" x14ac:dyDescent="0.15"/>
    <row r="55" spans="2:14" ht="11.25" customHeight="1" x14ac:dyDescent="0.15"/>
    <row r="56" spans="2:14" ht="11.25" customHeight="1" x14ac:dyDescent="0.15"/>
    <row r="57" spans="2:14" ht="11.25" customHeight="1" x14ac:dyDescent="0.15"/>
    <row r="58" spans="2:14" ht="11.25" customHeight="1" x14ac:dyDescent="0.15"/>
    <row r="59" spans="2:14" ht="11.25" customHeight="1" x14ac:dyDescent="0.15"/>
    <row r="60" spans="2:14" ht="11.25" customHeight="1" x14ac:dyDescent="0.15"/>
    <row r="61" spans="2:14" ht="11.25" customHeight="1" x14ac:dyDescent="0.15"/>
    <row r="62" spans="2:14" ht="11.25" customHeight="1" x14ac:dyDescent="0.15"/>
    <row r="63" spans="2:14" ht="11.25" customHeight="1" x14ac:dyDescent="0.15"/>
    <row r="64" spans="2:14" ht="11.25" customHeight="1" x14ac:dyDescent="0.15"/>
    <row r="65" ht="11.25" customHeight="1" x14ac:dyDescent="0.15"/>
    <row r="66" ht="11.25" customHeight="1" x14ac:dyDescent="0.15"/>
    <row r="67" ht="11.25" customHeight="1" x14ac:dyDescent="0.15"/>
    <row r="68" ht="11.25" customHeight="1" x14ac:dyDescent="0.15"/>
    <row r="69" ht="11.25" customHeight="1" x14ac:dyDescent="0.15"/>
    <row r="70" ht="11.25" customHeight="1" x14ac:dyDescent="0.15"/>
    <row r="71" ht="11.25" customHeight="1" x14ac:dyDescent="0.15"/>
    <row r="72" ht="11.25" customHeight="1" x14ac:dyDescent="0.15"/>
    <row r="73" ht="11.25" customHeight="1" x14ac:dyDescent="0.15"/>
    <row r="74" ht="11.25" customHeight="1" x14ac:dyDescent="0.15"/>
    <row r="75" ht="11.25" customHeight="1" x14ac:dyDescent="0.15"/>
    <row r="76" ht="11.25" customHeight="1" x14ac:dyDescent="0.15"/>
    <row r="77" ht="11.25" customHeight="1" x14ac:dyDescent="0.15"/>
    <row r="78" ht="11.25" customHeight="1" x14ac:dyDescent="0.15"/>
    <row r="79" ht="11.25" customHeight="1" x14ac:dyDescent="0.15"/>
  </sheetData>
  <mergeCells count="49">
    <mergeCell ref="C11:N12"/>
    <mergeCell ref="B11:B12"/>
    <mergeCell ref="AA3:AB8"/>
    <mergeCell ref="B9:N10"/>
    <mergeCell ref="AC9:AD10"/>
    <mergeCell ref="O3:P8"/>
    <mergeCell ref="Q3:R8"/>
    <mergeCell ref="S3:T8"/>
    <mergeCell ref="U3:V8"/>
    <mergeCell ref="W3:X8"/>
    <mergeCell ref="Y3:Z8"/>
    <mergeCell ref="B19:B20"/>
    <mergeCell ref="C19:N20"/>
    <mergeCell ref="B39:B40"/>
    <mergeCell ref="C39:N40"/>
    <mergeCell ref="B41:B42"/>
    <mergeCell ref="B23:B24"/>
    <mergeCell ref="C23:N24"/>
    <mergeCell ref="B25:B26"/>
    <mergeCell ref="C25:N26"/>
    <mergeCell ref="B21:B22"/>
    <mergeCell ref="C21:N22"/>
    <mergeCell ref="B27:B28"/>
    <mergeCell ref="C27:N28"/>
    <mergeCell ref="B29:B30"/>
    <mergeCell ref="C29:N30"/>
    <mergeCell ref="B31:B32"/>
    <mergeCell ref="B13:B14"/>
    <mergeCell ref="C13:N14"/>
    <mergeCell ref="B15:B16"/>
    <mergeCell ref="C15:N16"/>
    <mergeCell ref="B17:B18"/>
    <mergeCell ref="C17:N18"/>
    <mergeCell ref="C31:N32"/>
    <mergeCell ref="B33:B34"/>
    <mergeCell ref="C33:N34"/>
    <mergeCell ref="B35:B36"/>
    <mergeCell ref="C35:N36"/>
    <mergeCell ref="B37:B38"/>
    <mergeCell ref="C37:N38"/>
    <mergeCell ref="B49:B50"/>
    <mergeCell ref="C49:N50"/>
    <mergeCell ref="C41:N42"/>
    <mergeCell ref="B43:B44"/>
    <mergeCell ref="C43:N44"/>
    <mergeCell ref="B45:B46"/>
    <mergeCell ref="C45:N46"/>
    <mergeCell ref="B47:B48"/>
    <mergeCell ref="C47:N48"/>
  </mergeCells>
  <phoneticPr fontId="15"/>
  <pageMargins left="0.7" right="0.7" top="0.75" bottom="0.75" header="0.3" footer="0.3"/>
  <pageSetup paperSize="9" orientation="portrait" r:id="rId1"/>
  <drawing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0FC18-E16E-4984-B7B9-75240D668D16}">
  <dimension ref="B1:G26"/>
  <sheetViews>
    <sheetView workbookViewId="0">
      <selection activeCell="D21" sqref="D21"/>
    </sheetView>
  </sheetViews>
  <sheetFormatPr defaultRowHeight="10.8" x14ac:dyDescent="0.15"/>
  <cols>
    <col min="3" max="3" width="44" customWidth="1"/>
    <col min="4" max="4" width="85.25" bestFit="1" customWidth="1"/>
    <col min="5" max="6" width="9" customWidth="1"/>
    <col min="7" max="7" width="6.75" bestFit="1" customWidth="1"/>
  </cols>
  <sheetData>
    <row r="1" spans="2:7" x14ac:dyDescent="0.15">
      <c r="C1" t="s">
        <v>590</v>
      </c>
      <c r="D1" t="s">
        <v>591</v>
      </c>
    </row>
    <row r="2" spans="2:7" x14ac:dyDescent="0.15">
      <c r="B2">
        <v>1</v>
      </c>
      <c r="C2" t="s">
        <v>592</v>
      </c>
      <c r="D2" t="s">
        <v>593</v>
      </c>
      <c r="E2" t="str">
        <f>IF(COUNTA(C2:D2)=2,MID(C2,FIND("）",C2)+1,LEN(C2)),"")</f>
        <v>省エネルギーに関する周知活動や支援</v>
      </c>
      <c r="F2" t="str">
        <f t="shared" ref="F2:F21" si="0">IF(COUNTA(D2:E2)=2,MID(D2,FIND("）",D2)+1,LEN(D2)),"")</f>
        <v>省エネルギーに関する周知活動</v>
      </c>
      <c r="G2" t="b">
        <f>E2=F2</f>
        <v>0</v>
      </c>
    </row>
    <row r="3" spans="2:7" x14ac:dyDescent="0.15">
      <c r="D3" t="s">
        <v>594</v>
      </c>
      <c r="E3" t="str">
        <f t="shared" ref="E3:E21" si="1">IF(COUNTA(C3:D3)=2,MID(C3,FIND("）",C3)+1,LEN(C3)),"")</f>
        <v/>
      </c>
      <c r="F3" t="str">
        <f t="shared" si="0"/>
        <v>省エネルギー住宅の普及促進・支援</v>
      </c>
      <c r="G3" t="b">
        <f t="shared" ref="G3:G21" si="2">E3=F3</f>
        <v>0</v>
      </c>
    </row>
    <row r="4" spans="2:7" x14ac:dyDescent="0.15">
      <c r="B4">
        <v>3</v>
      </c>
      <c r="C4" t="s">
        <v>595</v>
      </c>
      <c r="D4" t="s">
        <v>596</v>
      </c>
      <c r="E4" t="str">
        <f t="shared" si="1"/>
        <v>太陽光発電などの再生可能エネルギーの活用に関する啓発や支援</v>
      </c>
      <c r="F4" t="str">
        <f t="shared" si="0"/>
        <v>太陽光発電などの再生可能エネルギーの活用に関する啓発や支援</v>
      </c>
      <c r="G4" t="b">
        <f t="shared" si="2"/>
        <v>1</v>
      </c>
    </row>
    <row r="5" spans="2:7" x14ac:dyDescent="0.15">
      <c r="B5">
        <v>4</v>
      </c>
      <c r="C5" t="s">
        <v>597</v>
      </c>
      <c r="D5" t="s">
        <v>598</v>
      </c>
      <c r="E5" t="str">
        <f t="shared" si="1"/>
        <v>ごみ減量行動の啓発や支援</v>
      </c>
      <c r="F5" t="str">
        <f t="shared" si="0"/>
        <v>ごみ減量行動の啓発や支援</v>
      </c>
      <c r="G5" t="b">
        <f t="shared" si="2"/>
        <v>1</v>
      </c>
    </row>
    <row r="6" spans="2:7" x14ac:dyDescent="0.15">
      <c r="B6">
        <v>5</v>
      </c>
      <c r="C6" t="s">
        <v>599</v>
      </c>
      <c r="D6" t="s">
        <v>600</v>
      </c>
      <c r="E6" t="str">
        <f t="shared" si="1"/>
        <v>ごみの分別回収</v>
      </c>
      <c r="F6" t="str">
        <f t="shared" si="0"/>
        <v>ごみの分別回収</v>
      </c>
      <c r="G6" t="b">
        <f t="shared" si="2"/>
        <v>1</v>
      </c>
    </row>
    <row r="7" spans="2:7" x14ac:dyDescent="0.15">
      <c r="B7">
        <v>6</v>
      </c>
      <c r="C7" t="s">
        <v>601</v>
      </c>
      <c r="D7" t="s">
        <v>602</v>
      </c>
      <c r="E7" t="str">
        <f t="shared" si="1"/>
        <v>区民主体の資源回収活動の啓発や支援</v>
      </c>
      <c r="F7" t="str">
        <f t="shared" si="0"/>
        <v>区民主体の資源回収活動の啓発や支援</v>
      </c>
      <c r="G7" t="b">
        <f t="shared" si="2"/>
        <v>1</v>
      </c>
    </row>
    <row r="8" spans="2:7" x14ac:dyDescent="0.15">
      <c r="B8">
        <v>7</v>
      </c>
      <c r="C8" t="s">
        <v>603</v>
      </c>
      <c r="D8" t="s">
        <v>604</v>
      </c>
      <c r="E8" t="str">
        <f t="shared" si="1"/>
        <v>樹林地などの貴重な自然環境の保全</v>
      </c>
      <c r="F8" t="str">
        <f t="shared" si="0"/>
        <v>樹林地などの貴重な自然環境の保全</v>
      </c>
      <c r="G8" t="b">
        <f t="shared" si="2"/>
        <v>1</v>
      </c>
    </row>
    <row r="9" spans="2:7" x14ac:dyDescent="0.15">
      <c r="B9">
        <v>8</v>
      </c>
      <c r="C9" t="s">
        <v>605</v>
      </c>
      <c r="D9" t="s">
        <v>606</v>
      </c>
      <c r="E9" t="str">
        <f t="shared" si="1"/>
        <v>公共施設の緑化や公園などの整備</v>
      </c>
      <c r="F9" t="str">
        <f t="shared" si="0"/>
        <v>公共施設の緑化や公園などの整備</v>
      </c>
      <c r="G9" t="b">
        <f t="shared" si="2"/>
        <v>1</v>
      </c>
    </row>
    <row r="10" spans="2:7" x14ac:dyDescent="0.15">
      <c r="D10" t="s">
        <v>607</v>
      </c>
      <c r="E10" t="str">
        <f t="shared" si="1"/>
        <v/>
      </c>
      <c r="F10" t="str">
        <f t="shared" si="0"/>
        <v>農業・農地保全による潤いのあるまちづくり</v>
      </c>
      <c r="G10" t="b">
        <f t="shared" si="2"/>
        <v>0</v>
      </c>
    </row>
    <row r="11" spans="2:7" x14ac:dyDescent="0.15">
      <c r="B11">
        <v>10</v>
      </c>
      <c r="C11" t="s">
        <v>608</v>
      </c>
      <c r="D11" t="s">
        <v>609</v>
      </c>
      <c r="E11" t="str">
        <f t="shared" si="1"/>
        <v>河川・水辺の保全</v>
      </c>
      <c r="F11" t="str">
        <f t="shared" si="0"/>
        <v>河川・水辺の保全</v>
      </c>
      <c r="G11" t="b">
        <f t="shared" si="2"/>
        <v>1</v>
      </c>
    </row>
    <row r="12" spans="2:7" x14ac:dyDescent="0.15">
      <c r="B12">
        <v>11</v>
      </c>
      <c r="C12" t="s">
        <v>610</v>
      </c>
      <c r="D12" t="s">
        <v>611</v>
      </c>
      <c r="E12" t="str">
        <f t="shared" si="1"/>
        <v>雨水浸透ますや雨水タンクの設置、生垣造成やシンボルツリー植栽など緑化への啓発や支援</v>
      </c>
      <c r="F12" t="str">
        <f t="shared" si="0"/>
        <v>住まいの緑化や、雨水を貯留・浸透させる雨水浸透ますや雨水タンクの設置への啓発や支援</v>
      </c>
      <c r="G12" t="b">
        <f t="shared" si="2"/>
        <v>0</v>
      </c>
    </row>
    <row r="13" spans="2:7" x14ac:dyDescent="0.15">
      <c r="B13">
        <v>12</v>
      </c>
      <c r="C13" t="s">
        <v>612</v>
      </c>
      <c r="D13" t="s">
        <v>613</v>
      </c>
      <c r="E13" t="str">
        <f t="shared" si="1"/>
        <v>区民・事業者と連携した、地域の風景の保全や風景づくり</v>
      </c>
      <c r="F13" t="str">
        <f t="shared" si="0"/>
        <v>区民・事業者と連携した、地域の風景の保全や風景づくり</v>
      </c>
      <c r="G13" t="b">
        <f t="shared" si="2"/>
        <v>1</v>
      </c>
    </row>
    <row r="14" spans="2:7" x14ac:dyDescent="0.15">
      <c r="B14">
        <v>13</v>
      </c>
      <c r="C14" t="s">
        <v>614</v>
      </c>
      <c r="D14" t="s">
        <v>630</v>
      </c>
      <c r="E14" t="str">
        <f t="shared" si="1"/>
        <v>遮熱性舗装など、ヒートアイランド現象の抑制</v>
      </c>
      <c r="F14" t="str">
        <f t="shared" si="0"/>
        <v>ヒートアイランド現象などによる街の気温上昇を抑える取組み</v>
      </c>
      <c r="G14" t="b">
        <f t="shared" si="2"/>
        <v>0</v>
      </c>
    </row>
    <row r="15" spans="2:7" x14ac:dyDescent="0.15">
      <c r="B15" s="356">
        <v>14</v>
      </c>
      <c r="C15" s="356" t="s">
        <v>626</v>
      </c>
      <c r="D15" t="s">
        <v>615</v>
      </c>
      <c r="E15" t="str">
        <f t="shared" si="1"/>
        <v>公共交通機関や自転車利用の促進に関する啓発や支援</v>
      </c>
      <c r="F15" t="str">
        <f t="shared" si="0"/>
        <v>徒歩や自転車利用、公共交通機関による移動の促進に関する啓発や支援</v>
      </c>
      <c r="G15" t="b">
        <f t="shared" si="2"/>
        <v>0</v>
      </c>
    </row>
    <row r="16" spans="2:7" x14ac:dyDescent="0.15">
      <c r="B16">
        <v>15</v>
      </c>
      <c r="C16" t="s">
        <v>616</v>
      </c>
      <c r="D16" t="s">
        <v>617</v>
      </c>
      <c r="E16" t="str">
        <f t="shared" si="1"/>
        <v>たばこの吸い殻などのポイ捨て防止の啓発</v>
      </c>
      <c r="F16" t="str">
        <f t="shared" si="0"/>
        <v>ごみやたばこの吸い殻などのポイ捨て防止の啓発</v>
      </c>
      <c r="G16" t="b">
        <f t="shared" si="2"/>
        <v>0</v>
      </c>
    </row>
    <row r="17" spans="2:7" x14ac:dyDescent="0.15">
      <c r="B17">
        <v>16</v>
      </c>
      <c r="C17" t="s">
        <v>618</v>
      </c>
      <c r="D17" t="s">
        <v>619</v>
      </c>
      <c r="E17" t="str">
        <f t="shared" si="1"/>
        <v>歩きたばこや路上喫煙防止の啓発</v>
      </c>
      <c r="F17" t="str">
        <f t="shared" si="0"/>
        <v>歩きたばこや路上喫煙防止の啓発</v>
      </c>
      <c r="G17" t="b">
        <f t="shared" si="2"/>
        <v>1</v>
      </c>
    </row>
    <row r="18" spans="2:7" x14ac:dyDescent="0.15">
      <c r="B18">
        <v>17</v>
      </c>
      <c r="C18" t="s">
        <v>620</v>
      </c>
      <c r="D18" t="s">
        <v>621</v>
      </c>
      <c r="E18" t="str">
        <f t="shared" si="1"/>
        <v>たばこルールなど、地域の環境に関するルールづくり</v>
      </c>
      <c r="F18" t="str">
        <f t="shared" si="0"/>
        <v>たばこルールなど、地域の環境に関するルールづくり</v>
      </c>
      <c r="G18" t="b">
        <f t="shared" si="2"/>
        <v>1</v>
      </c>
    </row>
    <row r="19" spans="2:7" x14ac:dyDescent="0.15">
      <c r="D19" t="s">
        <v>635</v>
      </c>
      <c r="E19" t="str">
        <f t="shared" si="1"/>
        <v/>
      </c>
      <c r="F19" t="str">
        <f t="shared" si="0"/>
        <v>きれいな空気や水、土壌の確保</v>
      </c>
      <c r="G19" t="b">
        <f t="shared" si="2"/>
        <v>0</v>
      </c>
    </row>
    <row r="20" spans="2:7" x14ac:dyDescent="0.15">
      <c r="D20" t="s">
        <v>622</v>
      </c>
      <c r="E20" t="str">
        <f t="shared" si="1"/>
        <v/>
      </c>
      <c r="F20" t="str">
        <f t="shared" si="0"/>
        <v>生活騒音、振動、におい・悪臭の抑制</v>
      </c>
      <c r="G20" t="b">
        <f t="shared" si="2"/>
        <v>0</v>
      </c>
    </row>
    <row r="21" spans="2:7" x14ac:dyDescent="0.15">
      <c r="D21" t="s">
        <v>623</v>
      </c>
      <c r="E21" t="str">
        <f t="shared" si="1"/>
        <v/>
      </c>
      <c r="F21" t="str">
        <f t="shared" si="0"/>
        <v>環境教育の実施や環境に関するイベントの開催</v>
      </c>
      <c r="G21" t="b">
        <f t="shared" si="2"/>
        <v>0</v>
      </c>
    </row>
    <row r="22" spans="2:7" x14ac:dyDescent="0.15">
      <c r="B22" t="s">
        <v>624</v>
      </c>
      <c r="C22" t="s">
        <v>625</v>
      </c>
    </row>
    <row r="24" spans="2:7" x14ac:dyDescent="0.15">
      <c r="B24" t="s">
        <v>624</v>
      </c>
      <c r="C24" t="s">
        <v>627</v>
      </c>
    </row>
    <row r="25" spans="2:7" x14ac:dyDescent="0.15">
      <c r="B25" t="s">
        <v>624</v>
      </c>
      <c r="C25" t="s">
        <v>628</v>
      </c>
    </row>
    <row r="26" spans="2:7" x14ac:dyDescent="0.15">
      <c r="B26" t="s">
        <v>624</v>
      </c>
      <c r="C26" t="s">
        <v>629</v>
      </c>
    </row>
  </sheetData>
  <phoneticPr fontId="15"/>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C05BB-1F9E-4E77-A7D6-60323C54AE03}">
  <sheetPr>
    <tabColor rgb="FFFF0000"/>
  </sheetPr>
  <dimension ref="A1:AX73"/>
  <sheetViews>
    <sheetView showGridLines="0" topLeftCell="B53" zoomScaleNormal="100" workbookViewId="0">
      <selection activeCell="B34" sqref="B34:AH70"/>
    </sheetView>
  </sheetViews>
  <sheetFormatPr defaultColWidth="9.375" defaultRowHeight="13.2" x14ac:dyDescent="0.15"/>
  <cols>
    <col min="1" max="1" width="9.5" style="1" customWidth="1"/>
    <col min="2" max="11" width="3.5" style="1" customWidth="1"/>
    <col min="12" max="35" width="3.625" style="1" customWidth="1"/>
    <col min="36" max="40" width="3.5" style="1" customWidth="1"/>
    <col min="41" max="41" width="20.875" style="1" customWidth="1"/>
    <col min="42" max="42" width="40.875" style="3" customWidth="1"/>
    <col min="43" max="50" width="12.125" style="3" customWidth="1"/>
    <col min="51" max="16384" width="9.375" style="1"/>
  </cols>
  <sheetData>
    <row r="1" spans="1:50" x14ac:dyDescent="0.15">
      <c r="A1" s="14" t="s">
        <v>341</v>
      </c>
      <c r="AP1" s="2"/>
    </row>
    <row r="2" spans="1:50" ht="120" customHeight="1" x14ac:dyDescent="0.15">
      <c r="AP2" s="4"/>
      <c r="AQ2" s="5" t="s">
        <v>2</v>
      </c>
      <c r="AR2" s="6" t="s">
        <v>364</v>
      </c>
      <c r="AS2" s="6" t="s">
        <v>368</v>
      </c>
      <c r="AT2" s="6" t="s">
        <v>338</v>
      </c>
      <c r="AU2" s="6" t="s">
        <v>369</v>
      </c>
      <c r="AV2" s="6" t="s">
        <v>367</v>
      </c>
      <c r="AW2" s="6" t="s">
        <v>26</v>
      </c>
      <c r="AX2" s="7" t="s">
        <v>132</v>
      </c>
    </row>
    <row r="3" spans="1:50" ht="15.9" customHeight="1" x14ac:dyDescent="0.15">
      <c r="L3" s="462" t="str">
        <f>AR2</f>
        <v>よく取り組んで
いると思う</v>
      </c>
      <c r="M3" s="463"/>
      <c r="N3" s="463"/>
      <c r="O3" s="462" t="str">
        <f>AS2</f>
        <v>どちらかと言えば、
取り組んでいる
と思う</v>
      </c>
      <c r="P3" s="463"/>
      <c r="Q3" s="463"/>
      <c r="R3" s="462" t="str">
        <f>AT2</f>
        <v>普通</v>
      </c>
      <c r="S3" s="463"/>
      <c r="T3" s="463"/>
      <c r="U3" s="462" t="str">
        <f>AU2</f>
        <v>どちらかと言えば、
取り組んでいない
と思う</v>
      </c>
      <c r="V3" s="463"/>
      <c r="W3" s="463"/>
      <c r="X3" s="462" t="str">
        <f>AV2</f>
        <v>取組みが不十分
だと思う</v>
      </c>
      <c r="Y3" s="463"/>
      <c r="Z3" s="463"/>
      <c r="AA3" s="462" t="str">
        <f>AW2</f>
        <v>わからない</v>
      </c>
      <c r="AB3" s="463"/>
      <c r="AC3" s="463"/>
      <c r="AD3" s="462" t="str">
        <f>AX2</f>
        <v>無回答</v>
      </c>
      <c r="AE3" s="463"/>
      <c r="AF3" s="464"/>
      <c r="AG3" s="212"/>
      <c r="AH3" s="212"/>
      <c r="AI3" s="212"/>
      <c r="AJ3" s="212"/>
      <c r="AK3" s="17"/>
      <c r="AP3" s="11" t="s">
        <v>3</v>
      </c>
      <c r="AQ3" s="15" t="s">
        <v>116</v>
      </c>
      <c r="AR3" s="8">
        <f>100/7</f>
        <v>14.285714285714286</v>
      </c>
      <c r="AS3" s="8">
        <f t="shared" ref="AS3:AX3" si="0">100/7</f>
        <v>14.285714285714286</v>
      </c>
      <c r="AT3" s="8">
        <f t="shared" si="0"/>
        <v>14.285714285714286</v>
      </c>
      <c r="AU3" s="8">
        <f t="shared" si="0"/>
        <v>14.285714285714286</v>
      </c>
      <c r="AV3" s="8">
        <f t="shared" si="0"/>
        <v>14.285714285714286</v>
      </c>
      <c r="AW3" s="8">
        <f t="shared" si="0"/>
        <v>14.285714285714286</v>
      </c>
      <c r="AX3" s="9">
        <f t="shared" si="0"/>
        <v>14.285714285714286</v>
      </c>
    </row>
    <row r="4" spans="1:50" ht="15.9" customHeight="1" x14ac:dyDescent="0.15">
      <c r="L4" s="462"/>
      <c r="M4" s="463"/>
      <c r="N4" s="463"/>
      <c r="O4" s="462"/>
      <c r="P4" s="463"/>
      <c r="Q4" s="463"/>
      <c r="R4" s="462"/>
      <c r="S4" s="463"/>
      <c r="T4" s="463"/>
      <c r="U4" s="462"/>
      <c r="V4" s="463"/>
      <c r="W4" s="463"/>
      <c r="X4" s="462"/>
      <c r="Y4" s="463"/>
      <c r="Z4" s="463"/>
      <c r="AA4" s="462"/>
      <c r="AB4" s="463"/>
      <c r="AC4" s="463"/>
      <c r="AD4" s="462"/>
      <c r="AE4" s="463"/>
      <c r="AF4" s="464"/>
      <c r="AG4" s="212"/>
      <c r="AH4" s="212"/>
      <c r="AI4" s="212"/>
      <c r="AJ4" s="212"/>
      <c r="AK4" s="17"/>
      <c r="AP4" s="11" t="str">
        <f>"("&amp;TEXT(AQ4,"#,##0")&amp;")"</f>
        <v>(1,558)</v>
      </c>
      <c r="AQ4" s="15">
        <v>1558</v>
      </c>
      <c r="AR4" s="8">
        <v>3.2734274711168165</v>
      </c>
      <c r="AS4" s="8">
        <v>20.474967907573813</v>
      </c>
      <c r="AT4" s="8">
        <v>28.11296534017972</v>
      </c>
      <c r="AU4" s="8">
        <v>4.5571245186136071</v>
      </c>
      <c r="AV4" s="8">
        <v>6.6752246469833114</v>
      </c>
      <c r="AW4" s="8">
        <v>36.456996148908857</v>
      </c>
      <c r="AX4" s="9">
        <v>0.44929396662387677</v>
      </c>
    </row>
    <row r="5" spans="1:50" ht="15.9" customHeight="1" x14ac:dyDescent="0.15">
      <c r="L5" s="462"/>
      <c r="M5" s="463"/>
      <c r="N5" s="463"/>
      <c r="O5" s="462"/>
      <c r="P5" s="463"/>
      <c r="Q5" s="463"/>
      <c r="R5" s="462"/>
      <c r="S5" s="463"/>
      <c r="T5" s="463"/>
      <c r="U5" s="462"/>
      <c r="V5" s="463"/>
      <c r="W5" s="463"/>
      <c r="X5" s="462"/>
      <c r="Y5" s="463"/>
      <c r="Z5" s="463"/>
      <c r="AA5" s="462"/>
      <c r="AB5" s="463"/>
      <c r="AC5" s="463"/>
      <c r="AD5" s="462"/>
      <c r="AE5" s="463"/>
      <c r="AF5" s="464"/>
      <c r="AG5" s="212"/>
      <c r="AH5" s="212"/>
      <c r="AI5" s="212"/>
      <c r="AJ5" s="212"/>
      <c r="AK5" s="17"/>
      <c r="AP5" s="64" t="s">
        <v>78</v>
      </c>
      <c r="AQ5" s="15"/>
      <c r="AR5" s="65"/>
      <c r="AS5" s="65"/>
      <c r="AT5" s="65"/>
      <c r="AU5" s="65"/>
      <c r="AV5" s="65"/>
      <c r="AW5" s="65"/>
      <c r="AX5" s="66"/>
    </row>
    <row r="6" spans="1:50" ht="15.9" customHeight="1" x14ac:dyDescent="0.15">
      <c r="L6" s="462"/>
      <c r="M6" s="463"/>
      <c r="N6" s="463"/>
      <c r="O6" s="462"/>
      <c r="P6" s="463"/>
      <c r="Q6" s="463"/>
      <c r="R6" s="462"/>
      <c r="S6" s="463"/>
      <c r="T6" s="463"/>
      <c r="U6" s="462"/>
      <c r="V6" s="463"/>
      <c r="W6" s="463"/>
      <c r="X6" s="462"/>
      <c r="Y6" s="463"/>
      <c r="Z6" s="463"/>
      <c r="AA6" s="462"/>
      <c r="AB6" s="463"/>
      <c r="AC6" s="463"/>
      <c r="AD6" s="462"/>
      <c r="AE6" s="463"/>
      <c r="AF6" s="464"/>
      <c r="AG6" s="212"/>
      <c r="AH6" s="212"/>
      <c r="AI6" s="212"/>
      <c r="AJ6" s="212"/>
      <c r="AK6" s="17"/>
      <c r="AP6" s="11" t="s">
        <v>43</v>
      </c>
      <c r="AQ6" s="15">
        <v>703</v>
      </c>
      <c r="AR6" s="8">
        <v>3.9829302987197721</v>
      </c>
      <c r="AS6" s="8">
        <v>18.492176386913229</v>
      </c>
      <c r="AT6" s="8">
        <v>28.733997155049785</v>
      </c>
      <c r="AU6" s="8">
        <v>4.9786628733997151</v>
      </c>
      <c r="AV6" s="8">
        <v>8.8193456614509245</v>
      </c>
      <c r="AW6" s="8">
        <v>34.708392603129447</v>
      </c>
      <c r="AX6" s="9">
        <v>0.28449502133712662</v>
      </c>
    </row>
    <row r="7" spans="1:50" ht="15.9" customHeight="1" x14ac:dyDescent="0.15">
      <c r="L7" s="462"/>
      <c r="M7" s="463"/>
      <c r="N7" s="463"/>
      <c r="O7" s="462"/>
      <c r="P7" s="463"/>
      <c r="Q7" s="463"/>
      <c r="R7" s="462"/>
      <c r="S7" s="463"/>
      <c r="T7" s="463"/>
      <c r="U7" s="462"/>
      <c r="V7" s="463"/>
      <c r="W7" s="463"/>
      <c r="X7" s="462"/>
      <c r="Y7" s="463"/>
      <c r="Z7" s="463"/>
      <c r="AA7" s="462"/>
      <c r="AB7" s="463"/>
      <c r="AC7" s="463"/>
      <c r="AD7" s="462"/>
      <c r="AE7" s="463"/>
      <c r="AF7" s="464"/>
      <c r="AG7" s="212"/>
      <c r="AH7" s="212"/>
      <c r="AI7" s="212"/>
      <c r="AJ7" s="212"/>
      <c r="AK7" s="17"/>
      <c r="AP7" s="11" t="s">
        <v>44</v>
      </c>
      <c r="AQ7" s="15">
        <v>850</v>
      </c>
      <c r="AR7" s="8">
        <v>2.4705882352941173</v>
      </c>
      <c r="AS7" s="8">
        <v>22.117647058823529</v>
      </c>
      <c r="AT7" s="8">
        <v>27.764705882352942</v>
      </c>
      <c r="AU7" s="8">
        <v>4.2352941176470589</v>
      </c>
      <c r="AV7" s="8">
        <v>4.8235294117647056</v>
      </c>
      <c r="AW7" s="8">
        <v>38</v>
      </c>
      <c r="AX7" s="9">
        <v>0.58823529411764708</v>
      </c>
    </row>
    <row r="8" spans="1:50" ht="18.899999999999999" customHeight="1" x14ac:dyDescent="0.15">
      <c r="L8" s="462"/>
      <c r="M8" s="463"/>
      <c r="N8" s="463"/>
      <c r="O8" s="462"/>
      <c r="P8" s="463"/>
      <c r="Q8" s="463"/>
      <c r="R8" s="462"/>
      <c r="S8" s="463"/>
      <c r="T8" s="463"/>
      <c r="U8" s="462"/>
      <c r="V8" s="463"/>
      <c r="W8" s="463"/>
      <c r="X8" s="462"/>
      <c r="Y8" s="463"/>
      <c r="Z8" s="463"/>
      <c r="AA8" s="462"/>
      <c r="AB8" s="463"/>
      <c r="AC8" s="463"/>
      <c r="AD8" s="462"/>
      <c r="AE8" s="463"/>
      <c r="AF8" s="464"/>
      <c r="AG8" s="212"/>
      <c r="AH8" s="212"/>
      <c r="AI8" s="212"/>
      <c r="AJ8" s="212"/>
      <c r="AK8" s="17"/>
      <c r="AP8" s="64" t="s">
        <v>79</v>
      </c>
      <c r="AQ8" s="15"/>
      <c r="AR8" s="65"/>
      <c r="AS8" s="65"/>
      <c r="AT8" s="65"/>
      <c r="AU8" s="65"/>
      <c r="AV8" s="65"/>
      <c r="AW8" s="65"/>
      <c r="AX8" s="66"/>
    </row>
    <row r="9" spans="1:50" ht="8.1" customHeight="1" x14ac:dyDescent="0.15">
      <c r="L9" s="462"/>
      <c r="M9" s="463"/>
      <c r="N9" s="463"/>
      <c r="O9" s="462"/>
      <c r="P9" s="463"/>
      <c r="Q9" s="463"/>
      <c r="R9" s="462"/>
      <c r="S9" s="463"/>
      <c r="T9" s="463"/>
      <c r="U9" s="462"/>
      <c r="V9" s="463"/>
      <c r="W9" s="463"/>
      <c r="X9" s="462"/>
      <c r="Y9" s="463"/>
      <c r="Z9" s="463"/>
      <c r="AA9" s="462"/>
      <c r="AB9" s="463"/>
      <c r="AC9" s="463"/>
      <c r="AD9" s="462"/>
      <c r="AE9" s="463"/>
      <c r="AF9" s="464"/>
      <c r="AG9" s="129"/>
      <c r="AH9" s="129"/>
      <c r="AI9" s="129"/>
      <c r="AJ9" s="129"/>
      <c r="AK9" s="17"/>
      <c r="AP9" s="11" t="s">
        <v>82</v>
      </c>
      <c r="AQ9" s="15">
        <v>26</v>
      </c>
      <c r="AR9" s="8">
        <v>7.6923076923076925</v>
      </c>
      <c r="AS9" s="8">
        <v>11.538461538461538</v>
      </c>
      <c r="AT9" s="8">
        <v>19.230769230769234</v>
      </c>
      <c r="AU9" s="8">
        <v>7.6923076923076925</v>
      </c>
      <c r="AV9" s="8">
        <v>3.8461538461538463</v>
      </c>
      <c r="AW9" s="8">
        <v>50</v>
      </c>
      <c r="AX9" s="9">
        <v>0</v>
      </c>
    </row>
    <row r="10" spans="1:50" ht="18.899999999999999" customHeight="1" x14ac:dyDescent="0.15">
      <c r="B10" s="460" t="s">
        <v>3</v>
      </c>
      <c r="C10" s="460"/>
      <c r="D10" s="460"/>
      <c r="E10" s="460"/>
      <c r="F10" s="460"/>
      <c r="G10" s="460"/>
      <c r="H10" s="460"/>
      <c r="I10" s="3"/>
      <c r="J10" s="3" t="s">
        <v>4</v>
      </c>
      <c r="K10" s="3"/>
      <c r="L10" s="20"/>
      <c r="AF10" s="136"/>
      <c r="AG10" s="13" t="s">
        <v>141</v>
      </c>
      <c r="AP10" s="11" t="s">
        <v>80</v>
      </c>
      <c r="AQ10" s="15">
        <v>146</v>
      </c>
      <c r="AR10" s="8">
        <v>4.7945205479452051</v>
      </c>
      <c r="AS10" s="8">
        <v>12.328767123287671</v>
      </c>
      <c r="AT10" s="8">
        <v>27.397260273972602</v>
      </c>
      <c r="AU10" s="8">
        <v>2.7397260273972601</v>
      </c>
      <c r="AV10" s="8">
        <v>5.4794520547945202</v>
      </c>
      <c r="AW10" s="8">
        <v>47.260273972602739</v>
      </c>
      <c r="AX10" s="9">
        <v>0</v>
      </c>
    </row>
    <row r="11" spans="1:50" ht="18.899999999999999" customHeight="1" x14ac:dyDescent="0.15">
      <c r="B11" s="460" t="s">
        <v>5</v>
      </c>
      <c r="C11" s="460"/>
      <c r="D11" s="460"/>
      <c r="E11" s="460"/>
      <c r="F11" s="460"/>
      <c r="G11" s="460"/>
      <c r="H11" s="460"/>
      <c r="I11" s="3"/>
      <c r="J11" s="67" t="str">
        <f>AP4</f>
        <v>(1,558)</v>
      </c>
      <c r="K11" s="3"/>
      <c r="L11" s="20"/>
      <c r="AF11" s="136"/>
      <c r="AP11" s="11" t="s">
        <v>81</v>
      </c>
      <c r="AQ11" s="15">
        <v>237</v>
      </c>
      <c r="AR11" s="8">
        <v>2.109704641350211</v>
      </c>
      <c r="AS11" s="8">
        <v>17.299578059071731</v>
      </c>
      <c r="AT11" s="8">
        <v>26.160337552742618</v>
      </c>
      <c r="AU11" s="8">
        <v>7.1729957805907167</v>
      </c>
      <c r="AV11" s="8">
        <v>3.79746835443038</v>
      </c>
      <c r="AW11" s="8">
        <v>43.459915611814345</v>
      </c>
      <c r="AX11" s="9">
        <v>0</v>
      </c>
    </row>
    <row r="12" spans="1:50"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37"/>
      <c r="AG12" s="10"/>
      <c r="AH12" s="10"/>
      <c r="AI12" s="10"/>
      <c r="AJ12" s="10"/>
      <c r="AP12" s="11" t="s">
        <v>83</v>
      </c>
      <c r="AQ12" s="15">
        <v>342</v>
      </c>
      <c r="AR12" s="8">
        <v>2.6315789473684208</v>
      </c>
      <c r="AS12" s="8">
        <v>16.666666666666664</v>
      </c>
      <c r="AT12" s="8">
        <v>30.116959064327485</v>
      </c>
      <c r="AU12" s="8">
        <v>4.0935672514619883</v>
      </c>
      <c r="AV12" s="8">
        <v>8.7719298245614024</v>
      </c>
      <c r="AW12" s="8">
        <v>37.719298245614034</v>
      </c>
      <c r="AX12" s="9">
        <v>0</v>
      </c>
    </row>
    <row r="13" spans="1:50"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t="s">
        <v>84</v>
      </c>
      <c r="AQ13" s="15">
        <v>366</v>
      </c>
      <c r="AR13" s="8">
        <v>2.7322404371584699</v>
      </c>
      <c r="AS13" s="8">
        <v>21.857923497267759</v>
      </c>
      <c r="AT13" s="8">
        <v>24.863387978142075</v>
      </c>
      <c r="AU13" s="8">
        <v>6.0109289617486334</v>
      </c>
      <c r="AV13" s="8">
        <v>7.3770491803278686</v>
      </c>
      <c r="AW13" s="8">
        <v>37.158469945355193</v>
      </c>
      <c r="AX13" s="9">
        <v>0</v>
      </c>
    </row>
    <row r="14" spans="1:50" ht="18.899999999999999" customHeight="1" x14ac:dyDescent="0.15">
      <c r="B14" s="460" t="s">
        <v>44</v>
      </c>
      <c r="C14" s="460"/>
      <c r="D14" s="460"/>
      <c r="E14" s="460"/>
      <c r="F14" s="460"/>
      <c r="G14" s="460"/>
      <c r="H14" s="460"/>
      <c r="I14" s="3"/>
      <c r="J14" s="69" t="str">
        <f>"("&amp;TEXT(AQ7,"#,##0")&amp;")"</f>
        <v>(850)</v>
      </c>
      <c r="K14" s="3"/>
      <c r="L14" s="20"/>
      <c r="AF14" s="136"/>
      <c r="AK14" s="10"/>
      <c r="AL14" s="10"/>
      <c r="AM14" s="10"/>
      <c r="AN14" s="10"/>
      <c r="AO14" s="16"/>
      <c r="AP14" s="11" t="s">
        <v>85</v>
      </c>
      <c r="AQ14" s="15">
        <v>205</v>
      </c>
      <c r="AR14" s="8">
        <v>3.9024390243902438</v>
      </c>
      <c r="AS14" s="8">
        <v>23.902439024390244</v>
      </c>
      <c r="AT14" s="8">
        <v>32.682926829268297</v>
      </c>
      <c r="AU14" s="8">
        <v>2.4390243902439024</v>
      </c>
      <c r="AV14" s="8">
        <v>8.2926829268292686</v>
      </c>
      <c r="AW14" s="8">
        <v>28.780487804878046</v>
      </c>
      <c r="AX14" s="9">
        <v>0</v>
      </c>
    </row>
    <row r="15" spans="1:50" ht="18.899999999999999" customHeight="1" x14ac:dyDescent="0.15">
      <c r="B15" s="461" t="s">
        <v>79</v>
      </c>
      <c r="C15" s="461"/>
      <c r="D15" s="461"/>
      <c r="E15" s="461"/>
      <c r="F15" s="461"/>
      <c r="G15" s="461"/>
      <c r="H15" s="461"/>
      <c r="I15" s="461"/>
      <c r="J15" s="461"/>
      <c r="K15" s="461"/>
      <c r="L15" s="20"/>
      <c r="AF15" s="136"/>
      <c r="AP15" s="11" t="s">
        <v>548</v>
      </c>
      <c r="AQ15" s="15">
        <v>170</v>
      </c>
      <c r="AR15" s="8">
        <v>4.117647058823529</v>
      </c>
      <c r="AS15" s="8">
        <v>30</v>
      </c>
      <c r="AT15" s="8">
        <v>32.352941176470587</v>
      </c>
      <c r="AU15" s="8">
        <v>2.3529411764705883</v>
      </c>
      <c r="AV15" s="8">
        <v>7.0588235294117645</v>
      </c>
      <c r="AW15" s="8">
        <v>21.176470588235293</v>
      </c>
      <c r="AX15" s="9">
        <v>2.9411764705882351</v>
      </c>
    </row>
    <row r="16" spans="1:50" ht="18.899999999999999" customHeight="1" x14ac:dyDescent="0.15">
      <c r="B16" s="460" t="s">
        <v>82</v>
      </c>
      <c r="C16" s="460"/>
      <c r="D16" s="460"/>
      <c r="E16" s="460"/>
      <c r="F16" s="460"/>
      <c r="G16" s="460"/>
      <c r="H16" s="460"/>
      <c r="I16" s="68"/>
      <c r="J16" s="69" t="str">
        <f t="shared" ref="J16:J29" si="1">"("&amp;TEXT(AQ9,"#,##0")&amp;")"</f>
        <v>(26)</v>
      </c>
      <c r="K16" s="68"/>
      <c r="L16" s="20"/>
      <c r="AF16" s="136"/>
      <c r="AP16" s="11" t="s">
        <v>549</v>
      </c>
      <c r="AQ16" s="15">
        <v>66</v>
      </c>
      <c r="AR16" s="8">
        <v>4.5454545454545459</v>
      </c>
      <c r="AS16" s="8">
        <v>30.303030303030305</v>
      </c>
      <c r="AT16" s="8">
        <v>22.727272727272727</v>
      </c>
      <c r="AU16" s="8">
        <v>4.5454545454545459</v>
      </c>
      <c r="AV16" s="8">
        <v>0</v>
      </c>
      <c r="AW16" s="8">
        <v>34.848484848484851</v>
      </c>
      <c r="AX16" s="9">
        <v>3.0303030303030303</v>
      </c>
    </row>
    <row r="17" spans="2:50" ht="18.899999999999999" customHeight="1" x14ac:dyDescent="0.15">
      <c r="B17" s="460" t="s">
        <v>80</v>
      </c>
      <c r="C17" s="460"/>
      <c r="D17" s="460"/>
      <c r="E17" s="460"/>
      <c r="F17" s="460"/>
      <c r="G17" s="460"/>
      <c r="H17" s="460"/>
      <c r="I17" s="68"/>
      <c r="J17" s="69" t="str">
        <f t="shared" si="1"/>
        <v>(146)</v>
      </c>
      <c r="K17" s="68"/>
      <c r="L17" s="20"/>
      <c r="AF17" s="136"/>
      <c r="AP17" s="64" t="s">
        <v>118</v>
      </c>
      <c r="AQ17" s="15"/>
      <c r="AR17" s="65"/>
      <c r="AS17" s="65"/>
      <c r="AT17" s="65"/>
      <c r="AU17" s="65"/>
      <c r="AV17" s="65"/>
      <c r="AW17" s="65"/>
      <c r="AX17" s="66"/>
    </row>
    <row r="18" spans="2:50" ht="18.899999999999999" customHeight="1" x14ac:dyDescent="0.15">
      <c r="B18" s="460" t="s">
        <v>81</v>
      </c>
      <c r="C18" s="460"/>
      <c r="D18" s="460"/>
      <c r="E18" s="460"/>
      <c r="F18" s="460"/>
      <c r="G18" s="460"/>
      <c r="H18" s="460"/>
      <c r="I18" s="68"/>
      <c r="J18" s="69" t="str">
        <f t="shared" si="1"/>
        <v>(237)</v>
      </c>
      <c r="K18" s="68"/>
      <c r="L18" s="20"/>
      <c r="AF18" s="136"/>
      <c r="AP18" s="11" t="s">
        <v>38</v>
      </c>
      <c r="AQ18" s="15">
        <v>516</v>
      </c>
      <c r="AR18" s="8">
        <v>4.2635658914728678</v>
      </c>
      <c r="AS18" s="8">
        <v>19.573643410852711</v>
      </c>
      <c r="AT18" s="8">
        <v>28.100775193798448</v>
      </c>
      <c r="AU18" s="8">
        <v>3.2945736434108532</v>
      </c>
      <c r="AV18" s="8">
        <v>7.170542635658915</v>
      </c>
      <c r="AW18" s="8">
        <v>36.821705426356587</v>
      </c>
      <c r="AX18" s="9">
        <v>0.77519379844961245</v>
      </c>
    </row>
    <row r="19" spans="2:50" ht="18.899999999999999" customHeight="1" x14ac:dyDescent="0.15">
      <c r="B19" s="460" t="s">
        <v>83</v>
      </c>
      <c r="C19" s="460"/>
      <c r="D19" s="460"/>
      <c r="E19" s="460"/>
      <c r="F19" s="460"/>
      <c r="G19" s="460"/>
      <c r="H19" s="460"/>
      <c r="I19" s="68"/>
      <c r="J19" s="69" t="str">
        <f t="shared" si="1"/>
        <v>(342)</v>
      </c>
      <c r="K19" s="68"/>
      <c r="L19" s="20"/>
      <c r="AF19" s="136"/>
      <c r="AP19" s="11" t="s">
        <v>121</v>
      </c>
      <c r="AQ19" s="15">
        <v>230</v>
      </c>
      <c r="AR19" s="8">
        <v>3.4782608695652173</v>
      </c>
      <c r="AS19" s="8">
        <v>22.608695652173914</v>
      </c>
      <c r="AT19" s="8">
        <v>23.913043478260871</v>
      </c>
      <c r="AU19" s="8">
        <v>3.4782608695652173</v>
      </c>
      <c r="AV19" s="8">
        <v>6.9565217391304346</v>
      </c>
      <c r="AW19" s="8">
        <v>39.565217391304344</v>
      </c>
      <c r="AX19" s="9">
        <v>0</v>
      </c>
    </row>
    <row r="20" spans="2:50" ht="18.899999999999999" customHeight="1" x14ac:dyDescent="0.15">
      <c r="B20" s="460" t="s">
        <v>84</v>
      </c>
      <c r="C20" s="460"/>
      <c r="D20" s="460"/>
      <c r="E20" s="460"/>
      <c r="F20" s="460"/>
      <c r="G20" s="460"/>
      <c r="H20" s="460"/>
      <c r="I20" s="68"/>
      <c r="J20" s="69" t="str">
        <f t="shared" si="1"/>
        <v>(366)</v>
      </c>
      <c r="K20" s="68"/>
      <c r="L20" s="20"/>
      <c r="AF20" s="136"/>
      <c r="AP20" s="11" t="s">
        <v>40</v>
      </c>
      <c r="AQ20" s="15">
        <v>356</v>
      </c>
      <c r="AR20" s="8">
        <v>2.5280898876404492</v>
      </c>
      <c r="AS20" s="8">
        <v>18.539325842696631</v>
      </c>
      <c r="AT20" s="8">
        <v>28.370786516853936</v>
      </c>
      <c r="AU20" s="8">
        <v>6.4606741573033712</v>
      </c>
      <c r="AV20" s="8">
        <v>8.1460674157303377</v>
      </c>
      <c r="AW20" s="8">
        <v>35.393258426966291</v>
      </c>
      <c r="AX20" s="9">
        <v>0.5617977528089888</v>
      </c>
    </row>
    <row r="21" spans="2:50" ht="18.899999999999999" customHeight="1" x14ac:dyDescent="0.15">
      <c r="B21" s="460" t="s">
        <v>85</v>
      </c>
      <c r="C21" s="460"/>
      <c r="D21" s="460"/>
      <c r="E21" s="460"/>
      <c r="F21" s="460"/>
      <c r="G21" s="460"/>
      <c r="H21" s="460"/>
      <c r="I21" s="68"/>
      <c r="J21" s="69" t="str">
        <f t="shared" si="1"/>
        <v>(205)</v>
      </c>
      <c r="K21" s="68"/>
      <c r="L21" s="20"/>
      <c r="AF21" s="136"/>
      <c r="AP21" s="11" t="s">
        <v>123</v>
      </c>
      <c r="AQ21" s="15">
        <v>255</v>
      </c>
      <c r="AR21" s="8">
        <v>1.9607843137254901</v>
      </c>
      <c r="AS21" s="8">
        <v>22.745098039215687</v>
      </c>
      <c r="AT21" s="8">
        <v>29.019607843137258</v>
      </c>
      <c r="AU21" s="8">
        <v>5.8823529411764701</v>
      </c>
      <c r="AV21" s="8">
        <v>3.9215686274509802</v>
      </c>
      <c r="AW21" s="8">
        <v>36.078431372549019</v>
      </c>
      <c r="AX21" s="9">
        <v>0.39215686274509803</v>
      </c>
    </row>
    <row r="22" spans="2:50" ht="18.899999999999999" customHeight="1" x14ac:dyDescent="0.15">
      <c r="B22" s="460" t="s">
        <v>548</v>
      </c>
      <c r="C22" s="460"/>
      <c r="D22" s="460"/>
      <c r="E22" s="460"/>
      <c r="F22" s="460"/>
      <c r="G22" s="460"/>
      <c r="H22" s="460"/>
      <c r="I22" s="68"/>
      <c r="J22" s="69" t="str">
        <f t="shared" si="1"/>
        <v>(170)</v>
      </c>
      <c r="K22" s="68"/>
      <c r="L22" s="20"/>
      <c r="AF22" s="136"/>
      <c r="AP22" s="11" t="s">
        <v>126</v>
      </c>
      <c r="AQ22" s="15">
        <v>199</v>
      </c>
      <c r="AR22" s="8">
        <v>2.512562814070352</v>
      </c>
      <c r="AS22" s="8">
        <v>21.105527638190953</v>
      </c>
      <c r="AT22" s="8">
        <v>31.658291457286431</v>
      </c>
      <c r="AU22" s="8">
        <v>4.0201005025125625</v>
      </c>
      <c r="AV22" s="8">
        <v>6.0301507537688437</v>
      </c>
      <c r="AW22" s="8">
        <v>34.673366834170857</v>
      </c>
      <c r="AX22" s="9">
        <v>0</v>
      </c>
    </row>
    <row r="23" spans="2:50" ht="18.899999999999999" customHeight="1" x14ac:dyDescent="0.15">
      <c r="B23" s="460" t="s">
        <v>549</v>
      </c>
      <c r="C23" s="460"/>
      <c r="D23" s="460"/>
      <c r="E23" s="460"/>
      <c r="F23" s="460"/>
      <c r="G23" s="460"/>
      <c r="H23" s="460"/>
      <c r="I23" s="68"/>
      <c r="J23" s="69" t="str">
        <f t="shared" si="1"/>
        <v>(66)</v>
      </c>
      <c r="K23" s="68"/>
      <c r="L23" s="20"/>
      <c r="AF23" s="136"/>
      <c r="AP23" s="64" t="s">
        <v>86</v>
      </c>
      <c r="AQ23" s="15"/>
      <c r="AR23" s="65"/>
      <c r="AS23" s="65"/>
      <c r="AT23" s="65"/>
      <c r="AU23" s="65"/>
      <c r="AV23" s="65"/>
      <c r="AW23" s="65"/>
      <c r="AX23" s="66"/>
    </row>
    <row r="24" spans="2:50" ht="18.899999999999999" customHeight="1" x14ac:dyDescent="0.15">
      <c r="B24" s="461" t="s">
        <v>117</v>
      </c>
      <c r="C24" s="461"/>
      <c r="D24" s="461"/>
      <c r="E24" s="461"/>
      <c r="F24" s="461"/>
      <c r="G24" s="461"/>
      <c r="H24" s="461"/>
      <c r="I24" s="461"/>
      <c r="J24" s="461"/>
      <c r="K24" s="461"/>
      <c r="L24" s="20"/>
      <c r="AF24" s="136"/>
      <c r="AP24" s="11" t="s">
        <v>178</v>
      </c>
      <c r="AQ24" s="15">
        <v>186</v>
      </c>
      <c r="AR24" s="8">
        <v>2.1505376344086025</v>
      </c>
      <c r="AS24" s="8">
        <v>22.043010752688172</v>
      </c>
      <c r="AT24" s="8">
        <v>23.118279569892472</v>
      </c>
      <c r="AU24" s="8">
        <v>5.376344086021505</v>
      </c>
      <c r="AV24" s="8">
        <v>6.9892473118279561</v>
      </c>
      <c r="AW24" s="8">
        <v>38.70967741935484</v>
      </c>
      <c r="AX24" s="9">
        <v>1.6129032258064515</v>
      </c>
    </row>
    <row r="25" spans="2:50" ht="18.899999999999999" customHeight="1" x14ac:dyDescent="0.15">
      <c r="B25" s="460" t="s">
        <v>119</v>
      </c>
      <c r="C25" s="460"/>
      <c r="D25" s="460"/>
      <c r="E25" s="460"/>
      <c r="F25" s="460"/>
      <c r="G25" s="460"/>
      <c r="H25" s="460"/>
      <c r="I25" s="68"/>
      <c r="J25" s="69" t="str">
        <f t="shared" si="1"/>
        <v>(516)</v>
      </c>
      <c r="K25" s="68"/>
      <c r="L25" s="20"/>
      <c r="AF25" s="136"/>
      <c r="AP25" s="11" t="s">
        <v>179</v>
      </c>
      <c r="AQ25" s="15">
        <v>715</v>
      </c>
      <c r="AR25" s="8">
        <v>2.9370629370629371</v>
      </c>
      <c r="AS25" s="8">
        <v>18.461538461538463</v>
      </c>
      <c r="AT25" s="8">
        <v>27.83216783216783</v>
      </c>
      <c r="AU25" s="8">
        <v>4.755244755244755</v>
      </c>
      <c r="AV25" s="8">
        <v>6.8531468531468533</v>
      </c>
      <c r="AW25" s="8">
        <v>39.02097902097902</v>
      </c>
      <c r="AX25" s="9">
        <v>0.13986013986013987</v>
      </c>
    </row>
    <row r="26" spans="2:50" ht="18.899999999999999" customHeight="1" x14ac:dyDescent="0.15">
      <c r="B26" s="460" t="s">
        <v>120</v>
      </c>
      <c r="C26" s="460"/>
      <c r="D26" s="460"/>
      <c r="E26" s="460"/>
      <c r="F26" s="460"/>
      <c r="G26" s="460"/>
      <c r="H26" s="460"/>
      <c r="I26" s="68"/>
      <c r="J26" s="69" t="str">
        <f t="shared" si="1"/>
        <v>(230)</v>
      </c>
      <c r="K26" s="68"/>
      <c r="L26" s="20"/>
      <c r="AF26" s="136"/>
      <c r="AO26" s="143"/>
      <c r="AP26" s="11" t="s">
        <v>87</v>
      </c>
      <c r="AQ26" s="15">
        <v>219</v>
      </c>
      <c r="AR26" s="8">
        <v>4.10958904109589</v>
      </c>
      <c r="AS26" s="8">
        <v>19.17808219178082</v>
      </c>
      <c r="AT26" s="8">
        <v>29.68036529680365</v>
      </c>
      <c r="AU26" s="8">
        <v>4.5662100456620998</v>
      </c>
      <c r="AV26" s="8">
        <v>6.8493150684931505</v>
      </c>
      <c r="AW26" s="8">
        <v>35.159817351598171</v>
      </c>
      <c r="AX26" s="9">
        <v>0.45662100456621002</v>
      </c>
    </row>
    <row r="27" spans="2:50" ht="18.899999999999999" customHeight="1" x14ac:dyDescent="0.15">
      <c r="B27" s="460" t="s">
        <v>124</v>
      </c>
      <c r="C27" s="460"/>
      <c r="D27" s="460"/>
      <c r="E27" s="460"/>
      <c r="F27" s="460"/>
      <c r="G27" s="460"/>
      <c r="H27" s="460"/>
      <c r="I27" s="68"/>
      <c r="J27" s="69" t="str">
        <f t="shared" si="1"/>
        <v>(356)</v>
      </c>
      <c r="K27" s="68"/>
      <c r="L27" s="20"/>
      <c r="AF27" s="136"/>
      <c r="AO27" s="143"/>
      <c r="AP27" s="11" t="s">
        <v>183</v>
      </c>
      <c r="AQ27" s="15">
        <v>7</v>
      </c>
      <c r="AR27" s="8">
        <v>0</v>
      </c>
      <c r="AS27" s="8">
        <v>42.857142857142854</v>
      </c>
      <c r="AT27" s="8">
        <v>28.571428571428569</v>
      </c>
      <c r="AU27" s="8">
        <v>0</v>
      </c>
      <c r="AV27" s="8">
        <v>0</v>
      </c>
      <c r="AW27" s="8">
        <v>28.571428571428569</v>
      </c>
      <c r="AX27" s="9">
        <v>0</v>
      </c>
    </row>
    <row r="28" spans="2:50" ht="18.899999999999999" customHeight="1" x14ac:dyDescent="0.15">
      <c r="B28" s="460" t="s">
        <v>122</v>
      </c>
      <c r="C28" s="460"/>
      <c r="D28" s="460"/>
      <c r="E28" s="460"/>
      <c r="F28" s="460"/>
      <c r="G28" s="460"/>
      <c r="H28" s="460"/>
      <c r="I28" s="68"/>
      <c r="J28" s="69" t="str">
        <f t="shared" si="1"/>
        <v>(255)</v>
      </c>
      <c r="K28" s="68"/>
      <c r="L28" s="20"/>
      <c r="AF28" s="136"/>
      <c r="AP28" s="11" t="s">
        <v>180</v>
      </c>
      <c r="AQ28" s="15">
        <v>180</v>
      </c>
      <c r="AR28" s="8">
        <v>3.3333333333333335</v>
      </c>
      <c r="AS28" s="8">
        <v>25.555555555555554</v>
      </c>
      <c r="AT28" s="8">
        <v>33.333333333333329</v>
      </c>
      <c r="AU28" s="8">
        <v>5.5555555555555554</v>
      </c>
      <c r="AV28" s="8">
        <v>3.8888888888888888</v>
      </c>
      <c r="AW28" s="8">
        <v>27.222222222222221</v>
      </c>
      <c r="AX28" s="9">
        <v>1.1111111111111112</v>
      </c>
    </row>
    <row r="29" spans="2:50" ht="18.899999999999999" customHeight="1" x14ac:dyDescent="0.15">
      <c r="B29" s="460" t="s">
        <v>125</v>
      </c>
      <c r="C29" s="460"/>
      <c r="D29" s="460"/>
      <c r="E29" s="460"/>
      <c r="F29" s="460"/>
      <c r="G29" s="460"/>
      <c r="H29" s="460"/>
      <c r="I29" s="68"/>
      <c r="J29" s="69" t="str">
        <f t="shared" si="1"/>
        <v>(199)</v>
      </c>
      <c r="K29" s="68"/>
      <c r="L29" s="20"/>
      <c r="AF29" s="136"/>
      <c r="AP29" s="11" t="s">
        <v>17</v>
      </c>
      <c r="AQ29" s="15">
        <v>63</v>
      </c>
      <c r="AR29" s="8">
        <v>4.7619047619047619</v>
      </c>
      <c r="AS29" s="8">
        <v>15.873015873015872</v>
      </c>
      <c r="AT29" s="8">
        <v>25.396825396825395</v>
      </c>
      <c r="AU29" s="8">
        <v>4.7619047619047619</v>
      </c>
      <c r="AV29" s="8">
        <v>6.3492063492063489</v>
      </c>
      <c r="AW29" s="8">
        <v>42.857142857142854</v>
      </c>
      <c r="AX29" s="9">
        <v>0</v>
      </c>
    </row>
    <row r="30" spans="2:50" ht="15.9" customHeight="1" x14ac:dyDescent="0.15">
      <c r="B30" s="460"/>
      <c r="C30" s="460"/>
      <c r="D30" s="460"/>
      <c r="E30" s="460"/>
      <c r="F30" s="460"/>
      <c r="G30" s="460"/>
      <c r="H30" s="460"/>
      <c r="I30" s="68"/>
      <c r="J30" s="69"/>
      <c r="K30" s="68"/>
      <c r="AP30" s="11" t="s">
        <v>181</v>
      </c>
      <c r="AQ30" s="15">
        <v>151</v>
      </c>
      <c r="AR30" s="8">
        <v>3.3112582781456954</v>
      </c>
      <c r="AS30" s="8">
        <v>27.814569536423839</v>
      </c>
      <c r="AT30" s="8">
        <v>25.165562913907287</v>
      </c>
      <c r="AU30" s="8">
        <v>1.9867549668874174</v>
      </c>
      <c r="AV30" s="8">
        <v>6.6225165562913908</v>
      </c>
      <c r="AW30" s="8">
        <v>35.099337748344375</v>
      </c>
      <c r="AX30" s="9">
        <v>0</v>
      </c>
    </row>
    <row r="31" spans="2:50" ht="15.9" customHeight="1" x14ac:dyDescent="0.15">
      <c r="AP31" s="11" t="s">
        <v>21</v>
      </c>
      <c r="AQ31" s="15">
        <v>37</v>
      </c>
      <c r="AR31" s="8">
        <v>8.1081081081081088</v>
      </c>
      <c r="AS31" s="8">
        <v>8.1081081081081088</v>
      </c>
      <c r="AT31" s="8">
        <v>40.54054054054054</v>
      </c>
      <c r="AU31" s="8">
        <v>2.7027027027027026</v>
      </c>
      <c r="AV31" s="8">
        <v>16.216216216216218</v>
      </c>
      <c r="AW31" s="8">
        <v>24.324324324324326</v>
      </c>
      <c r="AX31" s="9">
        <v>0</v>
      </c>
    </row>
    <row r="32" spans="2:50" ht="15.9" customHeight="1" x14ac:dyDescent="0.15">
      <c r="AP32" s="64" t="s">
        <v>88</v>
      </c>
      <c r="AQ32" s="15"/>
      <c r="AR32" s="65"/>
      <c r="AS32" s="65"/>
      <c r="AT32" s="65"/>
      <c r="AU32" s="65"/>
      <c r="AV32" s="65"/>
      <c r="AW32" s="65"/>
      <c r="AX32" s="66"/>
    </row>
    <row r="33" spans="2:50" ht="15.9" customHeight="1" x14ac:dyDescent="0.15">
      <c r="AP33" s="11" t="s">
        <v>89</v>
      </c>
      <c r="AQ33" s="15">
        <v>302</v>
      </c>
      <c r="AR33" s="8">
        <v>1.9867549668874174</v>
      </c>
      <c r="AS33" s="8">
        <v>20.198675496688743</v>
      </c>
      <c r="AT33" s="8">
        <v>25.827814569536422</v>
      </c>
      <c r="AU33" s="8">
        <v>4.6357615894039732</v>
      </c>
      <c r="AV33" s="8">
        <v>6.9536423841059598</v>
      </c>
      <c r="AW33" s="8">
        <v>40.066225165562912</v>
      </c>
      <c r="AX33" s="9">
        <v>0.33112582781456956</v>
      </c>
    </row>
    <row r="34" spans="2:50" ht="15.9" customHeight="1" x14ac:dyDescent="0.15">
      <c r="L34" s="462" t="str">
        <f>L3</f>
        <v>よく取り組んで
いると思う</v>
      </c>
      <c r="M34" s="465"/>
      <c r="N34" s="465"/>
      <c r="O34" s="462" t="str">
        <f t="shared" ref="O34" si="2">O3</f>
        <v>どちらかと言えば、
取り組んでいる
と思う</v>
      </c>
      <c r="P34" s="465"/>
      <c r="Q34" s="465"/>
      <c r="R34" s="462" t="str">
        <f t="shared" ref="R34" si="3">R3</f>
        <v>普通</v>
      </c>
      <c r="S34" s="465"/>
      <c r="T34" s="465"/>
      <c r="U34" s="462" t="str">
        <f t="shared" ref="U34" si="4">U3</f>
        <v>どちらかと言えば、
取り組んでいない
と思う</v>
      </c>
      <c r="V34" s="465"/>
      <c r="W34" s="465"/>
      <c r="X34" s="462" t="str">
        <f t="shared" ref="X34" si="5">X3</f>
        <v>取組みが不十分
だと思う</v>
      </c>
      <c r="Y34" s="465"/>
      <c r="Z34" s="465"/>
      <c r="AA34" s="462" t="str">
        <f t="shared" ref="AA34" si="6">AA3</f>
        <v>わからない</v>
      </c>
      <c r="AB34" s="465"/>
      <c r="AC34" s="465"/>
      <c r="AD34" s="462" t="str">
        <f t="shared" ref="AD34" si="7">AD3</f>
        <v>無回答</v>
      </c>
      <c r="AE34" s="465"/>
      <c r="AF34" s="466"/>
      <c r="AG34" s="214"/>
      <c r="AH34" s="214"/>
      <c r="AI34" s="214"/>
      <c r="AJ34" s="214"/>
      <c r="AP34" s="11" t="s">
        <v>90</v>
      </c>
      <c r="AQ34" s="15">
        <v>481</v>
      </c>
      <c r="AR34" s="8">
        <v>2.0790020790020791</v>
      </c>
      <c r="AS34" s="8">
        <v>19.75051975051975</v>
      </c>
      <c r="AT34" s="8">
        <v>30.353430353430355</v>
      </c>
      <c r="AU34" s="8">
        <v>5.4054054054054053</v>
      </c>
      <c r="AV34" s="8">
        <v>7.4844074844074848</v>
      </c>
      <c r="AW34" s="8">
        <v>34.095634095634097</v>
      </c>
      <c r="AX34" s="9">
        <v>0.83160083160083165</v>
      </c>
    </row>
    <row r="35" spans="2:50" ht="15.9" customHeight="1" x14ac:dyDescent="0.15">
      <c r="L35" s="467"/>
      <c r="M35" s="465"/>
      <c r="N35" s="465"/>
      <c r="O35" s="467"/>
      <c r="P35" s="465"/>
      <c r="Q35" s="465"/>
      <c r="R35" s="467"/>
      <c r="S35" s="465"/>
      <c r="T35" s="465"/>
      <c r="U35" s="467"/>
      <c r="V35" s="465"/>
      <c r="W35" s="465"/>
      <c r="X35" s="467"/>
      <c r="Y35" s="465"/>
      <c r="Z35" s="465"/>
      <c r="AA35" s="467"/>
      <c r="AB35" s="465"/>
      <c r="AC35" s="465"/>
      <c r="AD35" s="467"/>
      <c r="AE35" s="465"/>
      <c r="AF35" s="466"/>
      <c r="AG35" s="214"/>
      <c r="AH35" s="214"/>
      <c r="AI35" s="214"/>
      <c r="AJ35" s="214"/>
      <c r="AP35" s="11" t="s">
        <v>91</v>
      </c>
      <c r="AQ35" s="15">
        <v>367</v>
      </c>
      <c r="AR35" s="8">
        <v>4.3596730245231603</v>
      </c>
      <c r="AS35" s="8">
        <v>20.708446866485016</v>
      </c>
      <c r="AT35" s="8">
        <v>26.975476839237057</v>
      </c>
      <c r="AU35" s="8">
        <v>4.0871934604904636</v>
      </c>
      <c r="AV35" s="8">
        <v>4.6321525885558579</v>
      </c>
      <c r="AW35" s="8">
        <v>38.69209809264305</v>
      </c>
      <c r="AX35" s="9">
        <v>0.54495912806539504</v>
      </c>
    </row>
    <row r="36" spans="2:50" ht="15.9" customHeight="1" x14ac:dyDescent="0.15">
      <c r="L36" s="467"/>
      <c r="M36" s="465"/>
      <c r="N36" s="465"/>
      <c r="O36" s="467"/>
      <c r="P36" s="465"/>
      <c r="Q36" s="465"/>
      <c r="R36" s="467"/>
      <c r="S36" s="465"/>
      <c r="T36" s="465"/>
      <c r="U36" s="467"/>
      <c r="V36" s="465"/>
      <c r="W36" s="465"/>
      <c r="X36" s="467"/>
      <c r="Y36" s="465"/>
      <c r="Z36" s="465"/>
      <c r="AA36" s="467"/>
      <c r="AB36" s="465"/>
      <c r="AC36" s="465"/>
      <c r="AD36" s="467"/>
      <c r="AE36" s="465"/>
      <c r="AF36" s="466"/>
      <c r="AG36" s="214"/>
      <c r="AH36" s="214"/>
      <c r="AI36" s="214"/>
      <c r="AJ36" s="214"/>
      <c r="AP36" s="11" t="s">
        <v>92</v>
      </c>
      <c r="AQ36" s="15">
        <v>317</v>
      </c>
      <c r="AR36" s="8">
        <v>5.0473186119873814</v>
      </c>
      <c r="AS36" s="8">
        <v>21.451104100946374</v>
      </c>
      <c r="AT36" s="8">
        <v>28.706624605678233</v>
      </c>
      <c r="AU36" s="8">
        <v>4.4164037854889591</v>
      </c>
      <c r="AV36" s="8">
        <v>7.5709779179810726</v>
      </c>
      <c r="AW36" s="8">
        <v>32.807570977917983</v>
      </c>
      <c r="AX36" s="9">
        <v>0</v>
      </c>
    </row>
    <row r="37" spans="2:50" ht="15.9" customHeight="1" x14ac:dyDescent="0.15">
      <c r="L37" s="467"/>
      <c r="M37" s="465"/>
      <c r="N37" s="465"/>
      <c r="O37" s="467"/>
      <c r="P37" s="465"/>
      <c r="Q37" s="465"/>
      <c r="R37" s="467"/>
      <c r="S37" s="465"/>
      <c r="T37" s="465"/>
      <c r="U37" s="467"/>
      <c r="V37" s="465"/>
      <c r="W37" s="465"/>
      <c r="X37" s="467"/>
      <c r="Y37" s="465"/>
      <c r="Z37" s="465"/>
      <c r="AA37" s="467"/>
      <c r="AB37" s="465"/>
      <c r="AC37" s="465"/>
      <c r="AD37" s="467"/>
      <c r="AE37" s="465"/>
      <c r="AF37" s="466"/>
      <c r="AG37" s="214"/>
      <c r="AH37" s="214"/>
      <c r="AI37" s="214"/>
      <c r="AJ37" s="214"/>
      <c r="AP37" s="11" t="s">
        <v>93</v>
      </c>
      <c r="AQ37" s="15">
        <v>69</v>
      </c>
      <c r="AR37" s="8">
        <v>2.8985507246376812</v>
      </c>
      <c r="AS37" s="8">
        <v>26.086956521739129</v>
      </c>
      <c r="AT37" s="8">
        <v>23.188405797101449</v>
      </c>
      <c r="AU37" s="8">
        <v>1.4492753623188406</v>
      </c>
      <c r="AV37" s="8">
        <v>8.695652173913043</v>
      </c>
      <c r="AW37" s="8">
        <v>37.681159420289859</v>
      </c>
      <c r="AX37" s="9">
        <v>0</v>
      </c>
    </row>
    <row r="38" spans="2:50" ht="15.9" customHeight="1" x14ac:dyDescent="0.15">
      <c r="L38" s="467"/>
      <c r="M38" s="465"/>
      <c r="N38" s="465"/>
      <c r="O38" s="467"/>
      <c r="P38" s="465"/>
      <c r="Q38" s="465"/>
      <c r="R38" s="467"/>
      <c r="S38" s="465"/>
      <c r="T38" s="465"/>
      <c r="U38" s="467"/>
      <c r="V38" s="465"/>
      <c r="W38" s="465"/>
      <c r="X38" s="467"/>
      <c r="Y38" s="465"/>
      <c r="Z38" s="465"/>
      <c r="AA38" s="467"/>
      <c r="AB38" s="465"/>
      <c r="AC38" s="465"/>
      <c r="AD38" s="467"/>
      <c r="AE38" s="465"/>
      <c r="AF38" s="466"/>
      <c r="AG38" s="214"/>
      <c r="AH38" s="214"/>
      <c r="AI38" s="214"/>
      <c r="AJ38" s="214"/>
      <c r="AP38" s="11" t="s">
        <v>94</v>
      </c>
      <c r="AQ38" s="15">
        <v>18</v>
      </c>
      <c r="AR38" s="8">
        <v>5.5555555555555554</v>
      </c>
      <c r="AS38" s="8">
        <v>5.5555555555555554</v>
      </c>
      <c r="AT38" s="8">
        <v>27.777777777777779</v>
      </c>
      <c r="AU38" s="8">
        <v>5.5555555555555554</v>
      </c>
      <c r="AV38" s="8">
        <v>0</v>
      </c>
      <c r="AW38" s="8">
        <v>55.555555555555557</v>
      </c>
      <c r="AX38" s="9">
        <v>0</v>
      </c>
    </row>
    <row r="39" spans="2:50" ht="18.899999999999999" customHeight="1" x14ac:dyDescent="0.15">
      <c r="L39" s="467"/>
      <c r="M39" s="465"/>
      <c r="N39" s="465"/>
      <c r="O39" s="467"/>
      <c r="P39" s="465"/>
      <c r="Q39" s="465"/>
      <c r="R39" s="467"/>
      <c r="S39" s="465"/>
      <c r="T39" s="465"/>
      <c r="U39" s="467"/>
      <c r="V39" s="465"/>
      <c r="W39" s="465"/>
      <c r="X39" s="467"/>
      <c r="Y39" s="465"/>
      <c r="Z39" s="465"/>
      <c r="AA39" s="467"/>
      <c r="AB39" s="465"/>
      <c r="AC39" s="465"/>
      <c r="AD39" s="467"/>
      <c r="AE39" s="465"/>
      <c r="AF39" s="466"/>
      <c r="AG39" s="214"/>
      <c r="AH39" s="214"/>
      <c r="AI39" s="214"/>
      <c r="AJ39" s="214"/>
      <c r="AP39" s="11" t="s">
        <v>95</v>
      </c>
      <c r="AQ39" s="15">
        <v>4</v>
      </c>
      <c r="AR39" s="8">
        <v>0</v>
      </c>
      <c r="AS39" s="8">
        <v>0</v>
      </c>
      <c r="AT39" s="8">
        <v>75</v>
      </c>
      <c r="AU39" s="8">
        <v>0</v>
      </c>
      <c r="AV39" s="8">
        <v>0</v>
      </c>
      <c r="AW39" s="8">
        <v>25</v>
      </c>
      <c r="AX39" s="9">
        <v>0</v>
      </c>
    </row>
    <row r="40" spans="2:50" ht="8.1" customHeight="1" x14ac:dyDescent="0.15">
      <c r="L40" s="467"/>
      <c r="M40" s="465"/>
      <c r="N40" s="465"/>
      <c r="O40" s="467"/>
      <c r="P40" s="465"/>
      <c r="Q40" s="465"/>
      <c r="R40" s="467"/>
      <c r="S40" s="465"/>
      <c r="T40" s="465"/>
      <c r="U40" s="467"/>
      <c r="V40" s="465"/>
      <c r="W40" s="465"/>
      <c r="X40" s="467"/>
      <c r="Y40" s="465"/>
      <c r="Z40" s="465"/>
      <c r="AA40" s="467"/>
      <c r="AB40" s="465"/>
      <c r="AC40" s="465"/>
      <c r="AD40" s="467"/>
      <c r="AE40" s="465"/>
      <c r="AF40" s="466"/>
      <c r="AG40" s="131"/>
      <c r="AH40" s="131"/>
      <c r="AI40" s="131"/>
      <c r="AJ40" s="131"/>
      <c r="AP40" s="64" t="s">
        <v>96</v>
      </c>
      <c r="AQ40" s="15"/>
      <c r="AR40" s="65"/>
      <c r="AS40" s="65"/>
      <c r="AT40" s="65"/>
      <c r="AU40" s="65"/>
      <c r="AV40" s="65"/>
      <c r="AW40" s="65"/>
      <c r="AX40" s="66"/>
    </row>
    <row r="41" spans="2:50" ht="18.899999999999999" customHeight="1" x14ac:dyDescent="0.15">
      <c r="B41" s="460" t="s">
        <v>3</v>
      </c>
      <c r="C41" s="460"/>
      <c r="D41" s="460"/>
      <c r="E41" s="460"/>
      <c r="F41" s="460"/>
      <c r="G41" s="460"/>
      <c r="H41" s="460"/>
      <c r="I41" s="3"/>
      <c r="J41" s="3" t="s">
        <v>4</v>
      </c>
      <c r="K41" s="3"/>
      <c r="L41" s="20"/>
      <c r="AF41" s="136"/>
      <c r="AG41" s="13" t="s">
        <v>141</v>
      </c>
      <c r="AP41" s="11" t="s">
        <v>97</v>
      </c>
      <c r="AQ41" s="15">
        <v>614</v>
      </c>
      <c r="AR41" s="8">
        <v>3.4201954397394139</v>
      </c>
      <c r="AS41" s="8">
        <v>23.289902280130292</v>
      </c>
      <c r="AT41" s="8">
        <v>31.758957654723126</v>
      </c>
      <c r="AU41" s="8">
        <v>4.5602605863192185</v>
      </c>
      <c r="AV41" s="8">
        <v>7.1661237785016292</v>
      </c>
      <c r="AW41" s="8">
        <v>29.31596091205212</v>
      </c>
      <c r="AX41" s="9">
        <v>0.48859934853420189</v>
      </c>
    </row>
    <row r="42" spans="2:50" ht="18.899999999999999" customHeight="1" x14ac:dyDescent="0.15">
      <c r="B42" s="460" t="s">
        <v>5</v>
      </c>
      <c r="C42" s="460"/>
      <c r="D42" s="460"/>
      <c r="E42" s="460"/>
      <c r="F42" s="460"/>
      <c r="G42" s="460"/>
      <c r="H42" s="460"/>
      <c r="I42" s="3"/>
      <c r="J42" s="67" t="str">
        <f>AP4</f>
        <v>(1,558)</v>
      </c>
      <c r="K42" s="3"/>
      <c r="L42" s="20"/>
      <c r="AF42" s="136"/>
      <c r="AP42" s="11" t="s">
        <v>98</v>
      </c>
      <c r="AQ42" s="15">
        <v>351</v>
      </c>
      <c r="AR42" s="8">
        <v>3.7037037037037033</v>
      </c>
      <c r="AS42" s="8">
        <v>22.222222222222221</v>
      </c>
      <c r="AT42" s="8">
        <v>23.361823361823362</v>
      </c>
      <c r="AU42" s="8">
        <v>5.1282051282051277</v>
      </c>
      <c r="AV42" s="8">
        <v>7.4074074074074066</v>
      </c>
      <c r="AW42" s="8">
        <v>37.606837606837608</v>
      </c>
      <c r="AX42" s="9">
        <v>0.56980056980056981</v>
      </c>
    </row>
    <row r="43" spans="2:50" ht="18.899999999999999" customHeight="1" x14ac:dyDescent="0.15">
      <c r="B43" s="461" t="s">
        <v>86</v>
      </c>
      <c r="C43" s="461"/>
      <c r="D43" s="461"/>
      <c r="E43" s="461"/>
      <c r="F43" s="461"/>
      <c r="G43" s="461"/>
      <c r="H43" s="461"/>
      <c r="I43" s="461"/>
      <c r="J43" s="461"/>
      <c r="K43" s="461"/>
      <c r="L43" s="20"/>
      <c r="AF43" s="136"/>
      <c r="AP43" s="11" t="s">
        <v>99</v>
      </c>
      <c r="AQ43" s="15">
        <v>19</v>
      </c>
      <c r="AR43" s="8">
        <v>0</v>
      </c>
      <c r="AS43" s="8">
        <v>26.315789473684209</v>
      </c>
      <c r="AT43" s="8">
        <v>31.578947368421051</v>
      </c>
      <c r="AU43" s="8">
        <v>0</v>
      </c>
      <c r="AV43" s="8">
        <v>5.2631578947368416</v>
      </c>
      <c r="AW43" s="8">
        <v>26.315789473684209</v>
      </c>
      <c r="AX43" s="9">
        <v>10.526315789473683</v>
      </c>
    </row>
    <row r="44" spans="2:50" ht="18.899999999999999" customHeight="1" x14ac:dyDescent="0.15">
      <c r="B44" s="460" t="s">
        <v>178</v>
      </c>
      <c r="C44" s="460"/>
      <c r="D44" s="460"/>
      <c r="E44" s="460"/>
      <c r="F44" s="460"/>
      <c r="G44" s="460"/>
      <c r="H44" s="460"/>
      <c r="I44" s="68"/>
      <c r="J44" s="69" t="str">
        <f t="shared" ref="J44:J51" si="8">"("&amp;TEXT(AQ24,"#,##0")&amp;")"</f>
        <v>(186)</v>
      </c>
      <c r="K44" s="68"/>
      <c r="L44" s="20"/>
      <c r="AF44" s="136"/>
      <c r="AP44" s="11" t="s">
        <v>113</v>
      </c>
      <c r="AQ44" s="15">
        <v>45</v>
      </c>
      <c r="AR44" s="8">
        <v>2.2222222222222223</v>
      </c>
      <c r="AS44" s="8">
        <v>22.222222222222221</v>
      </c>
      <c r="AT44" s="8">
        <v>26.666666666666668</v>
      </c>
      <c r="AU44" s="8">
        <v>4.4444444444444446</v>
      </c>
      <c r="AV44" s="8">
        <v>2.2222222222222223</v>
      </c>
      <c r="AW44" s="8">
        <v>42.222222222222221</v>
      </c>
      <c r="AX44" s="9">
        <v>0</v>
      </c>
    </row>
    <row r="45" spans="2:50" ht="18.899999999999999" customHeight="1" x14ac:dyDescent="0.15">
      <c r="B45" s="460" t="s">
        <v>179</v>
      </c>
      <c r="C45" s="460"/>
      <c r="D45" s="460"/>
      <c r="E45" s="460"/>
      <c r="F45" s="460"/>
      <c r="G45" s="460"/>
      <c r="H45" s="460"/>
      <c r="I45" s="68"/>
      <c r="J45" s="69" t="str">
        <f t="shared" si="8"/>
        <v>(715)</v>
      </c>
      <c r="K45" s="68"/>
      <c r="L45" s="20"/>
      <c r="AF45" s="136"/>
      <c r="AP45" s="11" t="s">
        <v>100</v>
      </c>
      <c r="AQ45" s="15">
        <v>6</v>
      </c>
      <c r="AR45" s="8">
        <v>0</v>
      </c>
      <c r="AS45" s="8">
        <v>50</v>
      </c>
      <c r="AT45" s="8">
        <v>33.333333333333329</v>
      </c>
      <c r="AU45" s="8">
        <v>16.666666666666664</v>
      </c>
      <c r="AV45" s="8">
        <v>0</v>
      </c>
      <c r="AW45" s="8">
        <v>0</v>
      </c>
      <c r="AX45" s="9">
        <v>0</v>
      </c>
    </row>
    <row r="46" spans="2:50" ht="18.899999999999999" customHeight="1" x14ac:dyDescent="0.15">
      <c r="B46" s="460" t="s">
        <v>87</v>
      </c>
      <c r="C46" s="460"/>
      <c r="D46" s="460"/>
      <c r="E46" s="460"/>
      <c r="F46" s="460"/>
      <c r="G46" s="460"/>
      <c r="H46" s="460"/>
      <c r="I46" s="68"/>
      <c r="J46" s="69" t="str">
        <f t="shared" si="8"/>
        <v>(219)</v>
      </c>
      <c r="K46" s="68"/>
      <c r="L46" s="20"/>
      <c r="AF46" s="136"/>
      <c r="AP46" s="11" t="s">
        <v>101</v>
      </c>
      <c r="AQ46" s="15">
        <v>406</v>
      </c>
      <c r="AR46" s="8">
        <v>2.4630541871921183</v>
      </c>
      <c r="AS46" s="8">
        <v>13.300492610837439</v>
      </c>
      <c r="AT46" s="8">
        <v>28.325123152709359</v>
      </c>
      <c r="AU46" s="8">
        <v>4.4334975369458132</v>
      </c>
      <c r="AV46" s="8">
        <v>6.6502463054187197</v>
      </c>
      <c r="AW46" s="8">
        <v>44.827586206896555</v>
      </c>
      <c r="AX46" s="9">
        <v>0</v>
      </c>
    </row>
    <row r="47" spans="2:50" ht="18.899999999999999" customHeight="1" x14ac:dyDescent="0.15">
      <c r="B47" s="460" t="s">
        <v>183</v>
      </c>
      <c r="C47" s="460"/>
      <c r="D47" s="460"/>
      <c r="E47" s="460"/>
      <c r="F47" s="460"/>
      <c r="G47" s="460"/>
      <c r="H47" s="460"/>
      <c r="I47" s="68"/>
      <c r="J47" s="69" t="str">
        <f t="shared" si="8"/>
        <v>(7)</v>
      </c>
      <c r="K47" s="68"/>
      <c r="L47" s="20"/>
      <c r="AF47" s="136"/>
      <c r="AP47" s="11" t="s">
        <v>102</v>
      </c>
      <c r="AQ47" s="15">
        <v>43</v>
      </c>
      <c r="AR47" s="8">
        <v>6.9767441860465116</v>
      </c>
      <c r="AS47" s="8">
        <v>32.558139534883722</v>
      </c>
      <c r="AT47" s="8">
        <v>20.930232558139537</v>
      </c>
      <c r="AU47" s="8">
        <v>0</v>
      </c>
      <c r="AV47" s="8">
        <v>0</v>
      </c>
      <c r="AW47" s="8">
        <v>39.534883720930232</v>
      </c>
      <c r="AX47" s="9">
        <v>0</v>
      </c>
    </row>
    <row r="48" spans="2:50" ht="18.899999999999999" customHeight="1" x14ac:dyDescent="0.15">
      <c r="B48" s="460" t="s">
        <v>180</v>
      </c>
      <c r="C48" s="460"/>
      <c r="D48" s="460"/>
      <c r="E48" s="460"/>
      <c r="F48" s="460"/>
      <c r="G48" s="460"/>
      <c r="H48" s="460"/>
      <c r="I48" s="68"/>
      <c r="J48" s="69" t="str">
        <f t="shared" si="8"/>
        <v>(180)</v>
      </c>
      <c r="K48" s="68"/>
      <c r="L48" s="20"/>
      <c r="AF48" s="136"/>
      <c r="AP48" s="11" t="s">
        <v>103</v>
      </c>
      <c r="AQ48" s="15">
        <v>44</v>
      </c>
      <c r="AR48" s="8">
        <v>4.5454545454545459</v>
      </c>
      <c r="AS48" s="8">
        <v>15.909090909090908</v>
      </c>
      <c r="AT48" s="8">
        <v>18.181818181818183</v>
      </c>
      <c r="AU48" s="8">
        <v>2.2727272727272729</v>
      </c>
      <c r="AV48" s="8">
        <v>6.8181818181818175</v>
      </c>
      <c r="AW48" s="8">
        <v>52.272727272727273</v>
      </c>
      <c r="AX48" s="9">
        <v>0</v>
      </c>
    </row>
    <row r="49" spans="2:50" ht="18.899999999999999" customHeight="1" x14ac:dyDescent="0.15">
      <c r="B49" s="460" t="s">
        <v>17</v>
      </c>
      <c r="C49" s="460"/>
      <c r="D49" s="460"/>
      <c r="E49" s="460"/>
      <c r="F49" s="460"/>
      <c r="G49" s="460"/>
      <c r="H49" s="460"/>
      <c r="I49" s="68"/>
      <c r="J49" s="69" t="str">
        <f t="shared" si="8"/>
        <v>(63)</v>
      </c>
      <c r="K49" s="68"/>
      <c r="L49" s="20"/>
      <c r="AF49" s="136"/>
      <c r="AP49" s="11" t="s">
        <v>104</v>
      </c>
      <c r="AQ49" s="15">
        <v>2</v>
      </c>
      <c r="AR49" s="8">
        <v>0</v>
      </c>
      <c r="AS49" s="8">
        <v>0</v>
      </c>
      <c r="AT49" s="8">
        <v>50</v>
      </c>
      <c r="AU49" s="8">
        <v>0</v>
      </c>
      <c r="AV49" s="8">
        <v>0</v>
      </c>
      <c r="AW49" s="8">
        <v>50</v>
      </c>
      <c r="AX49" s="9">
        <v>0</v>
      </c>
    </row>
    <row r="50" spans="2:50" ht="18.899999999999999" customHeight="1" x14ac:dyDescent="0.15">
      <c r="B50" s="460" t="s">
        <v>181</v>
      </c>
      <c r="C50" s="460"/>
      <c r="D50" s="460"/>
      <c r="E50" s="460"/>
      <c r="F50" s="460"/>
      <c r="G50" s="460"/>
      <c r="H50" s="460"/>
      <c r="I50" s="68"/>
      <c r="J50" s="69" t="str">
        <f t="shared" si="8"/>
        <v>(151)</v>
      </c>
      <c r="K50" s="68"/>
      <c r="L50" s="20"/>
      <c r="AF50" s="136"/>
      <c r="AP50" s="11" t="s">
        <v>21</v>
      </c>
      <c r="AQ50" s="15">
        <v>28</v>
      </c>
      <c r="AR50" s="8">
        <v>3.5714285714285712</v>
      </c>
      <c r="AS50" s="8">
        <v>17.857142857142858</v>
      </c>
      <c r="AT50" s="8">
        <v>28.571428571428569</v>
      </c>
      <c r="AU50" s="8">
        <v>10.714285714285714</v>
      </c>
      <c r="AV50" s="8">
        <v>7.1428571428571423</v>
      </c>
      <c r="AW50" s="8">
        <v>32.142857142857146</v>
      </c>
      <c r="AX50" s="9">
        <v>0</v>
      </c>
    </row>
    <row r="51" spans="2:50" ht="18.899999999999999" customHeight="1" x14ac:dyDescent="0.15">
      <c r="B51" s="460" t="s">
        <v>21</v>
      </c>
      <c r="C51" s="460"/>
      <c r="D51" s="460"/>
      <c r="E51" s="460"/>
      <c r="F51" s="460"/>
      <c r="G51" s="460"/>
      <c r="H51" s="460"/>
      <c r="I51" s="68"/>
      <c r="J51" s="69" t="str">
        <f t="shared" si="8"/>
        <v>(37)</v>
      </c>
      <c r="K51" s="68"/>
      <c r="L51" s="20"/>
      <c r="AF51" s="136"/>
      <c r="AP51" s="11"/>
      <c r="AQ51" s="15"/>
      <c r="AR51" s="8"/>
      <c r="AS51" s="8"/>
      <c r="AT51" s="8"/>
      <c r="AU51" s="8"/>
      <c r="AV51" s="8"/>
      <c r="AW51" s="8"/>
      <c r="AX51" s="9"/>
    </row>
    <row r="52" spans="2:50" ht="18.899999999999999" customHeight="1" x14ac:dyDescent="0.15">
      <c r="B52" s="461" t="s">
        <v>88</v>
      </c>
      <c r="C52" s="461"/>
      <c r="D52" s="461"/>
      <c r="E52" s="461"/>
      <c r="F52" s="461"/>
      <c r="G52" s="461"/>
      <c r="H52" s="461"/>
      <c r="I52" s="461"/>
      <c r="J52" s="461"/>
      <c r="K52" s="461"/>
      <c r="L52" s="20"/>
      <c r="AF52" s="136"/>
      <c r="AP52" s="11"/>
      <c r="AQ52" s="15"/>
      <c r="AR52" s="8"/>
      <c r="AS52" s="8"/>
      <c r="AT52" s="8"/>
      <c r="AU52" s="8"/>
      <c r="AV52" s="8"/>
      <c r="AW52" s="8"/>
      <c r="AX52" s="9"/>
    </row>
    <row r="53" spans="2:50" ht="18.899999999999999" customHeight="1" x14ac:dyDescent="0.15">
      <c r="B53" s="460" t="s">
        <v>115</v>
      </c>
      <c r="C53" s="460"/>
      <c r="D53" s="460"/>
      <c r="E53" s="460"/>
      <c r="F53" s="460"/>
      <c r="G53" s="460"/>
      <c r="H53" s="460"/>
      <c r="I53" s="68"/>
      <c r="J53" s="69" t="str">
        <f t="shared" ref="J53:J59" si="9">"("&amp;TEXT(AQ33,"#,##0")&amp;")"</f>
        <v>(302)</v>
      </c>
      <c r="K53" s="68"/>
      <c r="L53" s="20"/>
      <c r="AF53" s="136"/>
    </row>
    <row r="54" spans="2:50" ht="18.899999999999999" customHeight="1" x14ac:dyDescent="0.15">
      <c r="B54" s="460" t="s">
        <v>107</v>
      </c>
      <c r="C54" s="460"/>
      <c r="D54" s="460"/>
      <c r="E54" s="460"/>
      <c r="F54" s="460"/>
      <c r="G54" s="460"/>
      <c r="H54" s="460"/>
      <c r="I54" s="68"/>
      <c r="J54" s="69" t="str">
        <f t="shared" si="9"/>
        <v>(481)</v>
      </c>
      <c r="K54" s="68"/>
      <c r="L54" s="20"/>
      <c r="AF54" s="136"/>
    </row>
    <row r="55" spans="2:50" ht="18.899999999999999" customHeight="1" x14ac:dyDescent="0.15">
      <c r="B55" s="460" t="s">
        <v>108</v>
      </c>
      <c r="C55" s="460"/>
      <c r="D55" s="460"/>
      <c r="E55" s="460"/>
      <c r="F55" s="460"/>
      <c r="G55" s="460"/>
      <c r="H55" s="460"/>
      <c r="I55" s="68"/>
      <c r="J55" s="69" t="str">
        <f t="shared" si="9"/>
        <v>(367)</v>
      </c>
      <c r="K55" s="68"/>
      <c r="L55" s="20"/>
      <c r="AF55" s="136"/>
    </row>
    <row r="56" spans="2:50" ht="18.899999999999999" customHeight="1" x14ac:dyDescent="0.15">
      <c r="B56" s="460" t="s">
        <v>109</v>
      </c>
      <c r="C56" s="460"/>
      <c r="D56" s="460"/>
      <c r="E56" s="460"/>
      <c r="F56" s="460"/>
      <c r="G56" s="460"/>
      <c r="H56" s="460"/>
      <c r="I56" s="68"/>
      <c r="J56" s="69" t="str">
        <f t="shared" si="9"/>
        <v>(317)</v>
      </c>
      <c r="K56" s="68"/>
      <c r="L56" s="20"/>
      <c r="AF56" s="136"/>
    </row>
    <row r="57" spans="2:50" ht="18.899999999999999" customHeight="1" x14ac:dyDescent="0.15">
      <c r="B57" s="460" t="s">
        <v>110</v>
      </c>
      <c r="C57" s="460"/>
      <c r="D57" s="460"/>
      <c r="E57" s="460"/>
      <c r="F57" s="460"/>
      <c r="G57" s="460"/>
      <c r="H57" s="460"/>
      <c r="I57" s="68"/>
      <c r="J57" s="69" t="str">
        <f t="shared" si="9"/>
        <v>(69)</v>
      </c>
      <c r="K57" s="68"/>
      <c r="L57" s="20"/>
      <c r="AF57" s="136"/>
    </row>
    <row r="58" spans="2:50" ht="18.899999999999999" customHeight="1" x14ac:dyDescent="0.15">
      <c r="B58" s="460" t="s">
        <v>111</v>
      </c>
      <c r="C58" s="460"/>
      <c r="D58" s="460"/>
      <c r="E58" s="460"/>
      <c r="F58" s="460"/>
      <c r="G58" s="460"/>
      <c r="H58" s="460"/>
      <c r="I58" s="68"/>
      <c r="J58" s="69" t="str">
        <f t="shared" si="9"/>
        <v>(18)</v>
      </c>
      <c r="K58" s="68"/>
      <c r="L58" s="20"/>
      <c r="AF58" s="136"/>
    </row>
    <row r="59" spans="2:50" ht="18.899999999999999" customHeight="1" x14ac:dyDescent="0.15">
      <c r="B59" s="460" t="s">
        <v>95</v>
      </c>
      <c r="C59" s="460"/>
      <c r="D59" s="460"/>
      <c r="E59" s="460"/>
      <c r="F59" s="460"/>
      <c r="G59" s="460"/>
      <c r="H59" s="460"/>
      <c r="I59" s="68"/>
      <c r="J59" s="69" t="str">
        <f t="shared" si="9"/>
        <v>(4)</v>
      </c>
      <c r="K59" s="68"/>
      <c r="L59" s="20"/>
      <c r="AF59" s="136"/>
    </row>
    <row r="60" spans="2:50" ht="18.899999999999999" customHeight="1" x14ac:dyDescent="0.15">
      <c r="B60" s="461" t="s">
        <v>96</v>
      </c>
      <c r="C60" s="461"/>
      <c r="D60" s="461"/>
      <c r="E60" s="461"/>
      <c r="F60" s="461"/>
      <c r="G60" s="461"/>
      <c r="H60" s="461"/>
      <c r="I60" s="461"/>
      <c r="J60" s="461"/>
      <c r="K60" s="461"/>
      <c r="L60" s="20"/>
      <c r="AF60" s="136"/>
    </row>
    <row r="61" spans="2:50" ht="18.899999999999999" customHeight="1" x14ac:dyDescent="0.15">
      <c r="B61" s="460" t="s">
        <v>97</v>
      </c>
      <c r="C61" s="460"/>
      <c r="D61" s="460"/>
      <c r="E61" s="460"/>
      <c r="F61" s="460"/>
      <c r="G61" s="460"/>
      <c r="H61" s="460"/>
      <c r="I61" s="68"/>
      <c r="J61" s="69" t="str">
        <f t="shared" ref="J61:J70" si="10">"("&amp;TEXT(AQ41,"#,##0")&amp;")"</f>
        <v>(614)</v>
      </c>
      <c r="K61" s="68"/>
      <c r="L61" s="20"/>
      <c r="AF61" s="136"/>
    </row>
    <row r="62" spans="2:50" ht="18.899999999999999" customHeight="1" x14ac:dyDescent="0.15">
      <c r="B62" s="460" t="s">
        <v>98</v>
      </c>
      <c r="C62" s="460"/>
      <c r="D62" s="460"/>
      <c r="E62" s="460"/>
      <c r="F62" s="460"/>
      <c r="G62" s="460"/>
      <c r="H62" s="460"/>
      <c r="I62" s="68"/>
      <c r="J62" s="69" t="str">
        <f t="shared" si="10"/>
        <v>(351)</v>
      </c>
      <c r="K62" s="68"/>
      <c r="L62" s="20"/>
      <c r="AF62" s="136"/>
    </row>
    <row r="63" spans="2:50" ht="18.899999999999999" customHeight="1" x14ac:dyDescent="0.15">
      <c r="B63" s="460" t="s">
        <v>99</v>
      </c>
      <c r="C63" s="460"/>
      <c r="D63" s="460"/>
      <c r="E63" s="460"/>
      <c r="F63" s="460"/>
      <c r="G63" s="460"/>
      <c r="H63" s="460"/>
      <c r="I63" s="68"/>
      <c r="J63" s="69" t="str">
        <f t="shared" si="10"/>
        <v>(19)</v>
      </c>
      <c r="K63" s="68"/>
      <c r="L63" s="20"/>
      <c r="AF63" s="136"/>
    </row>
    <row r="64" spans="2:50" ht="18.899999999999999" customHeight="1" x14ac:dyDescent="0.15">
      <c r="B64" s="468" t="s">
        <v>113</v>
      </c>
      <c r="C64" s="468"/>
      <c r="D64" s="468"/>
      <c r="E64" s="468"/>
      <c r="F64" s="468"/>
      <c r="G64" s="468"/>
      <c r="H64" s="468"/>
      <c r="I64" s="68"/>
      <c r="J64" s="69" t="str">
        <f t="shared" si="10"/>
        <v>(45)</v>
      </c>
      <c r="K64" s="68"/>
      <c r="L64" s="20"/>
      <c r="AF64" s="136"/>
    </row>
    <row r="65" spans="2:32" ht="18.899999999999999" customHeight="1" x14ac:dyDescent="0.15">
      <c r="B65" s="460" t="s">
        <v>100</v>
      </c>
      <c r="C65" s="460"/>
      <c r="D65" s="460"/>
      <c r="E65" s="460"/>
      <c r="F65" s="460"/>
      <c r="G65" s="460"/>
      <c r="H65" s="460"/>
      <c r="I65" s="68"/>
      <c r="J65" s="69" t="str">
        <f t="shared" si="10"/>
        <v>(6)</v>
      </c>
      <c r="K65" s="68"/>
      <c r="L65" s="20"/>
      <c r="AF65" s="136"/>
    </row>
    <row r="66" spans="2:32" ht="18.899999999999999" customHeight="1" x14ac:dyDescent="0.15">
      <c r="B66" s="460" t="s">
        <v>101</v>
      </c>
      <c r="C66" s="460"/>
      <c r="D66" s="460"/>
      <c r="E66" s="460"/>
      <c r="F66" s="460"/>
      <c r="G66" s="460"/>
      <c r="H66" s="460"/>
      <c r="I66" s="68"/>
      <c r="J66" s="69" t="str">
        <f t="shared" si="10"/>
        <v>(406)</v>
      </c>
      <c r="K66" s="68"/>
      <c r="L66" s="20"/>
      <c r="AF66" s="136"/>
    </row>
    <row r="67" spans="2:32" ht="18.899999999999999" customHeight="1" x14ac:dyDescent="0.15">
      <c r="B67" s="469" t="s">
        <v>114</v>
      </c>
      <c r="C67" s="470"/>
      <c r="D67" s="470"/>
      <c r="E67" s="470"/>
      <c r="F67" s="470"/>
      <c r="G67" s="470"/>
      <c r="H67" s="470"/>
      <c r="I67" s="68"/>
      <c r="J67" s="69" t="str">
        <f t="shared" si="10"/>
        <v>(43)</v>
      </c>
      <c r="K67" s="68"/>
      <c r="L67" s="20"/>
      <c r="AF67" s="136"/>
    </row>
    <row r="68" spans="2:32" ht="18.899999999999999" customHeight="1" x14ac:dyDescent="0.15">
      <c r="B68" s="470" t="s">
        <v>103</v>
      </c>
      <c r="C68" s="470"/>
      <c r="D68" s="470"/>
      <c r="E68" s="470"/>
      <c r="F68" s="470"/>
      <c r="G68" s="470"/>
      <c r="H68" s="470"/>
      <c r="I68" s="68"/>
      <c r="J68" s="69" t="str">
        <f t="shared" si="10"/>
        <v>(44)</v>
      </c>
      <c r="K68" s="68"/>
      <c r="L68" s="20"/>
      <c r="AF68" s="136"/>
    </row>
    <row r="69" spans="2:32" ht="18.899999999999999" customHeight="1" x14ac:dyDescent="0.15">
      <c r="B69" s="460" t="s">
        <v>104</v>
      </c>
      <c r="C69" s="460"/>
      <c r="D69" s="460"/>
      <c r="E69" s="460"/>
      <c r="F69" s="460"/>
      <c r="G69" s="460"/>
      <c r="H69" s="460"/>
      <c r="I69" s="68"/>
      <c r="J69" s="69" t="str">
        <f t="shared" si="10"/>
        <v>(2)</v>
      </c>
      <c r="K69" s="68"/>
      <c r="L69" s="20"/>
      <c r="AF69" s="136"/>
    </row>
    <row r="70" spans="2:32" ht="18.899999999999999" customHeight="1" x14ac:dyDescent="0.15">
      <c r="B70" s="460" t="s">
        <v>112</v>
      </c>
      <c r="C70" s="460"/>
      <c r="D70" s="460"/>
      <c r="E70" s="460"/>
      <c r="F70" s="460"/>
      <c r="G70" s="460"/>
      <c r="H70" s="460"/>
      <c r="I70" s="68"/>
      <c r="J70" s="69" t="str">
        <f t="shared" si="10"/>
        <v>(28)</v>
      </c>
      <c r="K70" s="68"/>
      <c r="L70" s="20"/>
      <c r="AF70" s="136"/>
    </row>
    <row r="71" spans="2:32" ht="18.899999999999999" customHeight="1" x14ac:dyDescent="0.15">
      <c r="B71" s="461"/>
      <c r="C71" s="461"/>
      <c r="D71" s="461"/>
      <c r="E71" s="461"/>
      <c r="F71" s="461"/>
      <c r="G71" s="461"/>
      <c r="H71" s="461"/>
      <c r="I71" s="461"/>
      <c r="J71" s="461"/>
      <c r="K71" s="461"/>
    </row>
    <row r="72" spans="2:32" x14ac:dyDescent="0.15">
      <c r="B72" s="460"/>
      <c r="C72" s="460"/>
      <c r="D72" s="460"/>
      <c r="E72" s="460"/>
      <c r="F72" s="460"/>
      <c r="G72" s="460"/>
      <c r="H72" s="460"/>
      <c r="I72" s="68"/>
      <c r="J72" s="69"/>
      <c r="K72" s="68"/>
    </row>
    <row r="73" spans="2:32" x14ac:dyDescent="0.15">
      <c r="B73" s="460"/>
      <c r="C73" s="460"/>
      <c r="D73" s="460"/>
      <c r="E73" s="460"/>
      <c r="F73" s="460"/>
      <c r="G73" s="460"/>
      <c r="H73" s="460"/>
      <c r="I73" s="68"/>
      <c r="J73" s="69"/>
      <c r="K73" s="68"/>
    </row>
  </sheetData>
  <mergeCells count="68">
    <mergeCell ref="B73:H73"/>
    <mergeCell ref="B67:H67"/>
    <mergeCell ref="B68:H68"/>
    <mergeCell ref="B69:H69"/>
    <mergeCell ref="B70:H70"/>
    <mergeCell ref="B71:K71"/>
    <mergeCell ref="B72:H72"/>
    <mergeCell ref="B66:H66"/>
    <mergeCell ref="B55:H55"/>
    <mergeCell ref="B56:H56"/>
    <mergeCell ref="B57:H57"/>
    <mergeCell ref="B58:H58"/>
    <mergeCell ref="B59:H59"/>
    <mergeCell ref="B60:K60"/>
    <mergeCell ref="B61:H61"/>
    <mergeCell ref="B62:H62"/>
    <mergeCell ref="B63:H63"/>
    <mergeCell ref="B64:H64"/>
    <mergeCell ref="B65:H65"/>
    <mergeCell ref="B54:H54"/>
    <mergeCell ref="B43:K43"/>
    <mergeCell ref="B44:H44"/>
    <mergeCell ref="B45:H45"/>
    <mergeCell ref="B46:H46"/>
    <mergeCell ref="B47:H47"/>
    <mergeCell ref="B48:H48"/>
    <mergeCell ref="B49:H49"/>
    <mergeCell ref="B50:H50"/>
    <mergeCell ref="B51:H51"/>
    <mergeCell ref="B52:K52"/>
    <mergeCell ref="B53:H53"/>
    <mergeCell ref="U34:W40"/>
    <mergeCell ref="X34:Z40"/>
    <mergeCell ref="AA34:AC40"/>
    <mergeCell ref="AD34:AF40"/>
    <mergeCell ref="B41:H41"/>
    <mergeCell ref="O34:Q40"/>
    <mergeCell ref="R34:T40"/>
    <mergeCell ref="B42:H42"/>
    <mergeCell ref="B28:H28"/>
    <mergeCell ref="B29:H29"/>
    <mergeCell ref="B30:H30"/>
    <mergeCell ref="L34:N40"/>
    <mergeCell ref="B27:H27"/>
    <mergeCell ref="B15:K15"/>
    <mergeCell ref="B17:H17"/>
    <mergeCell ref="B18:H18"/>
    <mergeCell ref="B19:H19"/>
    <mergeCell ref="B20:H20"/>
    <mergeCell ref="B21:H21"/>
    <mergeCell ref="B22:H22"/>
    <mergeCell ref="B23:H23"/>
    <mergeCell ref="B24:K24"/>
    <mergeCell ref="B25:H25"/>
    <mergeCell ref="B26:H26"/>
    <mergeCell ref="B16:H16"/>
    <mergeCell ref="AD3:AF9"/>
    <mergeCell ref="B10:H10"/>
    <mergeCell ref="B11:H11"/>
    <mergeCell ref="B12:K12"/>
    <mergeCell ref="B13:H13"/>
    <mergeCell ref="X3:Z9"/>
    <mergeCell ref="AA3:AC9"/>
    <mergeCell ref="B14:H14"/>
    <mergeCell ref="L3:N9"/>
    <mergeCell ref="O3:Q9"/>
    <mergeCell ref="R3:T9"/>
    <mergeCell ref="U3:W9"/>
  </mergeCells>
  <phoneticPr fontId="15"/>
  <pageMargins left="0.7" right="0.7" top="0.75" bottom="0.75" header="0.3" footer="0.3"/>
  <pageSetup paperSize="9" orientation="portrait" r:id="rId1"/>
  <drawing r:id="rId2"/>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541CF-5EE0-40F4-9F3A-72E4F0391416}">
  <sheetPr>
    <tabColor rgb="FFFFFF00"/>
  </sheetPr>
  <dimension ref="A1:AX18"/>
  <sheetViews>
    <sheetView showGridLines="0" zoomScaleNormal="100" workbookViewId="0">
      <selection activeCell="B3" sqref="B3:AH15"/>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50" width="12.125" style="3" customWidth="1"/>
    <col min="51" max="16384" width="9.375" style="1"/>
  </cols>
  <sheetData>
    <row r="1" spans="1:50" x14ac:dyDescent="0.15">
      <c r="A1" s="14" t="s">
        <v>341</v>
      </c>
      <c r="AP1" s="2"/>
    </row>
    <row r="2" spans="1:50" ht="120" customHeight="1" x14ac:dyDescent="0.15">
      <c r="AP2" s="4"/>
      <c r="AQ2" s="5" t="s">
        <v>2</v>
      </c>
      <c r="AR2" s="6" t="s">
        <v>364</v>
      </c>
      <c r="AS2" s="6" t="s">
        <v>368</v>
      </c>
      <c r="AT2" s="6" t="s">
        <v>338</v>
      </c>
      <c r="AU2" s="6" t="s">
        <v>369</v>
      </c>
      <c r="AV2" s="6" t="s">
        <v>367</v>
      </c>
      <c r="AW2" s="6" t="s">
        <v>26</v>
      </c>
      <c r="AX2" s="7" t="s">
        <v>132</v>
      </c>
    </row>
    <row r="3" spans="1:50" ht="18.45" customHeight="1" x14ac:dyDescent="0.15">
      <c r="L3" s="462" t="str">
        <f>AR2</f>
        <v>よく取り組んで
いると思う</v>
      </c>
      <c r="M3" s="463"/>
      <c r="N3" s="464"/>
      <c r="O3" s="462" t="str">
        <f>AS2</f>
        <v>どちらかと言えば、
取り組んでいる
と思う</v>
      </c>
      <c r="P3" s="463"/>
      <c r="Q3" s="464"/>
      <c r="R3" s="462" t="str">
        <f>AT2</f>
        <v>普通</v>
      </c>
      <c r="S3" s="463"/>
      <c r="T3" s="464"/>
      <c r="U3" s="462" t="str">
        <f>AU2</f>
        <v>どちらかと言えば、
取り組んでいない
と思う</v>
      </c>
      <c r="V3" s="463"/>
      <c r="W3" s="464"/>
      <c r="X3" s="462" t="str">
        <f>AV2</f>
        <v>取組みが不十分
だと思う</v>
      </c>
      <c r="Y3" s="463"/>
      <c r="Z3" s="464"/>
      <c r="AA3" s="462" t="str">
        <f>AW2</f>
        <v>わからない</v>
      </c>
      <c r="AB3" s="463"/>
      <c r="AC3" s="464"/>
      <c r="AD3" s="462" t="str">
        <f>AX2</f>
        <v>無回答</v>
      </c>
      <c r="AE3" s="463"/>
      <c r="AF3" s="464"/>
      <c r="AG3" s="212"/>
      <c r="AJ3" s="212"/>
      <c r="AP3" s="11" t="s">
        <v>3</v>
      </c>
      <c r="AQ3" s="15" t="s">
        <v>116</v>
      </c>
      <c r="AR3" s="8">
        <f>100/COUNTA($AR$2:$BE$2)</f>
        <v>14.285714285714286</v>
      </c>
      <c r="AS3" s="8">
        <f t="shared" ref="AS3:AX3" si="0">100/COUNTA($AR$2:$BE$2)</f>
        <v>14.285714285714286</v>
      </c>
      <c r="AT3" s="8">
        <f t="shared" si="0"/>
        <v>14.285714285714286</v>
      </c>
      <c r="AU3" s="8">
        <f t="shared" si="0"/>
        <v>14.285714285714286</v>
      </c>
      <c r="AV3" s="8">
        <f t="shared" si="0"/>
        <v>14.285714285714286</v>
      </c>
      <c r="AW3" s="8">
        <f t="shared" si="0"/>
        <v>14.285714285714286</v>
      </c>
      <c r="AX3" s="9">
        <f t="shared" si="0"/>
        <v>14.285714285714286</v>
      </c>
    </row>
    <row r="4" spans="1:50" ht="18.45" customHeight="1" x14ac:dyDescent="0.15">
      <c r="L4" s="462"/>
      <c r="M4" s="463"/>
      <c r="N4" s="464"/>
      <c r="O4" s="462"/>
      <c r="P4" s="463"/>
      <c r="Q4" s="464"/>
      <c r="R4" s="462"/>
      <c r="S4" s="463"/>
      <c r="T4" s="464"/>
      <c r="U4" s="462"/>
      <c r="V4" s="463"/>
      <c r="W4" s="464"/>
      <c r="X4" s="462"/>
      <c r="Y4" s="463"/>
      <c r="Z4" s="464"/>
      <c r="AA4" s="462"/>
      <c r="AB4" s="463"/>
      <c r="AC4" s="464"/>
      <c r="AD4" s="462"/>
      <c r="AE4" s="463"/>
      <c r="AF4" s="464"/>
      <c r="AG4" s="212"/>
      <c r="AJ4" s="212"/>
      <c r="AP4" s="11" t="str">
        <f>"("&amp;TEXT(AQ4,"#,##0")&amp;")"</f>
        <v>(1,558)</v>
      </c>
      <c r="AQ4" s="15">
        <v>1558</v>
      </c>
      <c r="AR4" s="8">
        <v>3.2734274711168165</v>
      </c>
      <c r="AS4" s="8">
        <v>20.474967907573813</v>
      </c>
      <c r="AT4" s="8">
        <v>28.11296534017972</v>
      </c>
      <c r="AU4" s="8">
        <v>4.5571245186136071</v>
      </c>
      <c r="AV4" s="8">
        <v>6.6752246469833114</v>
      </c>
      <c r="AW4" s="8">
        <v>36.456996148908857</v>
      </c>
      <c r="AX4" s="9">
        <v>0.44929396662387677</v>
      </c>
    </row>
    <row r="5" spans="1:50" ht="18.45" customHeight="1" x14ac:dyDescent="0.15">
      <c r="L5" s="462"/>
      <c r="M5" s="463"/>
      <c r="N5" s="464"/>
      <c r="O5" s="462"/>
      <c r="P5" s="463"/>
      <c r="Q5" s="464"/>
      <c r="R5" s="462"/>
      <c r="S5" s="463"/>
      <c r="T5" s="464"/>
      <c r="U5" s="462"/>
      <c r="V5" s="463"/>
      <c r="W5" s="464"/>
      <c r="X5" s="462"/>
      <c r="Y5" s="463"/>
      <c r="Z5" s="464"/>
      <c r="AA5" s="462"/>
      <c r="AB5" s="463"/>
      <c r="AC5" s="464"/>
      <c r="AD5" s="462"/>
      <c r="AE5" s="463"/>
      <c r="AF5" s="464"/>
      <c r="AG5" s="212"/>
      <c r="AJ5" s="212"/>
      <c r="AP5" s="11" t="str">
        <f>"("&amp;TEXT(AQ5,"#,##0")&amp;")"</f>
        <v>(2,232)</v>
      </c>
      <c r="AQ5" s="15">
        <v>2232</v>
      </c>
      <c r="AR5" s="8">
        <v>3.3</v>
      </c>
      <c r="AS5" s="8">
        <v>12.5</v>
      </c>
      <c r="AT5" s="8">
        <v>28.6</v>
      </c>
      <c r="AU5" s="8">
        <v>4.7</v>
      </c>
      <c r="AV5" s="8">
        <v>7.8</v>
      </c>
      <c r="AW5" s="8">
        <v>39.700000000000003</v>
      </c>
      <c r="AX5" s="9">
        <v>3.3</v>
      </c>
    </row>
    <row r="6" spans="1:50" ht="18.45" customHeight="1" x14ac:dyDescent="0.15">
      <c r="L6" s="462"/>
      <c r="M6" s="463"/>
      <c r="N6" s="464"/>
      <c r="O6" s="462"/>
      <c r="P6" s="463"/>
      <c r="Q6" s="464"/>
      <c r="R6" s="462"/>
      <c r="S6" s="463"/>
      <c r="T6" s="464"/>
      <c r="U6" s="462"/>
      <c r="V6" s="463"/>
      <c r="W6" s="464"/>
      <c r="X6" s="462"/>
      <c r="Y6" s="463"/>
      <c r="Z6" s="464"/>
      <c r="AA6" s="462"/>
      <c r="AB6" s="463"/>
      <c r="AC6" s="464"/>
      <c r="AD6" s="462"/>
      <c r="AE6" s="463"/>
      <c r="AF6" s="464"/>
      <c r="AG6" s="212"/>
      <c r="AJ6" s="212"/>
      <c r="AP6" s="11"/>
      <c r="AQ6" s="15"/>
      <c r="AR6" s="8"/>
      <c r="AS6" s="8"/>
      <c r="AT6" s="8"/>
      <c r="AU6" s="8"/>
      <c r="AV6" s="8"/>
      <c r="AW6" s="8"/>
      <c r="AX6" s="9"/>
    </row>
    <row r="7" spans="1:50" ht="18.45" customHeight="1" x14ac:dyDescent="0.15">
      <c r="L7" s="462"/>
      <c r="M7" s="463"/>
      <c r="N7" s="464"/>
      <c r="O7" s="462"/>
      <c r="P7" s="463"/>
      <c r="Q7" s="464"/>
      <c r="R7" s="462"/>
      <c r="S7" s="463"/>
      <c r="T7" s="464"/>
      <c r="U7" s="462"/>
      <c r="V7" s="463"/>
      <c r="W7" s="464"/>
      <c r="X7" s="462"/>
      <c r="Y7" s="463"/>
      <c r="Z7" s="464"/>
      <c r="AA7" s="462"/>
      <c r="AB7" s="463"/>
      <c r="AC7" s="464"/>
      <c r="AD7" s="462"/>
      <c r="AE7" s="463"/>
      <c r="AF7" s="464"/>
      <c r="AG7" s="212"/>
      <c r="AJ7" s="212"/>
      <c r="AP7" s="11"/>
      <c r="AQ7" s="15"/>
      <c r="AR7" s="8"/>
      <c r="AS7" s="8"/>
      <c r="AT7" s="8"/>
      <c r="AU7" s="8"/>
      <c r="AV7" s="8"/>
      <c r="AW7" s="8"/>
      <c r="AX7" s="9"/>
    </row>
    <row r="8" spans="1:50" ht="18.45" customHeight="1" x14ac:dyDescent="0.15">
      <c r="L8" s="462"/>
      <c r="M8" s="463"/>
      <c r="N8" s="464"/>
      <c r="O8" s="462"/>
      <c r="P8" s="463"/>
      <c r="Q8" s="464"/>
      <c r="R8" s="462"/>
      <c r="S8" s="463"/>
      <c r="T8" s="464"/>
      <c r="U8" s="462"/>
      <c r="V8" s="463"/>
      <c r="W8" s="464"/>
      <c r="X8" s="462"/>
      <c r="Y8" s="463"/>
      <c r="Z8" s="464"/>
      <c r="AA8" s="462"/>
      <c r="AB8" s="463"/>
      <c r="AC8" s="464"/>
      <c r="AD8" s="462"/>
      <c r="AE8" s="463"/>
      <c r="AF8" s="464"/>
      <c r="AG8" s="212"/>
      <c r="AJ8" s="212"/>
      <c r="AP8" s="64"/>
      <c r="AQ8" s="15"/>
      <c r="AR8" s="65"/>
      <c r="AS8" s="65"/>
      <c r="AT8" s="65"/>
      <c r="AU8" s="65"/>
      <c r="AV8" s="65"/>
      <c r="AW8" s="65"/>
      <c r="AX8" s="66"/>
    </row>
    <row r="9" spans="1:50" ht="8.1" customHeight="1" x14ac:dyDescent="0.15">
      <c r="L9" s="128"/>
      <c r="M9" s="129"/>
      <c r="N9" s="130"/>
      <c r="O9" s="128"/>
      <c r="P9" s="129"/>
      <c r="Q9" s="130"/>
      <c r="R9" s="128"/>
      <c r="S9" s="129"/>
      <c r="T9" s="130"/>
      <c r="U9" s="128"/>
      <c r="V9" s="129"/>
      <c r="W9" s="130"/>
      <c r="X9" s="128"/>
      <c r="Y9" s="129"/>
      <c r="Z9" s="130"/>
      <c r="AA9" s="128"/>
      <c r="AB9" s="129"/>
      <c r="AC9" s="130"/>
      <c r="AD9" s="128"/>
      <c r="AE9" s="129"/>
      <c r="AF9" s="130"/>
      <c r="AG9" s="129"/>
      <c r="AJ9" s="129"/>
      <c r="AP9" s="11"/>
      <c r="AQ9" s="15"/>
      <c r="AR9" s="8"/>
      <c r="AS9" s="8"/>
      <c r="AT9" s="8"/>
      <c r="AU9" s="8"/>
      <c r="AV9" s="8"/>
      <c r="AW9" s="8"/>
      <c r="AX9" s="9"/>
    </row>
    <row r="10" spans="1:50" ht="18.899999999999999" customHeight="1" x14ac:dyDescent="0.15">
      <c r="B10" s="460" t="s">
        <v>3</v>
      </c>
      <c r="C10" s="460"/>
      <c r="D10" s="460"/>
      <c r="E10" s="460"/>
      <c r="F10" s="460"/>
      <c r="G10" s="460"/>
      <c r="H10" s="460"/>
      <c r="I10" s="3"/>
      <c r="J10" s="3" t="s">
        <v>4</v>
      </c>
      <c r="K10" s="3"/>
      <c r="L10" s="20"/>
      <c r="AF10" s="136"/>
      <c r="AG10" s="13" t="s">
        <v>141</v>
      </c>
      <c r="AP10" s="11"/>
      <c r="AQ10" s="15"/>
      <c r="AR10" s="8"/>
      <c r="AS10" s="8"/>
      <c r="AT10" s="8"/>
      <c r="AU10" s="8"/>
      <c r="AV10" s="8"/>
      <c r="AW10" s="8"/>
      <c r="AX10" s="9"/>
    </row>
    <row r="11" spans="1:50" ht="18.899999999999999" customHeight="1" x14ac:dyDescent="0.15">
      <c r="K11" s="3"/>
      <c r="L11" s="20"/>
      <c r="AF11" s="136"/>
      <c r="AP11" s="11"/>
      <c r="AQ11" s="15"/>
      <c r="AR11" s="8"/>
      <c r="AS11" s="8"/>
      <c r="AT11" s="8"/>
      <c r="AU11" s="8"/>
      <c r="AV11" s="8"/>
      <c r="AW11" s="8"/>
      <c r="AX11" s="9"/>
    </row>
    <row r="12" spans="1:50" ht="18.899999999999999" customHeight="1" x14ac:dyDescent="0.15">
      <c r="B12" s="460" t="s">
        <v>224</v>
      </c>
      <c r="C12" s="460"/>
      <c r="D12" s="460"/>
      <c r="E12" s="460"/>
      <c r="F12" s="460"/>
      <c r="G12" s="460"/>
      <c r="H12" s="460"/>
      <c r="I12" s="3"/>
      <c r="J12" s="67" t="str">
        <f>AP4</f>
        <v>(1,558)</v>
      </c>
      <c r="K12" s="3"/>
      <c r="L12" s="20"/>
      <c r="O12" s="10"/>
      <c r="R12" s="10"/>
      <c r="S12" s="10"/>
      <c r="T12" s="10"/>
      <c r="U12" s="10"/>
      <c r="V12" s="10"/>
      <c r="W12" s="10"/>
      <c r="X12" s="10"/>
      <c r="Y12" s="10"/>
      <c r="Z12" s="10"/>
      <c r="AA12" s="10"/>
      <c r="AB12" s="10"/>
      <c r="AC12" s="10"/>
      <c r="AD12" s="10"/>
      <c r="AE12" s="10"/>
      <c r="AF12" s="137"/>
      <c r="AG12" s="10"/>
      <c r="AH12" s="10"/>
      <c r="AI12" s="10"/>
      <c r="AJ12" s="10"/>
      <c r="AP12" s="11"/>
      <c r="AQ12" s="15"/>
      <c r="AR12" s="8"/>
      <c r="AS12" s="8"/>
      <c r="AT12" s="8"/>
      <c r="AU12" s="8"/>
      <c r="AV12" s="8"/>
      <c r="AW12" s="8"/>
      <c r="AX12" s="9"/>
    </row>
    <row r="13" spans="1:50" ht="18.899999999999999" customHeight="1" x14ac:dyDescent="0.15">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c r="AQ13" s="15"/>
      <c r="AR13" s="8"/>
      <c r="AS13" s="8"/>
      <c r="AT13" s="8"/>
      <c r="AU13" s="8"/>
      <c r="AV13" s="8"/>
      <c r="AW13" s="8"/>
      <c r="AX13" s="9"/>
    </row>
    <row r="14" spans="1:50" ht="18.899999999999999" customHeight="1" x14ac:dyDescent="0.15">
      <c r="B14" s="460" t="s">
        <v>161</v>
      </c>
      <c r="C14" s="460"/>
      <c r="D14" s="460"/>
      <c r="E14" s="460"/>
      <c r="F14" s="460"/>
      <c r="G14" s="460"/>
      <c r="H14" s="460"/>
      <c r="I14" s="3"/>
      <c r="J14" s="67" t="str">
        <f>AP5</f>
        <v>(2,232)</v>
      </c>
      <c r="K14" s="3"/>
      <c r="L14" s="20"/>
      <c r="AF14" s="136"/>
      <c r="AK14" s="10"/>
      <c r="AL14" s="10"/>
      <c r="AM14" s="10"/>
      <c r="AN14" s="10"/>
      <c r="AO14" s="16"/>
      <c r="AP14" s="11"/>
      <c r="AQ14" s="15"/>
      <c r="AR14" s="8"/>
      <c r="AS14" s="8"/>
      <c r="AT14" s="8"/>
      <c r="AU14" s="8"/>
      <c r="AV14" s="8"/>
      <c r="AW14" s="8"/>
      <c r="AX14" s="9"/>
    </row>
    <row r="15" spans="1:50" ht="18.899999999999999" customHeight="1" x14ac:dyDescent="0.15">
      <c r="B15" s="461"/>
      <c r="C15" s="461"/>
      <c r="D15" s="461"/>
      <c r="E15" s="461"/>
      <c r="F15" s="461"/>
      <c r="G15" s="461"/>
      <c r="H15" s="461"/>
      <c r="I15" s="461"/>
      <c r="J15" s="461"/>
      <c r="K15" s="461"/>
      <c r="L15" s="20"/>
      <c r="AF15" s="136"/>
      <c r="AP15" s="11"/>
      <c r="AQ15" s="15"/>
      <c r="AR15" s="8"/>
      <c r="AS15" s="8"/>
      <c r="AT15" s="8"/>
      <c r="AU15" s="8"/>
      <c r="AV15" s="8"/>
      <c r="AW15" s="8"/>
      <c r="AX15" s="9"/>
    </row>
    <row r="16" spans="1:50"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477"/>
      <c r="AB16" s="477"/>
      <c r="AC16" s="477"/>
      <c r="AD16" s="477"/>
      <c r="AE16" s="477"/>
      <c r="AF16" s="477"/>
      <c r="AG16" s="208"/>
      <c r="AH16" s="208"/>
      <c r="AI16" s="208"/>
      <c r="AJ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5">
    <mergeCell ref="B17:H17"/>
    <mergeCell ref="B18:H18"/>
    <mergeCell ref="L16:AF16"/>
    <mergeCell ref="AD3:AF8"/>
    <mergeCell ref="B10:H10"/>
    <mergeCell ref="B12:H12"/>
    <mergeCell ref="B14:H14"/>
    <mergeCell ref="B15:K15"/>
    <mergeCell ref="B16:K16"/>
    <mergeCell ref="L3:N8"/>
    <mergeCell ref="O3:Q8"/>
    <mergeCell ref="R3:T8"/>
    <mergeCell ref="U3:W8"/>
    <mergeCell ref="X3:Z8"/>
    <mergeCell ref="AA3:AC8"/>
  </mergeCells>
  <phoneticPr fontId="15"/>
  <pageMargins left="0.7" right="0.7" top="0.75" bottom="0.75" header="0.3" footer="0.3"/>
  <pageSetup paperSize="9" orientation="portrait" r:id="rId1"/>
  <drawing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5CB58-85D6-47E9-90F7-2B7742C3876B}">
  <sheetPr>
    <tabColor rgb="FFFF0000"/>
  </sheetPr>
  <dimension ref="A1:AX73"/>
  <sheetViews>
    <sheetView showGridLines="0" topLeftCell="B3" zoomScaleNormal="100" workbookViewId="0">
      <selection activeCell="B3" sqref="B3:AH29"/>
    </sheetView>
  </sheetViews>
  <sheetFormatPr defaultColWidth="9.375" defaultRowHeight="13.2" x14ac:dyDescent="0.15"/>
  <cols>
    <col min="1" max="1" width="9.5" style="1" customWidth="1"/>
    <col min="2" max="11" width="3.5" style="1" customWidth="1"/>
    <col min="12" max="35" width="3.625" style="1" customWidth="1"/>
    <col min="36" max="40" width="3.5" style="1" customWidth="1"/>
    <col min="41" max="41" width="20.875" style="1" customWidth="1"/>
    <col min="42" max="42" width="40.875" style="3" customWidth="1"/>
    <col min="43" max="50" width="12.125" style="3" customWidth="1"/>
    <col min="51" max="16384" width="9.375" style="1"/>
  </cols>
  <sheetData>
    <row r="1" spans="1:50" x14ac:dyDescent="0.15">
      <c r="A1" s="14" t="s">
        <v>344</v>
      </c>
      <c r="AP1" s="2"/>
    </row>
    <row r="2" spans="1:50" ht="120" customHeight="1" x14ac:dyDescent="0.15">
      <c r="AP2" s="4"/>
      <c r="AQ2" s="5" t="s">
        <v>2</v>
      </c>
      <c r="AR2" s="6" t="s">
        <v>364</v>
      </c>
      <c r="AS2" s="6" t="s">
        <v>368</v>
      </c>
      <c r="AT2" s="6" t="s">
        <v>338</v>
      </c>
      <c r="AU2" s="6" t="s">
        <v>369</v>
      </c>
      <c r="AV2" s="6" t="s">
        <v>367</v>
      </c>
      <c r="AW2" s="6" t="s">
        <v>26</v>
      </c>
      <c r="AX2" s="7" t="s">
        <v>132</v>
      </c>
    </row>
    <row r="3" spans="1:50" ht="15.9" customHeight="1" x14ac:dyDescent="0.15">
      <c r="L3" s="462" t="str">
        <f>AR2</f>
        <v>よく取り組んで
いると思う</v>
      </c>
      <c r="M3" s="463"/>
      <c r="N3" s="463"/>
      <c r="O3" s="462" t="str">
        <f>AS2</f>
        <v>どちらかと言えば、
取り組んでいる
と思う</v>
      </c>
      <c r="P3" s="463"/>
      <c r="Q3" s="463"/>
      <c r="R3" s="462" t="str">
        <f>AT2</f>
        <v>普通</v>
      </c>
      <c r="S3" s="463"/>
      <c r="T3" s="463"/>
      <c r="U3" s="462" t="str">
        <f>AU2</f>
        <v>どちらかと言えば、
取り組んでいない
と思う</v>
      </c>
      <c r="V3" s="463"/>
      <c r="W3" s="463"/>
      <c r="X3" s="462" t="str">
        <f>AV2</f>
        <v>取組みが不十分
だと思う</v>
      </c>
      <c r="Y3" s="463"/>
      <c r="Z3" s="463"/>
      <c r="AA3" s="462" t="str">
        <f>AW2</f>
        <v>わからない</v>
      </c>
      <c r="AB3" s="463"/>
      <c r="AC3" s="463"/>
      <c r="AD3" s="462" t="str">
        <f>AX2</f>
        <v>無回答</v>
      </c>
      <c r="AE3" s="463"/>
      <c r="AF3" s="464"/>
      <c r="AG3" s="212"/>
      <c r="AH3" s="212"/>
      <c r="AI3" s="212"/>
      <c r="AJ3" s="212"/>
      <c r="AK3" s="17"/>
      <c r="AP3" s="11" t="s">
        <v>3</v>
      </c>
      <c r="AQ3" s="15" t="s">
        <v>116</v>
      </c>
      <c r="AR3" s="8">
        <f>100/7</f>
        <v>14.285714285714286</v>
      </c>
      <c r="AS3" s="8">
        <f t="shared" ref="AS3:AX3" si="0">100/7</f>
        <v>14.285714285714286</v>
      </c>
      <c r="AT3" s="8">
        <f t="shared" si="0"/>
        <v>14.285714285714286</v>
      </c>
      <c r="AU3" s="8">
        <f t="shared" si="0"/>
        <v>14.285714285714286</v>
      </c>
      <c r="AV3" s="8">
        <f t="shared" si="0"/>
        <v>14.285714285714286</v>
      </c>
      <c r="AW3" s="8">
        <f t="shared" si="0"/>
        <v>14.285714285714286</v>
      </c>
      <c r="AX3" s="9">
        <f t="shared" si="0"/>
        <v>14.285714285714286</v>
      </c>
    </row>
    <row r="4" spans="1:50" ht="15.9" customHeight="1" x14ac:dyDescent="0.15">
      <c r="L4" s="462"/>
      <c r="M4" s="463"/>
      <c r="N4" s="463"/>
      <c r="O4" s="462"/>
      <c r="P4" s="463"/>
      <c r="Q4" s="463"/>
      <c r="R4" s="462"/>
      <c r="S4" s="463"/>
      <c r="T4" s="463"/>
      <c r="U4" s="462"/>
      <c r="V4" s="463"/>
      <c r="W4" s="463"/>
      <c r="X4" s="462"/>
      <c r="Y4" s="463"/>
      <c r="Z4" s="463"/>
      <c r="AA4" s="462"/>
      <c r="AB4" s="463"/>
      <c r="AC4" s="463"/>
      <c r="AD4" s="462"/>
      <c r="AE4" s="463"/>
      <c r="AF4" s="464"/>
      <c r="AG4" s="212"/>
      <c r="AH4" s="212"/>
      <c r="AI4" s="212"/>
      <c r="AJ4" s="212"/>
      <c r="AK4" s="17"/>
      <c r="AP4" s="11" t="str">
        <f>"("&amp;TEXT(AQ4,"#,##0")&amp;")"</f>
        <v>(1,558)</v>
      </c>
      <c r="AQ4" s="15">
        <v>1558</v>
      </c>
      <c r="AR4" s="8">
        <v>2.4390243902439024</v>
      </c>
      <c r="AS4" s="8">
        <v>13.222079589216944</v>
      </c>
      <c r="AT4" s="8">
        <v>28.626444159178433</v>
      </c>
      <c r="AU4" s="8">
        <v>6.0975609756097562</v>
      </c>
      <c r="AV4" s="8">
        <v>7.3812580231065477</v>
      </c>
      <c r="AW4" s="8">
        <v>41.84852374839538</v>
      </c>
      <c r="AX4" s="9">
        <v>0.38510911424903727</v>
      </c>
    </row>
    <row r="5" spans="1:50" ht="15.9" customHeight="1" x14ac:dyDescent="0.15">
      <c r="L5" s="462"/>
      <c r="M5" s="463"/>
      <c r="N5" s="463"/>
      <c r="O5" s="462"/>
      <c r="P5" s="463"/>
      <c r="Q5" s="463"/>
      <c r="R5" s="462"/>
      <c r="S5" s="463"/>
      <c r="T5" s="463"/>
      <c r="U5" s="462"/>
      <c r="V5" s="463"/>
      <c r="W5" s="463"/>
      <c r="X5" s="462"/>
      <c r="Y5" s="463"/>
      <c r="Z5" s="463"/>
      <c r="AA5" s="462"/>
      <c r="AB5" s="463"/>
      <c r="AC5" s="463"/>
      <c r="AD5" s="462"/>
      <c r="AE5" s="463"/>
      <c r="AF5" s="464"/>
      <c r="AG5" s="212"/>
      <c r="AH5" s="212"/>
      <c r="AI5" s="212"/>
      <c r="AJ5" s="212"/>
      <c r="AK5" s="17"/>
      <c r="AP5" s="64" t="s">
        <v>78</v>
      </c>
      <c r="AQ5" s="15"/>
      <c r="AR5" s="65"/>
      <c r="AS5" s="65"/>
      <c r="AT5" s="65"/>
      <c r="AU5" s="65"/>
      <c r="AV5" s="65"/>
      <c r="AW5" s="65"/>
      <c r="AX5" s="66"/>
    </row>
    <row r="6" spans="1:50" ht="15.9" customHeight="1" x14ac:dyDescent="0.15">
      <c r="L6" s="462"/>
      <c r="M6" s="463"/>
      <c r="N6" s="463"/>
      <c r="O6" s="462"/>
      <c r="P6" s="463"/>
      <c r="Q6" s="463"/>
      <c r="R6" s="462"/>
      <c r="S6" s="463"/>
      <c r="T6" s="463"/>
      <c r="U6" s="462"/>
      <c r="V6" s="463"/>
      <c r="W6" s="463"/>
      <c r="X6" s="462"/>
      <c r="Y6" s="463"/>
      <c r="Z6" s="463"/>
      <c r="AA6" s="462"/>
      <c r="AB6" s="463"/>
      <c r="AC6" s="463"/>
      <c r="AD6" s="462"/>
      <c r="AE6" s="463"/>
      <c r="AF6" s="464"/>
      <c r="AG6" s="212"/>
      <c r="AH6" s="212"/>
      <c r="AI6" s="212"/>
      <c r="AJ6" s="212"/>
      <c r="AK6" s="17"/>
      <c r="AP6" s="11" t="s">
        <v>43</v>
      </c>
      <c r="AQ6" s="15">
        <v>703</v>
      </c>
      <c r="AR6" s="8">
        <v>2.5604551920341394</v>
      </c>
      <c r="AS6" s="8">
        <v>13.086770981507822</v>
      </c>
      <c r="AT6" s="8">
        <v>29.445234708392604</v>
      </c>
      <c r="AU6" s="8">
        <v>6.6856330014224756</v>
      </c>
      <c r="AV6" s="8">
        <v>8.9615931721194872</v>
      </c>
      <c r="AW6" s="8">
        <v>38.975817923186348</v>
      </c>
      <c r="AX6" s="9">
        <v>0.28449502133712662</v>
      </c>
    </row>
    <row r="7" spans="1:50" ht="15.9" customHeight="1" x14ac:dyDescent="0.15">
      <c r="L7" s="462"/>
      <c r="M7" s="463"/>
      <c r="N7" s="463"/>
      <c r="O7" s="462"/>
      <c r="P7" s="463"/>
      <c r="Q7" s="463"/>
      <c r="R7" s="462"/>
      <c r="S7" s="463"/>
      <c r="T7" s="463"/>
      <c r="U7" s="462"/>
      <c r="V7" s="463"/>
      <c r="W7" s="463"/>
      <c r="X7" s="462"/>
      <c r="Y7" s="463"/>
      <c r="Z7" s="463"/>
      <c r="AA7" s="462"/>
      <c r="AB7" s="463"/>
      <c r="AC7" s="463"/>
      <c r="AD7" s="462"/>
      <c r="AE7" s="463"/>
      <c r="AF7" s="464"/>
      <c r="AG7" s="212"/>
      <c r="AH7" s="212"/>
      <c r="AI7" s="212"/>
      <c r="AJ7" s="212"/>
      <c r="AK7" s="17"/>
      <c r="AP7" s="11" t="s">
        <v>44</v>
      </c>
      <c r="AQ7" s="15">
        <v>850</v>
      </c>
      <c r="AR7" s="8">
        <v>2.2352941176470589</v>
      </c>
      <c r="AS7" s="8">
        <v>13.176470588235295</v>
      </c>
      <c r="AT7" s="8">
        <v>28.117647058823529</v>
      </c>
      <c r="AU7" s="8">
        <v>5.6470588235294121</v>
      </c>
      <c r="AV7" s="8">
        <v>6.1176470588235299</v>
      </c>
      <c r="AW7" s="8">
        <v>44.235294117647058</v>
      </c>
      <c r="AX7" s="9">
        <v>0.47058823529411759</v>
      </c>
    </row>
    <row r="8" spans="1:50" ht="18.899999999999999" customHeight="1" x14ac:dyDescent="0.15">
      <c r="L8" s="462"/>
      <c r="M8" s="463"/>
      <c r="N8" s="463"/>
      <c r="O8" s="462"/>
      <c r="P8" s="463"/>
      <c r="Q8" s="463"/>
      <c r="R8" s="462"/>
      <c r="S8" s="463"/>
      <c r="T8" s="463"/>
      <c r="U8" s="462"/>
      <c r="V8" s="463"/>
      <c r="W8" s="463"/>
      <c r="X8" s="462"/>
      <c r="Y8" s="463"/>
      <c r="Z8" s="463"/>
      <c r="AA8" s="462"/>
      <c r="AB8" s="463"/>
      <c r="AC8" s="463"/>
      <c r="AD8" s="462"/>
      <c r="AE8" s="463"/>
      <c r="AF8" s="464"/>
      <c r="AG8" s="212"/>
      <c r="AH8" s="212"/>
      <c r="AI8" s="212"/>
      <c r="AJ8" s="212"/>
      <c r="AK8" s="17"/>
      <c r="AP8" s="64" t="s">
        <v>79</v>
      </c>
      <c r="AQ8" s="15"/>
      <c r="AR8" s="65"/>
      <c r="AS8" s="65"/>
      <c r="AT8" s="65"/>
      <c r="AU8" s="65"/>
      <c r="AV8" s="65"/>
      <c r="AW8" s="65"/>
      <c r="AX8" s="66"/>
    </row>
    <row r="9" spans="1:50" ht="8.1" customHeight="1" x14ac:dyDescent="0.15">
      <c r="L9" s="462"/>
      <c r="M9" s="463"/>
      <c r="N9" s="463"/>
      <c r="O9" s="462"/>
      <c r="P9" s="463"/>
      <c r="Q9" s="463"/>
      <c r="R9" s="462"/>
      <c r="S9" s="463"/>
      <c r="T9" s="463"/>
      <c r="U9" s="462"/>
      <c r="V9" s="463"/>
      <c r="W9" s="463"/>
      <c r="X9" s="462"/>
      <c r="Y9" s="463"/>
      <c r="Z9" s="463"/>
      <c r="AA9" s="462"/>
      <c r="AB9" s="463"/>
      <c r="AC9" s="463"/>
      <c r="AD9" s="462"/>
      <c r="AE9" s="463"/>
      <c r="AF9" s="464"/>
      <c r="AG9" s="129"/>
      <c r="AH9" s="129"/>
      <c r="AI9" s="129"/>
      <c r="AJ9" s="129"/>
      <c r="AK9" s="17"/>
      <c r="AP9" s="11" t="s">
        <v>82</v>
      </c>
      <c r="AQ9" s="15">
        <v>26</v>
      </c>
      <c r="AR9" s="8">
        <v>3.8461538461538463</v>
      </c>
      <c r="AS9" s="8">
        <v>15.384615384615385</v>
      </c>
      <c r="AT9" s="8">
        <v>23.076923076923077</v>
      </c>
      <c r="AU9" s="8">
        <v>7.6923076923076925</v>
      </c>
      <c r="AV9" s="8">
        <v>0</v>
      </c>
      <c r="AW9" s="8">
        <v>50</v>
      </c>
      <c r="AX9" s="9">
        <v>0</v>
      </c>
    </row>
    <row r="10" spans="1:50" ht="18.899999999999999" customHeight="1" x14ac:dyDescent="0.15">
      <c r="B10" s="460" t="s">
        <v>3</v>
      </c>
      <c r="C10" s="460"/>
      <c r="D10" s="460"/>
      <c r="E10" s="460"/>
      <c r="F10" s="460"/>
      <c r="G10" s="460"/>
      <c r="H10" s="460"/>
      <c r="I10" s="3"/>
      <c r="J10" s="3" t="s">
        <v>4</v>
      </c>
      <c r="K10" s="3"/>
      <c r="L10" s="20"/>
      <c r="AF10" s="136"/>
      <c r="AG10" s="13" t="s">
        <v>141</v>
      </c>
      <c r="AP10" s="11" t="s">
        <v>80</v>
      </c>
      <c r="AQ10" s="15">
        <v>146</v>
      </c>
      <c r="AR10" s="8">
        <v>3.4246575342465753</v>
      </c>
      <c r="AS10" s="8">
        <v>10.273972602739725</v>
      </c>
      <c r="AT10" s="8">
        <v>23.287671232876711</v>
      </c>
      <c r="AU10" s="8">
        <v>6.8493150684931505</v>
      </c>
      <c r="AV10" s="8">
        <v>6.1643835616438354</v>
      </c>
      <c r="AW10" s="8">
        <v>50</v>
      </c>
      <c r="AX10" s="9">
        <v>0</v>
      </c>
    </row>
    <row r="11" spans="1:50" ht="18.899999999999999" customHeight="1" x14ac:dyDescent="0.15">
      <c r="B11" s="460" t="s">
        <v>5</v>
      </c>
      <c r="C11" s="460"/>
      <c r="D11" s="460"/>
      <c r="E11" s="460"/>
      <c r="F11" s="460"/>
      <c r="G11" s="460"/>
      <c r="H11" s="460"/>
      <c r="I11" s="3"/>
      <c r="J11" s="67" t="str">
        <f>AP4</f>
        <v>(1,558)</v>
      </c>
      <c r="K11" s="3"/>
      <c r="L11" s="20"/>
      <c r="AF11" s="136"/>
      <c r="AP11" s="11" t="s">
        <v>81</v>
      </c>
      <c r="AQ11" s="15">
        <v>237</v>
      </c>
      <c r="AR11" s="8">
        <v>1.6877637130801686</v>
      </c>
      <c r="AS11" s="8">
        <v>8.0168776371308024</v>
      </c>
      <c r="AT11" s="8">
        <v>29.535864978902953</v>
      </c>
      <c r="AU11" s="8">
        <v>5.9071729957805905</v>
      </c>
      <c r="AV11" s="8">
        <v>4.2194092827004219</v>
      </c>
      <c r="AW11" s="8">
        <v>50.632911392405063</v>
      </c>
      <c r="AX11" s="9">
        <v>0</v>
      </c>
    </row>
    <row r="12" spans="1:50"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37"/>
      <c r="AG12" s="10"/>
      <c r="AH12" s="10"/>
      <c r="AI12" s="10"/>
      <c r="AJ12" s="10"/>
      <c r="AP12" s="11" t="s">
        <v>83</v>
      </c>
      <c r="AQ12" s="15">
        <v>342</v>
      </c>
      <c r="AR12" s="8">
        <v>1.7543859649122806</v>
      </c>
      <c r="AS12" s="8">
        <v>11.111111111111111</v>
      </c>
      <c r="AT12" s="8">
        <v>30.994152046783626</v>
      </c>
      <c r="AU12" s="8">
        <v>4.6783625730994149</v>
      </c>
      <c r="AV12" s="8">
        <v>8.7719298245614024</v>
      </c>
      <c r="AW12" s="8">
        <v>42.690058479532162</v>
      </c>
      <c r="AX12" s="9">
        <v>0</v>
      </c>
    </row>
    <row r="13" spans="1:50"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t="s">
        <v>84</v>
      </c>
      <c r="AQ13" s="15">
        <v>366</v>
      </c>
      <c r="AR13" s="8">
        <v>2.7322404371584699</v>
      </c>
      <c r="AS13" s="8">
        <v>12.841530054644808</v>
      </c>
      <c r="AT13" s="8">
        <v>23.224043715846996</v>
      </c>
      <c r="AU13" s="8">
        <v>8.7431693989071047</v>
      </c>
      <c r="AV13" s="8">
        <v>8.7431693989071047</v>
      </c>
      <c r="AW13" s="8">
        <v>43.715846994535518</v>
      </c>
      <c r="AX13" s="9">
        <v>0</v>
      </c>
    </row>
    <row r="14" spans="1:50" ht="18.899999999999999" customHeight="1" x14ac:dyDescent="0.15">
      <c r="B14" s="460" t="s">
        <v>44</v>
      </c>
      <c r="C14" s="460"/>
      <c r="D14" s="460"/>
      <c r="E14" s="460"/>
      <c r="F14" s="460"/>
      <c r="G14" s="460"/>
      <c r="H14" s="460"/>
      <c r="I14" s="3"/>
      <c r="J14" s="69" t="str">
        <f>"("&amp;TEXT(AQ7,"#,##0")&amp;")"</f>
        <v>(850)</v>
      </c>
      <c r="K14" s="3"/>
      <c r="L14" s="20"/>
      <c r="AF14" s="136"/>
      <c r="AK14" s="10"/>
      <c r="AL14" s="10"/>
      <c r="AM14" s="10"/>
      <c r="AN14" s="10"/>
      <c r="AO14" s="16"/>
      <c r="AP14" s="11" t="s">
        <v>85</v>
      </c>
      <c r="AQ14" s="15">
        <v>205</v>
      </c>
      <c r="AR14" s="8">
        <v>1.4634146341463417</v>
      </c>
      <c r="AS14" s="8">
        <v>17.073170731707318</v>
      </c>
      <c r="AT14" s="8">
        <v>34.146341463414636</v>
      </c>
      <c r="AU14" s="8">
        <v>2.9268292682926833</v>
      </c>
      <c r="AV14" s="8">
        <v>9.7560975609756095</v>
      </c>
      <c r="AW14" s="8">
        <v>34.634146341463413</v>
      </c>
      <c r="AX14" s="9">
        <v>0</v>
      </c>
    </row>
    <row r="15" spans="1:50" ht="18.899999999999999" customHeight="1" x14ac:dyDescent="0.15">
      <c r="B15" s="461" t="s">
        <v>79</v>
      </c>
      <c r="C15" s="461"/>
      <c r="D15" s="461"/>
      <c r="E15" s="461"/>
      <c r="F15" s="461"/>
      <c r="G15" s="461"/>
      <c r="H15" s="461"/>
      <c r="I15" s="461"/>
      <c r="J15" s="461"/>
      <c r="K15" s="461"/>
      <c r="L15" s="20"/>
      <c r="AF15" s="136"/>
      <c r="AP15" s="11" t="s">
        <v>548</v>
      </c>
      <c r="AQ15" s="15">
        <v>170</v>
      </c>
      <c r="AR15" s="8">
        <v>3.5294117647058822</v>
      </c>
      <c r="AS15" s="8">
        <v>21.764705882352942</v>
      </c>
      <c r="AT15" s="8">
        <v>31.176470588235293</v>
      </c>
      <c r="AU15" s="8">
        <v>7.6470588235294121</v>
      </c>
      <c r="AV15" s="8">
        <v>7.6470588235294121</v>
      </c>
      <c r="AW15" s="8">
        <v>25.882352941176475</v>
      </c>
      <c r="AX15" s="9">
        <v>2.3529411764705883</v>
      </c>
    </row>
    <row r="16" spans="1:50" ht="18.899999999999999" customHeight="1" x14ac:dyDescent="0.15">
      <c r="B16" s="460" t="s">
        <v>82</v>
      </c>
      <c r="C16" s="460"/>
      <c r="D16" s="460"/>
      <c r="E16" s="460"/>
      <c r="F16" s="460"/>
      <c r="G16" s="460"/>
      <c r="H16" s="460"/>
      <c r="I16" s="68"/>
      <c r="J16" s="69" t="str">
        <f t="shared" ref="J16:J29" si="1">"("&amp;TEXT(AQ9,"#,##0")&amp;")"</f>
        <v>(26)</v>
      </c>
      <c r="K16" s="68"/>
      <c r="L16" s="20"/>
      <c r="AF16" s="136"/>
      <c r="AP16" s="11" t="s">
        <v>549</v>
      </c>
      <c r="AQ16" s="15">
        <v>66</v>
      </c>
      <c r="AR16" s="8">
        <v>4.5454545454545459</v>
      </c>
      <c r="AS16" s="8">
        <v>16.666666666666664</v>
      </c>
      <c r="AT16" s="8">
        <v>33.333333333333329</v>
      </c>
      <c r="AU16" s="8">
        <v>3.0303030303030303</v>
      </c>
      <c r="AV16" s="8">
        <v>1.5151515151515151</v>
      </c>
      <c r="AW16" s="8">
        <v>37.878787878787875</v>
      </c>
      <c r="AX16" s="9">
        <v>3.0303030303030303</v>
      </c>
    </row>
    <row r="17" spans="2:50" ht="18.899999999999999" customHeight="1" x14ac:dyDescent="0.15">
      <c r="B17" s="460" t="s">
        <v>80</v>
      </c>
      <c r="C17" s="460"/>
      <c r="D17" s="460"/>
      <c r="E17" s="460"/>
      <c r="F17" s="460"/>
      <c r="G17" s="460"/>
      <c r="H17" s="460"/>
      <c r="I17" s="68"/>
      <c r="J17" s="69" t="str">
        <f t="shared" si="1"/>
        <v>(146)</v>
      </c>
      <c r="K17" s="68"/>
      <c r="L17" s="20"/>
      <c r="AF17" s="136"/>
      <c r="AP17" s="64" t="s">
        <v>118</v>
      </c>
      <c r="AQ17" s="15"/>
      <c r="AR17" s="65"/>
      <c r="AS17" s="65"/>
      <c r="AT17" s="65"/>
      <c r="AU17" s="65"/>
      <c r="AV17" s="65"/>
      <c r="AW17" s="65"/>
      <c r="AX17" s="66"/>
    </row>
    <row r="18" spans="2:50" ht="18.899999999999999" customHeight="1" x14ac:dyDescent="0.15">
      <c r="B18" s="460" t="s">
        <v>81</v>
      </c>
      <c r="C18" s="460"/>
      <c r="D18" s="460"/>
      <c r="E18" s="460"/>
      <c r="F18" s="460"/>
      <c r="G18" s="460"/>
      <c r="H18" s="460"/>
      <c r="I18" s="68"/>
      <c r="J18" s="69" t="str">
        <f t="shared" si="1"/>
        <v>(237)</v>
      </c>
      <c r="K18" s="68"/>
      <c r="L18" s="20"/>
      <c r="AF18" s="136"/>
      <c r="AP18" s="11" t="s">
        <v>38</v>
      </c>
      <c r="AQ18" s="15">
        <v>516</v>
      </c>
      <c r="AR18" s="8">
        <v>3.4883720930232558</v>
      </c>
      <c r="AS18" s="8">
        <v>13.372093023255813</v>
      </c>
      <c r="AT18" s="8">
        <v>30.038759689922479</v>
      </c>
      <c r="AU18" s="8">
        <v>5.0387596899224807</v>
      </c>
      <c r="AV18" s="8">
        <v>8.1395348837209305</v>
      </c>
      <c r="AW18" s="8">
        <v>39.34108527131783</v>
      </c>
      <c r="AX18" s="9">
        <v>0.58139534883720934</v>
      </c>
    </row>
    <row r="19" spans="2:50" ht="18.899999999999999" customHeight="1" x14ac:dyDescent="0.15">
      <c r="B19" s="460" t="s">
        <v>83</v>
      </c>
      <c r="C19" s="460"/>
      <c r="D19" s="460"/>
      <c r="E19" s="460"/>
      <c r="F19" s="460"/>
      <c r="G19" s="460"/>
      <c r="H19" s="460"/>
      <c r="I19" s="68"/>
      <c r="J19" s="69" t="str">
        <f t="shared" si="1"/>
        <v>(342)</v>
      </c>
      <c r="K19" s="68"/>
      <c r="L19" s="20"/>
      <c r="AF19" s="136"/>
      <c r="AP19" s="11" t="s">
        <v>121</v>
      </c>
      <c r="AQ19" s="15">
        <v>230</v>
      </c>
      <c r="AR19" s="8">
        <v>2.1739130434782608</v>
      </c>
      <c r="AS19" s="8">
        <v>15.65217391304348</v>
      </c>
      <c r="AT19" s="8">
        <v>23.478260869565219</v>
      </c>
      <c r="AU19" s="8">
        <v>6.5217391304347823</v>
      </c>
      <c r="AV19" s="8">
        <v>6.9565217391304346</v>
      </c>
      <c r="AW19" s="8">
        <v>45.217391304347828</v>
      </c>
      <c r="AX19" s="9">
        <v>0</v>
      </c>
    </row>
    <row r="20" spans="2:50" ht="18.899999999999999" customHeight="1" x14ac:dyDescent="0.15">
      <c r="B20" s="460" t="s">
        <v>84</v>
      </c>
      <c r="C20" s="460"/>
      <c r="D20" s="460"/>
      <c r="E20" s="460"/>
      <c r="F20" s="460"/>
      <c r="G20" s="460"/>
      <c r="H20" s="460"/>
      <c r="I20" s="68"/>
      <c r="J20" s="69" t="str">
        <f t="shared" si="1"/>
        <v>(366)</v>
      </c>
      <c r="K20" s="68"/>
      <c r="L20" s="20"/>
      <c r="AF20" s="136"/>
      <c r="AP20" s="11" t="s">
        <v>40</v>
      </c>
      <c r="AQ20" s="15">
        <v>356</v>
      </c>
      <c r="AR20" s="8">
        <v>1.4044943820224718</v>
      </c>
      <c r="AS20" s="8">
        <v>10.393258426966293</v>
      </c>
      <c r="AT20" s="8">
        <v>28.08988764044944</v>
      </c>
      <c r="AU20" s="8">
        <v>6.7415730337078648</v>
      </c>
      <c r="AV20" s="8">
        <v>8.4269662921348321</v>
      </c>
      <c r="AW20" s="8">
        <v>44.382022471910112</v>
      </c>
      <c r="AX20" s="9">
        <v>0.5617977528089888</v>
      </c>
    </row>
    <row r="21" spans="2:50" ht="18.899999999999999" customHeight="1" x14ac:dyDescent="0.15">
      <c r="B21" s="460" t="s">
        <v>85</v>
      </c>
      <c r="C21" s="460"/>
      <c r="D21" s="460"/>
      <c r="E21" s="460"/>
      <c r="F21" s="460"/>
      <c r="G21" s="460"/>
      <c r="H21" s="460"/>
      <c r="I21" s="68"/>
      <c r="J21" s="69" t="str">
        <f t="shared" si="1"/>
        <v>(205)</v>
      </c>
      <c r="K21" s="68"/>
      <c r="L21" s="20"/>
      <c r="AF21" s="136"/>
      <c r="AP21" s="11" t="s">
        <v>123</v>
      </c>
      <c r="AQ21" s="15">
        <v>255</v>
      </c>
      <c r="AR21" s="8">
        <v>2.7450980392156863</v>
      </c>
      <c r="AS21" s="8">
        <v>13.333333333333334</v>
      </c>
      <c r="AT21" s="8">
        <v>29.411764705882355</v>
      </c>
      <c r="AU21" s="8">
        <v>6.666666666666667</v>
      </c>
      <c r="AV21" s="8">
        <v>6.2745098039215685</v>
      </c>
      <c r="AW21" s="8">
        <v>41.17647058823529</v>
      </c>
      <c r="AX21" s="9">
        <v>0.39215686274509803</v>
      </c>
    </row>
    <row r="22" spans="2:50" ht="18.899999999999999" customHeight="1" x14ac:dyDescent="0.15">
      <c r="B22" s="460" t="s">
        <v>548</v>
      </c>
      <c r="C22" s="460"/>
      <c r="D22" s="460"/>
      <c r="E22" s="460"/>
      <c r="F22" s="460"/>
      <c r="G22" s="460"/>
      <c r="H22" s="460"/>
      <c r="I22" s="68"/>
      <c r="J22" s="69" t="str">
        <f t="shared" si="1"/>
        <v>(170)</v>
      </c>
      <c r="K22" s="68"/>
      <c r="L22" s="20"/>
      <c r="AF22" s="136"/>
      <c r="AP22" s="11" t="s">
        <v>126</v>
      </c>
      <c r="AQ22" s="15">
        <v>199</v>
      </c>
      <c r="AR22" s="8">
        <v>1.0050251256281406</v>
      </c>
      <c r="AS22" s="8">
        <v>14.572864321608039</v>
      </c>
      <c r="AT22" s="8">
        <v>31.155778894472363</v>
      </c>
      <c r="AU22" s="8">
        <v>6.5326633165829149</v>
      </c>
      <c r="AV22" s="8">
        <v>5.5276381909547743</v>
      </c>
      <c r="AW22" s="8">
        <v>41.206030150753769</v>
      </c>
      <c r="AX22" s="9">
        <v>0</v>
      </c>
    </row>
    <row r="23" spans="2:50" ht="18.899999999999999" customHeight="1" x14ac:dyDescent="0.15">
      <c r="B23" s="460" t="s">
        <v>549</v>
      </c>
      <c r="C23" s="460"/>
      <c r="D23" s="460"/>
      <c r="E23" s="460"/>
      <c r="F23" s="460"/>
      <c r="G23" s="460"/>
      <c r="H23" s="460"/>
      <c r="I23" s="68"/>
      <c r="J23" s="69" t="str">
        <f t="shared" si="1"/>
        <v>(66)</v>
      </c>
      <c r="K23" s="68"/>
      <c r="L23" s="20"/>
      <c r="AF23" s="136"/>
      <c r="AP23" s="64" t="s">
        <v>86</v>
      </c>
      <c r="AQ23" s="15"/>
      <c r="AR23" s="65"/>
      <c r="AS23" s="65"/>
      <c r="AT23" s="65"/>
      <c r="AU23" s="65"/>
      <c r="AV23" s="65"/>
      <c r="AW23" s="65"/>
      <c r="AX23" s="66"/>
    </row>
    <row r="24" spans="2:50" ht="18.899999999999999" customHeight="1" x14ac:dyDescent="0.15">
      <c r="B24" s="461" t="s">
        <v>117</v>
      </c>
      <c r="C24" s="461"/>
      <c r="D24" s="461"/>
      <c r="E24" s="461"/>
      <c r="F24" s="461"/>
      <c r="G24" s="461"/>
      <c r="H24" s="461"/>
      <c r="I24" s="461"/>
      <c r="J24" s="461"/>
      <c r="K24" s="461"/>
      <c r="L24" s="20"/>
      <c r="AF24" s="136"/>
      <c r="AP24" s="11" t="s">
        <v>178</v>
      </c>
      <c r="AQ24" s="15">
        <v>186</v>
      </c>
      <c r="AR24" s="8">
        <v>2.1505376344086025</v>
      </c>
      <c r="AS24" s="8">
        <v>15.053763440860216</v>
      </c>
      <c r="AT24" s="8">
        <v>21.50537634408602</v>
      </c>
      <c r="AU24" s="8">
        <v>6.4516129032258061</v>
      </c>
      <c r="AV24" s="8">
        <v>8.6021505376344098</v>
      </c>
      <c r="AW24" s="8">
        <v>44.623655913978496</v>
      </c>
      <c r="AX24" s="9">
        <v>1.6129032258064515</v>
      </c>
    </row>
    <row r="25" spans="2:50" ht="18.899999999999999" customHeight="1" x14ac:dyDescent="0.15">
      <c r="B25" s="460" t="s">
        <v>119</v>
      </c>
      <c r="C25" s="460"/>
      <c r="D25" s="460"/>
      <c r="E25" s="460"/>
      <c r="F25" s="460"/>
      <c r="G25" s="460"/>
      <c r="H25" s="460"/>
      <c r="I25" s="68"/>
      <c r="J25" s="69" t="str">
        <f t="shared" si="1"/>
        <v>(516)</v>
      </c>
      <c r="K25" s="68"/>
      <c r="L25" s="20"/>
      <c r="AF25" s="136"/>
      <c r="AP25" s="11" t="s">
        <v>179</v>
      </c>
      <c r="AQ25" s="15">
        <v>715</v>
      </c>
      <c r="AR25" s="8">
        <v>1.9580419580419581</v>
      </c>
      <c r="AS25" s="8">
        <v>12.167832167832168</v>
      </c>
      <c r="AT25" s="8">
        <v>28.53146853146853</v>
      </c>
      <c r="AU25" s="8">
        <v>6.2937062937062942</v>
      </c>
      <c r="AV25" s="8">
        <v>7.4125874125874125</v>
      </c>
      <c r="AW25" s="8">
        <v>43.4965034965035</v>
      </c>
      <c r="AX25" s="9">
        <v>0.13986013986013987</v>
      </c>
    </row>
    <row r="26" spans="2:50" ht="18.899999999999999" customHeight="1" x14ac:dyDescent="0.15">
      <c r="B26" s="460" t="s">
        <v>120</v>
      </c>
      <c r="C26" s="460"/>
      <c r="D26" s="460"/>
      <c r="E26" s="460"/>
      <c r="F26" s="460"/>
      <c r="G26" s="460"/>
      <c r="H26" s="460"/>
      <c r="I26" s="68"/>
      <c r="J26" s="69" t="str">
        <f t="shared" si="1"/>
        <v>(230)</v>
      </c>
      <c r="K26" s="68"/>
      <c r="L26" s="20"/>
      <c r="AF26" s="136"/>
      <c r="AO26" s="143"/>
      <c r="AP26" s="11" t="s">
        <v>87</v>
      </c>
      <c r="AQ26" s="15">
        <v>219</v>
      </c>
      <c r="AR26" s="8">
        <v>2.7397260273972601</v>
      </c>
      <c r="AS26" s="8">
        <v>10.95890410958904</v>
      </c>
      <c r="AT26" s="8">
        <v>29.223744292237441</v>
      </c>
      <c r="AU26" s="8">
        <v>6.8493150684931505</v>
      </c>
      <c r="AV26" s="8">
        <v>8.6757990867579906</v>
      </c>
      <c r="AW26" s="8">
        <v>41.095890410958901</v>
      </c>
      <c r="AX26" s="9">
        <v>0.45662100456621002</v>
      </c>
    </row>
    <row r="27" spans="2:50" ht="18.899999999999999" customHeight="1" x14ac:dyDescent="0.15">
      <c r="B27" s="460" t="s">
        <v>124</v>
      </c>
      <c r="C27" s="460"/>
      <c r="D27" s="460"/>
      <c r="E27" s="460"/>
      <c r="F27" s="460"/>
      <c r="G27" s="460"/>
      <c r="H27" s="460"/>
      <c r="I27" s="68"/>
      <c r="J27" s="69" t="str">
        <f t="shared" si="1"/>
        <v>(356)</v>
      </c>
      <c r="K27" s="68"/>
      <c r="L27" s="20"/>
      <c r="AF27" s="136"/>
      <c r="AO27" s="143"/>
      <c r="AP27" s="11" t="s">
        <v>183</v>
      </c>
      <c r="AQ27" s="15">
        <v>7</v>
      </c>
      <c r="AR27" s="8">
        <v>0</v>
      </c>
      <c r="AS27" s="8">
        <v>14.285714285714285</v>
      </c>
      <c r="AT27" s="8">
        <v>57.142857142857139</v>
      </c>
      <c r="AU27" s="8">
        <v>0</v>
      </c>
      <c r="AV27" s="8">
        <v>0</v>
      </c>
      <c r="AW27" s="8">
        <v>28.571428571428569</v>
      </c>
      <c r="AX27" s="9">
        <v>0</v>
      </c>
    </row>
    <row r="28" spans="2:50" ht="18.899999999999999" customHeight="1" x14ac:dyDescent="0.15">
      <c r="B28" s="460" t="s">
        <v>122</v>
      </c>
      <c r="C28" s="460"/>
      <c r="D28" s="460"/>
      <c r="E28" s="460"/>
      <c r="F28" s="460"/>
      <c r="G28" s="460"/>
      <c r="H28" s="460"/>
      <c r="I28" s="68"/>
      <c r="J28" s="69" t="str">
        <f t="shared" si="1"/>
        <v>(255)</v>
      </c>
      <c r="K28" s="68"/>
      <c r="L28" s="20"/>
      <c r="AF28" s="136"/>
      <c r="AP28" s="11" t="s">
        <v>180</v>
      </c>
      <c r="AQ28" s="15">
        <v>180</v>
      </c>
      <c r="AR28" s="8">
        <v>3.3333333333333335</v>
      </c>
      <c r="AS28" s="8">
        <v>18.333333333333332</v>
      </c>
      <c r="AT28" s="8">
        <v>32.777777777777779</v>
      </c>
      <c r="AU28" s="8">
        <v>5.5555555555555554</v>
      </c>
      <c r="AV28" s="8">
        <v>5</v>
      </c>
      <c r="AW28" s="8">
        <v>34.444444444444443</v>
      </c>
      <c r="AX28" s="9">
        <v>0.55555555555555558</v>
      </c>
    </row>
    <row r="29" spans="2:50" ht="18.899999999999999" customHeight="1" x14ac:dyDescent="0.15">
      <c r="B29" s="460" t="s">
        <v>125</v>
      </c>
      <c r="C29" s="460"/>
      <c r="D29" s="460"/>
      <c r="E29" s="460"/>
      <c r="F29" s="460"/>
      <c r="G29" s="460"/>
      <c r="H29" s="460"/>
      <c r="I29" s="68"/>
      <c r="J29" s="69" t="str">
        <f t="shared" si="1"/>
        <v>(199)</v>
      </c>
      <c r="K29" s="68"/>
      <c r="L29" s="20"/>
      <c r="AF29" s="136"/>
      <c r="AP29" s="11" t="s">
        <v>17</v>
      </c>
      <c r="AQ29" s="15">
        <v>63</v>
      </c>
      <c r="AR29" s="8">
        <v>3.1746031746031744</v>
      </c>
      <c r="AS29" s="8">
        <v>15.873015873015872</v>
      </c>
      <c r="AT29" s="8">
        <v>20.634920634920633</v>
      </c>
      <c r="AU29" s="8">
        <v>7.9365079365079358</v>
      </c>
      <c r="AV29" s="8">
        <v>3.1746031746031744</v>
      </c>
      <c r="AW29" s="8">
        <v>49.206349206349202</v>
      </c>
      <c r="AX29" s="9">
        <v>0</v>
      </c>
    </row>
    <row r="30" spans="2:50" ht="15.9" customHeight="1" x14ac:dyDescent="0.15">
      <c r="B30" s="460"/>
      <c r="C30" s="460"/>
      <c r="D30" s="460"/>
      <c r="E30" s="460"/>
      <c r="F30" s="460"/>
      <c r="G30" s="460"/>
      <c r="H30" s="460"/>
      <c r="I30" s="68"/>
      <c r="J30" s="69"/>
      <c r="K30" s="68"/>
      <c r="AP30" s="11" t="s">
        <v>181</v>
      </c>
      <c r="AQ30" s="15">
        <v>151</v>
      </c>
      <c r="AR30" s="8">
        <v>3.3112582781456954</v>
      </c>
      <c r="AS30" s="8">
        <v>13.245033112582782</v>
      </c>
      <c r="AT30" s="8">
        <v>34.437086092715234</v>
      </c>
      <c r="AU30" s="8">
        <v>4.6357615894039732</v>
      </c>
      <c r="AV30" s="8">
        <v>5.9602649006622519</v>
      </c>
      <c r="AW30" s="8">
        <v>38.410596026490069</v>
      </c>
      <c r="AX30" s="9">
        <v>0</v>
      </c>
    </row>
    <row r="31" spans="2:50" ht="15.9" customHeight="1" x14ac:dyDescent="0.15">
      <c r="AP31" s="11" t="s">
        <v>21</v>
      </c>
      <c r="AQ31" s="15">
        <v>37</v>
      </c>
      <c r="AR31" s="8">
        <v>2.7027027027027026</v>
      </c>
      <c r="AS31" s="8">
        <v>8.1081081081081088</v>
      </c>
      <c r="AT31" s="8">
        <v>27.027027027027028</v>
      </c>
      <c r="AU31" s="8">
        <v>2.7027027027027026</v>
      </c>
      <c r="AV31" s="8">
        <v>18.918918918918919</v>
      </c>
      <c r="AW31" s="8">
        <v>40.54054054054054</v>
      </c>
      <c r="AX31" s="9">
        <v>0</v>
      </c>
    </row>
    <row r="32" spans="2:50" ht="15.9" customHeight="1" x14ac:dyDescent="0.15">
      <c r="AP32" s="64" t="s">
        <v>88</v>
      </c>
      <c r="AQ32" s="15"/>
      <c r="AR32" s="65"/>
      <c r="AS32" s="65"/>
      <c r="AT32" s="65"/>
      <c r="AU32" s="65"/>
      <c r="AV32" s="65"/>
      <c r="AW32" s="65"/>
      <c r="AX32" s="66"/>
    </row>
    <row r="33" spans="2:50" ht="15.9" customHeight="1" x14ac:dyDescent="0.15">
      <c r="AP33" s="11" t="s">
        <v>89</v>
      </c>
      <c r="AQ33" s="15">
        <v>302</v>
      </c>
      <c r="AR33" s="8">
        <v>0.99337748344370869</v>
      </c>
      <c r="AS33" s="8">
        <v>10.596026490066226</v>
      </c>
      <c r="AT33" s="8">
        <v>29.139072847682119</v>
      </c>
      <c r="AU33" s="8">
        <v>5.629139072847682</v>
      </c>
      <c r="AV33" s="8">
        <v>6.9536423841059598</v>
      </c>
      <c r="AW33" s="8">
        <v>46.357615894039732</v>
      </c>
      <c r="AX33" s="9">
        <v>0.33112582781456956</v>
      </c>
    </row>
    <row r="34" spans="2:50" ht="15.9" customHeight="1" x14ac:dyDescent="0.15">
      <c r="L34" s="462" t="str">
        <f>L3</f>
        <v>よく取り組んで
いると思う</v>
      </c>
      <c r="M34" s="465"/>
      <c r="N34" s="465"/>
      <c r="O34" s="462" t="str">
        <f t="shared" ref="O34" si="2">O3</f>
        <v>どちらかと言えば、
取り組んでいる
と思う</v>
      </c>
      <c r="P34" s="465"/>
      <c r="Q34" s="465"/>
      <c r="R34" s="462" t="str">
        <f t="shared" ref="R34" si="3">R3</f>
        <v>普通</v>
      </c>
      <c r="S34" s="465"/>
      <c r="T34" s="465"/>
      <c r="U34" s="462" t="str">
        <f t="shared" ref="U34" si="4">U3</f>
        <v>どちらかと言えば、
取り組んでいない
と思う</v>
      </c>
      <c r="V34" s="465"/>
      <c r="W34" s="465"/>
      <c r="X34" s="462" t="str">
        <f t="shared" ref="X34" si="5">X3</f>
        <v>取組みが不十分
だと思う</v>
      </c>
      <c r="Y34" s="465"/>
      <c r="Z34" s="465"/>
      <c r="AA34" s="462" t="str">
        <f t="shared" ref="AA34" si="6">AA3</f>
        <v>わからない</v>
      </c>
      <c r="AB34" s="465"/>
      <c r="AC34" s="465"/>
      <c r="AD34" s="462" t="str">
        <f t="shared" ref="AD34" si="7">AD3</f>
        <v>無回答</v>
      </c>
      <c r="AE34" s="465"/>
      <c r="AF34" s="466"/>
      <c r="AG34" s="214"/>
      <c r="AH34" s="214"/>
      <c r="AI34" s="214"/>
      <c r="AJ34" s="214"/>
      <c r="AP34" s="11" t="s">
        <v>90</v>
      </c>
      <c r="AQ34" s="15">
        <v>481</v>
      </c>
      <c r="AR34" s="8">
        <v>1.8711018711018712</v>
      </c>
      <c r="AS34" s="8">
        <v>12.681912681912683</v>
      </c>
      <c r="AT34" s="8">
        <v>30.97713097713098</v>
      </c>
      <c r="AU34" s="8">
        <v>7.4844074844074848</v>
      </c>
      <c r="AV34" s="8">
        <v>7.2765072765072771</v>
      </c>
      <c r="AW34" s="8">
        <v>38.877338877338879</v>
      </c>
      <c r="AX34" s="9">
        <v>0.83160083160083165</v>
      </c>
    </row>
    <row r="35" spans="2:50" ht="15.9" customHeight="1" x14ac:dyDescent="0.15">
      <c r="L35" s="467"/>
      <c r="M35" s="465"/>
      <c r="N35" s="465"/>
      <c r="O35" s="467"/>
      <c r="P35" s="465"/>
      <c r="Q35" s="465"/>
      <c r="R35" s="467"/>
      <c r="S35" s="465"/>
      <c r="T35" s="465"/>
      <c r="U35" s="467"/>
      <c r="V35" s="465"/>
      <c r="W35" s="465"/>
      <c r="X35" s="467"/>
      <c r="Y35" s="465"/>
      <c r="Z35" s="465"/>
      <c r="AA35" s="467"/>
      <c r="AB35" s="465"/>
      <c r="AC35" s="465"/>
      <c r="AD35" s="467"/>
      <c r="AE35" s="465"/>
      <c r="AF35" s="466"/>
      <c r="AG35" s="214"/>
      <c r="AH35" s="214"/>
      <c r="AI35" s="214"/>
      <c r="AJ35" s="214"/>
      <c r="AP35" s="11" t="s">
        <v>91</v>
      </c>
      <c r="AQ35" s="15">
        <v>367</v>
      </c>
      <c r="AR35" s="8">
        <v>2.7247956403269753</v>
      </c>
      <c r="AS35" s="8">
        <v>15.258855585831062</v>
      </c>
      <c r="AT35" s="8">
        <v>27.247956403269757</v>
      </c>
      <c r="AU35" s="8">
        <v>4.3596730245231603</v>
      </c>
      <c r="AV35" s="8">
        <v>6.2670299727520433</v>
      </c>
      <c r="AW35" s="8">
        <v>43.869209809264305</v>
      </c>
      <c r="AX35" s="9">
        <v>0.27247956403269752</v>
      </c>
    </row>
    <row r="36" spans="2:50" ht="15.9" customHeight="1" x14ac:dyDescent="0.15">
      <c r="L36" s="467"/>
      <c r="M36" s="465"/>
      <c r="N36" s="465"/>
      <c r="O36" s="467"/>
      <c r="P36" s="465"/>
      <c r="Q36" s="465"/>
      <c r="R36" s="467"/>
      <c r="S36" s="465"/>
      <c r="T36" s="465"/>
      <c r="U36" s="467"/>
      <c r="V36" s="465"/>
      <c r="W36" s="465"/>
      <c r="X36" s="467"/>
      <c r="Y36" s="465"/>
      <c r="Z36" s="465"/>
      <c r="AA36" s="467"/>
      <c r="AB36" s="465"/>
      <c r="AC36" s="465"/>
      <c r="AD36" s="467"/>
      <c r="AE36" s="465"/>
      <c r="AF36" s="466"/>
      <c r="AG36" s="214"/>
      <c r="AH36" s="214"/>
      <c r="AI36" s="214"/>
      <c r="AJ36" s="214"/>
      <c r="AP36" s="11" t="s">
        <v>92</v>
      </c>
      <c r="AQ36" s="15">
        <v>317</v>
      </c>
      <c r="AR36" s="8">
        <v>3.7854889589905363</v>
      </c>
      <c r="AS36" s="8">
        <v>15.141955835962145</v>
      </c>
      <c r="AT36" s="8">
        <v>27.129337539432175</v>
      </c>
      <c r="AU36" s="8">
        <v>6.624605678233439</v>
      </c>
      <c r="AV36" s="8">
        <v>9.7791798107255516</v>
      </c>
      <c r="AW36" s="8">
        <v>37.539432176656149</v>
      </c>
      <c r="AX36" s="9">
        <v>0</v>
      </c>
    </row>
    <row r="37" spans="2:50" ht="15.9" customHeight="1" x14ac:dyDescent="0.15">
      <c r="L37" s="467"/>
      <c r="M37" s="465"/>
      <c r="N37" s="465"/>
      <c r="O37" s="467"/>
      <c r="P37" s="465"/>
      <c r="Q37" s="465"/>
      <c r="R37" s="467"/>
      <c r="S37" s="465"/>
      <c r="T37" s="465"/>
      <c r="U37" s="467"/>
      <c r="V37" s="465"/>
      <c r="W37" s="465"/>
      <c r="X37" s="467"/>
      <c r="Y37" s="465"/>
      <c r="Z37" s="465"/>
      <c r="AA37" s="467"/>
      <c r="AB37" s="465"/>
      <c r="AC37" s="465"/>
      <c r="AD37" s="467"/>
      <c r="AE37" s="465"/>
      <c r="AF37" s="466"/>
      <c r="AG37" s="214"/>
      <c r="AH37" s="214"/>
      <c r="AI37" s="214"/>
      <c r="AJ37" s="214"/>
      <c r="AP37" s="11" t="s">
        <v>93</v>
      </c>
      <c r="AQ37" s="15">
        <v>69</v>
      </c>
      <c r="AR37" s="8">
        <v>4.3478260869565215</v>
      </c>
      <c r="AS37" s="8">
        <v>10.144927536231885</v>
      </c>
      <c r="AT37" s="8">
        <v>24.637681159420293</v>
      </c>
      <c r="AU37" s="8">
        <v>5.7971014492753623</v>
      </c>
      <c r="AV37" s="8">
        <v>7.2463768115942031</v>
      </c>
      <c r="AW37" s="8">
        <v>47.826086956521742</v>
      </c>
      <c r="AX37" s="9">
        <v>0</v>
      </c>
    </row>
    <row r="38" spans="2:50" ht="15.9" customHeight="1" x14ac:dyDescent="0.15">
      <c r="L38" s="467"/>
      <c r="M38" s="465"/>
      <c r="N38" s="465"/>
      <c r="O38" s="467"/>
      <c r="P38" s="465"/>
      <c r="Q38" s="465"/>
      <c r="R38" s="467"/>
      <c r="S38" s="465"/>
      <c r="T38" s="465"/>
      <c r="U38" s="467"/>
      <c r="V38" s="465"/>
      <c r="W38" s="465"/>
      <c r="X38" s="467"/>
      <c r="Y38" s="465"/>
      <c r="Z38" s="465"/>
      <c r="AA38" s="467"/>
      <c r="AB38" s="465"/>
      <c r="AC38" s="465"/>
      <c r="AD38" s="467"/>
      <c r="AE38" s="465"/>
      <c r="AF38" s="466"/>
      <c r="AG38" s="214"/>
      <c r="AH38" s="214"/>
      <c r="AI38" s="214"/>
      <c r="AJ38" s="214"/>
      <c r="AP38" s="11" t="s">
        <v>94</v>
      </c>
      <c r="AQ38" s="15">
        <v>18</v>
      </c>
      <c r="AR38" s="8">
        <v>5.5555555555555554</v>
      </c>
      <c r="AS38" s="8">
        <v>11.111111111111111</v>
      </c>
      <c r="AT38" s="8">
        <v>22.222222222222221</v>
      </c>
      <c r="AU38" s="8">
        <v>0</v>
      </c>
      <c r="AV38" s="8">
        <v>0</v>
      </c>
      <c r="AW38" s="8">
        <v>61.111111111111114</v>
      </c>
      <c r="AX38" s="9">
        <v>0</v>
      </c>
    </row>
    <row r="39" spans="2:50" ht="18.899999999999999" customHeight="1" x14ac:dyDescent="0.15">
      <c r="L39" s="467"/>
      <c r="M39" s="465"/>
      <c r="N39" s="465"/>
      <c r="O39" s="467"/>
      <c r="P39" s="465"/>
      <c r="Q39" s="465"/>
      <c r="R39" s="467"/>
      <c r="S39" s="465"/>
      <c r="T39" s="465"/>
      <c r="U39" s="467"/>
      <c r="V39" s="465"/>
      <c r="W39" s="465"/>
      <c r="X39" s="467"/>
      <c r="Y39" s="465"/>
      <c r="Z39" s="465"/>
      <c r="AA39" s="467"/>
      <c r="AB39" s="465"/>
      <c r="AC39" s="465"/>
      <c r="AD39" s="467"/>
      <c r="AE39" s="465"/>
      <c r="AF39" s="466"/>
      <c r="AG39" s="214"/>
      <c r="AH39" s="214"/>
      <c r="AI39" s="214"/>
      <c r="AJ39" s="214"/>
      <c r="AP39" s="11" t="s">
        <v>95</v>
      </c>
      <c r="AQ39" s="15">
        <v>4</v>
      </c>
      <c r="AR39" s="8">
        <v>0</v>
      </c>
      <c r="AS39" s="8">
        <v>0</v>
      </c>
      <c r="AT39" s="8">
        <v>50</v>
      </c>
      <c r="AU39" s="8">
        <v>25</v>
      </c>
      <c r="AV39" s="8">
        <v>0</v>
      </c>
      <c r="AW39" s="8">
        <v>25</v>
      </c>
      <c r="AX39" s="9">
        <v>0</v>
      </c>
    </row>
    <row r="40" spans="2:50" ht="8.1" customHeight="1" x14ac:dyDescent="0.15">
      <c r="L40" s="467"/>
      <c r="M40" s="465"/>
      <c r="N40" s="465"/>
      <c r="O40" s="467"/>
      <c r="P40" s="465"/>
      <c r="Q40" s="465"/>
      <c r="R40" s="467"/>
      <c r="S40" s="465"/>
      <c r="T40" s="465"/>
      <c r="U40" s="467"/>
      <c r="V40" s="465"/>
      <c r="W40" s="465"/>
      <c r="X40" s="467"/>
      <c r="Y40" s="465"/>
      <c r="Z40" s="465"/>
      <c r="AA40" s="467"/>
      <c r="AB40" s="465"/>
      <c r="AC40" s="465"/>
      <c r="AD40" s="467"/>
      <c r="AE40" s="465"/>
      <c r="AF40" s="466"/>
      <c r="AG40" s="131"/>
      <c r="AH40" s="131"/>
      <c r="AI40" s="131"/>
      <c r="AJ40" s="131"/>
      <c r="AP40" s="64" t="s">
        <v>96</v>
      </c>
      <c r="AQ40" s="15"/>
      <c r="AR40" s="65"/>
      <c r="AS40" s="65"/>
      <c r="AT40" s="65"/>
      <c r="AU40" s="65"/>
      <c r="AV40" s="65"/>
      <c r="AW40" s="65"/>
      <c r="AX40" s="66"/>
    </row>
    <row r="41" spans="2:50" ht="18.899999999999999" customHeight="1" x14ac:dyDescent="0.15">
      <c r="B41" s="460" t="s">
        <v>3</v>
      </c>
      <c r="C41" s="460"/>
      <c r="D41" s="460"/>
      <c r="E41" s="460"/>
      <c r="F41" s="460"/>
      <c r="G41" s="460"/>
      <c r="H41" s="460"/>
      <c r="I41" s="3"/>
      <c r="J41" s="3" t="s">
        <v>4</v>
      </c>
      <c r="K41" s="3"/>
      <c r="L41" s="20"/>
      <c r="AF41" s="136"/>
      <c r="AG41" s="13" t="s">
        <v>141</v>
      </c>
      <c r="AP41" s="11" t="s">
        <v>97</v>
      </c>
      <c r="AQ41" s="15">
        <v>614</v>
      </c>
      <c r="AR41" s="8">
        <v>2.768729641693811</v>
      </c>
      <c r="AS41" s="8">
        <v>17.426710097719869</v>
      </c>
      <c r="AT41" s="8">
        <v>31.433224755700323</v>
      </c>
      <c r="AU41" s="8">
        <v>6.677524429967427</v>
      </c>
      <c r="AV41" s="8">
        <v>8.3061889250814325</v>
      </c>
      <c r="AW41" s="8">
        <v>33.061889250814332</v>
      </c>
      <c r="AX41" s="9">
        <v>0.32573289902280134</v>
      </c>
    </row>
    <row r="42" spans="2:50" ht="18.899999999999999" customHeight="1" x14ac:dyDescent="0.15">
      <c r="B42" s="460" t="s">
        <v>5</v>
      </c>
      <c r="C42" s="460"/>
      <c r="D42" s="460"/>
      <c r="E42" s="460"/>
      <c r="F42" s="460"/>
      <c r="G42" s="460"/>
      <c r="H42" s="460"/>
      <c r="I42" s="3"/>
      <c r="J42" s="67" t="str">
        <f>AP4</f>
        <v>(1,558)</v>
      </c>
      <c r="K42" s="3"/>
      <c r="L42" s="20"/>
      <c r="AF42" s="136"/>
      <c r="AP42" s="11" t="s">
        <v>98</v>
      </c>
      <c r="AQ42" s="15">
        <v>351</v>
      </c>
      <c r="AR42" s="8">
        <v>3.133903133903134</v>
      </c>
      <c r="AS42" s="8">
        <v>10.256410256410255</v>
      </c>
      <c r="AT42" s="8">
        <v>27.350427350427353</v>
      </c>
      <c r="AU42" s="8">
        <v>5.982905982905983</v>
      </c>
      <c r="AV42" s="8">
        <v>7.1225071225071224</v>
      </c>
      <c r="AW42" s="8">
        <v>45.584045584045583</v>
      </c>
      <c r="AX42" s="9">
        <v>0.56980056980056981</v>
      </c>
    </row>
    <row r="43" spans="2:50" ht="18.899999999999999" customHeight="1" x14ac:dyDescent="0.15">
      <c r="B43" s="461" t="s">
        <v>86</v>
      </c>
      <c r="C43" s="461"/>
      <c r="D43" s="461"/>
      <c r="E43" s="461"/>
      <c r="F43" s="461"/>
      <c r="G43" s="461"/>
      <c r="H43" s="461"/>
      <c r="I43" s="461"/>
      <c r="J43" s="461"/>
      <c r="K43" s="461"/>
      <c r="L43" s="20"/>
      <c r="AF43" s="136"/>
      <c r="AP43" s="11" t="s">
        <v>99</v>
      </c>
      <c r="AQ43" s="15">
        <v>19</v>
      </c>
      <c r="AR43" s="8">
        <v>0</v>
      </c>
      <c r="AS43" s="8">
        <v>21.052631578947366</v>
      </c>
      <c r="AT43" s="8">
        <v>21.052631578947366</v>
      </c>
      <c r="AU43" s="8">
        <v>10.526315789473683</v>
      </c>
      <c r="AV43" s="8">
        <v>10.526315789473683</v>
      </c>
      <c r="AW43" s="8">
        <v>26.315789473684209</v>
      </c>
      <c r="AX43" s="9">
        <v>10.526315789473683</v>
      </c>
    </row>
    <row r="44" spans="2:50" ht="18.899999999999999" customHeight="1" x14ac:dyDescent="0.15">
      <c r="B44" s="460" t="s">
        <v>178</v>
      </c>
      <c r="C44" s="460"/>
      <c r="D44" s="460"/>
      <c r="E44" s="460"/>
      <c r="F44" s="460"/>
      <c r="G44" s="460"/>
      <c r="H44" s="460"/>
      <c r="I44" s="68"/>
      <c r="J44" s="69" t="str">
        <f t="shared" ref="J44:J51" si="8">"("&amp;TEXT(AQ24,"#,##0")&amp;")"</f>
        <v>(186)</v>
      </c>
      <c r="K44" s="68"/>
      <c r="L44" s="20"/>
      <c r="AF44" s="136"/>
      <c r="AP44" s="11" t="s">
        <v>113</v>
      </c>
      <c r="AQ44" s="15">
        <v>45</v>
      </c>
      <c r="AR44" s="8">
        <v>2.2222222222222223</v>
      </c>
      <c r="AS44" s="8">
        <v>13.333333333333334</v>
      </c>
      <c r="AT44" s="8">
        <v>26.666666666666668</v>
      </c>
      <c r="AU44" s="8">
        <v>11.111111111111111</v>
      </c>
      <c r="AV44" s="8">
        <v>2.2222222222222223</v>
      </c>
      <c r="AW44" s="8">
        <v>44.444444444444443</v>
      </c>
      <c r="AX44" s="9">
        <v>0</v>
      </c>
    </row>
    <row r="45" spans="2:50" ht="18.899999999999999" customHeight="1" x14ac:dyDescent="0.15">
      <c r="B45" s="460" t="s">
        <v>179</v>
      </c>
      <c r="C45" s="460"/>
      <c r="D45" s="460"/>
      <c r="E45" s="460"/>
      <c r="F45" s="460"/>
      <c r="G45" s="460"/>
      <c r="H45" s="460"/>
      <c r="I45" s="68"/>
      <c r="J45" s="69" t="str">
        <f t="shared" si="8"/>
        <v>(715)</v>
      </c>
      <c r="K45" s="68"/>
      <c r="L45" s="20"/>
      <c r="AF45" s="136"/>
      <c r="AP45" s="11" t="s">
        <v>100</v>
      </c>
      <c r="AQ45" s="15">
        <v>6</v>
      </c>
      <c r="AR45" s="8">
        <v>0</v>
      </c>
      <c r="AS45" s="8">
        <v>16.666666666666664</v>
      </c>
      <c r="AT45" s="8">
        <v>66.666666666666657</v>
      </c>
      <c r="AU45" s="8">
        <v>0</v>
      </c>
      <c r="AV45" s="8">
        <v>0</v>
      </c>
      <c r="AW45" s="8">
        <v>16.666666666666664</v>
      </c>
      <c r="AX45" s="9">
        <v>0</v>
      </c>
    </row>
    <row r="46" spans="2:50" ht="18.899999999999999" customHeight="1" x14ac:dyDescent="0.15">
      <c r="B46" s="460" t="s">
        <v>87</v>
      </c>
      <c r="C46" s="460"/>
      <c r="D46" s="460"/>
      <c r="E46" s="460"/>
      <c r="F46" s="460"/>
      <c r="G46" s="460"/>
      <c r="H46" s="460"/>
      <c r="I46" s="68"/>
      <c r="J46" s="69" t="str">
        <f t="shared" si="8"/>
        <v>(219)</v>
      </c>
      <c r="K46" s="68"/>
      <c r="L46" s="20"/>
      <c r="AF46" s="136"/>
      <c r="AP46" s="11" t="s">
        <v>101</v>
      </c>
      <c r="AQ46" s="15">
        <v>406</v>
      </c>
      <c r="AR46" s="8">
        <v>1.4778325123152709</v>
      </c>
      <c r="AS46" s="8">
        <v>8.8669950738916263</v>
      </c>
      <c r="AT46" s="8">
        <v>26.847290640394089</v>
      </c>
      <c r="AU46" s="8">
        <v>5.1724137931034484</v>
      </c>
      <c r="AV46" s="8">
        <v>7.389162561576355</v>
      </c>
      <c r="AW46" s="8">
        <v>50.246305418719217</v>
      </c>
      <c r="AX46" s="9">
        <v>0</v>
      </c>
    </row>
    <row r="47" spans="2:50" ht="18.899999999999999" customHeight="1" x14ac:dyDescent="0.15">
      <c r="B47" s="460" t="s">
        <v>183</v>
      </c>
      <c r="C47" s="460"/>
      <c r="D47" s="460"/>
      <c r="E47" s="460"/>
      <c r="F47" s="460"/>
      <c r="G47" s="460"/>
      <c r="H47" s="460"/>
      <c r="I47" s="68"/>
      <c r="J47" s="69" t="str">
        <f t="shared" si="8"/>
        <v>(7)</v>
      </c>
      <c r="K47" s="68"/>
      <c r="L47" s="20"/>
      <c r="AF47" s="136"/>
      <c r="AP47" s="11" t="s">
        <v>102</v>
      </c>
      <c r="AQ47" s="15">
        <v>43</v>
      </c>
      <c r="AR47" s="8">
        <v>2.3255813953488373</v>
      </c>
      <c r="AS47" s="8">
        <v>27.906976744186046</v>
      </c>
      <c r="AT47" s="8">
        <v>23.255813953488371</v>
      </c>
      <c r="AU47" s="8">
        <v>0</v>
      </c>
      <c r="AV47" s="8">
        <v>0</v>
      </c>
      <c r="AW47" s="8">
        <v>46.511627906976742</v>
      </c>
      <c r="AX47" s="9">
        <v>0</v>
      </c>
    </row>
    <row r="48" spans="2:50" ht="18.899999999999999" customHeight="1" x14ac:dyDescent="0.15">
      <c r="B48" s="460" t="s">
        <v>180</v>
      </c>
      <c r="C48" s="460"/>
      <c r="D48" s="460"/>
      <c r="E48" s="460"/>
      <c r="F48" s="460"/>
      <c r="G48" s="460"/>
      <c r="H48" s="460"/>
      <c r="I48" s="68"/>
      <c r="J48" s="69" t="str">
        <f t="shared" si="8"/>
        <v>(180)</v>
      </c>
      <c r="K48" s="68"/>
      <c r="L48" s="20"/>
      <c r="AF48" s="136"/>
      <c r="AP48" s="11" t="s">
        <v>103</v>
      </c>
      <c r="AQ48" s="15">
        <v>44</v>
      </c>
      <c r="AR48" s="8">
        <v>2.2727272727272729</v>
      </c>
      <c r="AS48" s="8">
        <v>9.0909090909090917</v>
      </c>
      <c r="AT48" s="8">
        <v>18.181818181818183</v>
      </c>
      <c r="AU48" s="8">
        <v>2.2727272727272729</v>
      </c>
      <c r="AV48" s="8">
        <v>9.0909090909090917</v>
      </c>
      <c r="AW48" s="8">
        <v>59.090909090909093</v>
      </c>
      <c r="AX48" s="9">
        <v>0</v>
      </c>
    </row>
    <row r="49" spans="2:50" ht="18.899999999999999" customHeight="1" x14ac:dyDescent="0.15">
      <c r="B49" s="460" t="s">
        <v>17</v>
      </c>
      <c r="C49" s="460"/>
      <c r="D49" s="460"/>
      <c r="E49" s="460"/>
      <c r="F49" s="460"/>
      <c r="G49" s="460"/>
      <c r="H49" s="460"/>
      <c r="I49" s="68"/>
      <c r="J49" s="69" t="str">
        <f t="shared" si="8"/>
        <v>(63)</v>
      </c>
      <c r="K49" s="68"/>
      <c r="L49" s="20"/>
      <c r="AF49" s="136"/>
      <c r="AP49" s="11" t="s">
        <v>104</v>
      </c>
      <c r="AQ49" s="15">
        <v>2</v>
      </c>
      <c r="AR49" s="8">
        <v>0</v>
      </c>
      <c r="AS49" s="8">
        <v>0</v>
      </c>
      <c r="AT49" s="8">
        <v>50</v>
      </c>
      <c r="AU49" s="8">
        <v>0</v>
      </c>
      <c r="AV49" s="8">
        <v>0</v>
      </c>
      <c r="AW49" s="8">
        <v>50</v>
      </c>
      <c r="AX49" s="9">
        <v>0</v>
      </c>
    </row>
    <row r="50" spans="2:50" ht="18.899999999999999" customHeight="1" x14ac:dyDescent="0.15">
      <c r="B50" s="460" t="s">
        <v>181</v>
      </c>
      <c r="C50" s="460"/>
      <c r="D50" s="460"/>
      <c r="E50" s="460"/>
      <c r="F50" s="460"/>
      <c r="G50" s="460"/>
      <c r="H50" s="460"/>
      <c r="I50" s="68"/>
      <c r="J50" s="69" t="str">
        <f t="shared" si="8"/>
        <v>(151)</v>
      </c>
      <c r="K50" s="68"/>
      <c r="L50" s="20"/>
      <c r="AF50" s="136"/>
      <c r="AP50" s="11" t="s">
        <v>21</v>
      </c>
      <c r="AQ50" s="15">
        <v>28</v>
      </c>
      <c r="AR50" s="8">
        <v>3.5714285714285712</v>
      </c>
      <c r="AS50" s="8">
        <v>0</v>
      </c>
      <c r="AT50" s="8">
        <v>32.142857142857146</v>
      </c>
      <c r="AU50" s="8">
        <v>14.285714285714285</v>
      </c>
      <c r="AV50" s="8">
        <v>7.1428571428571423</v>
      </c>
      <c r="AW50" s="8">
        <v>42.857142857142854</v>
      </c>
      <c r="AX50" s="9">
        <v>0</v>
      </c>
    </row>
    <row r="51" spans="2:50" ht="18.899999999999999" customHeight="1" x14ac:dyDescent="0.15">
      <c r="B51" s="460" t="s">
        <v>21</v>
      </c>
      <c r="C51" s="460"/>
      <c r="D51" s="460"/>
      <c r="E51" s="460"/>
      <c r="F51" s="460"/>
      <c r="G51" s="460"/>
      <c r="H51" s="460"/>
      <c r="I51" s="68"/>
      <c r="J51" s="69" t="str">
        <f t="shared" si="8"/>
        <v>(37)</v>
      </c>
      <c r="K51" s="68"/>
      <c r="L51" s="20"/>
      <c r="AF51" s="136"/>
      <c r="AP51" s="11"/>
      <c r="AQ51" s="15"/>
      <c r="AR51" s="8"/>
      <c r="AS51" s="8"/>
      <c r="AT51" s="8"/>
      <c r="AU51" s="8"/>
      <c r="AV51" s="8"/>
      <c r="AW51" s="8"/>
      <c r="AX51" s="9"/>
    </row>
    <row r="52" spans="2:50" ht="18.899999999999999" customHeight="1" x14ac:dyDescent="0.15">
      <c r="B52" s="461" t="s">
        <v>88</v>
      </c>
      <c r="C52" s="461"/>
      <c r="D52" s="461"/>
      <c r="E52" s="461"/>
      <c r="F52" s="461"/>
      <c r="G52" s="461"/>
      <c r="H52" s="461"/>
      <c r="I52" s="461"/>
      <c r="J52" s="461"/>
      <c r="K52" s="461"/>
      <c r="L52" s="20"/>
      <c r="AF52" s="136"/>
      <c r="AP52" s="11"/>
      <c r="AQ52" s="15"/>
      <c r="AR52" s="8"/>
      <c r="AS52" s="8"/>
      <c r="AT52" s="8"/>
      <c r="AU52" s="8"/>
      <c r="AV52" s="8"/>
      <c r="AW52" s="8"/>
      <c r="AX52" s="9"/>
    </row>
    <row r="53" spans="2:50" ht="18.899999999999999" customHeight="1" x14ac:dyDescent="0.15">
      <c r="B53" s="460" t="s">
        <v>115</v>
      </c>
      <c r="C53" s="460"/>
      <c r="D53" s="460"/>
      <c r="E53" s="460"/>
      <c r="F53" s="460"/>
      <c r="G53" s="460"/>
      <c r="H53" s="460"/>
      <c r="I53" s="68"/>
      <c r="J53" s="69" t="str">
        <f t="shared" ref="J53:J59" si="9">"("&amp;TEXT(AQ33,"#,##0")&amp;")"</f>
        <v>(302)</v>
      </c>
      <c r="K53" s="68"/>
      <c r="L53" s="20"/>
      <c r="AF53" s="136"/>
    </row>
    <row r="54" spans="2:50" ht="18.899999999999999" customHeight="1" x14ac:dyDescent="0.15">
      <c r="B54" s="460" t="s">
        <v>107</v>
      </c>
      <c r="C54" s="460"/>
      <c r="D54" s="460"/>
      <c r="E54" s="460"/>
      <c r="F54" s="460"/>
      <c r="G54" s="460"/>
      <c r="H54" s="460"/>
      <c r="I54" s="68"/>
      <c r="J54" s="69" t="str">
        <f t="shared" si="9"/>
        <v>(481)</v>
      </c>
      <c r="K54" s="68"/>
      <c r="L54" s="20"/>
      <c r="AF54" s="136"/>
    </row>
    <row r="55" spans="2:50" ht="18.899999999999999" customHeight="1" x14ac:dyDescent="0.15">
      <c r="B55" s="460" t="s">
        <v>108</v>
      </c>
      <c r="C55" s="460"/>
      <c r="D55" s="460"/>
      <c r="E55" s="460"/>
      <c r="F55" s="460"/>
      <c r="G55" s="460"/>
      <c r="H55" s="460"/>
      <c r="I55" s="68"/>
      <c r="J55" s="69" t="str">
        <f t="shared" si="9"/>
        <v>(367)</v>
      </c>
      <c r="K55" s="68"/>
      <c r="L55" s="20"/>
      <c r="AF55" s="136"/>
    </row>
    <row r="56" spans="2:50" ht="18.899999999999999" customHeight="1" x14ac:dyDescent="0.15">
      <c r="B56" s="460" t="s">
        <v>109</v>
      </c>
      <c r="C56" s="460"/>
      <c r="D56" s="460"/>
      <c r="E56" s="460"/>
      <c r="F56" s="460"/>
      <c r="G56" s="460"/>
      <c r="H56" s="460"/>
      <c r="I56" s="68"/>
      <c r="J56" s="69" t="str">
        <f t="shared" si="9"/>
        <v>(317)</v>
      </c>
      <c r="K56" s="68"/>
      <c r="L56" s="20"/>
      <c r="AF56" s="136"/>
    </row>
    <row r="57" spans="2:50" ht="18.899999999999999" customHeight="1" x14ac:dyDescent="0.15">
      <c r="B57" s="460" t="s">
        <v>110</v>
      </c>
      <c r="C57" s="460"/>
      <c r="D57" s="460"/>
      <c r="E57" s="460"/>
      <c r="F57" s="460"/>
      <c r="G57" s="460"/>
      <c r="H57" s="460"/>
      <c r="I57" s="68"/>
      <c r="J57" s="69" t="str">
        <f t="shared" si="9"/>
        <v>(69)</v>
      </c>
      <c r="K57" s="68"/>
      <c r="L57" s="20"/>
      <c r="AF57" s="136"/>
    </row>
    <row r="58" spans="2:50" ht="18.899999999999999" customHeight="1" x14ac:dyDescent="0.15">
      <c r="B58" s="460" t="s">
        <v>111</v>
      </c>
      <c r="C58" s="460"/>
      <c r="D58" s="460"/>
      <c r="E58" s="460"/>
      <c r="F58" s="460"/>
      <c r="G58" s="460"/>
      <c r="H58" s="460"/>
      <c r="I58" s="68"/>
      <c r="J58" s="69" t="str">
        <f t="shared" si="9"/>
        <v>(18)</v>
      </c>
      <c r="K58" s="68"/>
      <c r="L58" s="20"/>
      <c r="AF58" s="136"/>
    </row>
    <row r="59" spans="2:50" ht="18.899999999999999" customHeight="1" x14ac:dyDescent="0.15">
      <c r="B59" s="460" t="s">
        <v>95</v>
      </c>
      <c r="C59" s="460"/>
      <c r="D59" s="460"/>
      <c r="E59" s="460"/>
      <c r="F59" s="460"/>
      <c r="G59" s="460"/>
      <c r="H59" s="460"/>
      <c r="I59" s="68"/>
      <c r="J59" s="69" t="str">
        <f t="shared" si="9"/>
        <v>(4)</v>
      </c>
      <c r="K59" s="68"/>
      <c r="L59" s="20"/>
      <c r="AF59" s="136"/>
    </row>
    <row r="60" spans="2:50" ht="18.899999999999999" customHeight="1" x14ac:dyDescent="0.15">
      <c r="B60" s="461" t="s">
        <v>96</v>
      </c>
      <c r="C60" s="461"/>
      <c r="D60" s="461"/>
      <c r="E60" s="461"/>
      <c r="F60" s="461"/>
      <c r="G60" s="461"/>
      <c r="H60" s="461"/>
      <c r="I60" s="461"/>
      <c r="J60" s="461"/>
      <c r="K60" s="461"/>
      <c r="L60" s="20"/>
      <c r="AF60" s="136"/>
    </row>
    <row r="61" spans="2:50" ht="18.899999999999999" customHeight="1" x14ac:dyDescent="0.15">
      <c r="B61" s="460" t="s">
        <v>97</v>
      </c>
      <c r="C61" s="460"/>
      <c r="D61" s="460"/>
      <c r="E61" s="460"/>
      <c r="F61" s="460"/>
      <c r="G61" s="460"/>
      <c r="H61" s="460"/>
      <c r="I61" s="68"/>
      <c r="J61" s="69" t="str">
        <f t="shared" ref="J61:J70" si="10">"("&amp;TEXT(AQ41,"#,##0")&amp;")"</f>
        <v>(614)</v>
      </c>
      <c r="K61" s="68"/>
      <c r="L61" s="20"/>
      <c r="AF61" s="136"/>
    </row>
    <row r="62" spans="2:50" ht="18.899999999999999" customHeight="1" x14ac:dyDescent="0.15">
      <c r="B62" s="460" t="s">
        <v>98</v>
      </c>
      <c r="C62" s="460"/>
      <c r="D62" s="460"/>
      <c r="E62" s="460"/>
      <c r="F62" s="460"/>
      <c r="G62" s="460"/>
      <c r="H62" s="460"/>
      <c r="I62" s="68"/>
      <c r="J62" s="69" t="str">
        <f t="shared" si="10"/>
        <v>(351)</v>
      </c>
      <c r="K62" s="68"/>
      <c r="L62" s="20"/>
      <c r="AF62" s="136"/>
    </row>
    <row r="63" spans="2:50" ht="18.899999999999999" customHeight="1" x14ac:dyDescent="0.15">
      <c r="B63" s="460" t="s">
        <v>99</v>
      </c>
      <c r="C63" s="460"/>
      <c r="D63" s="460"/>
      <c r="E63" s="460"/>
      <c r="F63" s="460"/>
      <c r="G63" s="460"/>
      <c r="H63" s="460"/>
      <c r="I63" s="68"/>
      <c r="J63" s="69" t="str">
        <f t="shared" si="10"/>
        <v>(19)</v>
      </c>
      <c r="K63" s="68"/>
      <c r="L63" s="20"/>
      <c r="AF63" s="136"/>
    </row>
    <row r="64" spans="2:50" ht="18.899999999999999" customHeight="1" x14ac:dyDescent="0.15">
      <c r="B64" s="468" t="s">
        <v>113</v>
      </c>
      <c r="C64" s="468"/>
      <c r="D64" s="468"/>
      <c r="E64" s="468"/>
      <c r="F64" s="468"/>
      <c r="G64" s="468"/>
      <c r="H64" s="468"/>
      <c r="I64" s="68"/>
      <c r="J64" s="69" t="str">
        <f t="shared" si="10"/>
        <v>(45)</v>
      </c>
      <c r="K64" s="68"/>
      <c r="L64" s="20"/>
      <c r="AF64" s="136"/>
    </row>
    <row r="65" spans="2:32" ht="18.899999999999999" customHeight="1" x14ac:dyDescent="0.15">
      <c r="B65" s="460" t="s">
        <v>100</v>
      </c>
      <c r="C65" s="460"/>
      <c r="D65" s="460"/>
      <c r="E65" s="460"/>
      <c r="F65" s="460"/>
      <c r="G65" s="460"/>
      <c r="H65" s="460"/>
      <c r="I65" s="68"/>
      <c r="J65" s="69" t="str">
        <f t="shared" si="10"/>
        <v>(6)</v>
      </c>
      <c r="K65" s="68"/>
      <c r="L65" s="20"/>
      <c r="AF65" s="136"/>
    </row>
    <row r="66" spans="2:32" ht="18.899999999999999" customHeight="1" x14ac:dyDescent="0.15">
      <c r="B66" s="460" t="s">
        <v>101</v>
      </c>
      <c r="C66" s="460"/>
      <c r="D66" s="460"/>
      <c r="E66" s="460"/>
      <c r="F66" s="460"/>
      <c r="G66" s="460"/>
      <c r="H66" s="460"/>
      <c r="I66" s="68"/>
      <c r="J66" s="69" t="str">
        <f t="shared" si="10"/>
        <v>(406)</v>
      </c>
      <c r="K66" s="68"/>
      <c r="L66" s="20"/>
      <c r="AF66" s="136"/>
    </row>
    <row r="67" spans="2:32" ht="18.899999999999999" customHeight="1" x14ac:dyDescent="0.15">
      <c r="B67" s="469" t="s">
        <v>114</v>
      </c>
      <c r="C67" s="470"/>
      <c r="D67" s="470"/>
      <c r="E67" s="470"/>
      <c r="F67" s="470"/>
      <c r="G67" s="470"/>
      <c r="H67" s="470"/>
      <c r="I67" s="68"/>
      <c r="J67" s="69" t="str">
        <f t="shared" si="10"/>
        <v>(43)</v>
      </c>
      <c r="K67" s="68"/>
      <c r="L67" s="20"/>
      <c r="AF67" s="136"/>
    </row>
    <row r="68" spans="2:32" ht="18.899999999999999" customHeight="1" x14ac:dyDescent="0.15">
      <c r="B68" s="470" t="s">
        <v>103</v>
      </c>
      <c r="C68" s="470"/>
      <c r="D68" s="470"/>
      <c r="E68" s="470"/>
      <c r="F68" s="470"/>
      <c r="G68" s="470"/>
      <c r="H68" s="470"/>
      <c r="I68" s="68"/>
      <c r="J68" s="69" t="str">
        <f t="shared" si="10"/>
        <v>(44)</v>
      </c>
      <c r="K68" s="68"/>
      <c r="L68" s="20"/>
      <c r="AF68" s="136"/>
    </row>
    <row r="69" spans="2:32" ht="18.899999999999999" customHeight="1" x14ac:dyDescent="0.15">
      <c r="B69" s="460" t="s">
        <v>104</v>
      </c>
      <c r="C69" s="460"/>
      <c r="D69" s="460"/>
      <c r="E69" s="460"/>
      <c r="F69" s="460"/>
      <c r="G69" s="460"/>
      <c r="H69" s="460"/>
      <c r="I69" s="68"/>
      <c r="J69" s="69" t="str">
        <f t="shared" si="10"/>
        <v>(2)</v>
      </c>
      <c r="K69" s="68"/>
      <c r="L69" s="20"/>
      <c r="AF69" s="136"/>
    </row>
    <row r="70" spans="2:32" ht="18.899999999999999" customHeight="1" x14ac:dyDescent="0.15">
      <c r="B70" s="460" t="s">
        <v>112</v>
      </c>
      <c r="C70" s="460"/>
      <c r="D70" s="460"/>
      <c r="E70" s="460"/>
      <c r="F70" s="460"/>
      <c r="G70" s="460"/>
      <c r="H70" s="460"/>
      <c r="I70" s="68"/>
      <c r="J70" s="69" t="str">
        <f t="shared" si="10"/>
        <v>(28)</v>
      </c>
      <c r="K70" s="68"/>
      <c r="L70" s="20"/>
      <c r="AF70" s="136"/>
    </row>
    <row r="71" spans="2:32" ht="18.899999999999999" customHeight="1" x14ac:dyDescent="0.15">
      <c r="B71" s="461"/>
      <c r="C71" s="461"/>
      <c r="D71" s="461"/>
      <c r="E71" s="461"/>
      <c r="F71" s="461"/>
      <c r="G71" s="461"/>
      <c r="H71" s="461"/>
      <c r="I71" s="461"/>
      <c r="J71" s="461"/>
      <c r="K71" s="461"/>
    </row>
    <row r="72" spans="2:32" x14ac:dyDescent="0.15">
      <c r="B72" s="460"/>
      <c r="C72" s="460"/>
      <c r="D72" s="460"/>
      <c r="E72" s="460"/>
      <c r="F72" s="460"/>
      <c r="G72" s="460"/>
      <c r="H72" s="460"/>
      <c r="I72" s="68"/>
      <c r="J72" s="69"/>
      <c r="K72" s="68"/>
    </row>
    <row r="73" spans="2:32" x14ac:dyDescent="0.15">
      <c r="B73" s="460"/>
      <c r="C73" s="460"/>
      <c r="D73" s="460"/>
      <c r="E73" s="460"/>
      <c r="F73" s="460"/>
      <c r="G73" s="460"/>
      <c r="H73" s="460"/>
      <c r="I73" s="68"/>
      <c r="J73" s="69"/>
      <c r="K73" s="68"/>
    </row>
  </sheetData>
  <mergeCells count="68">
    <mergeCell ref="B72:H72"/>
    <mergeCell ref="B73:H73"/>
    <mergeCell ref="B66:H66"/>
    <mergeCell ref="B67:H67"/>
    <mergeCell ref="B68:H68"/>
    <mergeCell ref="B69:H69"/>
    <mergeCell ref="B70:H70"/>
    <mergeCell ref="B71:K71"/>
    <mergeCell ref="B65:H65"/>
    <mergeCell ref="B54:H54"/>
    <mergeCell ref="B55:H55"/>
    <mergeCell ref="B56:H56"/>
    <mergeCell ref="B57:H57"/>
    <mergeCell ref="B58:H58"/>
    <mergeCell ref="B59:H59"/>
    <mergeCell ref="B60:K60"/>
    <mergeCell ref="B61:H61"/>
    <mergeCell ref="B62:H62"/>
    <mergeCell ref="B63:H63"/>
    <mergeCell ref="B64:H64"/>
    <mergeCell ref="B53:H53"/>
    <mergeCell ref="B42:H42"/>
    <mergeCell ref="B43:K43"/>
    <mergeCell ref="B44:H44"/>
    <mergeCell ref="B45:H45"/>
    <mergeCell ref="B46:H46"/>
    <mergeCell ref="B47:H47"/>
    <mergeCell ref="B48:H48"/>
    <mergeCell ref="B49:H49"/>
    <mergeCell ref="B50:H50"/>
    <mergeCell ref="B51:H51"/>
    <mergeCell ref="B52:K52"/>
    <mergeCell ref="R34:T40"/>
    <mergeCell ref="U34:W40"/>
    <mergeCell ref="X34:Z40"/>
    <mergeCell ref="AA34:AC40"/>
    <mergeCell ref="AD34:AF40"/>
    <mergeCell ref="B41:H41"/>
    <mergeCell ref="B27:H27"/>
    <mergeCell ref="B28:H28"/>
    <mergeCell ref="B29:H29"/>
    <mergeCell ref="B30:H30"/>
    <mergeCell ref="B18:H18"/>
    <mergeCell ref="B19:H19"/>
    <mergeCell ref="L34:N40"/>
    <mergeCell ref="O34:Q40"/>
    <mergeCell ref="B21:H21"/>
    <mergeCell ref="B22:H22"/>
    <mergeCell ref="B23:H23"/>
    <mergeCell ref="B24:K24"/>
    <mergeCell ref="B25:H25"/>
    <mergeCell ref="B26:H26"/>
    <mergeCell ref="B20:H20"/>
    <mergeCell ref="O3:Q9"/>
    <mergeCell ref="R3:T9"/>
    <mergeCell ref="U3:W9"/>
    <mergeCell ref="AD3:AF9"/>
    <mergeCell ref="B10:H10"/>
    <mergeCell ref="X3:Z9"/>
    <mergeCell ref="AA3:AC9"/>
    <mergeCell ref="B15:K15"/>
    <mergeCell ref="B16:H16"/>
    <mergeCell ref="B17:H17"/>
    <mergeCell ref="B14:H14"/>
    <mergeCell ref="L3:N9"/>
    <mergeCell ref="B11:H11"/>
    <mergeCell ref="B12:K12"/>
    <mergeCell ref="B13:H13"/>
  </mergeCells>
  <phoneticPr fontId="15"/>
  <pageMargins left="0.7" right="0.7" top="0.75" bottom="0.75" header="0.3" footer="0.3"/>
  <pageSetup paperSize="9" orientation="portrait" r:id="rId1"/>
  <drawing r:id="rId2"/>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90B0C-8E19-4BA2-826B-0DA741DECB6A}">
  <sheetPr>
    <tabColor rgb="FFFFFF00"/>
  </sheetPr>
  <dimension ref="A1:AX18"/>
  <sheetViews>
    <sheetView showGridLines="0" zoomScaleNormal="100" workbookViewId="0">
      <selection activeCell="B3" sqref="B3:AH15"/>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50" width="12.125" style="3" customWidth="1"/>
    <col min="51" max="16384" width="9.375" style="1"/>
  </cols>
  <sheetData>
    <row r="1" spans="1:50" x14ac:dyDescent="0.15">
      <c r="A1" s="14" t="s">
        <v>344</v>
      </c>
      <c r="AP1" s="2"/>
    </row>
    <row r="2" spans="1:50" ht="120" customHeight="1" x14ac:dyDescent="0.15">
      <c r="AP2" s="4"/>
      <c r="AQ2" s="5" t="s">
        <v>2</v>
      </c>
      <c r="AR2" s="6" t="s">
        <v>364</v>
      </c>
      <c r="AS2" s="6" t="s">
        <v>368</v>
      </c>
      <c r="AT2" s="6" t="s">
        <v>338</v>
      </c>
      <c r="AU2" s="6" t="s">
        <v>369</v>
      </c>
      <c r="AV2" s="6" t="s">
        <v>367</v>
      </c>
      <c r="AW2" s="6" t="s">
        <v>26</v>
      </c>
      <c r="AX2" s="7" t="s">
        <v>132</v>
      </c>
    </row>
    <row r="3" spans="1:50" ht="18.45" customHeight="1" x14ac:dyDescent="0.15">
      <c r="L3" s="462" t="str">
        <f>AR2</f>
        <v>よく取り組んで
いると思う</v>
      </c>
      <c r="M3" s="463"/>
      <c r="N3" s="464"/>
      <c r="O3" s="462" t="str">
        <f>AS2</f>
        <v>どちらかと言えば、
取り組んでいる
と思う</v>
      </c>
      <c r="P3" s="463"/>
      <c r="Q3" s="464"/>
      <c r="R3" s="462" t="str">
        <f>AT2</f>
        <v>普通</v>
      </c>
      <c r="S3" s="463"/>
      <c r="T3" s="464"/>
      <c r="U3" s="462" t="str">
        <f>AU2</f>
        <v>どちらかと言えば、
取り組んでいない
と思う</v>
      </c>
      <c r="V3" s="463"/>
      <c r="W3" s="464"/>
      <c r="X3" s="462" t="str">
        <f>AV2</f>
        <v>取組みが不十分
だと思う</v>
      </c>
      <c r="Y3" s="463"/>
      <c r="Z3" s="464"/>
      <c r="AA3" s="462" t="str">
        <f>AW2</f>
        <v>わからない</v>
      </c>
      <c r="AB3" s="463"/>
      <c r="AC3" s="464"/>
      <c r="AD3" s="462" t="str">
        <f>AX2</f>
        <v>無回答</v>
      </c>
      <c r="AE3" s="463"/>
      <c r="AF3" s="464"/>
      <c r="AG3" s="212"/>
      <c r="AJ3" s="212"/>
      <c r="AP3" s="11" t="s">
        <v>3</v>
      </c>
      <c r="AQ3" s="15" t="s">
        <v>116</v>
      </c>
      <c r="AR3" s="8">
        <f>100/COUNTA($AR$2:$BE$2)</f>
        <v>14.285714285714286</v>
      </c>
      <c r="AS3" s="8">
        <f t="shared" ref="AS3:AX3" si="0">100/COUNTA($AR$2:$BE$2)</f>
        <v>14.285714285714286</v>
      </c>
      <c r="AT3" s="8">
        <f t="shared" si="0"/>
        <v>14.285714285714286</v>
      </c>
      <c r="AU3" s="8">
        <f t="shared" si="0"/>
        <v>14.285714285714286</v>
      </c>
      <c r="AV3" s="8">
        <f t="shared" si="0"/>
        <v>14.285714285714286</v>
      </c>
      <c r="AW3" s="8">
        <f t="shared" si="0"/>
        <v>14.285714285714286</v>
      </c>
      <c r="AX3" s="9">
        <f t="shared" si="0"/>
        <v>14.285714285714286</v>
      </c>
    </row>
    <row r="4" spans="1:50" ht="18.45" customHeight="1" x14ac:dyDescent="0.15">
      <c r="L4" s="462"/>
      <c r="M4" s="463"/>
      <c r="N4" s="464"/>
      <c r="O4" s="462"/>
      <c r="P4" s="463"/>
      <c r="Q4" s="464"/>
      <c r="R4" s="462"/>
      <c r="S4" s="463"/>
      <c r="T4" s="464"/>
      <c r="U4" s="462"/>
      <c r="V4" s="463"/>
      <c r="W4" s="464"/>
      <c r="X4" s="462"/>
      <c r="Y4" s="463"/>
      <c r="Z4" s="464"/>
      <c r="AA4" s="462"/>
      <c r="AB4" s="463"/>
      <c r="AC4" s="464"/>
      <c r="AD4" s="462"/>
      <c r="AE4" s="463"/>
      <c r="AF4" s="464"/>
      <c r="AG4" s="212"/>
      <c r="AJ4" s="212"/>
      <c r="AP4" s="11" t="str">
        <f>"("&amp;TEXT(AQ4,"#,##0")&amp;")"</f>
        <v>(1,558)</v>
      </c>
      <c r="AQ4" s="15">
        <v>1558</v>
      </c>
      <c r="AR4" s="8">
        <v>2.4390243902439024</v>
      </c>
      <c r="AS4" s="8">
        <v>13.222079589216944</v>
      </c>
      <c r="AT4" s="8">
        <v>28.626444159178433</v>
      </c>
      <c r="AU4" s="8">
        <v>6.0975609756097562</v>
      </c>
      <c r="AV4" s="8">
        <v>7.3812580231065477</v>
      </c>
      <c r="AW4" s="8">
        <v>41.84852374839538</v>
      </c>
      <c r="AX4" s="9">
        <v>0.38510911424903727</v>
      </c>
    </row>
    <row r="5" spans="1:50" ht="18.45" customHeight="1" x14ac:dyDescent="0.15">
      <c r="L5" s="462"/>
      <c r="M5" s="463"/>
      <c r="N5" s="464"/>
      <c r="O5" s="462"/>
      <c r="P5" s="463"/>
      <c r="Q5" s="464"/>
      <c r="R5" s="462"/>
      <c r="S5" s="463"/>
      <c r="T5" s="464"/>
      <c r="U5" s="462"/>
      <c r="V5" s="463"/>
      <c r="W5" s="464"/>
      <c r="X5" s="462"/>
      <c r="Y5" s="463"/>
      <c r="Z5" s="464"/>
      <c r="AA5" s="462"/>
      <c r="AB5" s="463"/>
      <c r="AC5" s="464"/>
      <c r="AD5" s="462"/>
      <c r="AE5" s="463"/>
      <c r="AF5" s="464"/>
      <c r="AG5" s="212"/>
      <c r="AJ5" s="212"/>
      <c r="AP5" s="11" t="str">
        <f>"("&amp;TEXT(AQ5,"#,##0")&amp;")"</f>
        <v>(2,232)</v>
      </c>
      <c r="AQ5" s="15">
        <v>2232</v>
      </c>
      <c r="AR5" s="8">
        <v>3.3</v>
      </c>
      <c r="AS5" s="8">
        <v>12.5</v>
      </c>
      <c r="AT5" s="8">
        <v>28.6</v>
      </c>
      <c r="AU5" s="8">
        <v>4.7</v>
      </c>
      <c r="AV5" s="8">
        <v>7.8</v>
      </c>
      <c r="AW5" s="8">
        <v>39.700000000000003</v>
      </c>
      <c r="AX5" s="9">
        <v>3.3</v>
      </c>
    </row>
    <row r="6" spans="1:50" ht="18.45" customHeight="1" x14ac:dyDescent="0.15">
      <c r="L6" s="462"/>
      <c r="M6" s="463"/>
      <c r="N6" s="464"/>
      <c r="O6" s="462"/>
      <c r="P6" s="463"/>
      <c r="Q6" s="464"/>
      <c r="R6" s="462"/>
      <c r="S6" s="463"/>
      <c r="T6" s="464"/>
      <c r="U6" s="462"/>
      <c r="V6" s="463"/>
      <c r="W6" s="464"/>
      <c r="X6" s="462"/>
      <c r="Y6" s="463"/>
      <c r="Z6" s="464"/>
      <c r="AA6" s="462"/>
      <c r="AB6" s="463"/>
      <c r="AC6" s="464"/>
      <c r="AD6" s="462"/>
      <c r="AE6" s="463"/>
      <c r="AF6" s="464"/>
      <c r="AG6" s="212"/>
      <c r="AJ6" s="212"/>
      <c r="AP6" s="11"/>
      <c r="AQ6" s="15"/>
      <c r="AR6" s="8"/>
      <c r="AS6" s="8"/>
      <c r="AT6" s="8"/>
      <c r="AU6" s="8"/>
      <c r="AV6" s="8"/>
      <c r="AW6" s="8"/>
      <c r="AX6" s="9"/>
    </row>
    <row r="7" spans="1:50" ht="18.45" customHeight="1" x14ac:dyDescent="0.15">
      <c r="L7" s="462"/>
      <c r="M7" s="463"/>
      <c r="N7" s="464"/>
      <c r="O7" s="462"/>
      <c r="P7" s="463"/>
      <c r="Q7" s="464"/>
      <c r="R7" s="462"/>
      <c r="S7" s="463"/>
      <c r="T7" s="464"/>
      <c r="U7" s="462"/>
      <c r="V7" s="463"/>
      <c r="W7" s="464"/>
      <c r="X7" s="462"/>
      <c r="Y7" s="463"/>
      <c r="Z7" s="464"/>
      <c r="AA7" s="462"/>
      <c r="AB7" s="463"/>
      <c r="AC7" s="464"/>
      <c r="AD7" s="462"/>
      <c r="AE7" s="463"/>
      <c r="AF7" s="464"/>
      <c r="AG7" s="212"/>
      <c r="AJ7" s="212"/>
      <c r="AP7" s="11"/>
      <c r="AQ7" s="15"/>
      <c r="AR7" s="8"/>
      <c r="AS7" s="8"/>
      <c r="AT7" s="8"/>
      <c r="AU7" s="8"/>
      <c r="AV7" s="8"/>
      <c r="AW7" s="8"/>
      <c r="AX7" s="9"/>
    </row>
    <row r="8" spans="1:50" ht="18.45" customHeight="1" x14ac:dyDescent="0.15">
      <c r="L8" s="462"/>
      <c r="M8" s="463"/>
      <c r="N8" s="464"/>
      <c r="O8" s="462"/>
      <c r="P8" s="463"/>
      <c r="Q8" s="464"/>
      <c r="R8" s="462"/>
      <c r="S8" s="463"/>
      <c r="T8" s="464"/>
      <c r="U8" s="462"/>
      <c r="V8" s="463"/>
      <c r="W8" s="464"/>
      <c r="X8" s="462"/>
      <c r="Y8" s="463"/>
      <c r="Z8" s="464"/>
      <c r="AA8" s="462"/>
      <c r="AB8" s="463"/>
      <c r="AC8" s="464"/>
      <c r="AD8" s="462"/>
      <c r="AE8" s="463"/>
      <c r="AF8" s="464"/>
      <c r="AG8" s="212"/>
      <c r="AJ8" s="212"/>
      <c r="AP8" s="64"/>
      <c r="AQ8" s="15"/>
      <c r="AR8" s="65"/>
      <c r="AS8" s="65"/>
      <c r="AT8" s="65"/>
      <c r="AU8" s="65"/>
      <c r="AV8" s="65"/>
      <c r="AW8" s="65"/>
      <c r="AX8" s="66"/>
    </row>
    <row r="9" spans="1:50" ht="8.1" customHeight="1" x14ac:dyDescent="0.15">
      <c r="L9" s="128"/>
      <c r="M9" s="129"/>
      <c r="N9" s="130"/>
      <c r="O9" s="128"/>
      <c r="P9" s="129"/>
      <c r="Q9" s="130"/>
      <c r="R9" s="128"/>
      <c r="S9" s="129"/>
      <c r="T9" s="130"/>
      <c r="U9" s="128"/>
      <c r="V9" s="129"/>
      <c r="W9" s="130"/>
      <c r="X9" s="128"/>
      <c r="Y9" s="129"/>
      <c r="Z9" s="130"/>
      <c r="AA9" s="128"/>
      <c r="AB9" s="129"/>
      <c r="AC9" s="130"/>
      <c r="AD9" s="128"/>
      <c r="AE9" s="129"/>
      <c r="AF9" s="130"/>
      <c r="AG9" s="129"/>
      <c r="AJ9" s="129"/>
      <c r="AP9" s="11"/>
      <c r="AQ9" s="15"/>
      <c r="AR9" s="8"/>
      <c r="AS9" s="8"/>
      <c r="AT9" s="8"/>
      <c r="AU9" s="8"/>
      <c r="AV9" s="8"/>
      <c r="AW9" s="8"/>
      <c r="AX9" s="9"/>
    </row>
    <row r="10" spans="1:50" ht="18.899999999999999" customHeight="1" x14ac:dyDescent="0.15">
      <c r="B10" s="460" t="s">
        <v>3</v>
      </c>
      <c r="C10" s="460"/>
      <c r="D10" s="460"/>
      <c r="E10" s="460"/>
      <c r="F10" s="460"/>
      <c r="G10" s="460"/>
      <c r="H10" s="460"/>
      <c r="I10" s="3"/>
      <c r="J10" s="3" t="s">
        <v>4</v>
      </c>
      <c r="K10" s="3"/>
      <c r="L10" s="20"/>
      <c r="AF10" s="136"/>
      <c r="AG10" s="13" t="s">
        <v>141</v>
      </c>
      <c r="AP10" s="11"/>
      <c r="AQ10" s="15"/>
      <c r="AR10" s="8"/>
      <c r="AS10" s="8"/>
      <c r="AT10" s="8"/>
      <c r="AU10" s="8"/>
      <c r="AV10" s="8"/>
      <c r="AW10" s="8"/>
      <c r="AX10" s="9"/>
    </row>
    <row r="11" spans="1:50" ht="18.899999999999999" customHeight="1" x14ac:dyDescent="0.15">
      <c r="K11" s="3"/>
      <c r="L11" s="20"/>
      <c r="AF11" s="136"/>
      <c r="AP11" s="11"/>
      <c r="AQ11" s="15"/>
      <c r="AR11" s="8"/>
      <c r="AS11" s="8"/>
      <c r="AT11" s="8"/>
      <c r="AU11" s="8"/>
      <c r="AV11" s="8"/>
      <c r="AW11" s="8"/>
      <c r="AX11" s="9"/>
    </row>
    <row r="12" spans="1:50" ht="18.899999999999999" customHeight="1" x14ac:dyDescent="0.15">
      <c r="B12" s="460" t="s">
        <v>224</v>
      </c>
      <c r="C12" s="460"/>
      <c r="D12" s="460"/>
      <c r="E12" s="460"/>
      <c r="F12" s="460"/>
      <c r="G12" s="460"/>
      <c r="H12" s="460"/>
      <c r="I12" s="3"/>
      <c r="J12" s="67" t="str">
        <f>AP4</f>
        <v>(1,558)</v>
      </c>
      <c r="K12" s="3"/>
      <c r="L12" s="20"/>
      <c r="O12" s="10"/>
      <c r="R12" s="10"/>
      <c r="S12" s="10"/>
      <c r="T12" s="10"/>
      <c r="U12" s="10"/>
      <c r="V12" s="10"/>
      <c r="W12" s="10"/>
      <c r="X12" s="10"/>
      <c r="Y12" s="10"/>
      <c r="Z12" s="10"/>
      <c r="AA12" s="10"/>
      <c r="AB12" s="10"/>
      <c r="AC12" s="10"/>
      <c r="AD12" s="10"/>
      <c r="AE12" s="10"/>
      <c r="AF12" s="137"/>
      <c r="AG12" s="10"/>
      <c r="AH12" s="10"/>
      <c r="AI12" s="10"/>
      <c r="AJ12" s="10"/>
      <c r="AP12" s="11"/>
      <c r="AQ12" s="15"/>
      <c r="AR12" s="8"/>
      <c r="AS12" s="8"/>
      <c r="AT12" s="8"/>
      <c r="AU12" s="8"/>
      <c r="AV12" s="8"/>
      <c r="AW12" s="8"/>
      <c r="AX12" s="9"/>
    </row>
    <row r="13" spans="1:50" ht="18.899999999999999" customHeight="1" x14ac:dyDescent="0.15">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c r="AQ13" s="15"/>
      <c r="AR13" s="8"/>
      <c r="AS13" s="8"/>
      <c r="AT13" s="8"/>
      <c r="AU13" s="8"/>
      <c r="AV13" s="8"/>
      <c r="AW13" s="8"/>
      <c r="AX13" s="9"/>
    </row>
    <row r="14" spans="1:50" ht="18.899999999999999" customHeight="1" x14ac:dyDescent="0.15">
      <c r="B14" s="460" t="s">
        <v>161</v>
      </c>
      <c r="C14" s="460"/>
      <c r="D14" s="460"/>
      <c r="E14" s="460"/>
      <c r="F14" s="460"/>
      <c r="G14" s="460"/>
      <c r="H14" s="460"/>
      <c r="I14" s="3"/>
      <c r="J14" s="67" t="str">
        <f>AP5</f>
        <v>(2,232)</v>
      </c>
      <c r="K14" s="3"/>
      <c r="L14" s="20"/>
      <c r="AF14" s="136"/>
      <c r="AK14" s="10"/>
      <c r="AL14" s="10"/>
      <c r="AM14" s="10"/>
      <c r="AN14" s="10"/>
      <c r="AO14" s="16"/>
      <c r="AP14" s="11"/>
      <c r="AQ14" s="15"/>
      <c r="AR14" s="8"/>
      <c r="AS14" s="8"/>
      <c r="AT14" s="8"/>
      <c r="AU14" s="8"/>
      <c r="AV14" s="8"/>
      <c r="AW14" s="8"/>
      <c r="AX14" s="9"/>
    </row>
    <row r="15" spans="1:50" ht="18.899999999999999" customHeight="1" x14ac:dyDescent="0.15">
      <c r="B15" s="461"/>
      <c r="C15" s="461"/>
      <c r="D15" s="461"/>
      <c r="E15" s="461"/>
      <c r="F15" s="461"/>
      <c r="G15" s="461"/>
      <c r="H15" s="461"/>
      <c r="I15" s="461"/>
      <c r="J15" s="461"/>
      <c r="K15" s="461"/>
      <c r="L15" s="20"/>
      <c r="AF15" s="136"/>
      <c r="AP15" s="11"/>
      <c r="AQ15" s="15"/>
      <c r="AR15" s="8"/>
      <c r="AS15" s="8"/>
      <c r="AT15" s="8"/>
      <c r="AU15" s="8"/>
      <c r="AV15" s="8"/>
      <c r="AW15" s="8"/>
      <c r="AX15" s="9"/>
    </row>
    <row r="16" spans="1:50"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477"/>
      <c r="AB16" s="477"/>
      <c r="AC16" s="477"/>
      <c r="AD16" s="477"/>
      <c r="AE16" s="477"/>
      <c r="AF16" s="477"/>
      <c r="AG16" s="208"/>
      <c r="AH16" s="208"/>
      <c r="AI16" s="208"/>
      <c r="AJ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5">
    <mergeCell ref="B17:H17"/>
    <mergeCell ref="B18:H18"/>
    <mergeCell ref="AD3:AF8"/>
    <mergeCell ref="B10:H10"/>
    <mergeCell ref="B12:H12"/>
    <mergeCell ref="B14:H14"/>
    <mergeCell ref="B15:K15"/>
    <mergeCell ref="B16:K16"/>
    <mergeCell ref="L16:AF16"/>
    <mergeCell ref="L3:N8"/>
    <mergeCell ref="O3:Q8"/>
    <mergeCell ref="R3:T8"/>
    <mergeCell ref="U3:W8"/>
    <mergeCell ref="X3:Z8"/>
    <mergeCell ref="AA3:AC8"/>
  </mergeCells>
  <phoneticPr fontId="15"/>
  <pageMargins left="0.7" right="0.7" top="0.75" bottom="0.75" header="0.3" footer="0.3"/>
  <pageSetup paperSize="9" orientation="portrait" r:id="rId1"/>
  <drawing r:id="rId2"/>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8B6BA-8AE7-45AF-8AB3-7F17BE799C05}">
  <sheetPr>
    <tabColor rgb="FFFF0000"/>
  </sheetPr>
  <dimension ref="A1:AX73"/>
  <sheetViews>
    <sheetView showGridLines="0" topLeftCell="A50" zoomScaleNormal="100" workbookViewId="0">
      <selection activeCell="B34" sqref="B34:AH70"/>
    </sheetView>
  </sheetViews>
  <sheetFormatPr defaultColWidth="9.375" defaultRowHeight="13.2" x14ac:dyDescent="0.15"/>
  <cols>
    <col min="1" max="1" width="9.5" style="1" customWidth="1"/>
    <col min="2" max="11" width="3.5" style="1" customWidth="1"/>
    <col min="12" max="35" width="3.625" style="1" customWidth="1"/>
    <col min="36" max="40" width="3.5" style="1" customWidth="1"/>
    <col min="41" max="41" width="20.875" style="1" customWidth="1"/>
    <col min="42" max="42" width="40.875" style="3" customWidth="1"/>
    <col min="43" max="50" width="12.125" style="3" customWidth="1"/>
    <col min="51" max="16384" width="9.375" style="1"/>
  </cols>
  <sheetData>
    <row r="1" spans="1:50" x14ac:dyDescent="0.15">
      <c r="A1" s="14" t="s">
        <v>345</v>
      </c>
      <c r="AP1" s="2"/>
    </row>
    <row r="2" spans="1:50" ht="120" customHeight="1" x14ac:dyDescent="0.15">
      <c r="AP2" s="4"/>
      <c r="AQ2" s="5" t="s">
        <v>2</v>
      </c>
      <c r="AR2" s="6" t="s">
        <v>364</v>
      </c>
      <c r="AS2" s="6" t="s">
        <v>368</v>
      </c>
      <c r="AT2" s="6" t="s">
        <v>338</v>
      </c>
      <c r="AU2" s="6" t="s">
        <v>369</v>
      </c>
      <c r="AV2" s="6" t="s">
        <v>367</v>
      </c>
      <c r="AW2" s="6" t="s">
        <v>26</v>
      </c>
      <c r="AX2" s="7" t="s">
        <v>132</v>
      </c>
    </row>
    <row r="3" spans="1:50" ht="15.9" customHeight="1" x14ac:dyDescent="0.15">
      <c r="L3" s="462" t="str">
        <f>AR2</f>
        <v>よく取り組んで
いると思う</v>
      </c>
      <c r="M3" s="463"/>
      <c r="N3" s="463"/>
      <c r="O3" s="462" t="str">
        <f>AS2</f>
        <v>どちらかと言えば、
取り組んでいる
と思う</v>
      </c>
      <c r="P3" s="463"/>
      <c r="Q3" s="463"/>
      <c r="R3" s="462" t="str">
        <f>AT2</f>
        <v>普通</v>
      </c>
      <c r="S3" s="463"/>
      <c r="T3" s="463"/>
      <c r="U3" s="462" t="str">
        <f>AU2</f>
        <v>どちらかと言えば、
取り組んでいない
と思う</v>
      </c>
      <c r="V3" s="463"/>
      <c r="W3" s="463"/>
      <c r="X3" s="462" t="str">
        <f>AV2</f>
        <v>取組みが不十分
だと思う</v>
      </c>
      <c r="Y3" s="463"/>
      <c r="Z3" s="463"/>
      <c r="AA3" s="462" t="str">
        <f>AW2</f>
        <v>わからない</v>
      </c>
      <c r="AB3" s="463"/>
      <c r="AC3" s="463"/>
      <c r="AD3" s="462" t="str">
        <f>AX2</f>
        <v>無回答</v>
      </c>
      <c r="AE3" s="463"/>
      <c r="AF3" s="464"/>
      <c r="AG3" s="212"/>
      <c r="AH3" s="212"/>
      <c r="AI3" s="212"/>
      <c r="AJ3" s="212"/>
      <c r="AK3" s="17"/>
      <c r="AP3" s="11" t="s">
        <v>3</v>
      </c>
      <c r="AQ3" s="15" t="s">
        <v>116</v>
      </c>
      <c r="AR3" s="8">
        <f>100/7</f>
        <v>14.285714285714286</v>
      </c>
      <c r="AS3" s="8">
        <f t="shared" ref="AS3:AX3" si="0">100/7</f>
        <v>14.285714285714286</v>
      </c>
      <c r="AT3" s="8">
        <f t="shared" si="0"/>
        <v>14.285714285714286</v>
      </c>
      <c r="AU3" s="8">
        <f t="shared" si="0"/>
        <v>14.285714285714286</v>
      </c>
      <c r="AV3" s="8">
        <f t="shared" si="0"/>
        <v>14.285714285714286</v>
      </c>
      <c r="AW3" s="8">
        <f t="shared" si="0"/>
        <v>14.285714285714286</v>
      </c>
      <c r="AX3" s="9">
        <f t="shared" si="0"/>
        <v>14.285714285714286</v>
      </c>
    </row>
    <row r="4" spans="1:50" ht="15.9" customHeight="1" x14ac:dyDescent="0.15">
      <c r="L4" s="462"/>
      <c r="M4" s="463"/>
      <c r="N4" s="463"/>
      <c r="O4" s="462"/>
      <c r="P4" s="463"/>
      <c r="Q4" s="463"/>
      <c r="R4" s="462"/>
      <c r="S4" s="463"/>
      <c r="T4" s="463"/>
      <c r="U4" s="462"/>
      <c r="V4" s="463"/>
      <c r="W4" s="463"/>
      <c r="X4" s="462"/>
      <c r="Y4" s="463"/>
      <c r="Z4" s="463"/>
      <c r="AA4" s="462"/>
      <c r="AB4" s="463"/>
      <c r="AC4" s="463"/>
      <c r="AD4" s="462"/>
      <c r="AE4" s="463"/>
      <c r="AF4" s="464"/>
      <c r="AG4" s="212"/>
      <c r="AH4" s="212"/>
      <c r="AI4" s="212"/>
      <c r="AJ4" s="212"/>
      <c r="AK4" s="17"/>
      <c r="AP4" s="11" t="str">
        <f>"("&amp;TEXT(AQ4,"#,##0")&amp;")"</f>
        <v>(1,558)</v>
      </c>
      <c r="AQ4" s="15">
        <v>1558</v>
      </c>
      <c r="AR4" s="8">
        <v>2.6315789473684208</v>
      </c>
      <c r="AS4" s="8">
        <v>13.350449293966623</v>
      </c>
      <c r="AT4" s="8">
        <v>27.406931964056479</v>
      </c>
      <c r="AU4" s="8">
        <v>7.1245186136071892</v>
      </c>
      <c r="AV4" s="8">
        <v>8.472400513478819</v>
      </c>
      <c r="AW4" s="8">
        <v>40.564826700898585</v>
      </c>
      <c r="AX4" s="9">
        <v>0.44929396662387677</v>
      </c>
    </row>
    <row r="5" spans="1:50" ht="15.9" customHeight="1" x14ac:dyDescent="0.15">
      <c r="L5" s="462"/>
      <c r="M5" s="463"/>
      <c r="N5" s="463"/>
      <c r="O5" s="462"/>
      <c r="P5" s="463"/>
      <c r="Q5" s="463"/>
      <c r="R5" s="462"/>
      <c r="S5" s="463"/>
      <c r="T5" s="463"/>
      <c r="U5" s="462"/>
      <c r="V5" s="463"/>
      <c r="W5" s="463"/>
      <c r="X5" s="462"/>
      <c r="Y5" s="463"/>
      <c r="Z5" s="463"/>
      <c r="AA5" s="462"/>
      <c r="AB5" s="463"/>
      <c r="AC5" s="463"/>
      <c r="AD5" s="462"/>
      <c r="AE5" s="463"/>
      <c r="AF5" s="464"/>
      <c r="AG5" s="212"/>
      <c r="AH5" s="212"/>
      <c r="AI5" s="212"/>
      <c r="AJ5" s="212"/>
      <c r="AK5" s="17"/>
      <c r="AP5" s="64" t="s">
        <v>78</v>
      </c>
      <c r="AQ5" s="15"/>
      <c r="AR5" s="65"/>
      <c r="AS5" s="65"/>
      <c r="AT5" s="65"/>
      <c r="AU5" s="65"/>
      <c r="AV5" s="65"/>
      <c r="AW5" s="65"/>
      <c r="AX5" s="66"/>
    </row>
    <row r="6" spans="1:50" ht="15.9" customHeight="1" x14ac:dyDescent="0.15">
      <c r="L6" s="462"/>
      <c r="M6" s="463"/>
      <c r="N6" s="463"/>
      <c r="O6" s="462"/>
      <c r="P6" s="463"/>
      <c r="Q6" s="463"/>
      <c r="R6" s="462"/>
      <c r="S6" s="463"/>
      <c r="T6" s="463"/>
      <c r="U6" s="462"/>
      <c r="V6" s="463"/>
      <c r="W6" s="463"/>
      <c r="X6" s="462"/>
      <c r="Y6" s="463"/>
      <c r="Z6" s="463"/>
      <c r="AA6" s="462"/>
      <c r="AB6" s="463"/>
      <c r="AC6" s="463"/>
      <c r="AD6" s="462"/>
      <c r="AE6" s="463"/>
      <c r="AF6" s="464"/>
      <c r="AG6" s="212"/>
      <c r="AH6" s="212"/>
      <c r="AI6" s="212"/>
      <c r="AJ6" s="212"/>
      <c r="AK6" s="17"/>
      <c r="AP6" s="11" t="s">
        <v>43</v>
      </c>
      <c r="AQ6" s="15">
        <v>703</v>
      </c>
      <c r="AR6" s="8">
        <v>2.4182076813655762</v>
      </c>
      <c r="AS6" s="8">
        <v>13.371266002844951</v>
      </c>
      <c r="AT6" s="8">
        <v>29.018492176386911</v>
      </c>
      <c r="AU6" s="8">
        <v>6.9701280227596012</v>
      </c>
      <c r="AV6" s="8">
        <v>11.095305832147938</v>
      </c>
      <c r="AW6" s="8">
        <v>36.84210526315789</v>
      </c>
      <c r="AX6" s="9">
        <v>0.28449502133712662</v>
      </c>
    </row>
    <row r="7" spans="1:50" ht="15.9" customHeight="1" x14ac:dyDescent="0.15">
      <c r="L7" s="462"/>
      <c r="M7" s="463"/>
      <c r="N7" s="463"/>
      <c r="O7" s="462"/>
      <c r="P7" s="463"/>
      <c r="Q7" s="463"/>
      <c r="R7" s="462"/>
      <c r="S7" s="463"/>
      <c r="T7" s="463"/>
      <c r="U7" s="462"/>
      <c r="V7" s="463"/>
      <c r="W7" s="463"/>
      <c r="X7" s="462"/>
      <c r="Y7" s="463"/>
      <c r="Z7" s="463"/>
      <c r="AA7" s="462"/>
      <c r="AB7" s="463"/>
      <c r="AC7" s="463"/>
      <c r="AD7" s="462"/>
      <c r="AE7" s="463"/>
      <c r="AF7" s="464"/>
      <c r="AG7" s="212"/>
      <c r="AH7" s="212"/>
      <c r="AI7" s="212"/>
      <c r="AJ7" s="212"/>
      <c r="AK7" s="17"/>
      <c r="AP7" s="11" t="s">
        <v>44</v>
      </c>
      <c r="AQ7" s="15">
        <v>850</v>
      </c>
      <c r="AR7" s="8">
        <v>2.7058823529411762</v>
      </c>
      <c r="AS7" s="8">
        <v>13.294117647058822</v>
      </c>
      <c r="AT7" s="8">
        <v>26.117647058823529</v>
      </c>
      <c r="AU7" s="8">
        <v>7.2941176470588234</v>
      </c>
      <c r="AV7" s="8">
        <v>6.3529411764705879</v>
      </c>
      <c r="AW7" s="8">
        <v>43.647058823529413</v>
      </c>
      <c r="AX7" s="9">
        <v>0.58823529411764708</v>
      </c>
    </row>
    <row r="8" spans="1:50" ht="18.899999999999999" customHeight="1" x14ac:dyDescent="0.15">
      <c r="L8" s="462"/>
      <c r="M8" s="463"/>
      <c r="N8" s="463"/>
      <c r="O8" s="462"/>
      <c r="P8" s="463"/>
      <c r="Q8" s="463"/>
      <c r="R8" s="462"/>
      <c r="S8" s="463"/>
      <c r="T8" s="463"/>
      <c r="U8" s="462"/>
      <c r="V8" s="463"/>
      <c r="W8" s="463"/>
      <c r="X8" s="462"/>
      <c r="Y8" s="463"/>
      <c r="Z8" s="463"/>
      <c r="AA8" s="462"/>
      <c r="AB8" s="463"/>
      <c r="AC8" s="463"/>
      <c r="AD8" s="462"/>
      <c r="AE8" s="463"/>
      <c r="AF8" s="464"/>
      <c r="AG8" s="212"/>
      <c r="AH8" s="212"/>
      <c r="AI8" s="212"/>
      <c r="AJ8" s="212"/>
      <c r="AK8" s="17"/>
      <c r="AP8" s="64" t="s">
        <v>79</v>
      </c>
      <c r="AQ8" s="15"/>
      <c r="AR8" s="65"/>
      <c r="AS8" s="65"/>
      <c r="AT8" s="65"/>
      <c r="AU8" s="65"/>
      <c r="AV8" s="65"/>
      <c r="AW8" s="65"/>
      <c r="AX8" s="66"/>
    </row>
    <row r="9" spans="1:50" ht="8.1" customHeight="1" x14ac:dyDescent="0.15">
      <c r="L9" s="462"/>
      <c r="M9" s="463"/>
      <c r="N9" s="463"/>
      <c r="O9" s="462"/>
      <c r="P9" s="463"/>
      <c r="Q9" s="463"/>
      <c r="R9" s="462"/>
      <c r="S9" s="463"/>
      <c r="T9" s="463"/>
      <c r="U9" s="462"/>
      <c r="V9" s="463"/>
      <c r="W9" s="463"/>
      <c r="X9" s="462"/>
      <c r="Y9" s="463"/>
      <c r="Z9" s="463"/>
      <c r="AA9" s="462"/>
      <c r="AB9" s="463"/>
      <c r="AC9" s="463"/>
      <c r="AD9" s="462"/>
      <c r="AE9" s="463"/>
      <c r="AF9" s="464"/>
      <c r="AG9" s="129"/>
      <c r="AH9" s="129"/>
      <c r="AI9" s="129"/>
      <c r="AJ9" s="129"/>
      <c r="AK9" s="17"/>
      <c r="AP9" s="11" t="s">
        <v>82</v>
      </c>
      <c r="AQ9" s="15">
        <v>26</v>
      </c>
      <c r="AR9" s="8">
        <v>3.8461538461538463</v>
      </c>
      <c r="AS9" s="8">
        <v>19.230769230769234</v>
      </c>
      <c r="AT9" s="8">
        <v>23.076923076923077</v>
      </c>
      <c r="AU9" s="8">
        <v>3.8461538461538463</v>
      </c>
      <c r="AV9" s="8">
        <v>3.8461538461538463</v>
      </c>
      <c r="AW9" s="8">
        <v>46.153846153846153</v>
      </c>
      <c r="AX9" s="9">
        <v>0</v>
      </c>
    </row>
    <row r="10" spans="1:50" ht="18.899999999999999" customHeight="1" x14ac:dyDescent="0.15">
      <c r="B10" s="460" t="s">
        <v>3</v>
      </c>
      <c r="C10" s="460"/>
      <c r="D10" s="460"/>
      <c r="E10" s="460"/>
      <c r="F10" s="460"/>
      <c r="G10" s="460"/>
      <c r="H10" s="460"/>
      <c r="I10" s="3"/>
      <c r="J10" s="3" t="s">
        <v>4</v>
      </c>
      <c r="K10" s="3"/>
      <c r="L10" s="20"/>
      <c r="AF10" s="136"/>
      <c r="AG10" s="13" t="s">
        <v>141</v>
      </c>
      <c r="AP10" s="11" t="s">
        <v>80</v>
      </c>
      <c r="AQ10" s="15">
        <v>146</v>
      </c>
      <c r="AR10" s="8">
        <v>4.10958904109589</v>
      </c>
      <c r="AS10" s="8">
        <v>9.5890410958904102</v>
      </c>
      <c r="AT10" s="8">
        <v>27.397260273972602</v>
      </c>
      <c r="AU10" s="8">
        <v>5.4794520547945202</v>
      </c>
      <c r="AV10" s="8">
        <v>6.8493150684931505</v>
      </c>
      <c r="AW10" s="8">
        <v>46.575342465753423</v>
      </c>
      <c r="AX10" s="9">
        <v>0</v>
      </c>
    </row>
    <row r="11" spans="1:50" ht="18.899999999999999" customHeight="1" x14ac:dyDescent="0.15">
      <c r="B11" s="460" t="s">
        <v>5</v>
      </c>
      <c r="C11" s="460"/>
      <c r="D11" s="460"/>
      <c r="E11" s="460"/>
      <c r="F11" s="460"/>
      <c r="G11" s="460"/>
      <c r="H11" s="460"/>
      <c r="I11" s="3"/>
      <c r="J11" s="67" t="str">
        <f>AP4</f>
        <v>(1,558)</v>
      </c>
      <c r="K11" s="3"/>
      <c r="L11" s="20"/>
      <c r="AF11" s="136"/>
      <c r="AP11" s="11" t="s">
        <v>81</v>
      </c>
      <c r="AQ11" s="15">
        <v>237</v>
      </c>
      <c r="AR11" s="8">
        <v>2.109704641350211</v>
      </c>
      <c r="AS11" s="8">
        <v>9.7046413502109701</v>
      </c>
      <c r="AT11" s="8">
        <v>26.160337552742618</v>
      </c>
      <c r="AU11" s="8">
        <v>8.0168776371308024</v>
      </c>
      <c r="AV11" s="8">
        <v>5.9071729957805905</v>
      </c>
      <c r="AW11" s="8">
        <v>48.101265822784811</v>
      </c>
      <c r="AX11" s="9">
        <v>0</v>
      </c>
    </row>
    <row r="12" spans="1:50"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37"/>
      <c r="AG12" s="10"/>
      <c r="AH12" s="10"/>
      <c r="AI12" s="10"/>
      <c r="AJ12" s="10"/>
      <c r="AP12" s="11" t="s">
        <v>83</v>
      </c>
      <c r="AQ12" s="15">
        <v>342</v>
      </c>
      <c r="AR12" s="8">
        <v>2.3391812865497075</v>
      </c>
      <c r="AS12" s="8">
        <v>8.7719298245614024</v>
      </c>
      <c r="AT12" s="8">
        <v>30.701754385964914</v>
      </c>
      <c r="AU12" s="8">
        <v>7.6023391812865491</v>
      </c>
      <c r="AV12" s="8">
        <v>8.7719298245614024</v>
      </c>
      <c r="AW12" s="8">
        <v>41.812865497076025</v>
      </c>
      <c r="AX12" s="9">
        <v>0</v>
      </c>
    </row>
    <row r="13" spans="1:50"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t="s">
        <v>84</v>
      </c>
      <c r="AQ13" s="15">
        <v>366</v>
      </c>
      <c r="AR13" s="8">
        <v>2.459016393442623</v>
      </c>
      <c r="AS13" s="8">
        <v>13.934426229508196</v>
      </c>
      <c r="AT13" s="8">
        <v>23.497267759562842</v>
      </c>
      <c r="AU13" s="8">
        <v>7.9234972677595632</v>
      </c>
      <c r="AV13" s="8">
        <v>9.2896174863387984</v>
      </c>
      <c r="AW13" s="8">
        <v>42.896174863387976</v>
      </c>
      <c r="AX13" s="9">
        <v>0</v>
      </c>
    </row>
    <row r="14" spans="1:50" ht="18.899999999999999" customHeight="1" x14ac:dyDescent="0.15">
      <c r="B14" s="460" t="s">
        <v>44</v>
      </c>
      <c r="C14" s="460"/>
      <c r="D14" s="460"/>
      <c r="E14" s="460"/>
      <c r="F14" s="460"/>
      <c r="G14" s="460"/>
      <c r="H14" s="460"/>
      <c r="I14" s="3"/>
      <c r="J14" s="69" t="str">
        <f>"("&amp;TEXT(AQ7,"#,##0")&amp;")"</f>
        <v>(850)</v>
      </c>
      <c r="K14" s="3"/>
      <c r="L14" s="20"/>
      <c r="AF14" s="136"/>
      <c r="AK14" s="10"/>
      <c r="AL14" s="10"/>
      <c r="AM14" s="10"/>
      <c r="AN14" s="10"/>
      <c r="AO14" s="16"/>
      <c r="AP14" s="11" t="s">
        <v>85</v>
      </c>
      <c r="AQ14" s="15">
        <v>205</v>
      </c>
      <c r="AR14" s="8">
        <v>2.9268292682926833</v>
      </c>
      <c r="AS14" s="8">
        <v>17.560975609756095</v>
      </c>
      <c r="AT14" s="8">
        <v>28.292682926829265</v>
      </c>
      <c r="AU14" s="8">
        <v>5.3658536585365857</v>
      </c>
      <c r="AV14" s="8">
        <v>11.219512195121952</v>
      </c>
      <c r="AW14" s="8">
        <v>34.634146341463413</v>
      </c>
      <c r="AX14" s="9">
        <v>0</v>
      </c>
    </row>
    <row r="15" spans="1:50" ht="18.899999999999999" customHeight="1" x14ac:dyDescent="0.15">
      <c r="B15" s="461" t="s">
        <v>79</v>
      </c>
      <c r="C15" s="461"/>
      <c r="D15" s="461"/>
      <c r="E15" s="461"/>
      <c r="F15" s="461"/>
      <c r="G15" s="461"/>
      <c r="H15" s="461"/>
      <c r="I15" s="461"/>
      <c r="J15" s="461"/>
      <c r="K15" s="461"/>
      <c r="L15" s="20"/>
      <c r="AF15" s="136"/>
      <c r="AP15" s="11" t="s">
        <v>548</v>
      </c>
      <c r="AQ15" s="15">
        <v>170</v>
      </c>
      <c r="AR15" s="8">
        <v>1.7647058823529411</v>
      </c>
      <c r="AS15" s="8">
        <v>21.176470588235293</v>
      </c>
      <c r="AT15" s="8">
        <v>30.588235294117649</v>
      </c>
      <c r="AU15" s="8">
        <v>9.4117647058823533</v>
      </c>
      <c r="AV15" s="8">
        <v>10</v>
      </c>
      <c r="AW15" s="8">
        <v>24.117647058823529</v>
      </c>
      <c r="AX15" s="9">
        <v>2.9411764705882351</v>
      </c>
    </row>
    <row r="16" spans="1:50" ht="18.899999999999999" customHeight="1" x14ac:dyDescent="0.15">
      <c r="B16" s="460" t="s">
        <v>82</v>
      </c>
      <c r="C16" s="460"/>
      <c r="D16" s="460"/>
      <c r="E16" s="460"/>
      <c r="F16" s="460"/>
      <c r="G16" s="460"/>
      <c r="H16" s="460"/>
      <c r="I16" s="68"/>
      <c r="J16" s="69" t="str">
        <f t="shared" ref="J16:J29" si="1">"("&amp;TEXT(AQ9,"#,##0")&amp;")"</f>
        <v>(26)</v>
      </c>
      <c r="K16" s="68"/>
      <c r="L16" s="20"/>
      <c r="AF16" s="136"/>
      <c r="AP16" s="11" t="s">
        <v>549</v>
      </c>
      <c r="AQ16" s="15">
        <v>66</v>
      </c>
      <c r="AR16" s="8">
        <v>4.5454545454545459</v>
      </c>
      <c r="AS16" s="8">
        <v>19.696969696969695</v>
      </c>
      <c r="AT16" s="8">
        <v>27.27272727272727</v>
      </c>
      <c r="AU16" s="8">
        <v>1.5151515151515151</v>
      </c>
      <c r="AV16" s="8">
        <v>4.5454545454545459</v>
      </c>
      <c r="AW16" s="8">
        <v>39.393939393939391</v>
      </c>
      <c r="AX16" s="9">
        <v>3.0303030303030303</v>
      </c>
    </row>
    <row r="17" spans="2:50" ht="18.899999999999999" customHeight="1" x14ac:dyDescent="0.15">
      <c r="B17" s="460" t="s">
        <v>80</v>
      </c>
      <c r="C17" s="460"/>
      <c r="D17" s="460"/>
      <c r="E17" s="460"/>
      <c r="F17" s="460"/>
      <c r="G17" s="460"/>
      <c r="H17" s="460"/>
      <c r="I17" s="68"/>
      <c r="J17" s="69" t="str">
        <f t="shared" si="1"/>
        <v>(146)</v>
      </c>
      <c r="K17" s="68"/>
      <c r="L17" s="20"/>
      <c r="AF17" s="136"/>
      <c r="AP17" s="64" t="s">
        <v>118</v>
      </c>
      <c r="AQ17" s="15"/>
      <c r="AR17" s="65"/>
      <c r="AS17" s="65"/>
      <c r="AT17" s="65"/>
      <c r="AU17" s="65"/>
      <c r="AV17" s="65"/>
      <c r="AW17" s="65"/>
      <c r="AX17" s="66"/>
    </row>
    <row r="18" spans="2:50" ht="18.899999999999999" customHeight="1" x14ac:dyDescent="0.15">
      <c r="B18" s="460" t="s">
        <v>81</v>
      </c>
      <c r="C18" s="460"/>
      <c r="D18" s="460"/>
      <c r="E18" s="460"/>
      <c r="F18" s="460"/>
      <c r="G18" s="460"/>
      <c r="H18" s="460"/>
      <c r="I18" s="68"/>
      <c r="J18" s="69" t="str">
        <f t="shared" si="1"/>
        <v>(237)</v>
      </c>
      <c r="K18" s="68"/>
      <c r="L18" s="20"/>
      <c r="AF18" s="136"/>
      <c r="AP18" s="11" t="s">
        <v>38</v>
      </c>
      <c r="AQ18" s="15">
        <v>516</v>
      </c>
      <c r="AR18" s="8">
        <v>3.2945736434108532</v>
      </c>
      <c r="AS18" s="8">
        <v>13.75968992248062</v>
      </c>
      <c r="AT18" s="8">
        <v>28.488372093023255</v>
      </c>
      <c r="AU18" s="8">
        <v>5.8139534883720927</v>
      </c>
      <c r="AV18" s="8">
        <v>8.5271317829457356</v>
      </c>
      <c r="AW18" s="8">
        <v>39.34108527131783</v>
      </c>
      <c r="AX18" s="9">
        <v>0.77519379844961245</v>
      </c>
    </row>
    <row r="19" spans="2:50" ht="18.899999999999999" customHeight="1" x14ac:dyDescent="0.15">
      <c r="B19" s="460" t="s">
        <v>83</v>
      </c>
      <c r="C19" s="460"/>
      <c r="D19" s="460"/>
      <c r="E19" s="460"/>
      <c r="F19" s="460"/>
      <c r="G19" s="460"/>
      <c r="H19" s="460"/>
      <c r="I19" s="68"/>
      <c r="J19" s="69" t="str">
        <f t="shared" si="1"/>
        <v>(342)</v>
      </c>
      <c r="K19" s="68"/>
      <c r="L19" s="20"/>
      <c r="AF19" s="136"/>
      <c r="AP19" s="11" t="s">
        <v>121</v>
      </c>
      <c r="AQ19" s="15">
        <v>230</v>
      </c>
      <c r="AR19" s="8">
        <v>3.9130434782608701</v>
      </c>
      <c r="AS19" s="8">
        <v>13.043478260869565</v>
      </c>
      <c r="AT19" s="8">
        <v>25.65217391304348</v>
      </c>
      <c r="AU19" s="8">
        <v>6.9565217391304346</v>
      </c>
      <c r="AV19" s="8">
        <v>8.2608695652173907</v>
      </c>
      <c r="AW19" s="8">
        <v>42.173913043478265</v>
      </c>
      <c r="AX19" s="9">
        <v>0</v>
      </c>
    </row>
    <row r="20" spans="2:50" ht="18.899999999999999" customHeight="1" x14ac:dyDescent="0.15">
      <c r="B20" s="460" t="s">
        <v>84</v>
      </c>
      <c r="C20" s="460"/>
      <c r="D20" s="460"/>
      <c r="E20" s="460"/>
      <c r="F20" s="460"/>
      <c r="G20" s="460"/>
      <c r="H20" s="460"/>
      <c r="I20" s="68"/>
      <c r="J20" s="69" t="str">
        <f t="shared" si="1"/>
        <v>(366)</v>
      </c>
      <c r="K20" s="68"/>
      <c r="L20" s="20"/>
      <c r="AF20" s="136"/>
      <c r="AP20" s="11" t="s">
        <v>40</v>
      </c>
      <c r="AQ20" s="15">
        <v>356</v>
      </c>
      <c r="AR20" s="8">
        <v>1.4044943820224718</v>
      </c>
      <c r="AS20" s="8">
        <v>11.51685393258427</v>
      </c>
      <c r="AT20" s="8">
        <v>26.40449438202247</v>
      </c>
      <c r="AU20" s="8">
        <v>7.8651685393258424</v>
      </c>
      <c r="AV20" s="8">
        <v>10.393258426966293</v>
      </c>
      <c r="AW20" s="8">
        <v>41.853932584269664</v>
      </c>
      <c r="AX20" s="9">
        <v>0.5617977528089888</v>
      </c>
    </row>
    <row r="21" spans="2:50" ht="18.899999999999999" customHeight="1" x14ac:dyDescent="0.15">
      <c r="B21" s="460" t="s">
        <v>85</v>
      </c>
      <c r="C21" s="460"/>
      <c r="D21" s="460"/>
      <c r="E21" s="460"/>
      <c r="F21" s="460"/>
      <c r="G21" s="460"/>
      <c r="H21" s="460"/>
      <c r="I21" s="68"/>
      <c r="J21" s="69" t="str">
        <f t="shared" si="1"/>
        <v>(205)</v>
      </c>
      <c r="K21" s="68"/>
      <c r="L21" s="20"/>
      <c r="AF21" s="136"/>
      <c r="AP21" s="11" t="s">
        <v>123</v>
      </c>
      <c r="AQ21" s="15">
        <v>255</v>
      </c>
      <c r="AR21" s="8">
        <v>2.3529411764705883</v>
      </c>
      <c r="AS21" s="8">
        <v>12.156862745098039</v>
      </c>
      <c r="AT21" s="8">
        <v>26.666666666666668</v>
      </c>
      <c r="AU21" s="8">
        <v>8.6274509803921564</v>
      </c>
      <c r="AV21" s="8">
        <v>8.235294117647058</v>
      </c>
      <c r="AW21" s="8">
        <v>41.568627450980394</v>
      </c>
      <c r="AX21" s="9">
        <v>0.39215686274509803</v>
      </c>
    </row>
    <row r="22" spans="2:50" ht="18.899999999999999" customHeight="1" x14ac:dyDescent="0.15">
      <c r="B22" s="460" t="s">
        <v>548</v>
      </c>
      <c r="C22" s="460"/>
      <c r="D22" s="460"/>
      <c r="E22" s="460"/>
      <c r="F22" s="460"/>
      <c r="G22" s="460"/>
      <c r="H22" s="460"/>
      <c r="I22" s="68"/>
      <c r="J22" s="69" t="str">
        <f t="shared" si="1"/>
        <v>(170)</v>
      </c>
      <c r="K22" s="68"/>
      <c r="L22" s="20"/>
      <c r="AF22" s="136"/>
      <c r="AP22" s="11" t="s">
        <v>126</v>
      </c>
      <c r="AQ22" s="15">
        <v>199</v>
      </c>
      <c r="AR22" s="8">
        <v>1.5075376884422109</v>
      </c>
      <c r="AS22" s="8">
        <v>17.587939698492463</v>
      </c>
      <c r="AT22" s="8">
        <v>29.64824120603015</v>
      </c>
      <c r="AU22" s="8">
        <v>7.5376884422110546</v>
      </c>
      <c r="AV22" s="8">
        <v>5.5276381909547743</v>
      </c>
      <c r="AW22" s="8">
        <v>38.190954773869343</v>
      </c>
      <c r="AX22" s="9">
        <v>0</v>
      </c>
    </row>
    <row r="23" spans="2:50" ht="18.899999999999999" customHeight="1" x14ac:dyDescent="0.15">
      <c r="B23" s="460" t="s">
        <v>549</v>
      </c>
      <c r="C23" s="460"/>
      <c r="D23" s="460"/>
      <c r="E23" s="460"/>
      <c r="F23" s="460"/>
      <c r="G23" s="460"/>
      <c r="H23" s="460"/>
      <c r="I23" s="68"/>
      <c r="J23" s="69" t="str">
        <f t="shared" si="1"/>
        <v>(66)</v>
      </c>
      <c r="K23" s="68"/>
      <c r="L23" s="20"/>
      <c r="AF23" s="136"/>
      <c r="AP23" s="64" t="s">
        <v>86</v>
      </c>
      <c r="AQ23" s="15"/>
      <c r="AR23" s="65"/>
      <c r="AS23" s="65"/>
      <c r="AT23" s="65"/>
      <c r="AU23" s="65"/>
      <c r="AV23" s="65"/>
      <c r="AW23" s="65"/>
      <c r="AX23" s="66"/>
    </row>
    <row r="24" spans="2:50" ht="18.899999999999999" customHeight="1" x14ac:dyDescent="0.15">
      <c r="B24" s="461" t="s">
        <v>117</v>
      </c>
      <c r="C24" s="461"/>
      <c r="D24" s="461"/>
      <c r="E24" s="461"/>
      <c r="F24" s="461"/>
      <c r="G24" s="461"/>
      <c r="H24" s="461"/>
      <c r="I24" s="461"/>
      <c r="J24" s="461"/>
      <c r="K24" s="461"/>
      <c r="L24" s="20"/>
      <c r="AF24" s="136"/>
      <c r="AP24" s="11" t="s">
        <v>178</v>
      </c>
      <c r="AQ24" s="15">
        <v>186</v>
      </c>
      <c r="AR24" s="8">
        <v>1.6129032258064515</v>
      </c>
      <c r="AS24" s="8">
        <v>14.516129032258066</v>
      </c>
      <c r="AT24" s="8">
        <v>24.731182795698924</v>
      </c>
      <c r="AU24" s="8">
        <v>8.6021505376344098</v>
      </c>
      <c r="AV24" s="8">
        <v>7.5268817204301079</v>
      </c>
      <c r="AW24" s="8">
        <v>41.397849462365592</v>
      </c>
      <c r="AX24" s="9">
        <v>1.6129032258064515</v>
      </c>
    </row>
    <row r="25" spans="2:50" ht="18.899999999999999" customHeight="1" x14ac:dyDescent="0.15">
      <c r="B25" s="460" t="s">
        <v>119</v>
      </c>
      <c r="C25" s="460"/>
      <c r="D25" s="460"/>
      <c r="E25" s="460"/>
      <c r="F25" s="460"/>
      <c r="G25" s="460"/>
      <c r="H25" s="460"/>
      <c r="I25" s="68"/>
      <c r="J25" s="69" t="str">
        <f t="shared" si="1"/>
        <v>(516)</v>
      </c>
      <c r="K25" s="68"/>
      <c r="L25" s="20"/>
      <c r="AF25" s="136"/>
      <c r="AP25" s="11" t="s">
        <v>179</v>
      </c>
      <c r="AQ25" s="15">
        <v>715</v>
      </c>
      <c r="AR25" s="8">
        <v>2.2377622377622379</v>
      </c>
      <c r="AS25" s="8">
        <v>13.146853146853147</v>
      </c>
      <c r="AT25" s="8">
        <v>26.433566433566437</v>
      </c>
      <c r="AU25" s="8">
        <v>7.1328671328671325</v>
      </c>
      <c r="AV25" s="8">
        <v>8.2517482517482517</v>
      </c>
      <c r="AW25" s="8">
        <v>42.657342657342653</v>
      </c>
      <c r="AX25" s="9">
        <v>0.13986013986013987</v>
      </c>
    </row>
    <row r="26" spans="2:50" ht="18.899999999999999" customHeight="1" x14ac:dyDescent="0.15">
      <c r="B26" s="460" t="s">
        <v>120</v>
      </c>
      <c r="C26" s="460"/>
      <c r="D26" s="460"/>
      <c r="E26" s="460"/>
      <c r="F26" s="460"/>
      <c r="G26" s="460"/>
      <c r="H26" s="460"/>
      <c r="I26" s="68"/>
      <c r="J26" s="69" t="str">
        <f t="shared" si="1"/>
        <v>(230)</v>
      </c>
      <c r="K26" s="68"/>
      <c r="L26" s="20"/>
      <c r="AF26" s="136"/>
      <c r="AO26" s="143"/>
      <c r="AP26" s="11" t="s">
        <v>87</v>
      </c>
      <c r="AQ26" s="15">
        <v>219</v>
      </c>
      <c r="AR26" s="8">
        <v>3.6529680365296802</v>
      </c>
      <c r="AS26" s="8">
        <v>8.6757990867579906</v>
      </c>
      <c r="AT26" s="8">
        <v>28.767123287671232</v>
      </c>
      <c r="AU26" s="8">
        <v>8.6757990867579906</v>
      </c>
      <c r="AV26" s="8">
        <v>9.5890410958904102</v>
      </c>
      <c r="AW26" s="8">
        <v>40.182648401826484</v>
      </c>
      <c r="AX26" s="9">
        <v>0.45662100456621002</v>
      </c>
    </row>
    <row r="27" spans="2:50" ht="18.899999999999999" customHeight="1" x14ac:dyDescent="0.15">
      <c r="B27" s="460" t="s">
        <v>124</v>
      </c>
      <c r="C27" s="460"/>
      <c r="D27" s="460"/>
      <c r="E27" s="460"/>
      <c r="F27" s="460"/>
      <c r="G27" s="460"/>
      <c r="H27" s="460"/>
      <c r="I27" s="68"/>
      <c r="J27" s="69" t="str">
        <f t="shared" si="1"/>
        <v>(356)</v>
      </c>
      <c r="K27" s="68"/>
      <c r="L27" s="20"/>
      <c r="AF27" s="136"/>
      <c r="AO27" s="143"/>
      <c r="AP27" s="11" t="s">
        <v>183</v>
      </c>
      <c r="AQ27" s="15">
        <v>7</v>
      </c>
      <c r="AR27" s="8">
        <v>0</v>
      </c>
      <c r="AS27" s="8">
        <v>14.285714285714285</v>
      </c>
      <c r="AT27" s="8">
        <v>57.142857142857139</v>
      </c>
      <c r="AU27" s="8">
        <v>0</v>
      </c>
      <c r="AV27" s="8">
        <v>0</v>
      </c>
      <c r="AW27" s="8">
        <v>28.571428571428569</v>
      </c>
      <c r="AX27" s="9">
        <v>0</v>
      </c>
    </row>
    <row r="28" spans="2:50" ht="18.899999999999999" customHeight="1" x14ac:dyDescent="0.15">
      <c r="B28" s="460" t="s">
        <v>122</v>
      </c>
      <c r="C28" s="460"/>
      <c r="D28" s="460"/>
      <c r="E28" s="460"/>
      <c r="F28" s="460"/>
      <c r="G28" s="460"/>
      <c r="H28" s="460"/>
      <c r="I28" s="68"/>
      <c r="J28" s="69" t="str">
        <f t="shared" si="1"/>
        <v>(255)</v>
      </c>
      <c r="K28" s="68"/>
      <c r="L28" s="20"/>
      <c r="AF28" s="136"/>
      <c r="AP28" s="11" t="s">
        <v>180</v>
      </c>
      <c r="AQ28" s="15">
        <v>180</v>
      </c>
      <c r="AR28" s="8">
        <v>2.7777777777777777</v>
      </c>
      <c r="AS28" s="8">
        <v>16.666666666666664</v>
      </c>
      <c r="AT28" s="8">
        <v>30</v>
      </c>
      <c r="AU28" s="8">
        <v>9.4444444444444446</v>
      </c>
      <c r="AV28" s="8">
        <v>6.1111111111111107</v>
      </c>
      <c r="AW28" s="8">
        <v>33.888888888888893</v>
      </c>
      <c r="AX28" s="9">
        <v>1.1111111111111112</v>
      </c>
    </row>
    <row r="29" spans="2:50" ht="18.899999999999999" customHeight="1" x14ac:dyDescent="0.15">
      <c r="B29" s="460" t="s">
        <v>125</v>
      </c>
      <c r="C29" s="460"/>
      <c r="D29" s="460"/>
      <c r="E29" s="460"/>
      <c r="F29" s="460"/>
      <c r="G29" s="460"/>
      <c r="H29" s="460"/>
      <c r="I29" s="68"/>
      <c r="J29" s="69" t="str">
        <f t="shared" si="1"/>
        <v>(199)</v>
      </c>
      <c r="K29" s="68"/>
      <c r="L29" s="20"/>
      <c r="AF29" s="136"/>
      <c r="AP29" s="11" t="s">
        <v>17</v>
      </c>
      <c r="AQ29" s="15">
        <v>63</v>
      </c>
      <c r="AR29" s="8">
        <v>3.1746031746031744</v>
      </c>
      <c r="AS29" s="8">
        <v>15.873015873015872</v>
      </c>
      <c r="AT29" s="8">
        <v>23.809523809523807</v>
      </c>
      <c r="AU29" s="8">
        <v>4.7619047619047619</v>
      </c>
      <c r="AV29" s="8">
        <v>6.3492063492063489</v>
      </c>
      <c r="AW29" s="8">
        <v>46.031746031746032</v>
      </c>
      <c r="AX29" s="9">
        <v>0</v>
      </c>
    </row>
    <row r="30" spans="2:50" ht="15.9" customHeight="1" x14ac:dyDescent="0.15">
      <c r="B30" s="460"/>
      <c r="C30" s="460"/>
      <c r="D30" s="460"/>
      <c r="E30" s="460"/>
      <c r="F30" s="460"/>
      <c r="G30" s="460"/>
      <c r="H30" s="460"/>
      <c r="I30" s="68"/>
      <c r="J30" s="69"/>
      <c r="K30" s="68"/>
      <c r="AP30" s="11" t="s">
        <v>181</v>
      </c>
      <c r="AQ30" s="15">
        <v>151</v>
      </c>
      <c r="AR30" s="8">
        <v>3.9735099337748347</v>
      </c>
      <c r="AS30" s="8">
        <v>14.569536423841059</v>
      </c>
      <c r="AT30" s="8">
        <v>29.139072847682119</v>
      </c>
      <c r="AU30" s="8">
        <v>3.3112582781456954</v>
      </c>
      <c r="AV30" s="8">
        <v>9.9337748344370862</v>
      </c>
      <c r="AW30" s="8">
        <v>39.072847682119203</v>
      </c>
      <c r="AX30" s="9">
        <v>0</v>
      </c>
    </row>
    <row r="31" spans="2:50" ht="15.9" customHeight="1" x14ac:dyDescent="0.15">
      <c r="AP31" s="11" t="s">
        <v>21</v>
      </c>
      <c r="AQ31" s="15">
        <v>37</v>
      </c>
      <c r="AR31" s="8">
        <v>2.7027027027027026</v>
      </c>
      <c r="AS31" s="8">
        <v>13.513513513513514</v>
      </c>
      <c r="AT31" s="8">
        <v>32.432432432432435</v>
      </c>
      <c r="AU31" s="8">
        <v>0</v>
      </c>
      <c r="AV31" s="8">
        <v>21.621621621621621</v>
      </c>
      <c r="AW31" s="8">
        <v>29.72972972972973</v>
      </c>
      <c r="AX31" s="9">
        <v>0</v>
      </c>
    </row>
    <row r="32" spans="2:50" ht="15.9" customHeight="1" x14ac:dyDescent="0.15">
      <c r="AP32" s="64" t="s">
        <v>88</v>
      </c>
      <c r="AQ32" s="15"/>
      <c r="AR32" s="65"/>
      <c r="AS32" s="65"/>
      <c r="AT32" s="65"/>
      <c r="AU32" s="65"/>
      <c r="AV32" s="65"/>
      <c r="AW32" s="65"/>
      <c r="AX32" s="66"/>
    </row>
    <row r="33" spans="2:50" ht="15.9" customHeight="1" x14ac:dyDescent="0.15">
      <c r="AP33" s="11" t="s">
        <v>89</v>
      </c>
      <c r="AQ33" s="15">
        <v>302</v>
      </c>
      <c r="AR33" s="8">
        <v>2.3178807947019866</v>
      </c>
      <c r="AS33" s="8">
        <v>10.927152317880795</v>
      </c>
      <c r="AT33" s="8">
        <v>27.814569536423839</v>
      </c>
      <c r="AU33" s="8">
        <v>5.9602649006622519</v>
      </c>
      <c r="AV33" s="8">
        <v>6.9536423841059598</v>
      </c>
      <c r="AW33" s="8">
        <v>45.695364238410598</v>
      </c>
      <c r="AX33" s="9">
        <v>0.33112582781456956</v>
      </c>
    </row>
    <row r="34" spans="2:50" ht="15.9" customHeight="1" x14ac:dyDescent="0.15">
      <c r="L34" s="462" t="str">
        <f>L3</f>
        <v>よく取り組んで
いると思う</v>
      </c>
      <c r="M34" s="465"/>
      <c r="N34" s="465"/>
      <c r="O34" s="462" t="str">
        <f t="shared" ref="O34" si="2">O3</f>
        <v>どちらかと言えば、
取り組んでいる
と思う</v>
      </c>
      <c r="P34" s="465"/>
      <c r="Q34" s="465"/>
      <c r="R34" s="462" t="str">
        <f t="shared" ref="R34" si="3">R3</f>
        <v>普通</v>
      </c>
      <c r="S34" s="465"/>
      <c r="T34" s="465"/>
      <c r="U34" s="462" t="str">
        <f t="shared" ref="U34" si="4">U3</f>
        <v>どちらかと言えば、
取り組んでいない
と思う</v>
      </c>
      <c r="V34" s="465"/>
      <c r="W34" s="465"/>
      <c r="X34" s="462" t="str">
        <f t="shared" ref="X34" si="5">X3</f>
        <v>取組みが不十分
だと思う</v>
      </c>
      <c r="Y34" s="465"/>
      <c r="Z34" s="465"/>
      <c r="AA34" s="462" t="str">
        <f t="shared" ref="AA34" si="6">AA3</f>
        <v>わからない</v>
      </c>
      <c r="AB34" s="465"/>
      <c r="AC34" s="465"/>
      <c r="AD34" s="462" t="str">
        <f t="shared" ref="AD34" si="7">AD3</f>
        <v>無回答</v>
      </c>
      <c r="AE34" s="465"/>
      <c r="AF34" s="466"/>
      <c r="AG34" s="214"/>
      <c r="AH34" s="214"/>
      <c r="AI34" s="214"/>
      <c r="AJ34" s="214"/>
      <c r="AP34" s="11" t="s">
        <v>90</v>
      </c>
      <c r="AQ34" s="15">
        <v>481</v>
      </c>
      <c r="AR34" s="8">
        <v>1.2474012474012475</v>
      </c>
      <c r="AS34" s="8">
        <v>13.721413721413722</v>
      </c>
      <c r="AT34" s="8">
        <v>27.858627858627859</v>
      </c>
      <c r="AU34" s="8">
        <v>8.1081081081081088</v>
      </c>
      <c r="AV34" s="8">
        <v>9.9792099792099798</v>
      </c>
      <c r="AW34" s="8">
        <v>38.253638253638258</v>
      </c>
      <c r="AX34" s="9">
        <v>0.83160083160083165</v>
      </c>
    </row>
    <row r="35" spans="2:50" ht="15.9" customHeight="1" x14ac:dyDescent="0.15">
      <c r="L35" s="467"/>
      <c r="M35" s="465"/>
      <c r="N35" s="465"/>
      <c r="O35" s="467"/>
      <c r="P35" s="465"/>
      <c r="Q35" s="465"/>
      <c r="R35" s="467"/>
      <c r="S35" s="465"/>
      <c r="T35" s="465"/>
      <c r="U35" s="467"/>
      <c r="V35" s="465"/>
      <c r="W35" s="465"/>
      <c r="X35" s="467"/>
      <c r="Y35" s="465"/>
      <c r="Z35" s="465"/>
      <c r="AA35" s="467"/>
      <c r="AB35" s="465"/>
      <c r="AC35" s="465"/>
      <c r="AD35" s="467"/>
      <c r="AE35" s="465"/>
      <c r="AF35" s="466"/>
      <c r="AG35" s="214"/>
      <c r="AH35" s="214"/>
      <c r="AI35" s="214"/>
      <c r="AJ35" s="214"/>
      <c r="AP35" s="11" t="s">
        <v>91</v>
      </c>
      <c r="AQ35" s="15">
        <v>367</v>
      </c>
      <c r="AR35" s="8">
        <v>2.9972752043596729</v>
      </c>
      <c r="AS35" s="8">
        <v>15.803814713896458</v>
      </c>
      <c r="AT35" s="8">
        <v>24.250681198910083</v>
      </c>
      <c r="AU35" s="8">
        <v>7.0844686648501369</v>
      </c>
      <c r="AV35" s="8">
        <v>6.5395095367847409</v>
      </c>
      <c r="AW35" s="8">
        <v>42.779291553133511</v>
      </c>
      <c r="AX35" s="9">
        <v>0.54495912806539504</v>
      </c>
    </row>
    <row r="36" spans="2:50" ht="15.9" customHeight="1" x14ac:dyDescent="0.15">
      <c r="L36" s="467"/>
      <c r="M36" s="465"/>
      <c r="N36" s="465"/>
      <c r="O36" s="467"/>
      <c r="P36" s="465"/>
      <c r="Q36" s="465"/>
      <c r="R36" s="467"/>
      <c r="S36" s="465"/>
      <c r="T36" s="465"/>
      <c r="U36" s="467"/>
      <c r="V36" s="465"/>
      <c r="W36" s="465"/>
      <c r="X36" s="467"/>
      <c r="Y36" s="465"/>
      <c r="Z36" s="465"/>
      <c r="AA36" s="467"/>
      <c r="AB36" s="465"/>
      <c r="AC36" s="465"/>
      <c r="AD36" s="467"/>
      <c r="AE36" s="465"/>
      <c r="AF36" s="466"/>
      <c r="AG36" s="214"/>
      <c r="AH36" s="214"/>
      <c r="AI36" s="214"/>
      <c r="AJ36" s="214"/>
      <c r="AP36" s="11" t="s">
        <v>92</v>
      </c>
      <c r="AQ36" s="15">
        <v>317</v>
      </c>
      <c r="AR36" s="8">
        <v>3.7854889589905363</v>
      </c>
      <c r="AS36" s="8">
        <v>13.249211356466878</v>
      </c>
      <c r="AT36" s="8">
        <v>30.28391167192429</v>
      </c>
      <c r="AU36" s="8">
        <v>6.9400630914826493</v>
      </c>
      <c r="AV36" s="8">
        <v>10.410094637223976</v>
      </c>
      <c r="AW36" s="8">
        <v>35.331230283911673</v>
      </c>
      <c r="AX36" s="9">
        <v>0</v>
      </c>
    </row>
    <row r="37" spans="2:50" ht="15.9" customHeight="1" x14ac:dyDescent="0.15">
      <c r="L37" s="467"/>
      <c r="M37" s="465"/>
      <c r="N37" s="465"/>
      <c r="O37" s="467"/>
      <c r="P37" s="465"/>
      <c r="Q37" s="465"/>
      <c r="R37" s="467"/>
      <c r="S37" s="465"/>
      <c r="T37" s="465"/>
      <c r="U37" s="467"/>
      <c r="V37" s="465"/>
      <c r="W37" s="465"/>
      <c r="X37" s="467"/>
      <c r="Y37" s="465"/>
      <c r="Z37" s="465"/>
      <c r="AA37" s="467"/>
      <c r="AB37" s="465"/>
      <c r="AC37" s="465"/>
      <c r="AD37" s="467"/>
      <c r="AE37" s="465"/>
      <c r="AF37" s="466"/>
      <c r="AG37" s="214"/>
      <c r="AH37" s="214"/>
      <c r="AI37" s="214"/>
      <c r="AJ37" s="214"/>
      <c r="AP37" s="11" t="s">
        <v>93</v>
      </c>
      <c r="AQ37" s="15">
        <v>69</v>
      </c>
      <c r="AR37" s="8">
        <v>5.7971014492753623</v>
      </c>
      <c r="AS37" s="8">
        <v>10.144927536231885</v>
      </c>
      <c r="AT37" s="8">
        <v>27.536231884057973</v>
      </c>
      <c r="AU37" s="8">
        <v>5.7971014492753623</v>
      </c>
      <c r="AV37" s="8">
        <v>8.695652173913043</v>
      </c>
      <c r="AW37" s="8">
        <v>42.028985507246375</v>
      </c>
      <c r="AX37" s="9">
        <v>0</v>
      </c>
    </row>
    <row r="38" spans="2:50" ht="15.9" customHeight="1" x14ac:dyDescent="0.15">
      <c r="L38" s="467"/>
      <c r="M38" s="465"/>
      <c r="N38" s="465"/>
      <c r="O38" s="467"/>
      <c r="P38" s="465"/>
      <c r="Q38" s="465"/>
      <c r="R38" s="467"/>
      <c r="S38" s="465"/>
      <c r="T38" s="465"/>
      <c r="U38" s="467"/>
      <c r="V38" s="465"/>
      <c r="W38" s="465"/>
      <c r="X38" s="467"/>
      <c r="Y38" s="465"/>
      <c r="Z38" s="465"/>
      <c r="AA38" s="467"/>
      <c r="AB38" s="465"/>
      <c r="AC38" s="465"/>
      <c r="AD38" s="467"/>
      <c r="AE38" s="465"/>
      <c r="AF38" s="466"/>
      <c r="AG38" s="214"/>
      <c r="AH38" s="214"/>
      <c r="AI38" s="214"/>
      <c r="AJ38" s="214"/>
      <c r="AP38" s="11" t="s">
        <v>94</v>
      </c>
      <c r="AQ38" s="15">
        <v>18</v>
      </c>
      <c r="AR38" s="8">
        <v>5.5555555555555554</v>
      </c>
      <c r="AS38" s="8">
        <v>11.111111111111111</v>
      </c>
      <c r="AT38" s="8">
        <v>16.666666666666664</v>
      </c>
      <c r="AU38" s="8">
        <v>5.5555555555555554</v>
      </c>
      <c r="AV38" s="8">
        <v>0</v>
      </c>
      <c r="AW38" s="8">
        <v>61.111111111111114</v>
      </c>
      <c r="AX38" s="9">
        <v>0</v>
      </c>
    </row>
    <row r="39" spans="2:50" ht="18.899999999999999" customHeight="1" x14ac:dyDescent="0.15">
      <c r="L39" s="467"/>
      <c r="M39" s="465"/>
      <c r="N39" s="465"/>
      <c r="O39" s="467"/>
      <c r="P39" s="465"/>
      <c r="Q39" s="465"/>
      <c r="R39" s="467"/>
      <c r="S39" s="465"/>
      <c r="T39" s="465"/>
      <c r="U39" s="467"/>
      <c r="V39" s="465"/>
      <c r="W39" s="465"/>
      <c r="X39" s="467"/>
      <c r="Y39" s="465"/>
      <c r="Z39" s="465"/>
      <c r="AA39" s="467"/>
      <c r="AB39" s="465"/>
      <c r="AC39" s="465"/>
      <c r="AD39" s="467"/>
      <c r="AE39" s="465"/>
      <c r="AF39" s="466"/>
      <c r="AG39" s="214"/>
      <c r="AH39" s="214"/>
      <c r="AI39" s="214"/>
      <c r="AJ39" s="214"/>
      <c r="AP39" s="11" t="s">
        <v>95</v>
      </c>
      <c r="AQ39" s="15">
        <v>4</v>
      </c>
      <c r="AR39" s="8">
        <v>0</v>
      </c>
      <c r="AS39" s="8">
        <v>0</v>
      </c>
      <c r="AT39" s="8">
        <v>50</v>
      </c>
      <c r="AU39" s="8">
        <v>25</v>
      </c>
      <c r="AV39" s="8">
        <v>0</v>
      </c>
      <c r="AW39" s="8">
        <v>25</v>
      </c>
      <c r="AX39" s="9">
        <v>0</v>
      </c>
    </row>
    <row r="40" spans="2:50" ht="8.1" customHeight="1" x14ac:dyDescent="0.15">
      <c r="L40" s="467"/>
      <c r="M40" s="465"/>
      <c r="N40" s="465"/>
      <c r="O40" s="467"/>
      <c r="P40" s="465"/>
      <c r="Q40" s="465"/>
      <c r="R40" s="467"/>
      <c r="S40" s="465"/>
      <c r="T40" s="465"/>
      <c r="U40" s="467"/>
      <c r="V40" s="465"/>
      <c r="W40" s="465"/>
      <c r="X40" s="467"/>
      <c r="Y40" s="465"/>
      <c r="Z40" s="465"/>
      <c r="AA40" s="467"/>
      <c r="AB40" s="465"/>
      <c r="AC40" s="465"/>
      <c r="AD40" s="467"/>
      <c r="AE40" s="465"/>
      <c r="AF40" s="466"/>
      <c r="AG40" s="131"/>
      <c r="AH40" s="131"/>
      <c r="AI40" s="131"/>
      <c r="AJ40" s="131"/>
      <c r="AP40" s="64" t="s">
        <v>96</v>
      </c>
      <c r="AQ40" s="15"/>
      <c r="AR40" s="65"/>
      <c r="AS40" s="65"/>
      <c r="AT40" s="65"/>
      <c r="AU40" s="65"/>
      <c r="AV40" s="65"/>
      <c r="AW40" s="65"/>
      <c r="AX40" s="66"/>
    </row>
    <row r="41" spans="2:50" ht="18.899999999999999" customHeight="1" x14ac:dyDescent="0.15">
      <c r="B41" s="460" t="s">
        <v>3</v>
      </c>
      <c r="C41" s="460"/>
      <c r="D41" s="460"/>
      <c r="E41" s="460"/>
      <c r="F41" s="460"/>
      <c r="G41" s="460"/>
      <c r="H41" s="460"/>
      <c r="I41" s="3"/>
      <c r="J41" s="3" t="s">
        <v>4</v>
      </c>
      <c r="K41" s="3"/>
      <c r="L41" s="20"/>
      <c r="AF41" s="136"/>
      <c r="AG41" s="13" t="s">
        <v>141</v>
      </c>
      <c r="AP41" s="11" t="s">
        <v>97</v>
      </c>
      <c r="AQ41" s="15">
        <v>614</v>
      </c>
      <c r="AR41" s="8">
        <v>2.2801302931596092</v>
      </c>
      <c r="AS41" s="8">
        <v>17.263843648208468</v>
      </c>
      <c r="AT41" s="8">
        <v>30.781758957654727</v>
      </c>
      <c r="AU41" s="8">
        <v>7.6547231270358314</v>
      </c>
      <c r="AV41" s="8">
        <v>10.097719869706841</v>
      </c>
      <c r="AW41" s="8">
        <v>31.433224755700323</v>
      </c>
      <c r="AX41" s="9">
        <v>0.48859934853420189</v>
      </c>
    </row>
    <row r="42" spans="2:50" ht="18.899999999999999" customHeight="1" x14ac:dyDescent="0.15">
      <c r="B42" s="460" t="s">
        <v>5</v>
      </c>
      <c r="C42" s="460"/>
      <c r="D42" s="460"/>
      <c r="E42" s="460"/>
      <c r="F42" s="460"/>
      <c r="G42" s="460"/>
      <c r="H42" s="460"/>
      <c r="I42" s="3"/>
      <c r="J42" s="67" t="str">
        <f>AP4</f>
        <v>(1,558)</v>
      </c>
      <c r="K42" s="3"/>
      <c r="L42" s="20"/>
      <c r="AF42" s="136"/>
      <c r="AP42" s="11" t="s">
        <v>98</v>
      </c>
      <c r="AQ42" s="15">
        <v>351</v>
      </c>
      <c r="AR42" s="8">
        <v>3.4188034188034191</v>
      </c>
      <c r="AS42" s="8">
        <v>14.529914529914532</v>
      </c>
      <c r="AT42" s="8">
        <v>23.076923076923077</v>
      </c>
      <c r="AU42" s="8">
        <v>7.6923076923076925</v>
      </c>
      <c r="AV42" s="8">
        <v>7.4074074074074066</v>
      </c>
      <c r="AW42" s="8">
        <v>43.304843304843303</v>
      </c>
      <c r="AX42" s="9">
        <v>0.56980056980056981</v>
      </c>
    </row>
    <row r="43" spans="2:50" ht="18.899999999999999" customHeight="1" x14ac:dyDescent="0.15">
      <c r="B43" s="461" t="s">
        <v>86</v>
      </c>
      <c r="C43" s="461"/>
      <c r="D43" s="461"/>
      <c r="E43" s="461"/>
      <c r="F43" s="461"/>
      <c r="G43" s="461"/>
      <c r="H43" s="461"/>
      <c r="I43" s="461"/>
      <c r="J43" s="461"/>
      <c r="K43" s="461"/>
      <c r="L43" s="20"/>
      <c r="AF43" s="136"/>
      <c r="AP43" s="11" t="s">
        <v>99</v>
      </c>
      <c r="AQ43" s="15">
        <v>19</v>
      </c>
      <c r="AR43" s="8">
        <v>5.2631578947368416</v>
      </c>
      <c r="AS43" s="8">
        <v>5.2631578947368416</v>
      </c>
      <c r="AT43" s="8">
        <v>31.578947368421051</v>
      </c>
      <c r="AU43" s="8">
        <v>5.2631578947368416</v>
      </c>
      <c r="AV43" s="8">
        <v>15.789473684210526</v>
      </c>
      <c r="AW43" s="8">
        <v>26.315789473684209</v>
      </c>
      <c r="AX43" s="9">
        <v>10.526315789473683</v>
      </c>
    </row>
    <row r="44" spans="2:50" ht="18.899999999999999" customHeight="1" x14ac:dyDescent="0.15">
      <c r="B44" s="460" t="s">
        <v>178</v>
      </c>
      <c r="C44" s="460"/>
      <c r="D44" s="460"/>
      <c r="E44" s="460"/>
      <c r="F44" s="460"/>
      <c r="G44" s="460"/>
      <c r="H44" s="460"/>
      <c r="I44" s="68"/>
      <c r="J44" s="69" t="str">
        <f t="shared" ref="J44:J51" si="8">"("&amp;TEXT(AQ24,"#,##0")&amp;")"</f>
        <v>(186)</v>
      </c>
      <c r="K44" s="68"/>
      <c r="L44" s="20"/>
      <c r="AF44" s="136"/>
      <c r="AP44" s="11" t="s">
        <v>113</v>
      </c>
      <c r="AQ44" s="15">
        <v>45</v>
      </c>
      <c r="AR44" s="8">
        <v>4.4444444444444446</v>
      </c>
      <c r="AS44" s="8">
        <v>15.555555555555555</v>
      </c>
      <c r="AT44" s="8">
        <v>26.666666666666668</v>
      </c>
      <c r="AU44" s="8">
        <v>8.8888888888888893</v>
      </c>
      <c r="AV44" s="8">
        <v>4.4444444444444446</v>
      </c>
      <c r="AW44" s="8">
        <v>40</v>
      </c>
      <c r="AX44" s="9">
        <v>0</v>
      </c>
    </row>
    <row r="45" spans="2:50" ht="18.899999999999999" customHeight="1" x14ac:dyDescent="0.15">
      <c r="B45" s="460" t="s">
        <v>179</v>
      </c>
      <c r="C45" s="460"/>
      <c r="D45" s="460"/>
      <c r="E45" s="460"/>
      <c r="F45" s="460"/>
      <c r="G45" s="460"/>
      <c r="H45" s="460"/>
      <c r="I45" s="68"/>
      <c r="J45" s="69" t="str">
        <f t="shared" si="8"/>
        <v>(715)</v>
      </c>
      <c r="K45" s="68"/>
      <c r="L45" s="20"/>
      <c r="AF45" s="136"/>
      <c r="AP45" s="11" t="s">
        <v>100</v>
      </c>
      <c r="AQ45" s="15">
        <v>6</v>
      </c>
      <c r="AR45" s="8">
        <v>0</v>
      </c>
      <c r="AS45" s="8">
        <v>0</v>
      </c>
      <c r="AT45" s="8">
        <v>33.333333333333329</v>
      </c>
      <c r="AU45" s="8">
        <v>33.333333333333329</v>
      </c>
      <c r="AV45" s="8">
        <v>16.666666666666664</v>
      </c>
      <c r="AW45" s="8">
        <v>16.666666666666664</v>
      </c>
      <c r="AX45" s="9">
        <v>0</v>
      </c>
    </row>
    <row r="46" spans="2:50" ht="18.899999999999999" customHeight="1" x14ac:dyDescent="0.15">
      <c r="B46" s="460" t="s">
        <v>87</v>
      </c>
      <c r="C46" s="460"/>
      <c r="D46" s="460"/>
      <c r="E46" s="460"/>
      <c r="F46" s="460"/>
      <c r="G46" s="460"/>
      <c r="H46" s="460"/>
      <c r="I46" s="68"/>
      <c r="J46" s="69" t="str">
        <f t="shared" si="8"/>
        <v>(219)</v>
      </c>
      <c r="K46" s="68"/>
      <c r="L46" s="20"/>
      <c r="AF46" s="136"/>
      <c r="AP46" s="11" t="s">
        <v>101</v>
      </c>
      <c r="AQ46" s="15">
        <v>406</v>
      </c>
      <c r="AR46" s="8">
        <v>2.2167487684729066</v>
      </c>
      <c r="AS46" s="8">
        <v>7.6354679802955667</v>
      </c>
      <c r="AT46" s="8">
        <v>26.108374384236456</v>
      </c>
      <c r="AU46" s="8">
        <v>6.6502463054187197</v>
      </c>
      <c r="AV46" s="8">
        <v>8.1280788177339893</v>
      </c>
      <c r="AW46" s="8">
        <v>49.261083743842363</v>
      </c>
      <c r="AX46" s="9">
        <v>0</v>
      </c>
    </row>
    <row r="47" spans="2:50" ht="18.899999999999999" customHeight="1" x14ac:dyDescent="0.15">
      <c r="B47" s="460" t="s">
        <v>183</v>
      </c>
      <c r="C47" s="460"/>
      <c r="D47" s="460"/>
      <c r="E47" s="460"/>
      <c r="F47" s="460"/>
      <c r="G47" s="460"/>
      <c r="H47" s="460"/>
      <c r="I47" s="68"/>
      <c r="J47" s="69" t="str">
        <f t="shared" si="8"/>
        <v>(7)</v>
      </c>
      <c r="K47" s="68"/>
      <c r="L47" s="20"/>
      <c r="AF47" s="136"/>
      <c r="AP47" s="11" t="s">
        <v>102</v>
      </c>
      <c r="AQ47" s="15">
        <v>43</v>
      </c>
      <c r="AR47" s="8">
        <v>4.6511627906976747</v>
      </c>
      <c r="AS47" s="8">
        <v>18.604651162790699</v>
      </c>
      <c r="AT47" s="8">
        <v>27.906976744186046</v>
      </c>
      <c r="AU47" s="8">
        <v>0</v>
      </c>
      <c r="AV47" s="8">
        <v>0</v>
      </c>
      <c r="AW47" s="8">
        <v>48.837209302325576</v>
      </c>
      <c r="AX47" s="9">
        <v>0</v>
      </c>
    </row>
    <row r="48" spans="2:50" ht="18.899999999999999" customHeight="1" x14ac:dyDescent="0.15">
      <c r="B48" s="460" t="s">
        <v>180</v>
      </c>
      <c r="C48" s="460"/>
      <c r="D48" s="460"/>
      <c r="E48" s="460"/>
      <c r="F48" s="460"/>
      <c r="G48" s="460"/>
      <c r="H48" s="460"/>
      <c r="I48" s="68"/>
      <c r="J48" s="69" t="str">
        <f t="shared" si="8"/>
        <v>(180)</v>
      </c>
      <c r="K48" s="68"/>
      <c r="L48" s="20"/>
      <c r="AF48" s="136"/>
      <c r="AP48" s="11" t="s">
        <v>103</v>
      </c>
      <c r="AQ48" s="15">
        <v>44</v>
      </c>
      <c r="AR48" s="8">
        <v>0</v>
      </c>
      <c r="AS48" s="8">
        <v>9.0909090909090917</v>
      </c>
      <c r="AT48" s="8">
        <v>22.727272727272727</v>
      </c>
      <c r="AU48" s="8">
        <v>2.2727272727272729</v>
      </c>
      <c r="AV48" s="8">
        <v>6.8181818181818175</v>
      </c>
      <c r="AW48" s="8">
        <v>59.090909090909093</v>
      </c>
      <c r="AX48" s="9">
        <v>0</v>
      </c>
    </row>
    <row r="49" spans="2:50" ht="18.899999999999999" customHeight="1" x14ac:dyDescent="0.15">
      <c r="B49" s="460" t="s">
        <v>17</v>
      </c>
      <c r="C49" s="460"/>
      <c r="D49" s="460"/>
      <c r="E49" s="460"/>
      <c r="F49" s="460"/>
      <c r="G49" s="460"/>
      <c r="H49" s="460"/>
      <c r="I49" s="68"/>
      <c r="J49" s="69" t="str">
        <f t="shared" si="8"/>
        <v>(63)</v>
      </c>
      <c r="K49" s="68"/>
      <c r="L49" s="20"/>
      <c r="AF49" s="136"/>
      <c r="AP49" s="11" t="s">
        <v>104</v>
      </c>
      <c r="AQ49" s="15">
        <v>2</v>
      </c>
      <c r="AR49" s="8">
        <v>0</v>
      </c>
      <c r="AS49" s="8">
        <v>0</v>
      </c>
      <c r="AT49" s="8">
        <v>0</v>
      </c>
      <c r="AU49" s="8">
        <v>0</v>
      </c>
      <c r="AV49" s="8">
        <v>0</v>
      </c>
      <c r="AW49" s="8">
        <v>100</v>
      </c>
      <c r="AX49" s="9">
        <v>0</v>
      </c>
    </row>
    <row r="50" spans="2:50" ht="18.899999999999999" customHeight="1" x14ac:dyDescent="0.15">
      <c r="B50" s="460" t="s">
        <v>181</v>
      </c>
      <c r="C50" s="460"/>
      <c r="D50" s="460"/>
      <c r="E50" s="460"/>
      <c r="F50" s="460"/>
      <c r="G50" s="460"/>
      <c r="H50" s="460"/>
      <c r="I50" s="68"/>
      <c r="J50" s="69" t="str">
        <f t="shared" si="8"/>
        <v>(151)</v>
      </c>
      <c r="K50" s="68"/>
      <c r="L50" s="20"/>
      <c r="AF50" s="136"/>
      <c r="AP50" s="11" t="s">
        <v>21</v>
      </c>
      <c r="AQ50" s="15">
        <v>28</v>
      </c>
      <c r="AR50" s="8">
        <v>3.5714285714285712</v>
      </c>
      <c r="AS50" s="8">
        <v>0</v>
      </c>
      <c r="AT50" s="8">
        <v>32.142857142857146</v>
      </c>
      <c r="AU50" s="8">
        <v>7.1428571428571423</v>
      </c>
      <c r="AV50" s="8">
        <v>7.1428571428571423</v>
      </c>
      <c r="AW50" s="8">
        <v>50</v>
      </c>
      <c r="AX50" s="9">
        <v>0</v>
      </c>
    </row>
    <row r="51" spans="2:50" ht="18.899999999999999" customHeight="1" x14ac:dyDescent="0.15">
      <c r="B51" s="460" t="s">
        <v>21</v>
      </c>
      <c r="C51" s="460"/>
      <c r="D51" s="460"/>
      <c r="E51" s="460"/>
      <c r="F51" s="460"/>
      <c r="G51" s="460"/>
      <c r="H51" s="460"/>
      <c r="I51" s="68"/>
      <c r="J51" s="69" t="str">
        <f t="shared" si="8"/>
        <v>(37)</v>
      </c>
      <c r="K51" s="68"/>
      <c r="L51" s="20"/>
      <c r="AF51" s="136"/>
      <c r="AP51" s="11"/>
      <c r="AQ51" s="15"/>
      <c r="AR51" s="8"/>
      <c r="AS51" s="8"/>
      <c r="AT51" s="8"/>
      <c r="AU51" s="8"/>
      <c r="AV51" s="8"/>
      <c r="AW51" s="8"/>
      <c r="AX51" s="9"/>
    </row>
    <row r="52" spans="2:50" ht="18.899999999999999" customHeight="1" x14ac:dyDescent="0.15">
      <c r="B52" s="461" t="s">
        <v>88</v>
      </c>
      <c r="C52" s="461"/>
      <c r="D52" s="461"/>
      <c r="E52" s="461"/>
      <c r="F52" s="461"/>
      <c r="G52" s="461"/>
      <c r="H52" s="461"/>
      <c r="I52" s="461"/>
      <c r="J52" s="461"/>
      <c r="K52" s="461"/>
      <c r="L52" s="20"/>
      <c r="AF52" s="136"/>
      <c r="AP52" s="11"/>
      <c r="AQ52" s="15"/>
      <c r="AR52" s="8"/>
      <c r="AS52" s="8"/>
      <c r="AT52" s="8"/>
      <c r="AU52" s="8"/>
      <c r="AV52" s="8"/>
      <c r="AW52" s="8"/>
      <c r="AX52" s="9"/>
    </row>
    <row r="53" spans="2:50" ht="18.899999999999999" customHeight="1" x14ac:dyDescent="0.15">
      <c r="B53" s="460" t="s">
        <v>115</v>
      </c>
      <c r="C53" s="460"/>
      <c r="D53" s="460"/>
      <c r="E53" s="460"/>
      <c r="F53" s="460"/>
      <c r="G53" s="460"/>
      <c r="H53" s="460"/>
      <c r="I53" s="68"/>
      <c r="J53" s="69" t="str">
        <f t="shared" ref="J53:J59" si="9">"("&amp;TEXT(AQ33,"#,##0")&amp;")"</f>
        <v>(302)</v>
      </c>
      <c r="K53" s="68"/>
      <c r="L53" s="20"/>
      <c r="AF53" s="136"/>
    </row>
    <row r="54" spans="2:50" ht="18.899999999999999" customHeight="1" x14ac:dyDescent="0.15">
      <c r="B54" s="460" t="s">
        <v>107</v>
      </c>
      <c r="C54" s="460"/>
      <c r="D54" s="460"/>
      <c r="E54" s="460"/>
      <c r="F54" s="460"/>
      <c r="G54" s="460"/>
      <c r="H54" s="460"/>
      <c r="I54" s="68"/>
      <c r="J54" s="69" t="str">
        <f t="shared" si="9"/>
        <v>(481)</v>
      </c>
      <c r="K54" s="68"/>
      <c r="L54" s="20"/>
      <c r="AF54" s="136"/>
    </row>
    <row r="55" spans="2:50" ht="18.899999999999999" customHeight="1" x14ac:dyDescent="0.15">
      <c r="B55" s="460" t="s">
        <v>108</v>
      </c>
      <c r="C55" s="460"/>
      <c r="D55" s="460"/>
      <c r="E55" s="460"/>
      <c r="F55" s="460"/>
      <c r="G55" s="460"/>
      <c r="H55" s="460"/>
      <c r="I55" s="68"/>
      <c r="J55" s="69" t="str">
        <f t="shared" si="9"/>
        <v>(367)</v>
      </c>
      <c r="K55" s="68"/>
      <c r="L55" s="20"/>
      <c r="AF55" s="136"/>
    </row>
    <row r="56" spans="2:50" ht="18.899999999999999" customHeight="1" x14ac:dyDescent="0.15">
      <c r="B56" s="460" t="s">
        <v>109</v>
      </c>
      <c r="C56" s="460"/>
      <c r="D56" s="460"/>
      <c r="E56" s="460"/>
      <c r="F56" s="460"/>
      <c r="G56" s="460"/>
      <c r="H56" s="460"/>
      <c r="I56" s="68"/>
      <c r="J56" s="69" t="str">
        <f t="shared" si="9"/>
        <v>(317)</v>
      </c>
      <c r="K56" s="68"/>
      <c r="L56" s="20"/>
      <c r="AF56" s="136"/>
    </row>
    <row r="57" spans="2:50" ht="18.899999999999999" customHeight="1" x14ac:dyDescent="0.15">
      <c r="B57" s="460" t="s">
        <v>110</v>
      </c>
      <c r="C57" s="460"/>
      <c r="D57" s="460"/>
      <c r="E57" s="460"/>
      <c r="F57" s="460"/>
      <c r="G57" s="460"/>
      <c r="H57" s="460"/>
      <c r="I57" s="68"/>
      <c r="J57" s="69" t="str">
        <f t="shared" si="9"/>
        <v>(69)</v>
      </c>
      <c r="K57" s="68"/>
      <c r="L57" s="20"/>
      <c r="AF57" s="136"/>
    </row>
    <row r="58" spans="2:50" ht="18.899999999999999" customHeight="1" x14ac:dyDescent="0.15">
      <c r="B58" s="460" t="s">
        <v>111</v>
      </c>
      <c r="C58" s="460"/>
      <c r="D58" s="460"/>
      <c r="E58" s="460"/>
      <c r="F58" s="460"/>
      <c r="G58" s="460"/>
      <c r="H58" s="460"/>
      <c r="I58" s="68"/>
      <c r="J58" s="69" t="str">
        <f t="shared" si="9"/>
        <v>(18)</v>
      </c>
      <c r="K58" s="68"/>
      <c r="L58" s="20"/>
      <c r="AF58" s="136"/>
    </row>
    <row r="59" spans="2:50" ht="18.899999999999999" customHeight="1" x14ac:dyDescent="0.15">
      <c r="B59" s="460" t="s">
        <v>95</v>
      </c>
      <c r="C59" s="460"/>
      <c r="D59" s="460"/>
      <c r="E59" s="460"/>
      <c r="F59" s="460"/>
      <c r="G59" s="460"/>
      <c r="H59" s="460"/>
      <c r="I59" s="68"/>
      <c r="J59" s="69" t="str">
        <f t="shared" si="9"/>
        <v>(4)</v>
      </c>
      <c r="K59" s="68"/>
      <c r="L59" s="20"/>
      <c r="AF59" s="136"/>
    </row>
    <row r="60" spans="2:50" ht="18.899999999999999" customHeight="1" x14ac:dyDescent="0.15">
      <c r="B60" s="461" t="s">
        <v>96</v>
      </c>
      <c r="C60" s="461"/>
      <c r="D60" s="461"/>
      <c r="E60" s="461"/>
      <c r="F60" s="461"/>
      <c r="G60" s="461"/>
      <c r="H60" s="461"/>
      <c r="I60" s="461"/>
      <c r="J60" s="461"/>
      <c r="K60" s="461"/>
      <c r="L60" s="20"/>
      <c r="AF60" s="136"/>
    </row>
    <row r="61" spans="2:50" ht="18.899999999999999" customHeight="1" x14ac:dyDescent="0.15">
      <c r="B61" s="460" t="s">
        <v>97</v>
      </c>
      <c r="C61" s="460"/>
      <c r="D61" s="460"/>
      <c r="E61" s="460"/>
      <c r="F61" s="460"/>
      <c r="G61" s="460"/>
      <c r="H61" s="460"/>
      <c r="I61" s="68"/>
      <c r="J61" s="69" t="str">
        <f t="shared" ref="J61:J70" si="10">"("&amp;TEXT(AQ41,"#,##0")&amp;")"</f>
        <v>(614)</v>
      </c>
      <c r="K61" s="68"/>
      <c r="L61" s="20"/>
      <c r="AF61" s="136"/>
    </row>
    <row r="62" spans="2:50" ht="18.899999999999999" customHeight="1" x14ac:dyDescent="0.15">
      <c r="B62" s="460" t="s">
        <v>98</v>
      </c>
      <c r="C62" s="460"/>
      <c r="D62" s="460"/>
      <c r="E62" s="460"/>
      <c r="F62" s="460"/>
      <c r="G62" s="460"/>
      <c r="H62" s="460"/>
      <c r="I62" s="68"/>
      <c r="J62" s="69" t="str">
        <f t="shared" si="10"/>
        <v>(351)</v>
      </c>
      <c r="K62" s="68"/>
      <c r="L62" s="20"/>
      <c r="AF62" s="136"/>
    </row>
    <row r="63" spans="2:50" ht="18.899999999999999" customHeight="1" x14ac:dyDescent="0.15">
      <c r="B63" s="460" t="s">
        <v>99</v>
      </c>
      <c r="C63" s="460"/>
      <c r="D63" s="460"/>
      <c r="E63" s="460"/>
      <c r="F63" s="460"/>
      <c r="G63" s="460"/>
      <c r="H63" s="460"/>
      <c r="I63" s="68"/>
      <c r="J63" s="69" t="str">
        <f t="shared" si="10"/>
        <v>(19)</v>
      </c>
      <c r="K63" s="68"/>
      <c r="L63" s="20"/>
      <c r="AF63" s="136"/>
    </row>
    <row r="64" spans="2:50" ht="18.899999999999999" customHeight="1" x14ac:dyDescent="0.15">
      <c r="B64" s="468" t="s">
        <v>113</v>
      </c>
      <c r="C64" s="468"/>
      <c r="D64" s="468"/>
      <c r="E64" s="468"/>
      <c r="F64" s="468"/>
      <c r="G64" s="468"/>
      <c r="H64" s="468"/>
      <c r="I64" s="68"/>
      <c r="J64" s="69" t="str">
        <f t="shared" si="10"/>
        <v>(45)</v>
      </c>
      <c r="K64" s="68"/>
      <c r="L64" s="20"/>
      <c r="AF64" s="136"/>
    </row>
    <row r="65" spans="2:32" ht="18.899999999999999" customHeight="1" x14ac:dyDescent="0.15">
      <c r="B65" s="460" t="s">
        <v>100</v>
      </c>
      <c r="C65" s="460"/>
      <c r="D65" s="460"/>
      <c r="E65" s="460"/>
      <c r="F65" s="460"/>
      <c r="G65" s="460"/>
      <c r="H65" s="460"/>
      <c r="I65" s="68"/>
      <c r="J65" s="69" t="str">
        <f t="shared" si="10"/>
        <v>(6)</v>
      </c>
      <c r="K65" s="68"/>
      <c r="L65" s="20"/>
      <c r="AF65" s="136"/>
    </row>
    <row r="66" spans="2:32" ht="18.899999999999999" customHeight="1" x14ac:dyDescent="0.15">
      <c r="B66" s="460" t="s">
        <v>101</v>
      </c>
      <c r="C66" s="460"/>
      <c r="D66" s="460"/>
      <c r="E66" s="460"/>
      <c r="F66" s="460"/>
      <c r="G66" s="460"/>
      <c r="H66" s="460"/>
      <c r="I66" s="68"/>
      <c r="J66" s="69" t="str">
        <f t="shared" si="10"/>
        <v>(406)</v>
      </c>
      <c r="K66" s="68"/>
      <c r="L66" s="20"/>
      <c r="AF66" s="136"/>
    </row>
    <row r="67" spans="2:32" ht="18.899999999999999" customHeight="1" x14ac:dyDescent="0.15">
      <c r="B67" s="469" t="s">
        <v>114</v>
      </c>
      <c r="C67" s="470"/>
      <c r="D67" s="470"/>
      <c r="E67" s="470"/>
      <c r="F67" s="470"/>
      <c r="G67" s="470"/>
      <c r="H67" s="470"/>
      <c r="I67" s="68"/>
      <c r="J67" s="69" t="str">
        <f t="shared" si="10"/>
        <v>(43)</v>
      </c>
      <c r="K67" s="68"/>
      <c r="L67" s="20"/>
      <c r="AF67" s="136"/>
    </row>
    <row r="68" spans="2:32" ht="18.899999999999999" customHeight="1" x14ac:dyDescent="0.15">
      <c r="B68" s="470" t="s">
        <v>103</v>
      </c>
      <c r="C68" s="470"/>
      <c r="D68" s="470"/>
      <c r="E68" s="470"/>
      <c r="F68" s="470"/>
      <c r="G68" s="470"/>
      <c r="H68" s="470"/>
      <c r="I68" s="68"/>
      <c r="J68" s="69" t="str">
        <f t="shared" si="10"/>
        <v>(44)</v>
      </c>
      <c r="K68" s="68"/>
      <c r="L68" s="20"/>
      <c r="AF68" s="136"/>
    </row>
    <row r="69" spans="2:32" ht="18.899999999999999" customHeight="1" x14ac:dyDescent="0.15">
      <c r="B69" s="460" t="s">
        <v>104</v>
      </c>
      <c r="C69" s="460"/>
      <c r="D69" s="460"/>
      <c r="E69" s="460"/>
      <c r="F69" s="460"/>
      <c r="G69" s="460"/>
      <c r="H69" s="460"/>
      <c r="I69" s="68"/>
      <c r="J69" s="69" t="str">
        <f t="shared" si="10"/>
        <v>(2)</v>
      </c>
      <c r="K69" s="68"/>
      <c r="L69" s="20"/>
      <c r="AF69" s="136"/>
    </row>
    <row r="70" spans="2:32" ht="18.899999999999999" customHeight="1" x14ac:dyDescent="0.15">
      <c r="B70" s="460" t="s">
        <v>112</v>
      </c>
      <c r="C70" s="460"/>
      <c r="D70" s="460"/>
      <c r="E70" s="460"/>
      <c r="F70" s="460"/>
      <c r="G70" s="460"/>
      <c r="H70" s="460"/>
      <c r="I70" s="68"/>
      <c r="J70" s="69" t="str">
        <f t="shared" si="10"/>
        <v>(28)</v>
      </c>
      <c r="K70" s="68"/>
      <c r="L70" s="20"/>
      <c r="AF70" s="136"/>
    </row>
    <row r="71" spans="2:32" ht="18.899999999999999" customHeight="1" x14ac:dyDescent="0.15">
      <c r="B71" s="461"/>
      <c r="C71" s="461"/>
      <c r="D71" s="461"/>
      <c r="E71" s="461"/>
      <c r="F71" s="461"/>
      <c r="G71" s="461"/>
      <c r="H71" s="461"/>
      <c r="I71" s="461"/>
      <c r="J71" s="461"/>
      <c r="K71" s="461"/>
    </row>
    <row r="72" spans="2:32" x14ac:dyDescent="0.15">
      <c r="B72" s="460"/>
      <c r="C72" s="460"/>
      <c r="D72" s="460"/>
      <c r="E72" s="460"/>
      <c r="F72" s="460"/>
      <c r="G72" s="460"/>
      <c r="H72" s="460"/>
      <c r="I72" s="68"/>
      <c r="J72" s="69"/>
      <c r="K72" s="68"/>
    </row>
    <row r="73" spans="2:32" x14ac:dyDescent="0.15">
      <c r="B73" s="460"/>
      <c r="C73" s="460"/>
      <c r="D73" s="460"/>
      <c r="E73" s="460"/>
      <c r="F73" s="460"/>
      <c r="G73" s="460"/>
      <c r="H73" s="460"/>
      <c r="I73" s="68"/>
      <c r="J73" s="69"/>
      <c r="K73" s="68"/>
    </row>
  </sheetData>
  <mergeCells count="68">
    <mergeCell ref="B72:H72"/>
    <mergeCell ref="B73:H73"/>
    <mergeCell ref="B66:H66"/>
    <mergeCell ref="B67:H67"/>
    <mergeCell ref="B68:H68"/>
    <mergeCell ref="B69:H69"/>
    <mergeCell ref="B70:H70"/>
    <mergeCell ref="B71:K71"/>
    <mergeCell ref="B65:H65"/>
    <mergeCell ref="B54:H54"/>
    <mergeCell ref="B55:H55"/>
    <mergeCell ref="B56:H56"/>
    <mergeCell ref="B57:H57"/>
    <mergeCell ref="B58:H58"/>
    <mergeCell ref="B59:H59"/>
    <mergeCell ref="B60:K60"/>
    <mergeCell ref="B61:H61"/>
    <mergeCell ref="B62:H62"/>
    <mergeCell ref="B63:H63"/>
    <mergeCell ref="B64:H64"/>
    <mergeCell ref="B53:H53"/>
    <mergeCell ref="B42:H42"/>
    <mergeCell ref="B43:K43"/>
    <mergeCell ref="B44:H44"/>
    <mergeCell ref="B45:H45"/>
    <mergeCell ref="B46:H46"/>
    <mergeCell ref="B47:H47"/>
    <mergeCell ref="B48:H48"/>
    <mergeCell ref="B49:H49"/>
    <mergeCell ref="B50:H50"/>
    <mergeCell ref="B51:H51"/>
    <mergeCell ref="B52:K52"/>
    <mergeCell ref="R34:T40"/>
    <mergeCell ref="U34:W40"/>
    <mergeCell ref="X34:Z40"/>
    <mergeCell ref="AA34:AC40"/>
    <mergeCell ref="AD34:AF40"/>
    <mergeCell ref="B41:H41"/>
    <mergeCell ref="B27:H27"/>
    <mergeCell ref="B28:H28"/>
    <mergeCell ref="B29:H29"/>
    <mergeCell ref="B30:H30"/>
    <mergeCell ref="B18:H18"/>
    <mergeCell ref="B19:H19"/>
    <mergeCell ref="L34:N40"/>
    <mergeCell ref="O34:Q40"/>
    <mergeCell ref="B21:H21"/>
    <mergeCell ref="B22:H22"/>
    <mergeCell ref="B23:H23"/>
    <mergeCell ref="B24:K24"/>
    <mergeCell ref="B25:H25"/>
    <mergeCell ref="B26:H26"/>
    <mergeCell ref="B20:H20"/>
    <mergeCell ref="O3:Q9"/>
    <mergeCell ref="R3:T9"/>
    <mergeCell ref="U3:W9"/>
    <mergeCell ref="AD3:AF9"/>
    <mergeCell ref="B10:H10"/>
    <mergeCell ref="X3:Z9"/>
    <mergeCell ref="AA3:AC9"/>
    <mergeCell ref="B15:K15"/>
    <mergeCell ref="B16:H16"/>
    <mergeCell ref="B17:H17"/>
    <mergeCell ref="B14:H14"/>
    <mergeCell ref="L3:N9"/>
    <mergeCell ref="B11:H11"/>
    <mergeCell ref="B12:K12"/>
    <mergeCell ref="B13:H13"/>
  </mergeCells>
  <phoneticPr fontId="15"/>
  <pageMargins left="0.7" right="0.7" top="0.75" bottom="0.75" header="0.3" footer="0.3"/>
  <pageSetup paperSize="9" orientation="portrait" r:id="rId1"/>
  <drawing r:id="rId2"/>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C526B-DCF0-419E-BE45-B51DF5241513}">
  <sheetPr>
    <tabColor rgb="FFFFFF00"/>
  </sheetPr>
  <dimension ref="A1:AX18"/>
  <sheetViews>
    <sheetView showGridLines="0" zoomScaleNormal="100" workbookViewId="0">
      <selection activeCell="B3" sqref="B3:AH15"/>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50" width="12.125" style="3" customWidth="1"/>
    <col min="51" max="16384" width="9.375" style="1"/>
  </cols>
  <sheetData>
    <row r="1" spans="1:50" x14ac:dyDescent="0.15">
      <c r="A1" s="14" t="s">
        <v>345</v>
      </c>
      <c r="AP1" s="2"/>
    </row>
    <row r="2" spans="1:50" ht="120" customHeight="1" x14ac:dyDescent="0.15">
      <c r="AP2" s="4"/>
      <c r="AQ2" s="5" t="s">
        <v>2</v>
      </c>
      <c r="AR2" s="6" t="s">
        <v>364</v>
      </c>
      <c r="AS2" s="6" t="s">
        <v>368</v>
      </c>
      <c r="AT2" s="6" t="s">
        <v>338</v>
      </c>
      <c r="AU2" s="6" t="s">
        <v>369</v>
      </c>
      <c r="AV2" s="6" t="s">
        <v>367</v>
      </c>
      <c r="AW2" s="6" t="s">
        <v>26</v>
      </c>
      <c r="AX2" s="7" t="s">
        <v>132</v>
      </c>
    </row>
    <row r="3" spans="1:50" ht="18.45" customHeight="1" x14ac:dyDescent="0.15">
      <c r="L3" s="462" t="str">
        <f>AR2</f>
        <v>よく取り組んで
いると思う</v>
      </c>
      <c r="M3" s="463"/>
      <c r="N3" s="464"/>
      <c r="O3" s="462" t="str">
        <f>AS2</f>
        <v>どちらかと言えば、
取り組んでいる
と思う</v>
      </c>
      <c r="P3" s="463"/>
      <c r="Q3" s="464"/>
      <c r="R3" s="462" t="str">
        <f>AT2</f>
        <v>普通</v>
      </c>
      <c r="S3" s="463"/>
      <c r="T3" s="464"/>
      <c r="U3" s="462" t="str">
        <f>AU2</f>
        <v>どちらかと言えば、
取り組んでいない
と思う</v>
      </c>
      <c r="V3" s="463"/>
      <c r="W3" s="464"/>
      <c r="X3" s="462" t="str">
        <f>AV2</f>
        <v>取組みが不十分
だと思う</v>
      </c>
      <c r="Y3" s="463"/>
      <c r="Z3" s="464"/>
      <c r="AA3" s="462" t="str">
        <f>AW2</f>
        <v>わからない</v>
      </c>
      <c r="AB3" s="463"/>
      <c r="AC3" s="464"/>
      <c r="AD3" s="462" t="str">
        <f>AX2</f>
        <v>無回答</v>
      </c>
      <c r="AE3" s="463"/>
      <c r="AF3" s="464"/>
      <c r="AG3" s="212"/>
      <c r="AJ3" s="212"/>
      <c r="AP3" s="11" t="s">
        <v>3</v>
      </c>
      <c r="AQ3" s="15" t="s">
        <v>116</v>
      </c>
      <c r="AR3" s="8">
        <f>100/COUNTA($AR$2:$BE$2)</f>
        <v>14.285714285714286</v>
      </c>
      <c r="AS3" s="8">
        <f t="shared" ref="AS3:AX3" si="0">100/COUNTA($AR$2:$BE$2)</f>
        <v>14.285714285714286</v>
      </c>
      <c r="AT3" s="8">
        <f t="shared" si="0"/>
        <v>14.285714285714286</v>
      </c>
      <c r="AU3" s="8">
        <f t="shared" si="0"/>
        <v>14.285714285714286</v>
      </c>
      <c r="AV3" s="8">
        <f t="shared" si="0"/>
        <v>14.285714285714286</v>
      </c>
      <c r="AW3" s="8">
        <f t="shared" si="0"/>
        <v>14.285714285714286</v>
      </c>
      <c r="AX3" s="9">
        <f t="shared" si="0"/>
        <v>14.285714285714286</v>
      </c>
    </row>
    <row r="4" spans="1:50" ht="18.45" customHeight="1" x14ac:dyDescent="0.15">
      <c r="L4" s="462"/>
      <c r="M4" s="463"/>
      <c r="N4" s="464"/>
      <c r="O4" s="462"/>
      <c r="P4" s="463"/>
      <c r="Q4" s="464"/>
      <c r="R4" s="462"/>
      <c r="S4" s="463"/>
      <c r="T4" s="464"/>
      <c r="U4" s="462"/>
      <c r="V4" s="463"/>
      <c r="W4" s="464"/>
      <c r="X4" s="462"/>
      <c r="Y4" s="463"/>
      <c r="Z4" s="464"/>
      <c r="AA4" s="462"/>
      <c r="AB4" s="463"/>
      <c r="AC4" s="464"/>
      <c r="AD4" s="462"/>
      <c r="AE4" s="463"/>
      <c r="AF4" s="464"/>
      <c r="AG4" s="212"/>
      <c r="AJ4" s="212"/>
      <c r="AP4" s="11" t="str">
        <f>"("&amp;TEXT(AQ4,"#,##0")&amp;")"</f>
        <v>(1,558)</v>
      </c>
      <c r="AQ4" s="15">
        <v>1558</v>
      </c>
      <c r="AR4" s="8">
        <v>2.6315789473684208</v>
      </c>
      <c r="AS4" s="8">
        <v>13.350449293966623</v>
      </c>
      <c r="AT4" s="8">
        <v>27.406931964056479</v>
      </c>
      <c r="AU4" s="8">
        <v>7.1245186136071892</v>
      </c>
      <c r="AV4" s="8">
        <v>8.472400513478819</v>
      </c>
      <c r="AW4" s="8">
        <v>40.564826700898585</v>
      </c>
      <c r="AX4" s="9">
        <v>0.44929396662387677</v>
      </c>
    </row>
    <row r="5" spans="1:50" ht="18.45" customHeight="1" x14ac:dyDescent="0.15">
      <c r="L5" s="462"/>
      <c r="M5" s="463"/>
      <c r="N5" s="464"/>
      <c r="O5" s="462"/>
      <c r="P5" s="463"/>
      <c r="Q5" s="464"/>
      <c r="R5" s="462"/>
      <c r="S5" s="463"/>
      <c r="T5" s="464"/>
      <c r="U5" s="462"/>
      <c r="V5" s="463"/>
      <c r="W5" s="464"/>
      <c r="X5" s="462"/>
      <c r="Y5" s="463"/>
      <c r="Z5" s="464"/>
      <c r="AA5" s="462"/>
      <c r="AB5" s="463"/>
      <c r="AC5" s="464"/>
      <c r="AD5" s="462"/>
      <c r="AE5" s="463"/>
      <c r="AF5" s="464"/>
      <c r="AG5" s="212"/>
      <c r="AJ5" s="212"/>
      <c r="AP5" s="11" t="str">
        <f>"("&amp;TEXT(AQ5,"#,##0")&amp;")"</f>
        <v>(2,232)</v>
      </c>
      <c r="AQ5" s="15">
        <v>2232</v>
      </c>
      <c r="AR5" s="8">
        <v>2.7</v>
      </c>
      <c r="AS5" s="8">
        <v>9.8000000000000007</v>
      </c>
      <c r="AT5" s="8">
        <v>25.4</v>
      </c>
      <c r="AU5" s="8">
        <v>7</v>
      </c>
      <c r="AV5" s="8">
        <v>9.5</v>
      </c>
      <c r="AW5" s="8">
        <v>41.7</v>
      </c>
      <c r="AX5" s="9">
        <v>3.8</v>
      </c>
    </row>
    <row r="6" spans="1:50" ht="18.45" customHeight="1" x14ac:dyDescent="0.15">
      <c r="L6" s="462"/>
      <c r="M6" s="463"/>
      <c r="N6" s="464"/>
      <c r="O6" s="462"/>
      <c r="P6" s="463"/>
      <c r="Q6" s="464"/>
      <c r="R6" s="462"/>
      <c r="S6" s="463"/>
      <c r="T6" s="464"/>
      <c r="U6" s="462"/>
      <c r="V6" s="463"/>
      <c r="W6" s="464"/>
      <c r="X6" s="462"/>
      <c r="Y6" s="463"/>
      <c r="Z6" s="464"/>
      <c r="AA6" s="462"/>
      <c r="AB6" s="463"/>
      <c r="AC6" s="464"/>
      <c r="AD6" s="462"/>
      <c r="AE6" s="463"/>
      <c r="AF6" s="464"/>
      <c r="AG6" s="212"/>
      <c r="AJ6" s="212"/>
      <c r="AP6" s="11"/>
      <c r="AQ6" s="15"/>
      <c r="AR6" s="8"/>
      <c r="AS6" s="8"/>
      <c r="AT6" s="8"/>
      <c r="AU6" s="8"/>
      <c r="AV6" s="8"/>
      <c r="AW6" s="8"/>
      <c r="AX6" s="9"/>
    </row>
    <row r="7" spans="1:50" ht="18.45" customHeight="1" x14ac:dyDescent="0.15">
      <c r="L7" s="462"/>
      <c r="M7" s="463"/>
      <c r="N7" s="464"/>
      <c r="O7" s="462"/>
      <c r="P7" s="463"/>
      <c r="Q7" s="464"/>
      <c r="R7" s="462"/>
      <c r="S7" s="463"/>
      <c r="T7" s="464"/>
      <c r="U7" s="462"/>
      <c r="V7" s="463"/>
      <c r="W7" s="464"/>
      <c r="X7" s="462"/>
      <c r="Y7" s="463"/>
      <c r="Z7" s="464"/>
      <c r="AA7" s="462"/>
      <c r="AB7" s="463"/>
      <c r="AC7" s="464"/>
      <c r="AD7" s="462"/>
      <c r="AE7" s="463"/>
      <c r="AF7" s="464"/>
      <c r="AG7" s="212"/>
      <c r="AJ7" s="212"/>
      <c r="AP7" s="11"/>
      <c r="AQ7" s="15"/>
      <c r="AR7" s="8"/>
      <c r="AS7" s="8"/>
      <c r="AT7" s="8"/>
      <c r="AU7" s="8"/>
      <c r="AV7" s="8"/>
      <c r="AW7" s="8"/>
      <c r="AX7" s="9"/>
    </row>
    <row r="8" spans="1:50" ht="18.45" customHeight="1" x14ac:dyDescent="0.15">
      <c r="L8" s="462"/>
      <c r="M8" s="463"/>
      <c r="N8" s="464"/>
      <c r="O8" s="462"/>
      <c r="P8" s="463"/>
      <c r="Q8" s="464"/>
      <c r="R8" s="462"/>
      <c r="S8" s="463"/>
      <c r="T8" s="464"/>
      <c r="U8" s="462"/>
      <c r="V8" s="463"/>
      <c r="W8" s="464"/>
      <c r="X8" s="462"/>
      <c r="Y8" s="463"/>
      <c r="Z8" s="464"/>
      <c r="AA8" s="462"/>
      <c r="AB8" s="463"/>
      <c r="AC8" s="464"/>
      <c r="AD8" s="462"/>
      <c r="AE8" s="463"/>
      <c r="AF8" s="464"/>
      <c r="AG8" s="212"/>
      <c r="AJ8" s="212"/>
      <c r="AP8" s="64"/>
      <c r="AQ8" s="15"/>
      <c r="AR8" s="65"/>
      <c r="AS8" s="65"/>
      <c r="AT8" s="65"/>
      <c r="AU8" s="65"/>
      <c r="AV8" s="65"/>
      <c r="AW8" s="65"/>
      <c r="AX8" s="66"/>
    </row>
    <row r="9" spans="1:50" ht="8.1" customHeight="1" x14ac:dyDescent="0.15">
      <c r="L9" s="128"/>
      <c r="M9" s="129"/>
      <c r="N9" s="130"/>
      <c r="O9" s="128"/>
      <c r="P9" s="129"/>
      <c r="Q9" s="130"/>
      <c r="R9" s="128"/>
      <c r="S9" s="129"/>
      <c r="T9" s="130"/>
      <c r="U9" s="128"/>
      <c r="V9" s="129"/>
      <c r="W9" s="130"/>
      <c r="X9" s="128"/>
      <c r="Y9" s="129"/>
      <c r="Z9" s="130"/>
      <c r="AA9" s="128"/>
      <c r="AB9" s="129"/>
      <c r="AC9" s="130"/>
      <c r="AD9" s="128"/>
      <c r="AE9" s="129"/>
      <c r="AF9" s="130"/>
      <c r="AG9" s="129"/>
      <c r="AJ9" s="129"/>
      <c r="AP9" s="11"/>
      <c r="AQ9" s="15"/>
      <c r="AR9" s="8"/>
      <c r="AS9" s="8"/>
      <c r="AT9" s="8"/>
      <c r="AU9" s="8"/>
      <c r="AV9" s="8"/>
      <c r="AW9" s="8"/>
      <c r="AX9" s="9"/>
    </row>
    <row r="10" spans="1:50" ht="18.899999999999999" customHeight="1" x14ac:dyDescent="0.15">
      <c r="B10" s="460" t="s">
        <v>3</v>
      </c>
      <c r="C10" s="460"/>
      <c r="D10" s="460"/>
      <c r="E10" s="460"/>
      <c r="F10" s="460"/>
      <c r="G10" s="460"/>
      <c r="H10" s="460"/>
      <c r="I10" s="3"/>
      <c r="J10" s="3" t="s">
        <v>4</v>
      </c>
      <c r="K10" s="3"/>
      <c r="L10" s="20"/>
      <c r="AF10" s="136"/>
      <c r="AG10" s="13" t="s">
        <v>141</v>
      </c>
      <c r="AP10" s="11"/>
      <c r="AQ10" s="15"/>
      <c r="AR10" s="8"/>
      <c r="AS10" s="8"/>
      <c r="AT10" s="8"/>
      <c r="AU10" s="8"/>
      <c r="AV10" s="8"/>
      <c r="AW10" s="8"/>
      <c r="AX10" s="9"/>
    </row>
    <row r="11" spans="1:50" ht="18.899999999999999" customHeight="1" x14ac:dyDescent="0.15">
      <c r="K11" s="3"/>
      <c r="L11" s="20"/>
      <c r="AF11" s="136"/>
      <c r="AP11" s="11"/>
      <c r="AQ11" s="15"/>
      <c r="AR11" s="8"/>
      <c r="AS11" s="8"/>
      <c r="AT11" s="8"/>
      <c r="AU11" s="8"/>
      <c r="AV11" s="8"/>
      <c r="AW11" s="8"/>
      <c r="AX11" s="9"/>
    </row>
    <row r="12" spans="1:50" ht="18.899999999999999" customHeight="1" x14ac:dyDescent="0.15">
      <c r="B12" s="460" t="s">
        <v>224</v>
      </c>
      <c r="C12" s="460"/>
      <c r="D12" s="460"/>
      <c r="E12" s="460"/>
      <c r="F12" s="460"/>
      <c r="G12" s="460"/>
      <c r="H12" s="460"/>
      <c r="I12" s="3"/>
      <c r="J12" s="67" t="str">
        <f>AP4</f>
        <v>(1,558)</v>
      </c>
      <c r="K12" s="3"/>
      <c r="L12" s="20"/>
      <c r="O12" s="10"/>
      <c r="R12" s="10"/>
      <c r="S12" s="10"/>
      <c r="T12" s="10"/>
      <c r="U12" s="10"/>
      <c r="V12" s="10"/>
      <c r="W12" s="10"/>
      <c r="X12" s="10"/>
      <c r="Y12" s="10"/>
      <c r="Z12" s="10"/>
      <c r="AA12" s="10"/>
      <c r="AB12" s="10"/>
      <c r="AC12" s="10"/>
      <c r="AD12" s="10"/>
      <c r="AE12" s="10"/>
      <c r="AF12" s="137"/>
      <c r="AG12" s="10"/>
      <c r="AH12" s="10"/>
      <c r="AI12" s="10"/>
      <c r="AJ12" s="10"/>
      <c r="AP12" s="11"/>
      <c r="AQ12" s="15"/>
      <c r="AR12" s="8"/>
      <c r="AS12" s="8"/>
      <c r="AT12" s="8"/>
      <c r="AU12" s="8"/>
      <c r="AV12" s="8"/>
      <c r="AW12" s="8"/>
      <c r="AX12" s="9"/>
    </row>
    <row r="13" spans="1:50" ht="18.899999999999999" customHeight="1" x14ac:dyDescent="0.15">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c r="AQ13" s="15"/>
      <c r="AR13" s="8"/>
      <c r="AS13" s="8"/>
      <c r="AT13" s="8"/>
      <c r="AU13" s="8"/>
      <c r="AV13" s="8"/>
      <c r="AW13" s="8"/>
      <c r="AX13" s="9"/>
    </row>
    <row r="14" spans="1:50" ht="18.899999999999999" customHeight="1" x14ac:dyDescent="0.15">
      <c r="B14" s="460" t="s">
        <v>161</v>
      </c>
      <c r="C14" s="460"/>
      <c r="D14" s="460"/>
      <c r="E14" s="460"/>
      <c r="F14" s="460"/>
      <c r="G14" s="460"/>
      <c r="H14" s="460"/>
      <c r="I14" s="3"/>
      <c r="J14" s="67" t="str">
        <f>AP5</f>
        <v>(2,232)</v>
      </c>
      <c r="K14" s="3"/>
      <c r="L14" s="20"/>
      <c r="AF14" s="136"/>
      <c r="AK14" s="10"/>
      <c r="AL14" s="10"/>
      <c r="AM14" s="10"/>
      <c r="AN14" s="10"/>
      <c r="AO14" s="16"/>
      <c r="AP14" s="11"/>
      <c r="AQ14" s="15"/>
      <c r="AR14" s="8"/>
      <c r="AS14" s="8"/>
      <c r="AT14" s="8"/>
      <c r="AU14" s="8"/>
      <c r="AV14" s="8"/>
      <c r="AW14" s="8"/>
      <c r="AX14" s="9"/>
    </row>
    <row r="15" spans="1:50" ht="18.899999999999999" customHeight="1" x14ac:dyDescent="0.15">
      <c r="B15" s="461"/>
      <c r="C15" s="461"/>
      <c r="D15" s="461"/>
      <c r="E15" s="461"/>
      <c r="F15" s="461"/>
      <c r="G15" s="461"/>
      <c r="H15" s="461"/>
      <c r="I15" s="461"/>
      <c r="J15" s="461"/>
      <c r="K15" s="461"/>
      <c r="L15" s="20"/>
      <c r="AF15" s="136"/>
      <c r="AP15" s="11"/>
      <c r="AQ15" s="15"/>
      <c r="AR15" s="8"/>
      <c r="AS15" s="8"/>
      <c r="AT15" s="8"/>
      <c r="AU15" s="8"/>
      <c r="AV15" s="8"/>
      <c r="AW15" s="8"/>
      <c r="AX15" s="9"/>
    </row>
    <row r="16" spans="1:50"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477"/>
      <c r="AB16" s="477"/>
      <c r="AC16" s="477"/>
      <c r="AD16" s="477"/>
      <c r="AE16" s="477"/>
      <c r="AF16" s="477"/>
      <c r="AG16" s="208"/>
      <c r="AH16" s="208"/>
      <c r="AI16" s="208"/>
      <c r="AJ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5">
    <mergeCell ref="B17:H17"/>
    <mergeCell ref="B18:H18"/>
    <mergeCell ref="AD3:AF8"/>
    <mergeCell ref="B10:H10"/>
    <mergeCell ref="B12:H12"/>
    <mergeCell ref="B14:H14"/>
    <mergeCell ref="B15:K15"/>
    <mergeCell ref="B16:K16"/>
    <mergeCell ref="L16:AF16"/>
    <mergeCell ref="L3:N8"/>
    <mergeCell ref="O3:Q8"/>
    <mergeCell ref="R3:T8"/>
    <mergeCell ref="U3:W8"/>
    <mergeCell ref="X3:Z8"/>
    <mergeCell ref="AA3:AC8"/>
  </mergeCells>
  <phoneticPr fontId="15"/>
  <pageMargins left="0.7" right="0.7" top="0.75" bottom="0.75" header="0.3" footer="0.3"/>
  <pageSetup paperSize="9" orientation="portrait" r:id="rId1"/>
  <drawing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564B0-BFD2-46CF-972C-49EC1BA8B3BE}">
  <sheetPr>
    <tabColor rgb="FFFF0000"/>
  </sheetPr>
  <dimension ref="A1:AX73"/>
  <sheetViews>
    <sheetView showGridLines="0" topLeftCell="A8" zoomScaleNormal="100" workbookViewId="0">
      <selection activeCell="B3" sqref="B3:AH29"/>
    </sheetView>
  </sheetViews>
  <sheetFormatPr defaultColWidth="9.375" defaultRowHeight="13.2" x14ac:dyDescent="0.15"/>
  <cols>
    <col min="1" max="1" width="9.5" style="1" customWidth="1"/>
    <col min="2" max="11" width="3.5" style="1" customWidth="1"/>
    <col min="12" max="35" width="3.625" style="1" customWidth="1"/>
    <col min="36" max="40" width="3.5" style="1" customWidth="1"/>
    <col min="41" max="41" width="20.875" style="1" customWidth="1"/>
    <col min="42" max="42" width="40.875" style="3" customWidth="1"/>
    <col min="43" max="50" width="12.125" style="3" customWidth="1"/>
    <col min="51" max="16384" width="9.375" style="1"/>
  </cols>
  <sheetData>
    <row r="1" spans="1:50" x14ac:dyDescent="0.15">
      <c r="A1" s="14" t="s">
        <v>346</v>
      </c>
      <c r="AP1" s="2"/>
    </row>
    <row r="2" spans="1:50" ht="120" customHeight="1" x14ac:dyDescent="0.15">
      <c r="AP2" s="4"/>
      <c r="AQ2" s="5" t="s">
        <v>2</v>
      </c>
      <c r="AR2" s="6" t="s">
        <v>364</v>
      </c>
      <c r="AS2" s="6" t="s">
        <v>368</v>
      </c>
      <c r="AT2" s="6" t="s">
        <v>338</v>
      </c>
      <c r="AU2" s="6" t="s">
        <v>369</v>
      </c>
      <c r="AV2" s="6" t="s">
        <v>367</v>
      </c>
      <c r="AW2" s="6" t="s">
        <v>26</v>
      </c>
      <c r="AX2" s="7" t="s">
        <v>132</v>
      </c>
    </row>
    <row r="3" spans="1:50" ht="15.9" customHeight="1" x14ac:dyDescent="0.15">
      <c r="L3" s="462" t="str">
        <f>AR2</f>
        <v>よく取り組んで
いると思う</v>
      </c>
      <c r="M3" s="463"/>
      <c r="N3" s="463"/>
      <c r="O3" s="462" t="str">
        <f>AS2</f>
        <v>どちらかと言えば、
取り組んでいる
と思う</v>
      </c>
      <c r="P3" s="463"/>
      <c r="Q3" s="463"/>
      <c r="R3" s="462" t="str">
        <f>AT2</f>
        <v>普通</v>
      </c>
      <c r="S3" s="463"/>
      <c r="T3" s="463"/>
      <c r="U3" s="462" t="str">
        <f>AU2</f>
        <v>どちらかと言えば、
取り組んでいない
と思う</v>
      </c>
      <c r="V3" s="463"/>
      <c r="W3" s="463"/>
      <c r="X3" s="462" t="str">
        <f>AV2</f>
        <v>取組みが不十分
だと思う</v>
      </c>
      <c r="Y3" s="463"/>
      <c r="Z3" s="463"/>
      <c r="AA3" s="462" t="str">
        <f>AW2</f>
        <v>わからない</v>
      </c>
      <c r="AB3" s="463"/>
      <c r="AC3" s="463"/>
      <c r="AD3" s="462" t="str">
        <f>AX2</f>
        <v>無回答</v>
      </c>
      <c r="AE3" s="463"/>
      <c r="AF3" s="464"/>
      <c r="AG3" s="212"/>
      <c r="AH3" s="212"/>
      <c r="AI3" s="212"/>
      <c r="AJ3" s="212"/>
      <c r="AK3" s="17"/>
      <c r="AP3" s="11" t="s">
        <v>3</v>
      </c>
      <c r="AQ3" s="15" t="s">
        <v>116</v>
      </c>
      <c r="AR3" s="8">
        <f>100/7</f>
        <v>14.285714285714286</v>
      </c>
      <c r="AS3" s="8">
        <f t="shared" ref="AS3:AX3" si="0">100/7</f>
        <v>14.285714285714286</v>
      </c>
      <c r="AT3" s="8">
        <f t="shared" si="0"/>
        <v>14.285714285714286</v>
      </c>
      <c r="AU3" s="8">
        <f t="shared" si="0"/>
        <v>14.285714285714286</v>
      </c>
      <c r="AV3" s="8">
        <f t="shared" si="0"/>
        <v>14.285714285714286</v>
      </c>
      <c r="AW3" s="8">
        <f t="shared" si="0"/>
        <v>14.285714285714286</v>
      </c>
      <c r="AX3" s="9">
        <f t="shared" si="0"/>
        <v>14.285714285714286</v>
      </c>
    </row>
    <row r="4" spans="1:50" ht="15.9" customHeight="1" x14ac:dyDescent="0.15">
      <c r="L4" s="462"/>
      <c r="M4" s="463"/>
      <c r="N4" s="463"/>
      <c r="O4" s="462"/>
      <c r="P4" s="463"/>
      <c r="Q4" s="463"/>
      <c r="R4" s="462"/>
      <c r="S4" s="463"/>
      <c r="T4" s="463"/>
      <c r="U4" s="462"/>
      <c r="V4" s="463"/>
      <c r="W4" s="463"/>
      <c r="X4" s="462"/>
      <c r="Y4" s="463"/>
      <c r="Z4" s="463"/>
      <c r="AA4" s="462"/>
      <c r="AB4" s="463"/>
      <c r="AC4" s="463"/>
      <c r="AD4" s="462"/>
      <c r="AE4" s="463"/>
      <c r="AF4" s="464"/>
      <c r="AG4" s="212"/>
      <c r="AH4" s="212"/>
      <c r="AI4" s="212"/>
      <c r="AJ4" s="212"/>
      <c r="AK4" s="17"/>
      <c r="AP4" s="11" t="str">
        <f>"("&amp;TEXT(AQ4,"#,##0")&amp;")"</f>
        <v>(1,558)</v>
      </c>
      <c r="AQ4" s="15">
        <v>1558</v>
      </c>
      <c r="AR4" s="8">
        <v>6.9961489088575091</v>
      </c>
      <c r="AS4" s="8">
        <v>23.106546854942234</v>
      </c>
      <c r="AT4" s="8">
        <v>27.535301668806163</v>
      </c>
      <c r="AU4" s="8">
        <v>6.6110397946084722</v>
      </c>
      <c r="AV4" s="8">
        <v>7.5738125802310652</v>
      </c>
      <c r="AW4" s="8">
        <v>27.856225930680363</v>
      </c>
      <c r="AX4" s="9">
        <v>0.3209242618741977</v>
      </c>
    </row>
    <row r="5" spans="1:50" ht="15.9" customHeight="1" x14ac:dyDescent="0.15">
      <c r="L5" s="462"/>
      <c r="M5" s="463"/>
      <c r="N5" s="463"/>
      <c r="O5" s="462"/>
      <c r="P5" s="463"/>
      <c r="Q5" s="463"/>
      <c r="R5" s="462"/>
      <c r="S5" s="463"/>
      <c r="T5" s="463"/>
      <c r="U5" s="462"/>
      <c r="V5" s="463"/>
      <c r="W5" s="463"/>
      <c r="X5" s="462"/>
      <c r="Y5" s="463"/>
      <c r="Z5" s="463"/>
      <c r="AA5" s="462"/>
      <c r="AB5" s="463"/>
      <c r="AC5" s="463"/>
      <c r="AD5" s="462"/>
      <c r="AE5" s="463"/>
      <c r="AF5" s="464"/>
      <c r="AG5" s="212"/>
      <c r="AH5" s="212"/>
      <c r="AI5" s="212"/>
      <c r="AJ5" s="212"/>
      <c r="AK5" s="17"/>
      <c r="AP5" s="64" t="s">
        <v>78</v>
      </c>
      <c r="AQ5" s="15"/>
      <c r="AR5" s="65"/>
      <c r="AS5" s="65"/>
      <c r="AT5" s="65"/>
      <c r="AU5" s="65"/>
      <c r="AV5" s="65"/>
      <c r="AW5" s="65"/>
      <c r="AX5" s="66"/>
    </row>
    <row r="6" spans="1:50" ht="15.9" customHeight="1" x14ac:dyDescent="0.15">
      <c r="L6" s="462"/>
      <c r="M6" s="463"/>
      <c r="N6" s="463"/>
      <c r="O6" s="462"/>
      <c r="P6" s="463"/>
      <c r="Q6" s="463"/>
      <c r="R6" s="462"/>
      <c r="S6" s="463"/>
      <c r="T6" s="463"/>
      <c r="U6" s="462"/>
      <c r="V6" s="463"/>
      <c r="W6" s="463"/>
      <c r="X6" s="462"/>
      <c r="Y6" s="463"/>
      <c r="Z6" s="463"/>
      <c r="AA6" s="462"/>
      <c r="AB6" s="463"/>
      <c r="AC6" s="463"/>
      <c r="AD6" s="462"/>
      <c r="AE6" s="463"/>
      <c r="AF6" s="464"/>
      <c r="AG6" s="212"/>
      <c r="AH6" s="212"/>
      <c r="AI6" s="212"/>
      <c r="AJ6" s="212"/>
      <c r="AK6" s="17"/>
      <c r="AP6" s="11" t="s">
        <v>43</v>
      </c>
      <c r="AQ6" s="15">
        <v>703</v>
      </c>
      <c r="AR6" s="8">
        <v>7.2546230440967276</v>
      </c>
      <c r="AS6" s="8">
        <v>21.194879089615931</v>
      </c>
      <c r="AT6" s="8">
        <v>26.742532005689903</v>
      </c>
      <c r="AU6" s="8">
        <v>7.2546230440967276</v>
      </c>
      <c r="AV6" s="8">
        <v>8.8193456614509245</v>
      </c>
      <c r="AW6" s="8">
        <v>28.591749644381224</v>
      </c>
      <c r="AX6" s="9">
        <v>0.14224751066856331</v>
      </c>
    </row>
    <row r="7" spans="1:50" ht="15.9" customHeight="1" x14ac:dyDescent="0.15">
      <c r="L7" s="462"/>
      <c r="M7" s="463"/>
      <c r="N7" s="463"/>
      <c r="O7" s="462"/>
      <c r="P7" s="463"/>
      <c r="Q7" s="463"/>
      <c r="R7" s="462"/>
      <c r="S7" s="463"/>
      <c r="T7" s="463"/>
      <c r="U7" s="462"/>
      <c r="V7" s="463"/>
      <c r="W7" s="463"/>
      <c r="X7" s="462"/>
      <c r="Y7" s="463"/>
      <c r="Z7" s="463"/>
      <c r="AA7" s="462"/>
      <c r="AB7" s="463"/>
      <c r="AC7" s="463"/>
      <c r="AD7" s="462"/>
      <c r="AE7" s="463"/>
      <c r="AF7" s="464"/>
      <c r="AG7" s="212"/>
      <c r="AH7" s="212"/>
      <c r="AI7" s="212"/>
      <c r="AJ7" s="212"/>
      <c r="AK7" s="17"/>
      <c r="AP7" s="11" t="s">
        <v>44</v>
      </c>
      <c r="AQ7" s="15">
        <v>850</v>
      </c>
      <c r="AR7" s="8">
        <v>6.7058823529411766</v>
      </c>
      <c r="AS7" s="8">
        <v>24.705882352941178</v>
      </c>
      <c r="AT7" s="8">
        <v>28.235294117647058</v>
      </c>
      <c r="AU7" s="8">
        <v>6.1176470588235299</v>
      </c>
      <c r="AV7" s="8">
        <v>6.3529411764705879</v>
      </c>
      <c r="AW7" s="8">
        <v>27.411764705882351</v>
      </c>
      <c r="AX7" s="9">
        <v>0.47058823529411759</v>
      </c>
    </row>
    <row r="8" spans="1:50" ht="18.899999999999999" customHeight="1" x14ac:dyDescent="0.15">
      <c r="L8" s="462"/>
      <c r="M8" s="463"/>
      <c r="N8" s="463"/>
      <c r="O8" s="462"/>
      <c r="P8" s="463"/>
      <c r="Q8" s="463"/>
      <c r="R8" s="462"/>
      <c r="S8" s="463"/>
      <c r="T8" s="463"/>
      <c r="U8" s="462"/>
      <c r="V8" s="463"/>
      <c r="W8" s="463"/>
      <c r="X8" s="462"/>
      <c r="Y8" s="463"/>
      <c r="Z8" s="463"/>
      <c r="AA8" s="462"/>
      <c r="AB8" s="463"/>
      <c r="AC8" s="463"/>
      <c r="AD8" s="462"/>
      <c r="AE8" s="463"/>
      <c r="AF8" s="464"/>
      <c r="AG8" s="212"/>
      <c r="AH8" s="212"/>
      <c r="AI8" s="212"/>
      <c r="AJ8" s="212"/>
      <c r="AK8" s="17"/>
      <c r="AP8" s="64" t="s">
        <v>79</v>
      </c>
      <c r="AQ8" s="15"/>
      <c r="AR8" s="65"/>
      <c r="AS8" s="65"/>
      <c r="AT8" s="65"/>
      <c r="AU8" s="65"/>
      <c r="AV8" s="65"/>
      <c r="AW8" s="65"/>
      <c r="AX8" s="66"/>
    </row>
    <row r="9" spans="1:50" ht="8.1" customHeight="1" x14ac:dyDescent="0.15">
      <c r="L9" s="462"/>
      <c r="M9" s="463"/>
      <c r="N9" s="463"/>
      <c r="O9" s="462"/>
      <c r="P9" s="463"/>
      <c r="Q9" s="463"/>
      <c r="R9" s="462"/>
      <c r="S9" s="463"/>
      <c r="T9" s="463"/>
      <c r="U9" s="462"/>
      <c r="V9" s="463"/>
      <c r="W9" s="463"/>
      <c r="X9" s="462"/>
      <c r="Y9" s="463"/>
      <c r="Z9" s="463"/>
      <c r="AA9" s="462"/>
      <c r="AB9" s="463"/>
      <c r="AC9" s="463"/>
      <c r="AD9" s="462"/>
      <c r="AE9" s="463"/>
      <c r="AF9" s="464"/>
      <c r="AG9" s="129"/>
      <c r="AH9" s="129"/>
      <c r="AI9" s="129"/>
      <c r="AJ9" s="129"/>
      <c r="AK9" s="17"/>
      <c r="AP9" s="11" t="s">
        <v>82</v>
      </c>
      <c r="AQ9" s="15">
        <v>26</v>
      </c>
      <c r="AR9" s="8">
        <v>7.6923076923076925</v>
      </c>
      <c r="AS9" s="8">
        <v>11.538461538461538</v>
      </c>
      <c r="AT9" s="8">
        <v>26.923076923076923</v>
      </c>
      <c r="AU9" s="8">
        <v>11.538461538461538</v>
      </c>
      <c r="AV9" s="8">
        <v>0</v>
      </c>
      <c r="AW9" s="8">
        <v>42.307692307692307</v>
      </c>
      <c r="AX9" s="9">
        <v>0</v>
      </c>
    </row>
    <row r="10" spans="1:50" ht="18.899999999999999" customHeight="1" x14ac:dyDescent="0.15">
      <c r="B10" s="460" t="s">
        <v>3</v>
      </c>
      <c r="C10" s="460"/>
      <c r="D10" s="460"/>
      <c r="E10" s="460"/>
      <c r="F10" s="460"/>
      <c r="G10" s="460"/>
      <c r="H10" s="460"/>
      <c r="I10" s="3"/>
      <c r="J10" s="3" t="s">
        <v>4</v>
      </c>
      <c r="K10" s="3"/>
      <c r="L10" s="20"/>
      <c r="AF10" s="136"/>
      <c r="AG10" s="13" t="s">
        <v>141</v>
      </c>
      <c r="AP10" s="11" t="s">
        <v>80</v>
      </c>
      <c r="AQ10" s="15">
        <v>146</v>
      </c>
      <c r="AR10" s="8">
        <v>6.1643835616438354</v>
      </c>
      <c r="AS10" s="8">
        <v>19.863013698630137</v>
      </c>
      <c r="AT10" s="8">
        <v>25.342465753424658</v>
      </c>
      <c r="AU10" s="8">
        <v>6.8493150684931505</v>
      </c>
      <c r="AV10" s="8">
        <v>4.7945205479452051</v>
      </c>
      <c r="AW10" s="8">
        <v>36.986301369863014</v>
      </c>
      <c r="AX10" s="9">
        <v>0</v>
      </c>
    </row>
    <row r="11" spans="1:50" ht="18.899999999999999" customHeight="1" x14ac:dyDescent="0.15">
      <c r="B11" s="460" t="s">
        <v>5</v>
      </c>
      <c r="C11" s="460"/>
      <c r="D11" s="460"/>
      <c r="E11" s="460"/>
      <c r="F11" s="460"/>
      <c r="G11" s="460"/>
      <c r="H11" s="460"/>
      <c r="I11" s="3"/>
      <c r="J11" s="67" t="str">
        <f>AP4</f>
        <v>(1,558)</v>
      </c>
      <c r="K11" s="3"/>
      <c r="L11" s="20"/>
      <c r="AF11" s="136"/>
      <c r="AP11" s="11" t="s">
        <v>81</v>
      </c>
      <c r="AQ11" s="15">
        <v>237</v>
      </c>
      <c r="AR11" s="8">
        <v>5.485232067510549</v>
      </c>
      <c r="AS11" s="8">
        <v>18.143459915611814</v>
      </c>
      <c r="AT11" s="8">
        <v>24.050632911392405</v>
      </c>
      <c r="AU11" s="8">
        <v>6.7510548523206744</v>
      </c>
      <c r="AV11" s="8">
        <v>5.485232067510549</v>
      </c>
      <c r="AW11" s="8">
        <v>40.084388185654007</v>
      </c>
      <c r="AX11" s="9">
        <v>0</v>
      </c>
    </row>
    <row r="12" spans="1:50"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37"/>
      <c r="AG12" s="10"/>
      <c r="AH12" s="10"/>
      <c r="AI12" s="10"/>
      <c r="AJ12" s="10"/>
      <c r="AP12" s="11" t="s">
        <v>83</v>
      </c>
      <c r="AQ12" s="15">
        <v>342</v>
      </c>
      <c r="AR12" s="8">
        <v>4.0935672514619883</v>
      </c>
      <c r="AS12" s="8">
        <v>20.760233918128655</v>
      </c>
      <c r="AT12" s="8">
        <v>25.730994152046783</v>
      </c>
      <c r="AU12" s="8">
        <v>9.3567251461988299</v>
      </c>
      <c r="AV12" s="8">
        <v>9.3567251461988299</v>
      </c>
      <c r="AW12" s="8">
        <v>30.701754385964914</v>
      </c>
      <c r="AX12" s="9">
        <v>0</v>
      </c>
    </row>
    <row r="13" spans="1:50"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t="s">
        <v>84</v>
      </c>
      <c r="AQ13" s="15">
        <v>366</v>
      </c>
      <c r="AR13" s="8">
        <v>7.6502732240437163</v>
      </c>
      <c r="AS13" s="8">
        <v>23.224043715846996</v>
      </c>
      <c r="AT13" s="8">
        <v>26.775956284153008</v>
      </c>
      <c r="AU13" s="8">
        <v>6.2841530054644812</v>
      </c>
      <c r="AV13" s="8">
        <v>8.1967213114754092</v>
      </c>
      <c r="AW13" s="8">
        <v>27.868852459016392</v>
      </c>
      <c r="AX13" s="9">
        <v>0</v>
      </c>
    </row>
    <row r="14" spans="1:50" ht="18.899999999999999" customHeight="1" x14ac:dyDescent="0.15">
      <c r="B14" s="460" t="s">
        <v>44</v>
      </c>
      <c r="C14" s="460"/>
      <c r="D14" s="460"/>
      <c r="E14" s="460"/>
      <c r="F14" s="460"/>
      <c r="G14" s="460"/>
      <c r="H14" s="460"/>
      <c r="I14" s="3"/>
      <c r="J14" s="69" t="str">
        <f>"("&amp;TEXT(AQ7,"#,##0")&amp;")"</f>
        <v>(850)</v>
      </c>
      <c r="K14" s="3"/>
      <c r="L14" s="20"/>
      <c r="AF14" s="136"/>
      <c r="AK14" s="10"/>
      <c r="AL14" s="10"/>
      <c r="AM14" s="10"/>
      <c r="AN14" s="10"/>
      <c r="AO14" s="16"/>
      <c r="AP14" s="11" t="s">
        <v>85</v>
      </c>
      <c r="AQ14" s="15">
        <v>205</v>
      </c>
      <c r="AR14" s="8">
        <v>8.2926829268292686</v>
      </c>
      <c r="AS14" s="8">
        <v>25.365853658536587</v>
      </c>
      <c r="AT14" s="8">
        <v>32.195121951219512</v>
      </c>
      <c r="AU14" s="8">
        <v>4.8780487804878048</v>
      </c>
      <c r="AV14" s="8">
        <v>11.219512195121952</v>
      </c>
      <c r="AW14" s="8">
        <v>18.048780487804876</v>
      </c>
      <c r="AX14" s="9">
        <v>0</v>
      </c>
    </row>
    <row r="15" spans="1:50" ht="18.899999999999999" customHeight="1" x14ac:dyDescent="0.15">
      <c r="B15" s="461" t="s">
        <v>79</v>
      </c>
      <c r="C15" s="461"/>
      <c r="D15" s="461"/>
      <c r="E15" s="461"/>
      <c r="F15" s="461"/>
      <c r="G15" s="461"/>
      <c r="H15" s="461"/>
      <c r="I15" s="461"/>
      <c r="J15" s="461"/>
      <c r="K15" s="461"/>
      <c r="L15" s="20"/>
      <c r="AF15" s="136"/>
      <c r="AP15" s="11" t="s">
        <v>548</v>
      </c>
      <c r="AQ15" s="15">
        <v>170</v>
      </c>
      <c r="AR15" s="8">
        <v>7.6470588235294121</v>
      </c>
      <c r="AS15" s="8">
        <v>35.294117647058826</v>
      </c>
      <c r="AT15" s="8">
        <v>31.764705882352938</v>
      </c>
      <c r="AU15" s="8">
        <v>4.7058823529411766</v>
      </c>
      <c r="AV15" s="8">
        <v>7.0588235294117645</v>
      </c>
      <c r="AW15" s="8">
        <v>11.76470588235294</v>
      </c>
      <c r="AX15" s="9">
        <v>1.7647058823529411</v>
      </c>
    </row>
    <row r="16" spans="1:50" ht="18.899999999999999" customHeight="1" x14ac:dyDescent="0.15">
      <c r="B16" s="460" t="s">
        <v>82</v>
      </c>
      <c r="C16" s="460"/>
      <c r="D16" s="460"/>
      <c r="E16" s="460"/>
      <c r="F16" s="460"/>
      <c r="G16" s="460"/>
      <c r="H16" s="460"/>
      <c r="I16" s="68"/>
      <c r="J16" s="69" t="str">
        <f t="shared" ref="J16:J29" si="1">"("&amp;TEXT(AQ9,"#,##0")&amp;")"</f>
        <v>(26)</v>
      </c>
      <c r="K16" s="68"/>
      <c r="L16" s="20"/>
      <c r="AF16" s="136"/>
      <c r="AP16" s="11" t="s">
        <v>549</v>
      </c>
      <c r="AQ16" s="15">
        <v>66</v>
      </c>
      <c r="AR16" s="8">
        <v>19.696969696969695</v>
      </c>
      <c r="AS16" s="8">
        <v>25.757575757575758</v>
      </c>
      <c r="AT16" s="8">
        <v>33.333333333333329</v>
      </c>
      <c r="AU16" s="8">
        <v>1.5151515151515151</v>
      </c>
      <c r="AV16" s="8">
        <v>1.5151515151515151</v>
      </c>
      <c r="AW16" s="8">
        <v>15.151515151515152</v>
      </c>
      <c r="AX16" s="9">
        <v>3.0303030303030303</v>
      </c>
    </row>
    <row r="17" spans="2:50" ht="18.899999999999999" customHeight="1" x14ac:dyDescent="0.15">
      <c r="B17" s="460" t="s">
        <v>80</v>
      </c>
      <c r="C17" s="460"/>
      <c r="D17" s="460"/>
      <c r="E17" s="460"/>
      <c r="F17" s="460"/>
      <c r="G17" s="460"/>
      <c r="H17" s="460"/>
      <c r="I17" s="68"/>
      <c r="J17" s="69" t="str">
        <f t="shared" si="1"/>
        <v>(146)</v>
      </c>
      <c r="K17" s="68"/>
      <c r="L17" s="20"/>
      <c r="AF17" s="136"/>
      <c r="AP17" s="64" t="s">
        <v>118</v>
      </c>
      <c r="AQ17" s="15"/>
      <c r="AR17" s="65"/>
      <c r="AS17" s="65"/>
      <c r="AT17" s="65"/>
      <c r="AU17" s="65"/>
      <c r="AV17" s="65"/>
      <c r="AW17" s="65"/>
      <c r="AX17" s="66"/>
    </row>
    <row r="18" spans="2:50" ht="18.899999999999999" customHeight="1" x14ac:dyDescent="0.15">
      <c r="B18" s="460" t="s">
        <v>81</v>
      </c>
      <c r="C18" s="460"/>
      <c r="D18" s="460"/>
      <c r="E18" s="460"/>
      <c r="F18" s="460"/>
      <c r="G18" s="460"/>
      <c r="H18" s="460"/>
      <c r="I18" s="68"/>
      <c r="J18" s="69" t="str">
        <f t="shared" si="1"/>
        <v>(237)</v>
      </c>
      <c r="K18" s="68"/>
      <c r="L18" s="20"/>
      <c r="AF18" s="136"/>
      <c r="AP18" s="11" t="s">
        <v>38</v>
      </c>
      <c r="AQ18" s="15">
        <v>516</v>
      </c>
      <c r="AR18" s="8">
        <v>6.0077519379844961</v>
      </c>
      <c r="AS18" s="8">
        <v>22.286821705426359</v>
      </c>
      <c r="AT18" s="8">
        <v>28.100775193798448</v>
      </c>
      <c r="AU18" s="8">
        <v>6.2015503875968996</v>
      </c>
      <c r="AV18" s="8">
        <v>7.5581395348837201</v>
      </c>
      <c r="AW18" s="8">
        <v>29.263565891472869</v>
      </c>
      <c r="AX18" s="9">
        <v>0.58139534883720934</v>
      </c>
    </row>
    <row r="19" spans="2:50" ht="18.899999999999999" customHeight="1" x14ac:dyDescent="0.15">
      <c r="B19" s="460" t="s">
        <v>83</v>
      </c>
      <c r="C19" s="460"/>
      <c r="D19" s="460"/>
      <c r="E19" s="460"/>
      <c r="F19" s="460"/>
      <c r="G19" s="460"/>
      <c r="H19" s="460"/>
      <c r="I19" s="68"/>
      <c r="J19" s="69" t="str">
        <f t="shared" si="1"/>
        <v>(342)</v>
      </c>
      <c r="K19" s="68"/>
      <c r="L19" s="20"/>
      <c r="AF19" s="136"/>
      <c r="AP19" s="11" t="s">
        <v>121</v>
      </c>
      <c r="AQ19" s="15">
        <v>230</v>
      </c>
      <c r="AR19" s="8">
        <v>7.3913043478260869</v>
      </c>
      <c r="AS19" s="8">
        <v>23.913043478260871</v>
      </c>
      <c r="AT19" s="8">
        <v>26.086956521739129</v>
      </c>
      <c r="AU19" s="8">
        <v>6.0869565217391308</v>
      </c>
      <c r="AV19" s="8">
        <v>7.3913043478260869</v>
      </c>
      <c r="AW19" s="8">
        <v>29.130434782608695</v>
      </c>
      <c r="AX19" s="9">
        <v>0</v>
      </c>
    </row>
    <row r="20" spans="2:50" ht="18.899999999999999" customHeight="1" x14ac:dyDescent="0.15">
      <c r="B20" s="460" t="s">
        <v>84</v>
      </c>
      <c r="C20" s="460"/>
      <c r="D20" s="460"/>
      <c r="E20" s="460"/>
      <c r="F20" s="460"/>
      <c r="G20" s="460"/>
      <c r="H20" s="460"/>
      <c r="I20" s="68"/>
      <c r="J20" s="69" t="str">
        <f t="shared" si="1"/>
        <v>(366)</v>
      </c>
      <c r="K20" s="68"/>
      <c r="L20" s="20"/>
      <c r="AF20" s="136"/>
      <c r="AP20" s="11" t="s">
        <v>40</v>
      </c>
      <c r="AQ20" s="15">
        <v>356</v>
      </c>
      <c r="AR20" s="8">
        <v>6.179775280898876</v>
      </c>
      <c r="AS20" s="8">
        <v>22.752808988764045</v>
      </c>
      <c r="AT20" s="8">
        <v>27.808988764044944</v>
      </c>
      <c r="AU20" s="8">
        <v>5.8988764044943816</v>
      </c>
      <c r="AV20" s="8">
        <v>9.8314606741573041</v>
      </c>
      <c r="AW20" s="8">
        <v>27.247191011235955</v>
      </c>
      <c r="AX20" s="9">
        <v>0.2808988764044944</v>
      </c>
    </row>
    <row r="21" spans="2:50" ht="18.899999999999999" customHeight="1" x14ac:dyDescent="0.15">
      <c r="B21" s="460" t="s">
        <v>85</v>
      </c>
      <c r="C21" s="460"/>
      <c r="D21" s="460"/>
      <c r="E21" s="460"/>
      <c r="F21" s="460"/>
      <c r="G21" s="460"/>
      <c r="H21" s="460"/>
      <c r="I21" s="68"/>
      <c r="J21" s="69" t="str">
        <f t="shared" si="1"/>
        <v>(205)</v>
      </c>
      <c r="K21" s="68"/>
      <c r="L21" s="20"/>
      <c r="AF21" s="136"/>
      <c r="AP21" s="11" t="s">
        <v>123</v>
      </c>
      <c r="AQ21" s="15">
        <v>255</v>
      </c>
      <c r="AR21" s="8">
        <v>7.8431372549019605</v>
      </c>
      <c r="AS21" s="8">
        <v>22.745098039215687</v>
      </c>
      <c r="AT21" s="8">
        <v>27.843137254901961</v>
      </c>
      <c r="AU21" s="8">
        <v>7.8431372549019605</v>
      </c>
      <c r="AV21" s="8">
        <v>6.2745098039215685</v>
      </c>
      <c r="AW21" s="8">
        <v>27.058823529411764</v>
      </c>
      <c r="AX21" s="9">
        <v>0.39215686274509803</v>
      </c>
    </row>
    <row r="22" spans="2:50" ht="18.899999999999999" customHeight="1" x14ac:dyDescent="0.15">
      <c r="B22" s="460" t="s">
        <v>548</v>
      </c>
      <c r="C22" s="460"/>
      <c r="D22" s="460"/>
      <c r="E22" s="460"/>
      <c r="F22" s="460"/>
      <c r="G22" s="460"/>
      <c r="H22" s="460"/>
      <c r="I22" s="68"/>
      <c r="J22" s="69" t="str">
        <f t="shared" si="1"/>
        <v>(170)</v>
      </c>
      <c r="K22" s="68"/>
      <c r="L22" s="20"/>
      <c r="AF22" s="136"/>
      <c r="AP22" s="11" t="s">
        <v>126</v>
      </c>
      <c r="AQ22" s="15">
        <v>199</v>
      </c>
      <c r="AR22" s="8">
        <v>8.5427135678391952</v>
      </c>
      <c r="AS22" s="8">
        <v>25.628140703517587</v>
      </c>
      <c r="AT22" s="8">
        <v>27.1356783919598</v>
      </c>
      <c r="AU22" s="8">
        <v>8.0402010050251249</v>
      </c>
      <c r="AV22" s="8">
        <v>5.5276381909547743</v>
      </c>
      <c r="AW22" s="8">
        <v>25.125628140703515</v>
      </c>
      <c r="AX22" s="9">
        <v>0</v>
      </c>
    </row>
    <row r="23" spans="2:50" ht="18.899999999999999" customHeight="1" x14ac:dyDescent="0.15">
      <c r="B23" s="460" t="s">
        <v>549</v>
      </c>
      <c r="C23" s="460"/>
      <c r="D23" s="460"/>
      <c r="E23" s="460"/>
      <c r="F23" s="460"/>
      <c r="G23" s="460"/>
      <c r="H23" s="460"/>
      <c r="I23" s="68"/>
      <c r="J23" s="69" t="str">
        <f t="shared" si="1"/>
        <v>(66)</v>
      </c>
      <c r="K23" s="68"/>
      <c r="L23" s="20"/>
      <c r="AF23" s="136"/>
      <c r="AP23" s="64" t="s">
        <v>86</v>
      </c>
      <c r="AQ23" s="15"/>
      <c r="AR23" s="65"/>
      <c r="AS23" s="65"/>
      <c r="AT23" s="65"/>
      <c r="AU23" s="65"/>
      <c r="AV23" s="65"/>
      <c r="AW23" s="65"/>
      <c r="AX23" s="66"/>
    </row>
    <row r="24" spans="2:50" ht="18.899999999999999" customHeight="1" x14ac:dyDescent="0.15">
      <c r="B24" s="461" t="s">
        <v>117</v>
      </c>
      <c r="C24" s="461"/>
      <c r="D24" s="461"/>
      <c r="E24" s="461"/>
      <c r="F24" s="461"/>
      <c r="G24" s="461"/>
      <c r="H24" s="461"/>
      <c r="I24" s="461"/>
      <c r="J24" s="461"/>
      <c r="K24" s="461"/>
      <c r="L24" s="20"/>
      <c r="AF24" s="136"/>
      <c r="AP24" s="11" t="s">
        <v>178</v>
      </c>
      <c r="AQ24" s="15">
        <v>186</v>
      </c>
      <c r="AR24" s="8">
        <v>5.913978494623656</v>
      </c>
      <c r="AS24" s="8">
        <v>22.58064516129032</v>
      </c>
      <c r="AT24" s="8">
        <v>24.193548387096776</v>
      </c>
      <c r="AU24" s="8">
        <v>7.5268817204301079</v>
      </c>
      <c r="AV24" s="8">
        <v>8.064516129032258</v>
      </c>
      <c r="AW24" s="8">
        <v>30.64516129032258</v>
      </c>
      <c r="AX24" s="9">
        <v>1.0752688172043012</v>
      </c>
    </row>
    <row r="25" spans="2:50" ht="18.899999999999999" customHeight="1" x14ac:dyDescent="0.15">
      <c r="B25" s="460" t="s">
        <v>119</v>
      </c>
      <c r="C25" s="460"/>
      <c r="D25" s="460"/>
      <c r="E25" s="460"/>
      <c r="F25" s="460"/>
      <c r="G25" s="460"/>
      <c r="H25" s="460"/>
      <c r="I25" s="68"/>
      <c r="J25" s="69" t="str">
        <f t="shared" si="1"/>
        <v>(516)</v>
      </c>
      <c r="K25" s="68"/>
      <c r="L25" s="20"/>
      <c r="AF25" s="136"/>
      <c r="AP25" s="11" t="s">
        <v>179</v>
      </c>
      <c r="AQ25" s="15">
        <v>715</v>
      </c>
      <c r="AR25" s="8">
        <v>5.5944055944055942</v>
      </c>
      <c r="AS25" s="8">
        <v>22.377622377622377</v>
      </c>
      <c r="AT25" s="8">
        <v>25.454545454545453</v>
      </c>
      <c r="AU25" s="8">
        <v>6.7132867132867133</v>
      </c>
      <c r="AV25" s="8">
        <v>7.8321678321678325</v>
      </c>
      <c r="AW25" s="8">
        <v>31.888111888111887</v>
      </c>
      <c r="AX25" s="9">
        <v>0.13986013986013987</v>
      </c>
    </row>
    <row r="26" spans="2:50" ht="18.899999999999999" customHeight="1" x14ac:dyDescent="0.15">
      <c r="B26" s="460" t="s">
        <v>120</v>
      </c>
      <c r="C26" s="460"/>
      <c r="D26" s="460"/>
      <c r="E26" s="460"/>
      <c r="F26" s="460"/>
      <c r="G26" s="460"/>
      <c r="H26" s="460"/>
      <c r="I26" s="68"/>
      <c r="J26" s="69" t="str">
        <f t="shared" si="1"/>
        <v>(230)</v>
      </c>
      <c r="K26" s="68"/>
      <c r="L26" s="20"/>
      <c r="AF26" s="136"/>
      <c r="AO26" s="143"/>
      <c r="AP26" s="11" t="s">
        <v>87</v>
      </c>
      <c r="AQ26" s="15">
        <v>219</v>
      </c>
      <c r="AR26" s="8">
        <v>7.7625570776255701</v>
      </c>
      <c r="AS26" s="8">
        <v>19.634703196347029</v>
      </c>
      <c r="AT26" s="8">
        <v>31.506849315068493</v>
      </c>
      <c r="AU26" s="8">
        <v>7.3059360730593603</v>
      </c>
      <c r="AV26" s="8">
        <v>9.1324200913241995</v>
      </c>
      <c r="AW26" s="8">
        <v>24.200913242009133</v>
      </c>
      <c r="AX26" s="9">
        <v>0.45662100456621002</v>
      </c>
    </row>
    <row r="27" spans="2:50" ht="18.899999999999999" customHeight="1" x14ac:dyDescent="0.15">
      <c r="B27" s="460" t="s">
        <v>124</v>
      </c>
      <c r="C27" s="460"/>
      <c r="D27" s="460"/>
      <c r="E27" s="460"/>
      <c r="F27" s="460"/>
      <c r="G27" s="460"/>
      <c r="H27" s="460"/>
      <c r="I27" s="68"/>
      <c r="J27" s="69" t="str">
        <f t="shared" si="1"/>
        <v>(356)</v>
      </c>
      <c r="K27" s="68"/>
      <c r="L27" s="20"/>
      <c r="AF27" s="136"/>
      <c r="AO27" s="143"/>
      <c r="AP27" s="11" t="s">
        <v>183</v>
      </c>
      <c r="AQ27" s="15">
        <v>7</v>
      </c>
      <c r="AR27" s="8">
        <v>0</v>
      </c>
      <c r="AS27" s="8">
        <v>14.285714285714285</v>
      </c>
      <c r="AT27" s="8">
        <v>42.857142857142854</v>
      </c>
      <c r="AU27" s="8">
        <v>0</v>
      </c>
      <c r="AV27" s="8">
        <v>14.285714285714285</v>
      </c>
      <c r="AW27" s="8">
        <v>28.571428571428569</v>
      </c>
      <c r="AX27" s="9">
        <v>0</v>
      </c>
    </row>
    <row r="28" spans="2:50" ht="18.899999999999999" customHeight="1" x14ac:dyDescent="0.15">
      <c r="B28" s="460" t="s">
        <v>122</v>
      </c>
      <c r="C28" s="460"/>
      <c r="D28" s="460"/>
      <c r="E28" s="460"/>
      <c r="F28" s="460"/>
      <c r="G28" s="460"/>
      <c r="H28" s="460"/>
      <c r="I28" s="68"/>
      <c r="J28" s="69" t="str">
        <f t="shared" si="1"/>
        <v>(255)</v>
      </c>
      <c r="K28" s="68"/>
      <c r="L28" s="20"/>
      <c r="AF28" s="136"/>
      <c r="AP28" s="11" t="s">
        <v>180</v>
      </c>
      <c r="AQ28" s="15">
        <v>180</v>
      </c>
      <c r="AR28" s="8">
        <v>8.3333333333333321</v>
      </c>
      <c r="AS28" s="8">
        <v>27.777777777777779</v>
      </c>
      <c r="AT28" s="8">
        <v>30.555555555555557</v>
      </c>
      <c r="AU28" s="8">
        <v>7.7777777777777777</v>
      </c>
      <c r="AV28" s="8">
        <v>6.666666666666667</v>
      </c>
      <c r="AW28" s="8">
        <v>18.333333333333332</v>
      </c>
      <c r="AX28" s="9">
        <v>0.55555555555555558</v>
      </c>
    </row>
    <row r="29" spans="2:50" ht="18.899999999999999" customHeight="1" x14ac:dyDescent="0.15">
      <c r="B29" s="460" t="s">
        <v>125</v>
      </c>
      <c r="C29" s="460"/>
      <c r="D29" s="460"/>
      <c r="E29" s="460"/>
      <c r="F29" s="460"/>
      <c r="G29" s="460"/>
      <c r="H29" s="460"/>
      <c r="I29" s="68"/>
      <c r="J29" s="69" t="str">
        <f t="shared" si="1"/>
        <v>(199)</v>
      </c>
      <c r="K29" s="68"/>
      <c r="L29" s="20"/>
      <c r="AF29" s="136"/>
      <c r="AP29" s="11" t="s">
        <v>17</v>
      </c>
      <c r="AQ29" s="15">
        <v>63</v>
      </c>
      <c r="AR29" s="8">
        <v>6.3492063492063489</v>
      </c>
      <c r="AS29" s="8">
        <v>19.047619047619047</v>
      </c>
      <c r="AT29" s="8">
        <v>28.571428571428569</v>
      </c>
      <c r="AU29" s="8">
        <v>6.3492063492063489</v>
      </c>
      <c r="AV29" s="8">
        <v>3.1746031746031744</v>
      </c>
      <c r="AW29" s="8">
        <v>36.507936507936506</v>
      </c>
      <c r="AX29" s="9">
        <v>0</v>
      </c>
    </row>
    <row r="30" spans="2:50" ht="15.9" customHeight="1" x14ac:dyDescent="0.15">
      <c r="B30" s="460"/>
      <c r="C30" s="460"/>
      <c r="D30" s="460"/>
      <c r="E30" s="460"/>
      <c r="F30" s="460"/>
      <c r="G30" s="460"/>
      <c r="H30" s="460"/>
      <c r="I30" s="68"/>
      <c r="J30" s="69"/>
      <c r="K30" s="68"/>
      <c r="AP30" s="11" t="s">
        <v>181</v>
      </c>
      <c r="AQ30" s="15">
        <v>151</v>
      </c>
      <c r="AR30" s="8">
        <v>12.582781456953644</v>
      </c>
      <c r="AS30" s="8">
        <v>27.152317880794701</v>
      </c>
      <c r="AT30" s="8">
        <v>31.788079470198678</v>
      </c>
      <c r="AU30" s="8">
        <v>2.6490066225165565</v>
      </c>
      <c r="AV30" s="8">
        <v>4.6357615894039732</v>
      </c>
      <c r="AW30" s="8">
        <v>21.192052980132452</v>
      </c>
      <c r="AX30" s="9">
        <v>0</v>
      </c>
    </row>
    <row r="31" spans="2:50" ht="15.9" customHeight="1" x14ac:dyDescent="0.15">
      <c r="AP31" s="11" t="s">
        <v>21</v>
      </c>
      <c r="AQ31" s="15">
        <v>37</v>
      </c>
      <c r="AR31" s="8">
        <v>8.1081081081081088</v>
      </c>
      <c r="AS31" s="8">
        <v>29.72972972972973</v>
      </c>
      <c r="AT31" s="8">
        <v>24.324324324324326</v>
      </c>
      <c r="AU31" s="8">
        <v>8.1081081081081088</v>
      </c>
      <c r="AV31" s="8">
        <v>13.513513513513514</v>
      </c>
      <c r="AW31" s="8">
        <v>16.216216216216218</v>
      </c>
      <c r="AX31" s="9">
        <v>0</v>
      </c>
    </row>
    <row r="32" spans="2:50" ht="15.9" customHeight="1" x14ac:dyDescent="0.15">
      <c r="AP32" s="64" t="s">
        <v>88</v>
      </c>
      <c r="AQ32" s="15"/>
      <c r="AR32" s="65"/>
      <c r="AS32" s="65"/>
      <c r="AT32" s="65"/>
      <c r="AU32" s="65"/>
      <c r="AV32" s="65"/>
      <c r="AW32" s="65"/>
      <c r="AX32" s="66"/>
    </row>
    <row r="33" spans="2:50" ht="15.9" customHeight="1" x14ac:dyDescent="0.15">
      <c r="AP33" s="11" t="s">
        <v>89</v>
      </c>
      <c r="AQ33" s="15">
        <v>302</v>
      </c>
      <c r="AR33" s="8">
        <v>7.6158940397350996</v>
      </c>
      <c r="AS33" s="8">
        <v>23.509933774834437</v>
      </c>
      <c r="AT33" s="8">
        <v>24.503311258278146</v>
      </c>
      <c r="AU33" s="8">
        <v>6.2913907284768218</v>
      </c>
      <c r="AV33" s="8">
        <v>7.2847682119205297</v>
      </c>
      <c r="AW33" s="8">
        <v>30.463576158940398</v>
      </c>
      <c r="AX33" s="9">
        <v>0.33112582781456956</v>
      </c>
    </row>
    <row r="34" spans="2:50" ht="15.9" customHeight="1" x14ac:dyDescent="0.15">
      <c r="L34" s="462" t="str">
        <f>L3</f>
        <v>よく取り組んで
いると思う</v>
      </c>
      <c r="M34" s="465"/>
      <c r="N34" s="465"/>
      <c r="O34" s="462" t="str">
        <f t="shared" ref="O34" si="2">O3</f>
        <v>どちらかと言えば、
取り組んでいる
と思う</v>
      </c>
      <c r="P34" s="465"/>
      <c r="Q34" s="465"/>
      <c r="R34" s="462" t="str">
        <f t="shared" ref="R34" si="3">R3</f>
        <v>普通</v>
      </c>
      <c r="S34" s="465"/>
      <c r="T34" s="465"/>
      <c r="U34" s="462" t="str">
        <f t="shared" ref="U34" si="4">U3</f>
        <v>どちらかと言えば、
取り組んでいない
と思う</v>
      </c>
      <c r="V34" s="465"/>
      <c r="W34" s="465"/>
      <c r="X34" s="462" t="str">
        <f t="shared" ref="X34" si="5">X3</f>
        <v>取組みが不十分
だと思う</v>
      </c>
      <c r="Y34" s="465"/>
      <c r="Z34" s="465"/>
      <c r="AA34" s="462" t="str">
        <f t="shared" ref="AA34" si="6">AA3</f>
        <v>わからない</v>
      </c>
      <c r="AB34" s="465"/>
      <c r="AC34" s="465"/>
      <c r="AD34" s="462" t="str">
        <f t="shared" ref="AD34" si="7">AD3</f>
        <v>無回答</v>
      </c>
      <c r="AE34" s="465"/>
      <c r="AF34" s="466"/>
      <c r="AG34" s="214"/>
      <c r="AH34" s="214"/>
      <c r="AI34" s="214"/>
      <c r="AJ34" s="214"/>
      <c r="AP34" s="11" t="s">
        <v>90</v>
      </c>
      <c r="AQ34" s="15">
        <v>481</v>
      </c>
      <c r="AR34" s="8">
        <v>5.1975051975051976</v>
      </c>
      <c r="AS34" s="8">
        <v>23.076923076923077</v>
      </c>
      <c r="AT34" s="8">
        <v>30.145530145530149</v>
      </c>
      <c r="AU34" s="8">
        <v>7.0686070686070686</v>
      </c>
      <c r="AV34" s="8">
        <v>8.3160083160083165</v>
      </c>
      <c r="AW34" s="8">
        <v>25.571725571725572</v>
      </c>
      <c r="AX34" s="9">
        <v>0.62370062370062374</v>
      </c>
    </row>
    <row r="35" spans="2:50" ht="15.9" customHeight="1" x14ac:dyDescent="0.15">
      <c r="L35" s="467"/>
      <c r="M35" s="465"/>
      <c r="N35" s="465"/>
      <c r="O35" s="467"/>
      <c r="P35" s="465"/>
      <c r="Q35" s="465"/>
      <c r="R35" s="467"/>
      <c r="S35" s="465"/>
      <c r="T35" s="465"/>
      <c r="U35" s="467"/>
      <c r="V35" s="465"/>
      <c r="W35" s="465"/>
      <c r="X35" s="467"/>
      <c r="Y35" s="465"/>
      <c r="Z35" s="465"/>
      <c r="AA35" s="467"/>
      <c r="AB35" s="465"/>
      <c r="AC35" s="465"/>
      <c r="AD35" s="467"/>
      <c r="AE35" s="465"/>
      <c r="AF35" s="466"/>
      <c r="AG35" s="214"/>
      <c r="AH35" s="214"/>
      <c r="AI35" s="214"/>
      <c r="AJ35" s="214"/>
      <c r="AP35" s="11" t="s">
        <v>91</v>
      </c>
      <c r="AQ35" s="15">
        <v>367</v>
      </c>
      <c r="AR35" s="8">
        <v>8.1743869209809272</v>
      </c>
      <c r="AS35" s="8">
        <v>23.705722070844686</v>
      </c>
      <c r="AT35" s="8">
        <v>25.885558583106267</v>
      </c>
      <c r="AU35" s="8">
        <v>7.0844686648501369</v>
      </c>
      <c r="AV35" s="8">
        <v>5.9945504087193457</v>
      </c>
      <c r="AW35" s="8">
        <v>28.882833787465938</v>
      </c>
      <c r="AX35" s="9">
        <v>0.27247956403269752</v>
      </c>
    </row>
    <row r="36" spans="2:50" ht="15.9" customHeight="1" x14ac:dyDescent="0.15">
      <c r="L36" s="467"/>
      <c r="M36" s="465"/>
      <c r="N36" s="465"/>
      <c r="O36" s="467"/>
      <c r="P36" s="465"/>
      <c r="Q36" s="465"/>
      <c r="R36" s="467"/>
      <c r="S36" s="465"/>
      <c r="T36" s="465"/>
      <c r="U36" s="467"/>
      <c r="V36" s="465"/>
      <c r="W36" s="465"/>
      <c r="X36" s="467"/>
      <c r="Y36" s="465"/>
      <c r="Z36" s="465"/>
      <c r="AA36" s="467"/>
      <c r="AB36" s="465"/>
      <c r="AC36" s="465"/>
      <c r="AD36" s="467"/>
      <c r="AE36" s="465"/>
      <c r="AF36" s="466"/>
      <c r="AG36" s="214"/>
      <c r="AH36" s="214"/>
      <c r="AI36" s="214"/>
      <c r="AJ36" s="214"/>
      <c r="AP36" s="11" t="s">
        <v>92</v>
      </c>
      <c r="AQ36" s="15">
        <v>317</v>
      </c>
      <c r="AR36" s="8">
        <v>7.8864353312302837</v>
      </c>
      <c r="AS36" s="8">
        <v>22.397476340694006</v>
      </c>
      <c r="AT36" s="8">
        <v>29.022082018927449</v>
      </c>
      <c r="AU36" s="8">
        <v>6.309148264984227</v>
      </c>
      <c r="AV36" s="8">
        <v>8.517350157728707</v>
      </c>
      <c r="AW36" s="8">
        <v>25.86750788643533</v>
      </c>
      <c r="AX36" s="9">
        <v>0</v>
      </c>
    </row>
    <row r="37" spans="2:50" ht="15.9" customHeight="1" x14ac:dyDescent="0.15">
      <c r="L37" s="467"/>
      <c r="M37" s="465"/>
      <c r="N37" s="465"/>
      <c r="O37" s="467"/>
      <c r="P37" s="465"/>
      <c r="Q37" s="465"/>
      <c r="R37" s="467"/>
      <c r="S37" s="465"/>
      <c r="T37" s="465"/>
      <c r="U37" s="467"/>
      <c r="V37" s="465"/>
      <c r="W37" s="465"/>
      <c r="X37" s="467"/>
      <c r="Y37" s="465"/>
      <c r="Z37" s="465"/>
      <c r="AA37" s="467"/>
      <c r="AB37" s="465"/>
      <c r="AC37" s="465"/>
      <c r="AD37" s="467"/>
      <c r="AE37" s="465"/>
      <c r="AF37" s="466"/>
      <c r="AG37" s="214"/>
      <c r="AH37" s="214"/>
      <c r="AI37" s="214"/>
      <c r="AJ37" s="214"/>
      <c r="AP37" s="11" t="s">
        <v>93</v>
      </c>
      <c r="AQ37" s="15">
        <v>69</v>
      </c>
      <c r="AR37" s="8">
        <v>5.7971014492753623</v>
      </c>
      <c r="AS37" s="8">
        <v>20.289855072463769</v>
      </c>
      <c r="AT37" s="8">
        <v>27.536231884057973</v>
      </c>
      <c r="AU37" s="8">
        <v>2.8985507246376812</v>
      </c>
      <c r="AV37" s="8">
        <v>10.144927536231885</v>
      </c>
      <c r="AW37" s="8">
        <v>33.333333333333329</v>
      </c>
      <c r="AX37" s="9">
        <v>0</v>
      </c>
    </row>
    <row r="38" spans="2:50" ht="15.9" customHeight="1" x14ac:dyDescent="0.15">
      <c r="L38" s="467"/>
      <c r="M38" s="465"/>
      <c r="N38" s="465"/>
      <c r="O38" s="467"/>
      <c r="P38" s="465"/>
      <c r="Q38" s="465"/>
      <c r="R38" s="467"/>
      <c r="S38" s="465"/>
      <c r="T38" s="465"/>
      <c r="U38" s="467"/>
      <c r="V38" s="465"/>
      <c r="W38" s="465"/>
      <c r="X38" s="467"/>
      <c r="Y38" s="465"/>
      <c r="Z38" s="465"/>
      <c r="AA38" s="467"/>
      <c r="AB38" s="465"/>
      <c r="AC38" s="465"/>
      <c r="AD38" s="467"/>
      <c r="AE38" s="465"/>
      <c r="AF38" s="466"/>
      <c r="AG38" s="214"/>
      <c r="AH38" s="214"/>
      <c r="AI38" s="214"/>
      <c r="AJ38" s="214"/>
      <c r="AP38" s="11" t="s">
        <v>94</v>
      </c>
      <c r="AQ38" s="15">
        <v>18</v>
      </c>
      <c r="AR38" s="8">
        <v>11.111111111111111</v>
      </c>
      <c r="AS38" s="8">
        <v>27.777777777777779</v>
      </c>
      <c r="AT38" s="8">
        <v>11.111111111111111</v>
      </c>
      <c r="AU38" s="8">
        <v>5.5555555555555554</v>
      </c>
      <c r="AV38" s="8">
        <v>0</v>
      </c>
      <c r="AW38" s="8">
        <v>44.444444444444443</v>
      </c>
      <c r="AX38" s="9">
        <v>0</v>
      </c>
    </row>
    <row r="39" spans="2:50" ht="18.899999999999999" customHeight="1" x14ac:dyDescent="0.15">
      <c r="L39" s="467"/>
      <c r="M39" s="465"/>
      <c r="N39" s="465"/>
      <c r="O39" s="467"/>
      <c r="P39" s="465"/>
      <c r="Q39" s="465"/>
      <c r="R39" s="467"/>
      <c r="S39" s="465"/>
      <c r="T39" s="465"/>
      <c r="U39" s="467"/>
      <c r="V39" s="465"/>
      <c r="W39" s="465"/>
      <c r="X39" s="467"/>
      <c r="Y39" s="465"/>
      <c r="Z39" s="465"/>
      <c r="AA39" s="467"/>
      <c r="AB39" s="465"/>
      <c r="AC39" s="465"/>
      <c r="AD39" s="467"/>
      <c r="AE39" s="465"/>
      <c r="AF39" s="466"/>
      <c r="AG39" s="214"/>
      <c r="AH39" s="214"/>
      <c r="AI39" s="214"/>
      <c r="AJ39" s="214"/>
      <c r="AP39" s="11" t="s">
        <v>95</v>
      </c>
      <c r="AQ39" s="15">
        <v>4</v>
      </c>
      <c r="AR39" s="8">
        <v>0</v>
      </c>
      <c r="AS39" s="8">
        <v>25</v>
      </c>
      <c r="AT39" s="8">
        <v>50</v>
      </c>
      <c r="AU39" s="8">
        <v>25</v>
      </c>
      <c r="AV39" s="8">
        <v>0</v>
      </c>
      <c r="AW39" s="8">
        <v>0</v>
      </c>
      <c r="AX39" s="9">
        <v>0</v>
      </c>
    </row>
    <row r="40" spans="2:50" ht="8.1" customHeight="1" x14ac:dyDescent="0.15">
      <c r="L40" s="467"/>
      <c r="M40" s="465"/>
      <c r="N40" s="465"/>
      <c r="O40" s="467"/>
      <c r="P40" s="465"/>
      <c r="Q40" s="465"/>
      <c r="R40" s="467"/>
      <c r="S40" s="465"/>
      <c r="T40" s="465"/>
      <c r="U40" s="467"/>
      <c r="V40" s="465"/>
      <c r="W40" s="465"/>
      <c r="X40" s="467"/>
      <c r="Y40" s="465"/>
      <c r="Z40" s="465"/>
      <c r="AA40" s="467"/>
      <c r="AB40" s="465"/>
      <c r="AC40" s="465"/>
      <c r="AD40" s="467"/>
      <c r="AE40" s="465"/>
      <c r="AF40" s="466"/>
      <c r="AG40" s="131"/>
      <c r="AH40" s="131"/>
      <c r="AI40" s="131"/>
      <c r="AJ40" s="131"/>
      <c r="AP40" s="64" t="s">
        <v>96</v>
      </c>
      <c r="AQ40" s="15"/>
      <c r="AR40" s="65"/>
      <c r="AS40" s="65"/>
      <c r="AT40" s="65"/>
      <c r="AU40" s="65"/>
      <c r="AV40" s="65"/>
      <c r="AW40" s="65"/>
      <c r="AX40" s="66"/>
    </row>
    <row r="41" spans="2:50" ht="18.899999999999999" customHeight="1" x14ac:dyDescent="0.15">
      <c r="B41" s="460" t="s">
        <v>3</v>
      </c>
      <c r="C41" s="460"/>
      <c r="D41" s="460"/>
      <c r="E41" s="460"/>
      <c r="F41" s="460"/>
      <c r="G41" s="460"/>
      <c r="H41" s="460"/>
      <c r="I41" s="3"/>
      <c r="J41" s="3" t="s">
        <v>4</v>
      </c>
      <c r="K41" s="3"/>
      <c r="L41" s="20"/>
      <c r="AF41" s="136"/>
      <c r="AG41" s="13" t="s">
        <v>141</v>
      </c>
      <c r="AP41" s="11" t="s">
        <v>97</v>
      </c>
      <c r="AQ41" s="15">
        <v>614</v>
      </c>
      <c r="AR41" s="8">
        <v>6.3517915309446256</v>
      </c>
      <c r="AS41" s="8">
        <v>25.732899022801302</v>
      </c>
      <c r="AT41" s="8">
        <v>31.270358306188921</v>
      </c>
      <c r="AU41" s="8">
        <v>6.8403908794788277</v>
      </c>
      <c r="AV41" s="8">
        <v>8.4690553745928341</v>
      </c>
      <c r="AW41" s="8">
        <v>21.172638436482085</v>
      </c>
      <c r="AX41" s="9">
        <v>0.16286644951140067</v>
      </c>
    </row>
    <row r="42" spans="2:50" ht="18.899999999999999" customHeight="1" x14ac:dyDescent="0.15">
      <c r="B42" s="460" t="s">
        <v>5</v>
      </c>
      <c r="C42" s="460"/>
      <c r="D42" s="460"/>
      <c r="E42" s="460"/>
      <c r="F42" s="460"/>
      <c r="G42" s="460"/>
      <c r="H42" s="460"/>
      <c r="I42" s="3"/>
      <c r="J42" s="67" t="str">
        <f>AP4</f>
        <v>(1,558)</v>
      </c>
      <c r="K42" s="3"/>
      <c r="L42" s="20"/>
      <c r="AF42" s="136"/>
      <c r="AP42" s="11" t="s">
        <v>98</v>
      </c>
      <c r="AQ42" s="15">
        <v>351</v>
      </c>
      <c r="AR42" s="8">
        <v>7.9772079772079767</v>
      </c>
      <c r="AS42" s="8">
        <v>27.350427350427353</v>
      </c>
      <c r="AT42" s="8">
        <v>23.361823361823362</v>
      </c>
      <c r="AU42" s="8">
        <v>6.8376068376068382</v>
      </c>
      <c r="AV42" s="8">
        <v>5.4131054131054128</v>
      </c>
      <c r="AW42" s="8">
        <v>28.490028490028489</v>
      </c>
      <c r="AX42" s="9">
        <v>0.56980056980056981</v>
      </c>
    </row>
    <row r="43" spans="2:50" ht="18.899999999999999" customHeight="1" x14ac:dyDescent="0.15">
      <c r="B43" s="461" t="s">
        <v>86</v>
      </c>
      <c r="C43" s="461"/>
      <c r="D43" s="461"/>
      <c r="E43" s="461"/>
      <c r="F43" s="461"/>
      <c r="G43" s="461"/>
      <c r="H43" s="461"/>
      <c r="I43" s="461"/>
      <c r="J43" s="461"/>
      <c r="K43" s="461"/>
      <c r="L43" s="20"/>
      <c r="AF43" s="136"/>
      <c r="AP43" s="11" t="s">
        <v>99</v>
      </c>
      <c r="AQ43" s="15">
        <v>19</v>
      </c>
      <c r="AR43" s="8">
        <v>0</v>
      </c>
      <c r="AS43" s="8">
        <v>21.052631578947366</v>
      </c>
      <c r="AT43" s="8">
        <v>36.84210526315789</v>
      </c>
      <c r="AU43" s="8">
        <v>0</v>
      </c>
      <c r="AV43" s="8">
        <v>15.789473684210526</v>
      </c>
      <c r="AW43" s="8">
        <v>15.789473684210526</v>
      </c>
      <c r="AX43" s="9">
        <v>10.526315789473683</v>
      </c>
    </row>
    <row r="44" spans="2:50" ht="18.899999999999999" customHeight="1" x14ac:dyDescent="0.15">
      <c r="B44" s="460" t="s">
        <v>178</v>
      </c>
      <c r="C44" s="460"/>
      <c r="D44" s="460"/>
      <c r="E44" s="460"/>
      <c r="F44" s="460"/>
      <c r="G44" s="460"/>
      <c r="H44" s="460"/>
      <c r="I44" s="68"/>
      <c r="J44" s="69" t="str">
        <f t="shared" ref="J44:J51" si="8">"("&amp;TEXT(AQ24,"#,##0")&amp;")"</f>
        <v>(186)</v>
      </c>
      <c r="K44" s="68"/>
      <c r="L44" s="20"/>
      <c r="AF44" s="136"/>
      <c r="AP44" s="11" t="s">
        <v>113</v>
      </c>
      <c r="AQ44" s="15">
        <v>45</v>
      </c>
      <c r="AR44" s="8">
        <v>8.8888888888888893</v>
      </c>
      <c r="AS44" s="8">
        <v>20</v>
      </c>
      <c r="AT44" s="8">
        <v>17.777777777777779</v>
      </c>
      <c r="AU44" s="8">
        <v>8.8888888888888893</v>
      </c>
      <c r="AV44" s="8">
        <v>4.4444444444444446</v>
      </c>
      <c r="AW44" s="8">
        <v>40</v>
      </c>
      <c r="AX44" s="9">
        <v>0</v>
      </c>
    </row>
    <row r="45" spans="2:50" ht="18.899999999999999" customHeight="1" x14ac:dyDescent="0.15">
      <c r="B45" s="460" t="s">
        <v>179</v>
      </c>
      <c r="C45" s="460"/>
      <c r="D45" s="460"/>
      <c r="E45" s="460"/>
      <c r="F45" s="460"/>
      <c r="G45" s="460"/>
      <c r="H45" s="460"/>
      <c r="I45" s="68"/>
      <c r="J45" s="69" t="str">
        <f t="shared" si="8"/>
        <v>(715)</v>
      </c>
      <c r="K45" s="68"/>
      <c r="L45" s="20"/>
      <c r="AF45" s="136"/>
      <c r="AP45" s="11" t="s">
        <v>100</v>
      </c>
      <c r="AQ45" s="15">
        <v>6</v>
      </c>
      <c r="AR45" s="8">
        <v>0</v>
      </c>
      <c r="AS45" s="8">
        <v>0</v>
      </c>
      <c r="AT45" s="8">
        <v>50</v>
      </c>
      <c r="AU45" s="8">
        <v>50</v>
      </c>
      <c r="AV45" s="8">
        <v>0</v>
      </c>
      <c r="AW45" s="8">
        <v>0</v>
      </c>
      <c r="AX45" s="9">
        <v>0</v>
      </c>
    </row>
    <row r="46" spans="2:50" ht="18.899999999999999" customHeight="1" x14ac:dyDescent="0.15">
      <c r="B46" s="460" t="s">
        <v>87</v>
      </c>
      <c r="C46" s="460"/>
      <c r="D46" s="460"/>
      <c r="E46" s="460"/>
      <c r="F46" s="460"/>
      <c r="G46" s="460"/>
      <c r="H46" s="460"/>
      <c r="I46" s="68"/>
      <c r="J46" s="69" t="str">
        <f t="shared" si="8"/>
        <v>(219)</v>
      </c>
      <c r="K46" s="68"/>
      <c r="L46" s="20"/>
      <c r="AF46" s="136"/>
      <c r="AP46" s="11" t="s">
        <v>101</v>
      </c>
      <c r="AQ46" s="15">
        <v>406</v>
      </c>
      <c r="AR46" s="8">
        <v>5.6650246305418719</v>
      </c>
      <c r="AS46" s="8">
        <v>16.502463054187192</v>
      </c>
      <c r="AT46" s="8">
        <v>26.847290640394089</v>
      </c>
      <c r="AU46" s="8">
        <v>7.1428571428571423</v>
      </c>
      <c r="AV46" s="8">
        <v>8.6206896551724146</v>
      </c>
      <c r="AW46" s="8">
        <v>35.221674876847295</v>
      </c>
      <c r="AX46" s="9">
        <v>0</v>
      </c>
    </row>
    <row r="47" spans="2:50" ht="18.899999999999999" customHeight="1" x14ac:dyDescent="0.15">
      <c r="B47" s="460" t="s">
        <v>183</v>
      </c>
      <c r="C47" s="460"/>
      <c r="D47" s="460"/>
      <c r="E47" s="460"/>
      <c r="F47" s="460"/>
      <c r="G47" s="460"/>
      <c r="H47" s="460"/>
      <c r="I47" s="68"/>
      <c r="J47" s="69" t="str">
        <f t="shared" si="8"/>
        <v>(7)</v>
      </c>
      <c r="K47" s="68"/>
      <c r="L47" s="20"/>
      <c r="AF47" s="136"/>
      <c r="AP47" s="11" t="s">
        <v>102</v>
      </c>
      <c r="AQ47" s="15">
        <v>43</v>
      </c>
      <c r="AR47" s="8">
        <v>20.930232558139537</v>
      </c>
      <c r="AS47" s="8">
        <v>27.906976744186046</v>
      </c>
      <c r="AT47" s="8">
        <v>23.255813953488371</v>
      </c>
      <c r="AU47" s="8">
        <v>0</v>
      </c>
      <c r="AV47" s="8">
        <v>0</v>
      </c>
      <c r="AW47" s="8">
        <v>27.906976744186046</v>
      </c>
      <c r="AX47" s="9">
        <v>0</v>
      </c>
    </row>
    <row r="48" spans="2:50" ht="18.899999999999999" customHeight="1" x14ac:dyDescent="0.15">
      <c r="B48" s="460" t="s">
        <v>180</v>
      </c>
      <c r="C48" s="460"/>
      <c r="D48" s="460"/>
      <c r="E48" s="460"/>
      <c r="F48" s="460"/>
      <c r="G48" s="460"/>
      <c r="H48" s="460"/>
      <c r="I48" s="68"/>
      <c r="J48" s="69" t="str">
        <f t="shared" si="8"/>
        <v>(180)</v>
      </c>
      <c r="K48" s="68"/>
      <c r="L48" s="20"/>
      <c r="AF48" s="136"/>
      <c r="AP48" s="11" t="s">
        <v>103</v>
      </c>
      <c r="AQ48" s="15">
        <v>44</v>
      </c>
      <c r="AR48" s="8">
        <v>11.363636363636363</v>
      </c>
      <c r="AS48" s="8">
        <v>15.909090909090908</v>
      </c>
      <c r="AT48" s="8">
        <v>20.454545454545457</v>
      </c>
      <c r="AU48" s="8">
        <v>0</v>
      </c>
      <c r="AV48" s="8">
        <v>6.8181818181818175</v>
      </c>
      <c r="AW48" s="8">
        <v>45.454545454545453</v>
      </c>
      <c r="AX48" s="9">
        <v>0</v>
      </c>
    </row>
    <row r="49" spans="2:50" ht="18.899999999999999" customHeight="1" x14ac:dyDescent="0.15">
      <c r="B49" s="460" t="s">
        <v>17</v>
      </c>
      <c r="C49" s="460"/>
      <c r="D49" s="460"/>
      <c r="E49" s="460"/>
      <c r="F49" s="460"/>
      <c r="G49" s="460"/>
      <c r="H49" s="460"/>
      <c r="I49" s="68"/>
      <c r="J49" s="69" t="str">
        <f t="shared" si="8"/>
        <v>(63)</v>
      </c>
      <c r="K49" s="68"/>
      <c r="L49" s="20"/>
      <c r="AF49" s="136"/>
      <c r="AP49" s="11" t="s">
        <v>104</v>
      </c>
      <c r="AQ49" s="15">
        <v>2</v>
      </c>
      <c r="AR49" s="8">
        <v>50</v>
      </c>
      <c r="AS49" s="8">
        <v>0</v>
      </c>
      <c r="AT49" s="8">
        <v>0</v>
      </c>
      <c r="AU49" s="8">
        <v>0</v>
      </c>
      <c r="AV49" s="8">
        <v>0</v>
      </c>
      <c r="AW49" s="8">
        <v>50</v>
      </c>
      <c r="AX49" s="9">
        <v>0</v>
      </c>
    </row>
    <row r="50" spans="2:50" ht="18.899999999999999" customHeight="1" x14ac:dyDescent="0.15">
      <c r="B50" s="460" t="s">
        <v>181</v>
      </c>
      <c r="C50" s="460"/>
      <c r="D50" s="460"/>
      <c r="E50" s="460"/>
      <c r="F50" s="460"/>
      <c r="G50" s="460"/>
      <c r="H50" s="460"/>
      <c r="I50" s="68"/>
      <c r="J50" s="69" t="str">
        <f t="shared" si="8"/>
        <v>(151)</v>
      </c>
      <c r="K50" s="68"/>
      <c r="L50" s="20"/>
      <c r="AF50" s="136"/>
      <c r="AP50" s="11" t="s">
        <v>21</v>
      </c>
      <c r="AQ50" s="15">
        <v>28</v>
      </c>
      <c r="AR50" s="8">
        <v>0</v>
      </c>
      <c r="AS50" s="8">
        <v>25</v>
      </c>
      <c r="AT50" s="8">
        <v>32.142857142857146</v>
      </c>
      <c r="AU50" s="8">
        <v>3.5714285714285712</v>
      </c>
      <c r="AV50" s="8">
        <v>14.285714285714285</v>
      </c>
      <c r="AW50" s="8">
        <v>25</v>
      </c>
      <c r="AX50" s="9">
        <v>0</v>
      </c>
    </row>
    <row r="51" spans="2:50" ht="18.899999999999999" customHeight="1" x14ac:dyDescent="0.15">
      <c r="B51" s="460" t="s">
        <v>21</v>
      </c>
      <c r="C51" s="460"/>
      <c r="D51" s="460"/>
      <c r="E51" s="460"/>
      <c r="F51" s="460"/>
      <c r="G51" s="460"/>
      <c r="H51" s="460"/>
      <c r="I51" s="68"/>
      <c r="J51" s="69" t="str">
        <f t="shared" si="8"/>
        <v>(37)</v>
      </c>
      <c r="K51" s="68"/>
      <c r="L51" s="20"/>
      <c r="AF51" s="136"/>
      <c r="AP51" s="11"/>
      <c r="AQ51" s="15"/>
      <c r="AR51" s="8"/>
      <c r="AS51" s="8"/>
      <c r="AT51" s="8"/>
      <c r="AU51" s="8"/>
      <c r="AV51" s="8"/>
      <c r="AW51" s="8"/>
      <c r="AX51" s="9"/>
    </row>
    <row r="52" spans="2:50" ht="18.899999999999999" customHeight="1" x14ac:dyDescent="0.15">
      <c r="B52" s="461" t="s">
        <v>88</v>
      </c>
      <c r="C52" s="461"/>
      <c r="D52" s="461"/>
      <c r="E52" s="461"/>
      <c r="F52" s="461"/>
      <c r="G52" s="461"/>
      <c r="H52" s="461"/>
      <c r="I52" s="461"/>
      <c r="J52" s="461"/>
      <c r="K52" s="461"/>
      <c r="L52" s="20"/>
      <c r="AF52" s="136"/>
      <c r="AP52" s="11"/>
      <c r="AQ52" s="15"/>
      <c r="AR52" s="8"/>
      <c r="AS52" s="8"/>
      <c r="AT52" s="8"/>
      <c r="AU52" s="8"/>
      <c r="AV52" s="8"/>
      <c r="AW52" s="8"/>
      <c r="AX52" s="9"/>
    </row>
    <row r="53" spans="2:50" ht="18.899999999999999" customHeight="1" x14ac:dyDescent="0.15">
      <c r="B53" s="460" t="s">
        <v>115</v>
      </c>
      <c r="C53" s="460"/>
      <c r="D53" s="460"/>
      <c r="E53" s="460"/>
      <c r="F53" s="460"/>
      <c r="G53" s="460"/>
      <c r="H53" s="460"/>
      <c r="I53" s="68"/>
      <c r="J53" s="69" t="str">
        <f t="shared" ref="J53:J59" si="9">"("&amp;TEXT(AQ33,"#,##0")&amp;")"</f>
        <v>(302)</v>
      </c>
      <c r="K53" s="68"/>
      <c r="L53" s="20"/>
      <c r="AF53" s="136"/>
    </row>
    <row r="54" spans="2:50" ht="18.899999999999999" customHeight="1" x14ac:dyDescent="0.15">
      <c r="B54" s="460" t="s">
        <v>107</v>
      </c>
      <c r="C54" s="460"/>
      <c r="D54" s="460"/>
      <c r="E54" s="460"/>
      <c r="F54" s="460"/>
      <c r="G54" s="460"/>
      <c r="H54" s="460"/>
      <c r="I54" s="68"/>
      <c r="J54" s="69" t="str">
        <f t="shared" si="9"/>
        <v>(481)</v>
      </c>
      <c r="K54" s="68"/>
      <c r="L54" s="20"/>
      <c r="AF54" s="136"/>
    </row>
    <row r="55" spans="2:50" ht="18.899999999999999" customHeight="1" x14ac:dyDescent="0.15">
      <c r="B55" s="460" t="s">
        <v>108</v>
      </c>
      <c r="C55" s="460"/>
      <c r="D55" s="460"/>
      <c r="E55" s="460"/>
      <c r="F55" s="460"/>
      <c r="G55" s="460"/>
      <c r="H55" s="460"/>
      <c r="I55" s="68"/>
      <c r="J55" s="69" t="str">
        <f t="shared" si="9"/>
        <v>(367)</v>
      </c>
      <c r="K55" s="68"/>
      <c r="L55" s="20"/>
      <c r="AF55" s="136"/>
    </row>
    <row r="56" spans="2:50" ht="18.899999999999999" customHeight="1" x14ac:dyDescent="0.15">
      <c r="B56" s="460" t="s">
        <v>109</v>
      </c>
      <c r="C56" s="460"/>
      <c r="D56" s="460"/>
      <c r="E56" s="460"/>
      <c r="F56" s="460"/>
      <c r="G56" s="460"/>
      <c r="H56" s="460"/>
      <c r="I56" s="68"/>
      <c r="J56" s="69" t="str">
        <f t="shared" si="9"/>
        <v>(317)</v>
      </c>
      <c r="K56" s="68"/>
      <c r="L56" s="20"/>
      <c r="AF56" s="136"/>
    </row>
    <row r="57" spans="2:50" ht="18.899999999999999" customHeight="1" x14ac:dyDescent="0.15">
      <c r="B57" s="460" t="s">
        <v>110</v>
      </c>
      <c r="C57" s="460"/>
      <c r="D57" s="460"/>
      <c r="E57" s="460"/>
      <c r="F57" s="460"/>
      <c r="G57" s="460"/>
      <c r="H57" s="460"/>
      <c r="I57" s="68"/>
      <c r="J57" s="69" t="str">
        <f t="shared" si="9"/>
        <v>(69)</v>
      </c>
      <c r="K57" s="68"/>
      <c r="L57" s="20"/>
      <c r="AF57" s="136"/>
    </row>
    <row r="58" spans="2:50" ht="18.899999999999999" customHeight="1" x14ac:dyDescent="0.15">
      <c r="B58" s="460" t="s">
        <v>111</v>
      </c>
      <c r="C58" s="460"/>
      <c r="D58" s="460"/>
      <c r="E58" s="460"/>
      <c r="F58" s="460"/>
      <c r="G58" s="460"/>
      <c r="H58" s="460"/>
      <c r="I58" s="68"/>
      <c r="J58" s="69" t="str">
        <f t="shared" si="9"/>
        <v>(18)</v>
      </c>
      <c r="K58" s="68"/>
      <c r="L58" s="20"/>
      <c r="AF58" s="136"/>
    </row>
    <row r="59" spans="2:50" ht="18.899999999999999" customHeight="1" x14ac:dyDescent="0.15">
      <c r="B59" s="460" t="s">
        <v>95</v>
      </c>
      <c r="C59" s="460"/>
      <c r="D59" s="460"/>
      <c r="E59" s="460"/>
      <c r="F59" s="460"/>
      <c r="G59" s="460"/>
      <c r="H59" s="460"/>
      <c r="I59" s="68"/>
      <c r="J59" s="69" t="str">
        <f t="shared" si="9"/>
        <v>(4)</v>
      </c>
      <c r="K59" s="68"/>
      <c r="L59" s="20"/>
      <c r="AF59" s="136"/>
    </row>
    <row r="60" spans="2:50" ht="18.899999999999999" customHeight="1" x14ac:dyDescent="0.15">
      <c r="B60" s="461" t="s">
        <v>96</v>
      </c>
      <c r="C60" s="461"/>
      <c r="D60" s="461"/>
      <c r="E60" s="461"/>
      <c r="F60" s="461"/>
      <c r="G60" s="461"/>
      <c r="H60" s="461"/>
      <c r="I60" s="461"/>
      <c r="J60" s="461"/>
      <c r="K60" s="461"/>
      <c r="L60" s="20"/>
      <c r="AF60" s="136"/>
    </row>
    <row r="61" spans="2:50" ht="18.899999999999999" customHeight="1" x14ac:dyDescent="0.15">
      <c r="B61" s="460" t="s">
        <v>97</v>
      </c>
      <c r="C61" s="460"/>
      <c r="D61" s="460"/>
      <c r="E61" s="460"/>
      <c r="F61" s="460"/>
      <c r="G61" s="460"/>
      <c r="H61" s="460"/>
      <c r="I61" s="68"/>
      <c r="J61" s="69" t="str">
        <f t="shared" ref="J61:J70" si="10">"("&amp;TEXT(AQ41,"#,##0")&amp;")"</f>
        <v>(614)</v>
      </c>
      <c r="K61" s="68"/>
      <c r="L61" s="20"/>
      <c r="AF61" s="136"/>
    </row>
    <row r="62" spans="2:50" ht="18.899999999999999" customHeight="1" x14ac:dyDescent="0.15">
      <c r="B62" s="460" t="s">
        <v>98</v>
      </c>
      <c r="C62" s="460"/>
      <c r="D62" s="460"/>
      <c r="E62" s="460"/>
      <c r="F62" s="460"/>
      <c r="G62" s="460"/>
      <c r="H62" s="460"/>
      <c r="I62" s="68"/>
      <c r="J62" s="69" t="str">
        <f t="shared" si="10"/>
        <v>(351)</v>
      </c>
      <c r="K62" s="68"/>
      <c r="L62" s="20"/>
      <c r="AF62" s="136"/>
    </row>
    <row r="63" spans="2:50" ht="18.899999999999999" customHeight="1" x14ac:dyDescent="0.15">
      <c r="B63" s="460" t="s">
        <v>99</v>
      </c>
      <c r="C63" s="460"/>
      <c r="D63" s="460"/>
      <c r="E63" s="460"/>
      <c r="F63" s="460"/>
      <c r="G63" s="460"/>
      <c r="H63" s="460"/>
      <c r="I63" s="68"/>
      <c r="J63" s="69" t="str">
        <f t="shared" si="10"/>
        <v>(19)</v>
      </c>
      <c r="K63" s="68"/>
      <c r="L63" s="20"/>
      <c r="AF63" s="136"/>
    </row>
    <row r="64" spans="2:50" ht="18.899999999999999" customHeight="1" x14ac:dyDescent="0.15">
      <c r="B64" s="468" t="s">
        <v>113</v>
      </c>
      <c r="C64" s="468"/>
      <c r="D64" s="468"/>
      <c r="E64" s="468"/>
      <c r="F64" s="468"/>
      <c r="G64" s="468"/>
      <c r="H64" s="468"/>
      <c r="I64" s="68"/>
      <c r="J64" s="69" t="str">
        <f t="shared" si="10"/>
        <v>(45)</v>
      </c>
      <c r="K64" s="68"/>
      <c r="L64" s="20"/>
      <c r="AF64" s="136"/>
    </row>
    <row r="65" spans="2:32" ht="18.899999999999999" customHeight="1" x14ac:dyDescent="0.15">
      <c r="B65" s="460" t="s">
        <v>100</v>
      </c>
      <c r="C65" s="460"/>
      <c r="D65" s="460"/>
      <c r="E65" s="460"/>
      <c r="F65" s="460"/>
      <c r="G65" s="460"/>
      <c r="H65" s="460"/>
      <c r="I65" s="68"/>
      <c r="J65" s="69" t="str">
        <f t="shared" si="10"/>
        <v>(6)</v>
      </c>
      <c r="K65" s="68"/>
      <c r="L65" s="20"/>
      <c r="AF65" s="136"/>
    </row>
    <row r="66" spans="2:32" ht="18.899999999999999" customHeight="1" x14ac:dyDescent="0.15">
      <c r="B66" s="460" t="s">
        <v>101</v>
      </c>
      <c r="C66" s="460"/>
      <c r="D66" s="460"/>
      <c r="E66" s="460"/>
      <c r="F66" s="460"/>
      <c r="G66" s="460"/>
      <c r="H66" s="460"/>
      <c r="I66" s="68"/>
      <c r="J66" s="69" t="str">
        <f t="shared" si="10"/>
        <v>(406)</v>
      </c>
      <c r="K66" s="68"/>
      <c r="L66" s="20"/>
      <c r="AF66" s="136"/>
    </row>
    <row r="67" spans="2:32" ht="18.899999999999999" customHeight="1" x14ac:dyDescent="0.15">
      <c r="B67" s="469" t="s">
        <v>114</v>
      </c>
      <c r="C67" s="470"/>
      <c r="D67" s="470"/>
      <c r="E67" s="470"/>
      <c r="F67" s="470"/>
      <c r="G67" s="470"/>
      <c r="H67" s="470"/>
      <c r="I67" s="68"/>
      <c r="J67" s="69" t="str">
        <f t="shared" si="10"/>
        <v>(43)</v>
      </c>
      <c r="K67" s="68"/>
      <c r="L67" s="20"/>
      <c r="AF67" s="136"/>
    </row>
    <row r="68" spans="2:32" ht="18.899999999999999" customHeight="1" x14ac:dyDescent="0.15">
      <c r="B68" s="470" t="s">
        <v>103</v>
      </c>
      <c r="C68" s="470"/>
      <c r="D68" s="470"/>
      <c r="E68" s="470"/>
      <c r="F68" s="470"/>
      <c r="G68" s="470"/>
      <c r="H68" s="470"/>
      <c r="I68" s="68"/>
      <c r="J68" s="69" t="str">
        <f t="shared" si="10"/>
        <v>(44)</v>
      </c>
      <c r="K68" s="68"/>
      <c r="L68" s="20"/>
      <c r="AF68" s="136"/>
    </row>
    <row r="69" spans="2:32" ht="18.899999999999999" customHeight="1" x14ac:dyDescent="0.15">
      <c r="B69" s="460" t="s">
        <v>104</v>
      </c>
      <c r="C69" s="460"/>
      <c r="D69" s="460"/>
      <c r="E69" s="460"/>
      <c r="F69" s="460"/>
      <c r="G69" s="460"/>
      <c r="H69" s="460"/>
      <c r="I69" s="68"/>
      <c r="J69" s="69" t="str">
        <f t="shared" si="10"/>
        <v>(2)</v>
      </c>
      <c r="K69" s="68"/>
      <c r="L69" s="20"/>
      <c r="AF69" s="136"/>
    </row>
    <row r="70" spans="2:32" ht="18.899999999999999" customHeight="1" x14ac:dyDescent="0.15">
      <c r="B70" s="460" t="s">
        <v>112</v>
      </c>
      <c r="C70" s="460"/>
      <c r="D70" s="460"/>
      <c r="E70" s="460"/>
      <c r="F70" s="460"/>
      <c r="G70" s="460"/>
      <c r="H70" s="460"/>
      <c r="I70" s="68"/>
      <c r="J70" s="69" t="str">
        <f t="shared" si="10"/>
        <v>(28)</v>
      </c>
      <c r="K70" s="68"/>
      <c r="L70" s="20"/>
      <c r="AF70" s="136"/>
    </row>
    <row r="71" spans="2:32" ht="18.899999999999999" customHeight="1" x14ac:dyDescent="0.15">
      <c r="B71" s="461"/>
      <c r="C71" s="461"/>
      <c r="D71" s="461"/>
      <c r="E71" s="461"/>
      <c r="F71" s="461"/>
      <c r="G71" s="461"/>
      <c r="H71" s="461"/>
      <c r="I71" s="461"/>
      <c r="J71" s="461"/>
      <c r="K71" s="461"/>
    </row>
    <row r="72" spans="2:32" x14ac:dyDescent="0.15">
      <c r="B72" s="460"/>
      <c r="C72" s="460"/>
      <c r="D72" s="460"/>
      <c r="E72" s="460"/>
      <c r="F72" s="460"/>
      <c r="G72" s="460"/>
      <c r="H72" s="460"/>
      <c r="I72" s="68"/>
      <c r="J72" s="69"/>
      <c r="K72" s="68"/>
    </row>
    <row r="73" spans="2:32" x14ac:dyDescent="0.15">
      <c r="B73" s="460"/>
      <c r="C73" s="460"/>
      <c r="D73" s="460"/>
      <c r="E73" s="460"/>
      <c r="F73" s="460"/>
      <c r="G73" s="460"/>
      <c r="H73" s="460"/>
      <c r="I73" s="68"/>
      <c r="J73" s="69"/>
      <c r="K73" s="68"/>
    </row>
  </sheetData>
  <mergeCells count="68">
    <mergeCell ref="B72:H72"/>
    <mergeCell ref="B73:H73"/>
    <mergeCell ref="B66:H66"/>
    <mergeCell ref="B67:H67"/>
    <mergeCell ref="B68:H68"/>
    <mergeCell ref="B69:H69"/>
    <mergeCell ref="B70:H70"/>
    <mergeCell ref="B71:K71"/>
    <mergeCell ref="B65:H65"/>
    <mergeCell ref="B54:H54"/>
    <mergeCell ref="B55:H55"/>
    <mergeCell ref="B56:H56"/>
    <mergeCell ref="B57:H57"/>
    <mergeCell ref="B58:H58"/>
    <mergeCell ref="B59:H59"/>
    <mergeCell ref="B60:K60"/>
    <mergeCell ref="B61:H61"/>
    <mergeCell ref="B62:H62"/>
    <mergeCell ref="B63:H63"/>
    <mergeCell ref="B64:H64"/>
    <mergeCell ref="B53:H53"/>
    <mergeCell ref="B42:H42"/>
    <mergeCell ref="B43:K43"/>
    <mergeCell ref="B44:H44"/>
    <mergeCell ref="B45:H45"/>
    <mergeCell ref="B46:H46"/>
    <mergeCell ref="B47:H47"/>
    <mergeCell ref="B48:H48"/>
    <mergeCell ref="B49:H49"/>
    <mergeCell ref="B50:H50"/>
    <mergeCell ref="B51:H51"/>
    <mergeCell ref="B52:K52"/>
    <mergeCell ref="R34:T40"/>
    <mergeCell ref="U34:W40"/>
    <mergeCell ref="X34:Z40"/>
    <mergeCell ref="AA34:AC40"/>
    <mergeCell ref="AD34:AF40"/>
    <mergeCell ref="B41:H41"/>
    <mergeCell ref="B27:H27"/>
    <mergeCell ref="B28:H28"/>
    <mergeCell ref="B29:H29"/>
    <mergeCell ref="B30:H30"/>
    <mergeCell ref="B18:H18"/>
    <mergeCell ref="B19:H19"/>
    <mergeCell ref="L34:N40"/>
    <mergeCell ref="O34:Q40"/>
    <mergeCell ref="B21:H21"/>
    <mergeCell ref="B22:H22"/>
    <mergeCell ref="B23:H23"/>
    <mergeCell ref="B24:K24"/>
    <mergeCell ref="B25:H25"/>
    <mergeCell ref="B26:H26"/>
    <mergeCell ref="B20:H20"/>
    <mergeCell ref="O3:Q9"/>
    <mergeCell ref="R3:T9"/>
    <mergeCell ref="U3:W9"/>
    <mergeCell ref="AD3:AF9"/>
    <mergeCell ref="B10:H10"/>
    <mergeCell ref="X3:Z9"/>
    <mergeCell ref="AA3:AC9"/>
    <mergeCell ref="B15:K15"/>
    <mergeCell ref="B16:H16"/>
    <mergeCell ref="B17:H17"/>
    <mergeCell ref="B14:H14"/>
    <mergeCell ref="L3:N9"/>
    <mergeCell ref="B11:H11"/>
    <mergeCell ref="B12:K12"/>
    <mergeCell ref="B13:H13"/>
  </mergeCells>
  <phoneticPr fontId="15"/>
  <pageMargins left="0.7" right="0.7" top="0.75" bottom="0.75" header="0.3" footer="0.3"/>
  <pageSetup paperSize="9" orientation="portrait" r:id="rId1"/>
  <drawing r:id="rId2"/>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EF58A-41F7-4F59-A1B6-F1FB87C26F1E}">
  <sheetPr>
    <tabColor rgb="FFFFFF00"/>
  </sheetPr>
  <dimension ref="A1:AX18"/>
  <sheetViews>
    <sheetView showGridLines="0" zoomScaleNormal="100" workbookViewId="0">
      <selection activeCell="AO13" sqref="AO13"/>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50" width="12.125" style="3" customWidth="1"/>
    <col min="51" max="16384" width="9.375" style="1"/>
  </cols>
  <sheetData>
    <row r="1" spans="1:50" x14ac:dyDescent="0.15">
      <c r="A1" s="14" t="s">
        <v>346</v>
      </c>
      <c r="AP1" s="2"/>
    </row>
    <row r="2" spans="1:50" ht="120" customHeight="1" x14ac:dyDescent="0.15">
      <c r="AP2" s="4"/>
      <c r="AQ2" s="5" t="s">
        <v>2</v>
      </c>
      <c r="AR2" s="6" t="s">
        <v>364</v>
      </c>
      <c r="AS2" s="6" t="s">
        <v>368</v>
      </c>
      <c r="AT2" s="6" t="s">
        <v>338</v>
      </c>
      <c r="AU2" s="6" t="s">
        <v>369</v>
      </c>
      <c r="AV2" s="6" t="s">
        <v>367</v>
      </c>
      <c r="AW2" s="6" t="s">
        <v>26</v>
      </c>
      <c r="AX2" s="7" t="s">
        <v>132</v>
      </c>
    </row>
    <row r="3" spans="1:50" ht="18.45" customHeight="1" x14ac:dyDescent="0.15">
      <c r="L3" s="462" t="str">
        <f>AR2</f>
        <v>よく取り組んで
いると思う</v>
      </c>
      <c r="M3" s="463"/>
      <c r="N3" s="464"/>
      <c r="O3" s="462" t="str">
        <f>AS2</f>
        <v>どちらかと言えば、
取り組んでいる
と思う</v>
      </c>
      <c r="P3" s="463"/>
      <c r="Q3" s="464"/>
      <c r="R3" s="462" t="str">
        <f>AT2</f>
        <v>普通</v>
      </c>
      <c r="S3" s="463"/>
      <c r="T3" s="464"/>
      <c r="U3" s="462" t="str">
        <f>AU2</f>
        <v>どちらかと言えば、
取り組んでいない
と思う</v>
      </c>
      <c r="V3" s="463"/>
      <c r="W3" s="464"/>
      <c r="X3" s="462" t="str">
        <f>AV2</f>
        <v>取組みが不十分
だと思う</v>
      </c>
      <c r="Y3" s="463"/>
      <c r="Z3" s="464"/>
      <c r="AA3" s="462" t="str">
        <f>AW2</f>
        <v>わからない</v>
      </c>
      <c r="AB3" s="463"/>
      <c r="AC3" s="464"/>
      <c r="AD3" s="462" t="str">
        <f>AX2</f>
        <v>無回答</v>
      </c>
      <c r="AE3" s="463"/>
      <c r="AF3" s="464"/>
      <c r="AG3" s="212"/>
      <c r="AJ3" s="212"/>
      <c r="AP3" s="11" t="s">
        <v>3</v>
      </c>
      <c r="AQ3" s="15" t="s">
        <v>116</v>
      </c>
      <c r="AR3" s="8">
        <f>100/COUNTA($AR$2:$BE$2)</f>
        <v>14.285714285714286</v>
      </c>
      <c r="AS3" s="8">
        <f t="shared" ref="AS3:AX3" si="0">100/COUNTA($AR$2:$BE$2)</f>
        <v>14.285714285714286</v>
      </c>
      <c r="AT3" s="8">
        <f t="shared" si="0"/>
        <v>14.285714285714286</v>
      </c>
      <c r="AU3" s="8">
        <f t="shared" si="0"/>
        <v>14.285714285714286</v>
      </c>
      <c r="AV3" s="8">
        <f t="shared" si="0"/>
        <v>14.285714285714286</v>
      </c>
      <c r="AW3" s="8">
        <f t="shared" si="0"/>
        <v>14.285714285714286</v>
      </c>
      <c r="AX3" s="9">
        <f t="shared" si="0"/>
        <v>14.285714285714286</v>
      </c>
    </row>
    <row r="4" spans="1:50" ht="18.45" customHeight="1" x14ac:dyDescent="0.15">
      <c r="L4" s="462"/>
      <c r="M4" s="463"/>
      <c r="N4" s="464"/>
      <c r="O4" s="462"/>
      <c r="P4" s="463"/>
      <c r="Q4" s="464"/>
      <c r="R4" s="462"/>
      <c r="S4" s="463"/>
      <c r="T4" s="464"/>
      <c r="U4" s="462"/>
      <c r="V4" s="463"/>
      <c r="W4" s="464"/>
      <c r="X4" s="462"/>
      <c r="Y4" s="463"/>
      <c r="Z4" s="464"/>
      <c r="AA4" s="462"/>
      <c r="AB4" s="463"/>
      <c r="AC4" s="464"/>
      <c r="AD4" s="462"/>
      <c r="AE4" s="463"/>
      <c r="AF4" s="464"/>
      <c r="AG4" s="212"/>
      <c r="AJ4" s="212"/>
      <c r="AP4" s="11" t="str">
        <f>"("&amp;TEXT(AQ4,"#,##0")&amp;")"</f>
        <v>(1,558)</v>
      </c>
      <c r="AQ4" s="15">
        <v>1558</v>
      </c>
      <c r="AR4" s="8">
        <v>6.9961489088575091</v>
      </c>
      <c r="AS4" s="8">
        <v>23.106546854942234</v>
      </c>
      <c r="AT4" s="8">
        <v>27.535301668806163</v>
      </c>
      <c r="AU4" s="8">
        <v>6.6110397946084722</v>
      </c>
      <c r="AV4" s="8">
        <v>7.5738125802310652</v>
      </c>
      <c r="AW4" s="8">
        <v>27.856225930680363</v>
      </c>
      <c r="AX4" s="9">
        <v>0.3209242618741977</v>
      </c>
    </row>
    <row r="5" spans="1:50" ht="18.45" customHeight="1" x14ac:dyDescent="0.15">
      <c r="L5" s="462"/>
      <c r="M5" s="463"/>
      <c r="N5" s="464"/>
      <c r="O5" s="462"/>
      <c r="P5" s="463"/>
      <c r="Q5" s="464"/>
      <c r="R5" s="462"/>
      <c r="S5" s="463"/>
      <c r="T5" s="464"/>
      <c r="U5" s="462"/>
      <c r="V5" s="463"/>
      <c r="W5" s="464"/>
      <c r="X5" s="462"/>
      <c r="Y5" s="463"/>
      <c r="Z5" s="464"/>
      <c r="AA5" s="462"/>
      <c r="AB5" s="463"/>
      <c r="AC5" s="464"/>
      <c r="AD5" s="462"/>
      <c r="AE5" s="463"/>
      <c r="AF5" s="464"/>
      <c r="AG5" s="212"/>
      <c r="AJ5" s="212"/>
      <c r="AP5" s="11" t="str">
        <f>"("&amp;TEXT(AQ5,"#,##0")&amp;")"</f>
        <v>(2,232)</v>
      </c>
      <c r="AQ5" s="15">
        <v>2232</v>
      </c>
      <c r="AR5" s="8">
        <v>8.8000000000000007</v>
      </c>
      <c r="AS5" s="8">
        <v>19.7</v>
      </c>
      <c r="AT5" s="8">
        <v>32.5</v>
      </c>
      <c r="AU5" s="8">
        <v>5.4</v>
      </c>
      <c r="AV5" s="8">
        <v>6.1</v>
      </c>
      <c r="AW5" s="8">
        <v>24.2</v>
      </c>
      <c r="AX5" s="9">
        <v>3.3</v>
      </c>
    </row>
    <row r="6" spans="1:50" ht="18.45" customHeight="1" x14ac:dyDescent="0.15">
      <c r="L6" s="462"/>
      <c r="M6" s="463"/>
      <c r="N6" s="464"/>
      <c r="O6" s="462"/>
      <c r="P6" s="463"/>
      <c r="Q6" s="464"/>
      <c r="R6" s="462"/>
      <c r="S6" s="463"/>
      <c r="T6" s="464"/>
      <c r="U6" s="462"/>
      <c r="V6" s="463"/>
      <c r="W6" s="464"/>
      <c r="X6" s="462"/>
      <c r="Y6" s="463"/>
      <c r="Z6" s="464"/>
      <c r="AA6" s="462"/>
      <c r="AB6" s="463"/>
      <c r="AC6" s="464"/>
      <c r="AD6" s="462"/>
      <c r="AE6" s="463"/>
      <c r="AF6" s="464"/>
      <c r="AG6" s="212"/>
      <c r="AJ6" s="212"/>
      <c r="AP6" s="11"/>
      <c r="AQ6" s="15"/>
      <c r="AR6" s="8"/>
      <c r="AS6" s="8"/>
      <c r="AT6" s="8"/>
      <c r="AU6" s="8"/>
      <c r="AV6" s="8"/>
      <c r="AW6" s="8"/>
      <c r="AX6" s="9"/>
    </row>
    <row r="7" spans="1:50" ht="18.45" customHeight="1" x14ac:dyDescent="0.15">
      <c r="L7" s="462"/>
      <c r="M7" s="463"/>
      <c r="N7" s="464"/>
      <c r="O7" s="462"/>
      <c r="P7" s="463"/>
      <c r="Q7" s="464"/>
      <c r="R7" s="462"/>
      <c r="S7" s="463"/>
      <c r="T7" s="464"/>
      <c r="U7" s="462"/>
      <c r="V7" s="463"/>
      <c r="W7" s="464"/>
      <c r="X7" s="462"/>
      <c r="Y7" s="463"/>
      <c r="Z7" s="464"/>
      <c r="AA7" s="462"/>
      <c r="AB7" s="463"/>
      <c r="AC7" s="464"/>
      <c r="AD7" s="462"/>
      <c r="AE7" s="463"/>
      <c r="AF7" s="464"/>
      <c r="AG7" s="212"/>
      <c r="AJ7" s="212"/>
      <c r="AP7" s="11"/>
      <c r="AQ7" s="15"/>
      <c r="AR7" s="8"/>
      <c r="AS7" s="8"/>
      <c r="AT7" s="8"/>
      <c r="AU7" s="8"/>
      <c r="AV7" s="8"/>
      <c r="AW7" s="8"/>
      <c r="AX7" s="9"/>
    </row>
    <row r="8" spans="1:50" ht="18.45" customHeight="1" x14ac:dyDescent="0.15">
      <c r="L8" s="462"/>
      <c r="M8" s="463"/>
      <c r="N8" s="464"/>
      <c r="O8" s="462"/>
      <c r="P8" s="463"/>
      <c r="Q8" s="464"/>
      <c r="R8" s="462"/>
      <c r="S8" s="463"/>
      <c r="T8" s="464"/>
      <c r="U8" s="462"/>
      <c r="V8" s="463"/>
      <c r="W8" s="464"/>
      <c r="X8" s="462"/>
      <c r="Y8" s="463"/>
      <c r="Z8" s="464"/>
      <c r="AA8" s="462"/>
      <c r="AB8" s="463"/>
      <c r="AC8" s="464"/>
      <c r="AD8" s="462"/>
      <c r="AE8" s="463"/>
      <c r="AF8" s="464"/>
      <c r="AG8" s="212"/>
      <c r="AJ8" s="212"/>
      <c r="AP8" s="64"/>
      <c r="AQ8" s="15"/>
      <c r="AR8" s="65"/>
      <c r="AS8" s="65"/>
      <c r="AT8" s="65"/>
      <c r="AU8" s="65"/>
      <c r="AV8" s="65"/>
      <c r="AW8" s="65"/>
      <c r="AX8" s="66"/>
    </row>
    <row r="9" spans="1:50" ht="8.1" customHeight="1" x14ac:dyDescent="0.15">
      <c r="L9" s="128"/>
      <c r="M9" s="129"/>
      <c r="N9" s="130"/>
      <c r="O9" s="128"/>
      <c r="P9" s="129"/>
      <c r="Q9" s="130"/>
      <c r="R9" s="128"/>
      <c r="S9" s="129"/>
      <c r="T9" s="130"/>
      <c r="U9" s="128"/>
      <c r="V9" s="129"/>
      <c r="W9" s="130"/>
      <c r="X9" s="128"/>
      <c r="Y9" s="129"/>
      <c r="Z9" s="130"/>
      <c r="AA9" s="128"/>
      <c r="AB9" s="129"/>
      <c r="AC9" s="130"/>
      <c r="AD9" s="128"/>
      <c r="AE9" s="129"/>
      <c r="AF9" s="130"/>
      <c r="AG9" s="129"/>
      <c r="AJ9" s="129"/>
      <c r="AP9" s="11"/>
      <c r="AQ9" s="15"/>
      <c r="AR9" s="8"/>
      <c r="AS9" s="8"/>
      <c r="AT9" s="8"/>
      <c r="AU9" s="8"/>
      <c r="AV9" s="8"/>
      <c r="AW9" s="8"/>
      <c r="AX9" s="9"/>
    </row>
    <row r="10" spans="1:50" ht="18.899999999999999" customHeight="1" x14ac:dyDescent="0.15">
      <c r="B10" s="460" t="s">
        <v>3</v>
      </c>
      <c r="C10" s="460"/>
      <c r="D10" s="460"/>
      <c r="E10" s="460"/>
      <c r="F10" s="460"/>
      <c r="G10" s="460"/>
      <c r="H10" s="460"/>
      <c r="I10" s="3"/>
      <c r="J10" s="3" t="s">
        <v>4</v>
      </c>
      <c r="K10" s="3"/>
      <c r="L10" s="20"/>
      <c r="AF10" s="136"/>
      <c r="AG10" s="13" t="s">
        <v>141</v>
      </c>
      <c r="AP10" s="11"/>
      <c r="AQ10" s="15"/>
      <c r="AR10" s="8"/>
      <c r="AS10" s="8"/>
      <c r="AT10" s="8"/>
      <c r="AU10" s="8"/>
      <c r="AV10" s="8"/>
      <c r="AW10" s="8"/>
      <c r="AX10" s="9"/>
    </row>
    <row r="11" spans="1:50" ht="18.899999999999999" customHeight="1" x14ac:dyDescent="0.15">
      <c r="K11" s="3"/>
      <c r="L11" s="20"/>
      <c r="AF11" s="136"/>
      <c r="AP11" s="11"/>
      <c r="AQ11" s="15"/>
      <c r="AR11" s="8"/>
      <c r="AS11" s="8"/>
      <c r="AT11" s="8"/>
      <c r="AU11" s="8"/>
      <c r="AV11" s="8"/>
      <c r="AW11" s="8"/>
      <c r="AX11" s="9"/>
    </row>
    <row r="12" spans="1:50" ht="18.899999999999999" customHeight="1" x14ac:dyDescent="0.15">
      <c r="B12" s="460" t="s">
        <v>224</v>
      </c>
      <c r="C12" s="460"/>
      <c r="D12" s="460"/>
      <c r="E12" s="460"/>
      <c r="F12" s="460"/>
      <c r="G12" s="460"/>
      <c r="H12" s="460"/>
      <c r="I12" s="3"/>
      <c r="J12" s="67" t="str">
        <f>AP4</f>
        <v>(1,558)</v>
      </c>
      <c r="K12" s="3"/>
      <c r="L12" s="20"/>
      <c r="O12" s="10"/>
      <c r="R12" s="10"/>
      <c r="S12" s="10"/>
      <c r="T12" s="10"/>
      <c r="U12" s="10"/>
      <c r="V12" s="10"/>
      <c r="W12" s="10"/>
      <c r="X12" s="10"/>
      <c r="Y12" s="10"/>
      <c r="Z12" s="10"/>
      <c r="AA12" s="10"/>
      <c r="AB12" s="10"/>
      <c r="AC12" s="10"/>
      <c r="AD12" s="10"/>
      <c r="AE12" s="10"/>
      <c r="AF12" s="137"/>
      <c r="AG12" s="10"/>
      <c r="AH12" s="10"/>
      <c r="AI12" s="10"/>
      <c r="AJ12" s="10"/>
      <c r="AP12" s="11"/>
      <c r="AQ12" s="15"/>
      <c r="AR12" s="8"/>
      <c r="AS12" s="8"/>
      <c r="AT12" s="8"/>
      <c r="AU12" s="8"/>
      <c r="AV12" s="8"/>
      <c r="AW12" s="8"/>
      <c r="AX12" s="9"/>
    </row>
    <row r="13" spans="1:50" ht="18.899999999999999" customHeight="1" x14ac:dyDescent="0.15">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c r="AQ13" s="15"/>
      <c r="AR13" s="8"/>
      <c r="AS13" s="8"/>
      <c r="AT13" s="8"/>
      <c r="AU13" s="8"/>
      <c r="AV13" s="8"/>
      <c r="AW13" s="8"/>
      <c r="AX13" s="9"/>
    </row>
    <row r="14" spans="1:50" ht="18.899999999999999" customHeight="1" x14ac:dyDescent="0.15">
      <c r="B14" s="460" t="s">
        <v>161</v>
      </c>
      <c r="C14" s="460"/>
      <c r="D14" s="460"/>
      <c r="E14" s="460"/>
      <c r="F14" s="460"/>
      <c r="G14" s="460"/>
      <c r="H14" s="460"/>
      <c r="I14" s="3"/>
      <c r="J14" s="67" t="str">
        <f>AP5</f>
        <v>(2,232)</v>
      </c>
      <c r="K14" s="3"/>
      <c r="L14" s="20"/>
      <c r="AF14" s="136"/>
      <c r="AK14" s="10"/>
      <c r="AL14" s="10"/>
      <c r="AM14" s="10"/>
      <c r="AN14" s="10"/>
      <c r="AO14" s="16"/>
      <c r="AP14" s="11"/>
      <c r="AQ14" s="15"/>
      <c r="AR14" s="8"/>
      <c r="AS14" s="8"/>
      <c r="AT14" s="8"/>
      <c r="AU14" s="8"/>
      <c r="AV14" s="8"/>
      <c r="AW14" s="8"/>
      <c r="AX14" s="9"/>
    </row>
    <row r="15" spans="1:50" ht="18.899999999999999" customHeight="1" x14ac:dyDescent="0.15">
      <c r="B15" s="461"/>
      <c r="C15" s="461"/>
      <c r="D15" s="461"/>
      <c r="E15" s="461"/>
      <c r="F15" s="461"/>
      <c r="G15" s="461"/>
      <c r="H15" s="461"/>
      <c r="I15" s="461"/>
      <c r="J15" s="461"/>
      <c r="K15" s="461"/>
      <c r="L15" s="20"/>
      <c r="AF15" s="136"/>
      <c r="AP15" s="11"/>
      <c r="AQ15" s="15"/>
      <c r="AR15" s="8"/>
      <c r="AS15" s="8"/>
      <c r="AT15" s="8"/>
      <c r="AU15" s="8"/>
      <c r="AV15" s="8"/>
      <c r="AW15" s="8"/>
      <c r="AX15" s="9"/>
    </row>
    <row r="16" spans="1:50"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477"/>
      <c r="AB16" s="477"/>
      <c r="AC16" s="477"/>
      <c r="AD16" s="477"/>
      <c r="AE16" s="477"/>
      <c r="AF16" s="477"/>
      <c r="AG16" s="208"/>
      <c r="AH16" s="208"/>
      <c r="AI16" s="208"/>
      <c r="AJ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5">
    <mergeCell ref="B17:H17"/>
    <mergeCell ref="B18:H18"/>
    <mergeCell ref="AD3:AF8"/>
    <mergeCell ref="B10:H10"/>
    <mergeCell ref="B12:H12"/>
    <mergeCell ref="B14:H14"/>
    <mergeCell ref="B15:K15"/>
    <mergeCell ref="B16:K16"/>
    <mergeCell ref="L16:AF16"/>
    <mergeCell ref="L3:N8"/>
    <mergeCell ref="O3:Q8"/>
    <mergeCell ref="R3:T8"/>
    <mergeCell ref="U3:W8"/>
    <mergeCell ref="X3:Z8"/>
    <mergeCell ref="AA3:AC8"/>
  </mergeCells>
  <phoneticPr fontId="15"/>
  <pageMargins left="0.7" right="0.7" top="0.75" bottom="0.75" header="0.3" footer="0.3"/>
  <pageSetup paperSize="9" orientation="portrait" r:id="rId1"/>
  <drawing r:id="rId2"/>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3CCB1-4C30-4200-8D89-7CDBCCD7ED54}">
  <sheetPr>
    <tabColor rgb="FFFF0000"/>
  </sheetPr>
  <dimension ref="A1:AX73"/>
  <sheetViews>
    <sheetView showGridLines="0" topLeftCell="A35" zoomScaleNormal="100" workbookViewId="0">
      <selection activeCell="B34" sqref="B34:AH70"/>
    </sheetView>
  </sheetViews>
  <sheetFormatPr defaultColWidth="9.375" defaultRowHeight="13.2" x14ac:dyDescent="0.15"/>
  <cols>
    <col min="1" max="1" width="9.5" style="1" customWidth="1"/>
    <col min="2" max="11" width="3.5" style="1" customWidth="1"/>
    <col min="12" max="35" width="3.625" style="1" customWidth="1"/>
    <col min="36" max="40" width="3.5" style="1" customWidth="1"/>
    <col min="41" max="41" width="20.875" style="1" customWidth="1"/>
    <col min="42" max="42" width="40.875" style="3" customWidth="1"/>
    <col min="43" max="50" width="12.125" style="3" customWidth="1"/>
    <col min="51" max="16384" width="9.375" style="1"/>
  </cols>
  <sheetData>
    <row r="1" spans="1:50" x14ac:dyDescent="0.15">
      <c r="A1" s="14" t="s">
        <v>347</v>
      </c>
      <c r="AP1" s="2"/>
    </row>
    <row r="2" spans="1:50" ht="120" customHeight="1" x14ac:dyDescent="0.15">
      <c r="AP2" s="4"/>
      <c r="AQ2" s="5" t="s">
        <v>2</v>
      </c>
      <c r="AR2" s="6" t="s">
        <v>364</v>
      </c>
      <c r="AS2" s="6" t="s">
        <v>368</v>
      </c>
      <c r="AT2" s="6" t="s">
        <v>338</v>
      </c>
      <c r="AU2" s="6" t="s">
        <v>369</v>
      </c>
      <c r="AV2" s="6" t="s">
        <v>367</v>
      </c>
      <c r="AW2" s="6" t="s">
        <v>26</v>
      </c>
      <c r="AX2" s="7" t="s">
        <v>132</v>
      </c>
    </row>
    <row r="3" spans="1:50" ht="15.9" customHeight="1" x14ac:dyDescent="0.15">
      <c r="L3" s="462" t="str">
        <f>AR2</f>
        <v>よく取り組んで
いると思う</v>
      </c>
      <c r="M3" s="463"/>
      <c r="N3" s="463"/>
      <c r="O3" s="462" t="str">
        <f>AS2</f>
        <v>どちらかと言えば、
取り組んでいる
と思う</v>
      </c>
      <c r="P3" s="463"/>
      <c r="Q3" s="463"/>
      <c r="R3" s="462" t="str">
        <f>AT2</f>
        <v>普通</v>
      </c>
      <c r="S3" s="463"/>
      <c r="T3" s="463"/>
      <c r="U3" s="462" t="str">
        <f>AU2</f>
        <v>どちらかと言えば、
取り組んでいない
と思う</v>
      </c>
      <c r="V3" s="463"/>
      <c r="W3" s="463"/>
      <c r="X3" s="462" t="str">
        <f>AV2</f>
        <v>取組みが不十分
だと思う</v>
      </c>
      <c r="Y3" s="463"/>
      <c r="Z3" s="463"/>
      <c r="AA3" s="462" t="str">
        <f>AW2</f>
        <v>わからない</v>
      </c>
      <c r="AB3" s="463"/>
      <c r="AC3" s="463"/>
      <c r="AD3" s="462" t="str">
        <f>AX2</f>
        <v>無回答</v>
      </c>
      <c r="AE3" s="463"/>
      <c r="AF3" s="464"/>
      <c r="AG3" s="212"/>
      <c r="AH3" s="212"/>
      <c r="AI3" s="212"/>
      <c r="AJ3" s="212"/>
      <c r="AK3" s="17"/>
      <c r="AP3" s="11" t="s">
        <v>3</v>
      </c>
      <c r="AQ3" s="15" t="s">
        <v>116</v>
      </c>
      <c r="AR3" s="8">
        <f>100/7</f>
        <v>14.285714285714286</v>
      </c>
      <c r="AS3" s="8">
        <f t="shared" ref="AS3:AX3" si="0">100/7</f>
        <v>14.285714285714286</v>
      </c>
      <c r="AT3" s="8">
        <f t="shared" si="0"/>
        <v>14.285714285714286</v>
      </c>
      <c r="AU3" s="8">
        <f t="shared" si="0"/>
        <v>14.285714285714286</v>
      </c>
      <c r="AV3" s="8">
        <f t="shared" si="0"/>
        <v>14.285714285714286</v>
      </c>
      <c r="AW3" s="8">
        <f t="shared" si="0"/>
        <v>14.285714285714286</v>
      </c>
      <c r="AX3" s="9">
        <f t="shared" si="0"/>
        <v>14.285714285714286</v>
      </c>
    </row>
    <row r="4" spans="1:50" ht="15.9" customHeight="1" x14ac:dyDescent="0.15">
      <c r="L4" s="462"/>
      <c r="M4" s="463"/>
      <c r="N4" s="463"/>
      <c r="O4" s="462"/>
      <c r="P4" s="463"/>
      <c r="Q4" s="463"/>
      <c r="R4" s="462"/>
      <c r="S4" s="463"/>
      <c r="T4" s="463"/>
      <c r="U4" s="462"/>
      <c r="V4" s="463"/>
      <c r="W4" s="463"/>
      <c r="X4" s="462"/>
      <c r="Y4" s="463"/>
      <c r="Z4" s="463"/>
      <c r="AA4" s="462"/>
      <c r="AB4" s="463"/>
      <c r="AC4" s="463"/>
      <c r="AD4" s="462"/>
      <c r="AE4" s="463"/>
      <c r="AF4" s="464"/>
      <c r="AG4" s="212"/>
      <c r="AH4" s="212"/>
      <c r="AI4" s="212"/>
      <c r="AJ4" s="212"/>
      <c r="AK4" s="17"/>
      <c r="AP4" s="11" t="str">
        <f>"("&amp;TEXT(AQ4,"#,##0")&amp;")"</f>
        <v>(1,558)</v>
      </c>
      <c r="AQ4" s="15">
        <v>1558</v>
      </c>
      <c r="AR4" s="8">
        <v>30.102695763799741</v>
      </c>
      <c r="AS4" s="8">
        <v>29.13992297817715</v>
      </c>
      <c r="AT4" s="8">
        <v>26.893453145057766</v>
      </c>
      <c r="AU4" s="8">
        <v>3.4017971758664958</v>
      </c>
      <c r="AV4" s="8">
        <v>2.8883183568677793</v>
      </c>
      <c r="AW4" s="8">
        <v>7.3812580231065477</v>
      </c>
      <c r="AX4" s="9">
        <v>0.19255455712451863</v>
      </c>
    </row>
    <row r="5" spans="1:50" ht="15.9" customHeight="1" x14ac:dyDescent="0.15">
      <c r="L5" s="462"/>
      <c r="M5" s="463"/>
      <c r="N5" s="463"/>
      <c r="O5" s="462"/>
      <c r="P5" s="463"/>
      <c r="Q5" s="463"/>
      <c r="R5" s="462"/>
      <c r="S5" s="463"/>
      <c r="T5" s="463"/>
      <c r="U5" s="462"/>
      <c r="V5" s="463"/>
      <c r="W5" s="463"/>
      <c r="X5" s="462"/>
      <c r="Y5" s="463"/>
      <c r="Z5" s="463"/>
      <c r="AA5" s="462"/>
      <c r="AB5" s="463"/>
      <c r="AC5" s="463"/>
      <c r="AD5" s="462"/>
      <c r="AE5" s="463"/>
      <c r="AF5" s="464"/>
      <c r="AG5" s="212"/>
      <c r="AH5" s="212"/>
      <c r="AI5" s="212"/>
      <c r="AJ5" s="212"/>
      <c r="AK5" s="17"/>
      <c r="AP5" s="64" t="s">
        <v>78</v>
      </c>
      <c r="AQ5" s="15"/>
      <c r="AR5" s="65"/>
      <c r="AS5" s="65"/>
      <c r="AT5" s="65"/>
      <c r="AU5" s="65"/>
      <c r="AV5" s="65"/>
      <c r="AW5" s="65"/>
      <c r="AX5" s="66"/>
    </row>
    <row r="6" spans="1:50" ht="15.9" customHeight="1" x14ac:dyDescent="0.15">
      <c r="L6" s="462"/>
      <c r="M6" s="463"/>
      <c r="N6" s="463"/>
      <c r="O6" s="462"/>
      <c r="P6" s="463"/>
      <c r="Q6" s="463"/>
      <c r="R6" s="462"/>
      <c r="S6" s="463"/>
      <c r="T6" s="463"/>
      <c r="U6" s="462"/>
      <c r="V6" s="463"/>
      <c r="W6" s="463"/>
      <c r="X6" s="462"/>
      <c r="Y6" s="463"/>
      <c r="Z6" s="463"/>
      <c r="AA6" s="462"/>
      <c r="AB6" s="463"/>
      <c r="AC6" s="463"/>
      <c r="AD6" s="462"/>
      <c r="AE6" s="463"/>
      <c r="AF6" s="464"/>
      <c r="AG6" s="212"/>
      <c r="AH6" s="212"/>
      <c r="AI6" s="212"/>
      <c r="AJ6" s="212"/>
      <c r="AK6" s="17"/>
      <c r="AP6" s="11" t="s">
        <v>43</v>
      </c>
      <c r="AQ6" s="15">
        <v>703</v>
      </c>
      <c r="AR6" s="8">
        <v>31.578947368421051</v>
      </c>
      <c r="AS6" s="8">
        <v>27.311522048364157</v>
      </c>
      <c r="AT6" s="8">
        <v>26.458036984352773</v>
      </c>
      <c r="AU6" s="8">
        <v>3.4139402560455197</v>
      </c>
      <c r="AV6" s="8">
        <v>2.8449502133712659</v>
      </c>
      <c r="AW6" s="8">
        <v>8.2503556187766716</v>
      </c>
      <c r="AX6" s="9">
        <v>0.14224751066856331</v>
      </c>
    </row>
    <row r="7" spans="1:50" ht="15.9" customHeight="1" x14ac:dyDescent="0.15">
      <c r="L7" s="462"/>
      <c r="M7" s="463"/>
      <c r="N7" s="463"/>
      <c r="O7" s="462"/>
      <c r="P7" s="463"/>
      <c r="Q7" s="463"/>
      <c r="R7" s="462"/>
      <c r="S7" s="463"/>
      <c r="T7" s="463"/>
      <c r="U7" s="462"/>
      <c r="V7" s="463"/>
      <c r="W7" s="463"/>
      <c r="X7" s="462"/>
      <c r="Y7" s="463"/>
      <c r="Z7" s="463"/>
      <c r="AA7" s="462"/>
      <c r="AB7" s="463"/>
      <c r="AC7" s="463"/>
      <c r="AD7" s="462"/>
      <c r="AE7" s="463"/>
      <c r="AF7" s="464"/>
      <c r="AG7" s="212"/>
      <c r="AH7" s="212"/>
      <c r="AI7" s="212"/>
      <c r="AJ7" s="212"/>
      <c r="AK7" s="17"/>
      <c r="AP7" s="11" t="s">
        <v>44</v>
      </c>
      <c r="AQ7" s="15">
        <v>850</v>
      </c>
      <c r="AR7" s="8">
        <v>28.823529411764703</v>
      </c>
      <c r="AS7" s="8">
        <v>30.588235294117649</v>
      </c>
      <c r="AT7" s="8">
        <v>27.411764705882351</v>
      </c>
      <c r="AU7" s="8">
        <v>3.2941176470588238</v>
      </c>
      <c r="AV7" s="8">
        <v>2.9411764705882351</v>
      </c>
      <c r="AW7" s="8">
        <v>6.7058823529411766</v>
      </c>
      <c r="AX7" s="9">
        <v>0.23529411764705879</v>
      </c>
    </row>
    <row r="8" spans="1:50" ht="18.899999999999999" customHeight="1" x14ac:dyDescent="0.15">
      <c r="L8" s="462"/>
      <c r="M8" s="463"/>
      <c r="N8" s="463"/>
      <c r="O8" s="462"/>
      <c r="P8" s="463"/>
      <c r="Q8" s="463"/>
      <c r="R8" s="462"/>
      <c r="S8" s="463"/>
      <c r="T8" s="463"/>
      <c r="U8" s="462"/>
      <c r="V8" s="463"/>
      <c r="W8" s="463"/>
      <c r="X8" s="462"/>
      <c r="Y8" s="463"/>
      <c r="Z8" s="463"/>
      <c r="AA8" s="462"/>
      <c r="AB8" s="463"/>
      <c r="AC8" s="463"/>
      <c r="AD8" s="462"/>
      <c r="AE8" s="463"/>
      <c r="AF8" s="464"/>
      <c r="AG8" s="212"/>
      <c r="AH8" s="212"/>
      <c r="AI8" s="212"/>
      <c r="AJ8" s="212"/>
      <c r="AK8" s="17"/>
      <c r="AP8" s="64" t="s">
        <v>79</v>
      </c>
      <c r="AQ8" s="15"/>
      <c r="AR8" s="65"/>
      <c r="AS8" s="65"/>
      <c r="AT8" s="65"/>
      <c r="AU8" s="65"/>
      <c r="AV8" s="65"/>
      <c r="AW8" s="65"/>
      <c r="AX8" s="66"/>
    </row>
    <row r="9" spans="1:50" ht="8.1" customHeight="1" x14ac:dyDescent="0.15">
      <c r="L9" s="462"/>
      <c r="M9" s="463"/>
      <c r="N9" s="463"/>
      <c r="O9" s="462"/>
      <c r="P9" s="463"/>
      <c r="Q9" s="463"/>
      <c r="R9" s="462"/>
      <c r="S9" s="463"/>
      <c r="T9" s="463"/>
      <c r="U9" s="462"/>
      <c r="V9" s="463"/>
      <c r="W9" s="463"/>
      <c r="X9" s="462"/>
      <c r="Y9" s="463"/>
      <c r="Z9" s="463"/>
      <c r="AA9" s="462"/>
      <c r="AB9" s="463"/>
      <c r="AC9" s="463"/>
      <c r="AD9" s="462"/>
      <c r="AE9" s="463"/>
      <c r="AF9" s="464"/>
      <c r="AG9" s="129"/>
      <c r="AH9" s="129"/>
      <c r="AI9" s="129"/>
      <c r="AJ9" s="129"/>
      <c r="AK9" s="17"/>
      <c r="AP9" s="11" t="s">
        <v>82</v>
      </c>
      <c r="AQ9" s="15">
        <v>26</v>
      </c>
      <c r="AR9" s="8">
        <v>19.230769230769234</v>
      </c>
      <c r="AS9" s="8">
        <v>30.76923076923077</v>
      </c>
      <c r="AT9" s="8">
        <v>26.923076923076923</v>
      </c>
      <c r="AU9" s="8">
        <v>3.8461538461538463</v>
      </c>
      <c r="AV9" s="8">
        <v>3.8461538461538463</v>
      </c>
      <c r="AW9" s="8">
        <v>15.384615384615385</v>
      </c>
      <c r="AX9" s="9">
        <v>0</v>
      </c>
    </row>
    <row r="10" spans="1:50" ht="18.899999999999999" customHeight="1" x14ac:dyDescent="0.15">
      <c r="B10" s="460" t="s">
        <v>3</v>
      </c>
      <c r="C10" s="460"/>
      <c r="D10" s="460"/>
      <c r="E10" s="460"/>
      <c r="F10" s="460"/>
      <c r="G10" s="460"/>
      <c r="H10" s="460"/>
      <c r="I10" s="3"/>
      <c r="J10" s="3" t="s">
        <v>4</v>
      </c>
      <c r="K10" s="3"/>
      <c r="L10" s="20"/>
      <c r="AF10" s="136"/>
      <c r="AG10" s="13" t="s">
        <v>141</v>
      </c>
      <c r="AP10" s="11" t="s">
        <v>80</v>
      </c>
      <c r="AQ10" s="15">
        <v>146</v>
      </c>
      <c r="AR10" s="8">
        <v>23.287671232876711</v>
      </c>
      <c r="AS10" s="8">
        <v>30.82191780821918</v>
      </c>
      <c r="AT10" s="8">
        <v>24.657534246575342</v>
      </c>
      <c r="AU10" s="8">
        <v>4.7945205479452051</v>
      </c>
      <c r="AV10" s="8">
        <v>2.7397260273972601</v>
      </c>
      <c r="AW10" s="8">
        <v>13.698630136986301</v>
      </c>
      <c r="AX10" s="9">
        <v>0</v>
      </c>
    </row>
    <row r="11" spans="1:50" ht="18.899999999999999" customHeight="1" x14ac:dyDescent="0.15">
      <c r="B11" s="460" t="s">
        <v>5</v>
      </c>
      <c r="C11" s="460"/>
      <c r="D11" s="460"/>
      <c r="E11" s="460"/>
      <c r="F11" s="460"/>
      <c r="G11" s="460"/>
      <c r="H11" s="460"/>
      <c r="I11" s="3"/>
      <c r="J11" s="67" t="str">
        <f>AP4</f>
        <v>(1,558)</v>
      </c>
      <c r="K11" s="3"/>
      <c r="L11" s="20"/>
      <c r="AF11" s="136"/>
      <c r="AP11" s="11" t="s">
        <v>81</v>
      </c>
      <c r="AQ11" s="15">
        <v>237</v>
      </c>
      <c r="AR11" s="8">
        <v>24.894514767932492</v>
      </c>
      <c r="AS11" s="8">
        <v>24.894514767932492</v>
      </c>
      <c r="AT11" s="8">
        <v>28.691983122362867</v>
      </c>
      <c r="AU11" s="8">
        <v>4.2194092827004219</v>
      </c>
      <c r="AV11" s="8">
        <v>4.2194092827004219</v>
      </c>
      <c r="AW11" s="8">
        <v>13.080168776371309</v>
      </c>
      <c r="AX11" s="9">
        <v>0</v>
      </c>
    </row>
    <row r="12" spans="1:50"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37"/>
      <c r="AG12" s="10"/>
      <c r="AH12" s="10"/>
      <c r="AI12" s="10"/>
      <c r="AJ12" s="10"/>
      <c r="AP12" s="11" t="s">
        <v>83</v>
      </c>
      <c r="AQ12" s="15">
        <v>342</v>
      </c>
      <c r="AR12" s="8">
        <v>27.777777777777779</v>
      </c>
      <c r="AS12" s="8">
        <v>22.514619883040936</v>
      </c>
      <c r="AT12" s="8">
        <v>33.333333333333329</v>
      </c>
      <c r="AU12" s="8">
        <v>4.9707602339181287</v>
      </c>
      <c r="AV12" s="8">
        <v>3.2163742690058479</v>
      </c>
      <c r="AW12" s="8">
        <v>8.1871345029239766</v>
      </c>
      <c r="AX12" s="9">
        <v>0</v>
      </c>
    </row>
    <row r="13" spans="1:50"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t="s">
        <v>84</v>
      </c>
      <c r="AQ13" s="15">
        <v>366</v>
      </c>
      <c r="AR13" s="8">
        <v>26.775956284153008</v>
      </c>
      <c r="AS13" s="8">
        <v>34.42622950819672</v>
      </c>
      <c r="AT13" s="8">
        <v>27.868852459016392</v>
      </c>
      <c r="AU13" s="8">
        <v>2.1857923497267762</v>
      </c>
      <c r="AV13" s="8">
        <v>2.459016393442623</v>
      </c>
      <c r="AW13" s="8">
        <v>6.0109289617486334</v>
      </c>
      <c r="AX13" s="9">
        <v>0.27322404371584702</v>
      </c>
    </row>
    <row r="14" spans="1:50" ht="18.899999999999999" customHeight="1" x14ac:dyDescent="0.15">
      <c r="B14" s="460" t="s">
        <v>44</v>
      </c>
      <c r="C14" s="460"/>
      <c r="D14" s="460"/>
      <c r="E14" s="460"/>
      <c r="F14" s="460"/>
      <c r="G14" s="460"/>
      <c r="H14" s="460"/>
      <c r="I14" s="3"/>
      <c r="J14" s="69" t="str">
        <f>"("&amp;TEXT(AQ7,"#,##0")&amp;")"</f>
        <v>(850)</v>
      </c>
      <c r="K14" s="3"/>
      <c r="L14" s="20"/>
      <c r="AF14" s="136"/>
      <c r="AK14" s="10"/>
      <c r="AL14" s="10"/>
      <c r="AM14" s="10"/>
      <c r="AN14" s="10"/>
      <c r="AO14" s="16"/>
      <c r="AP14" s="11" t="s">
        <v>85</v>
      </c>
      <c r="AQ14" s="15">
        <v>205</v>
      </c>
      <c r="AR14" s="8">
        <v>35.609756097560975</v>
      </c>
      <c r="AS14" s="8">
        <v>31.707317073170731</v>
      </c>
      <c r="AT14" s="8">
        <v>22.926829268292686</v>
      </c>
      <c r="AU14" s="8">
        <v>2.9268292682926833</v>
      </c>
      <c r="AV14" s="8">
        <v>3.9024390243902438</v>
      </c>
      <c r="AW14" s="8">
        <v>2.9268292682926833</v>
      </c>
      <c r="AX14" s="9">
        <v>0</v>
      </c>
    </row>
    <row r="15" spans="1:50" ht="18.899999999999999" customHeight="1" x14ac:dyDescent="0.15">
      <c r="B15" s="461" t="s">
        <v>79</v>
      </c>
      <c r="C15" s="461"/>
      <c r="D15" s="461"/>
      <c r="E15" s="461"/>
      <c r="F15" s="461"/>
      <c r="G15" s="461"/>
      <c r="H15" s="461"/>
      <c r="I15" s="461"/>
      <c r="J15" s="461"/>
      <c r="K15" s="461"/>
      <c r="L15" s="20"/>
      <c r="AF15" s="136"/>
      <c r="AP15" s="11" t="s">
        <v>548</v>
      </c>
      <c r="AQ15" s="15">
        <v>170</v>
      </c>
      <c r="AR15" s="8">
        <v>38.82352941176471</v>
      </c>
      <c r="AS15" s="8">
        <v>31.764705882352938</v>
      </c>
      <c r="AT15" s="8">
        <v>22.941176470588236</v>
      </c>
      <c r="AU15" s="8">
        <v>2.3529411764705883</v>
      </c>
      <c r="AV15" s="8">
        <v>1.1764705882352942</v>
      </c>
      <c r="AW15" s="8">
        <v>1.7647058823529411</v>
      </c>
      <c r="AX15" s="9">
        <v>1.1764705882352942</v>
      </c>
    </row>
    <row r="16" spans="1:50" ht="18.899999999999999" customHeight="1" x14ac:dyDescent="0.15">
      <c r="B16" s="460" t="s">
        <v>82</v>
      </c>
      <c r="C16" s="460"/>
      <c r="D16" s="460"/>
      <c r="E16" s="460"/>
      <c r="F16" s="460"/>
      <c r="G16" s="460"/>
      <c r="H16" s="460"/>
      <c r="I16" s="68"/>
      <c r="J16" s="69" t="str">
        <f t="shared" ref="J16:J29" si="1">"("&amp;TEXT(AQ9,"#,##0")&amp;")"</f>
        <v>(26)</v>
      </c>
      <c r="K16" s="68"/>
      <c r="L16" s="20"/>
      <c r="AF16" s="136"/>
      <c r="AP16" s="11" t="s">
        <v>549</v>
      </c>
      <c r="AQ16" s="15">
        <v>66</v>
      </c>
      <c r="AR16" s="8">
        <v>59.090909090909093</v>
      </c>
      <c r="AS16" s="8">
        <v>30.303030303030305</v>
      </c>
      <c r="AT16" s="8">
        <v>9.0909090909090917</v>
      </c>
      <c r="AU16" s="8">
        <v>0</v>
      </c>
      <c r="AV16" s="8">
        <v>0</v>
      </c>
      <c r="AW16" s="8">
        <v>1.5151515151515151</v>
      </c>
      <c r="AX16" s="9">
        <v>0</v>
      </c>
    </row>
    <row r="17" spans="2:50" ht="18.899999999999999" customHeight="1" x14ac:dyDescent="0.15">
      <c r="B17" s="460" t="s">
        <v>80</v>
      </c>
      <c r="C17" s="460"/>
      <c r="D17" s="460"/>
      <c r="E17" s="460"/>
      <c r="F17" s="460"/>
      <c r="G17" s="460"/>
      <c r="H17" s="460"/>
      <c r="I17" s="68"/>
      <c r="J17" s="69" t="str">
        <f t="shared" si="1"/>
        <v>(146)</v>
      </c>
      <c r="K17" s="68"/>
      <c r="L17" s="20"/>
      <c r="AF17" s="136"/>
      <c r="AP17" s="64" t="s">
        <v>118</v>
      </c>
      <c r="AQ17" s="15"/>
      <c r="AR17" s="65"/>
      <c r="AS17" s="65"/>
      <c r="AT17" s="65"/>
      <c r="AU17" s="65"/>
      <c r="AV17" s="65"/>
      <c r="AW17" s="65"/>
      <c r="AX17" s="66"/>
    </row>
    <row r="18" spans="2:50" ht="18.899999999999999" customHeight="1" x14ac:dyDescent="0.15">
      <c r="B18" s="460" t="s">
        <v>81</v>
      </c>
      <c r="C18" s="460"/>
      <c r="D18" s="460"/>
      <c r="E18" s="460"/>
      <c r="F18" s="460"/>
      <c r="G18" s="460"/>
      <c r="H18" s="460"/>
      <c r="I18" s="68"/>
      <c r="J18" s="69" t="str">
        <f t="shared" si="1"/>
        <v>(237)</v>
      </c>
      <c r="K18" s="68"/>
      <c r="L18" s="20"/>
      <c r="AF18" s="136"/>
      <c r="AP18" s="11" t="s">
        <v>38</v>
      </c>
      <c r="AQ18" s="15">
        <v>516</v>
      </c>
      <c r="AR18" s="8">
        <v>30.426356589147286</v>
      </c>
      <c r="AS18" s="8">
        <v>28.488372093023255</v>
      </c>
      <c r="AT18" s="8">
        <v>26.356589147286826</v>
      </c>
      <c r="AU18" s="8">
        <v>3.2945736434108532</v>
      </c>
      <c r="AV18" s="8">
        <v>2.9069767441860463</v>
      </c>
      <c r="AW18" s="8">
        <v>8.1395348837209305</v>
      </c>
      <c r="AX18" s="9">
        <v>0.38759689922480622</v>
      </c>
    </row>
    <row r="19" spans="2:50" ht="18.899999999999999" customHeight="1" x14ac:dyDescent="0.15">
      <c r="B19" s="460" t="s">
        <v>83</v>
      </c>
      <c r="C19" s="460"/>
      <c r="D19" s="460"/>
      <c r="E19" s="460"/>
      <c r="F19" s="460"/>
      <c r="G19" s="460"/>
      <c r="H19" s="460"/>
      <c r="I19" s="68"/>
      <c r="J19" s="69" t="str">
        <f t="shared" si="1"/>
        <v>(342)</v>
      </c>
      <c r="K19" s="68"/>
      <c r="L19" s="20"/>
      <c r="AF19" s="136"/>
      <c r="AP19" s="11" t="s">
        <v>121</v>
      </c>
      <c r="AQ19" s="15">
        <v>230</v>
      </c>
      <c r="AR19" s="8">
        <v>26.521739130434785</v>
      </c>
      <c r="AS19" s="8">
        <v>29.565217391304348</v>
      </c>
      <c r="AT19" s="8">
        <v>27.826086956521738</v>
      </c>
      <c r="AU19" s="8">
        <v>3.0434782608695654</v>
      </c>
      <c r="AV19" s="8">
        <v>3.4782608695652173</v>
      </c>
      <c r="AW19" s="8">
        <v>9.5652173913043477</v>
      </c>
      <c r="AX19" s="9">
        <v>0</v>
      </c>
    </row>
    <row r="20" spans="2:50" ht="18.899999999999999" customHeight="1" x14ac:dyDescent="0.15">
      <c r="B20" s="460" t="s">
        <v>84</v>
      </c>
      <c r="C20" s="460"/>
      <c r="D20" s="460"/>
      <c r="E20" s="460"/>
      <c r="F20" s="460"/>
      <c r="G20" s="460"/>
      <c r="H20" s="460"/>
      <c r="I20" s="68"/>
      <c r="J20" s="69" t="str">
        <f t="shared" si="1"/>
        <v>(366)</v>
      </c>
      <c r="K20" s="68"/>
      <c r="L20" s="20"/>
      <c r="AF20" s="136"/>
      <c r="AP20" s="11" t="s">
        <v>40</v>
      </c>
      <c r="AQ20" s="15">
        <v>356</v>
      </c>
      <c r="AR20" s="8">
        <v>30.056179775280899</v>
      </c>
      <c r="AS20" s="8">
        <v>31.460674157303369</v>
      </c>
      <c r="AT20" s="8">
        <v>27.528089887640451</v>
      </c>
      <c r="AU20" s="8">
        <v>3.089887640449438</v>
      </c>
      <c r="AV20" s="8">
        <v>2.8089887640449436</v>
      </c>
      <c r="AW20" s="8">
        <v>4.7752808988764039</v>
      </c>
      <c r="AX20" s="9">
        <v>0.2808988764044944</v>
      </c>
    </row>
    <row r="21" spans="2:50" ht="18.899999999999999" customHeight="1" x14ac:dyDescent="0.15">
      <c r="B21" s="460" t="s">
        <v>85</v>
      </c>
      <c r="C21" s="460"/>
      <c r="D21" s="460"/>
      <c r="E21" s="460"/>
      <c r="F21" s="460"/>
      <c r="G21" s="460"/>
      <c r="H21" s="460"/>
      <c r="I21" s="68"/>
      <c r="J21" s="69" t="str">
        <f t="shared" si="1"/>
        <v>(205)</v>
      </c>
      <c r="K21" s="68"/>
      <c r="L21" s="20"/>
      <c r="AF21" s="136"/>
      <c r="AP21" s="11" t="s">
        <v>123</v>
      </c>
      <c r="AQ21" s="15">
        <v>255</v>
      </c>
      <c r="AR21" s="8">
        <v>29.411764705882355</v>
      </c>
      <c r="AS21" s="8">
        <v>30.196078431372548</v>
      </c>
      <c r="AT21" s="8">
        <v>27.058823529411764</v>
      </c>
      <c r="AU21" s="8">
        <v>3.9215686274509802</v>
      </c>
      <c r="AV21" s="8">
        <v>1.9607843137254901</v>
      </c>
      <c r="AW21" s="8">
        <v>7.4509803921568629</v>
      </c>
      <c r="AX21" s="9">
        <v>0</v>
      </c>
    </row>
    <row r="22" spans="2:50" ht="18.899999999999999" customHeight="1" x14ac:dyDescent="0.15">
      <c r="B22" s="460" t="s">
        <v>548</v>
      </c>
      <c r="C22" s="460"/>
      <c r="D22" s="460"/>
      <c r="E22" s="460"/>
      <c r="F22" s="460"/>
      <c r="G22" s="460"/>
      <c r="H22" s="460"/>
      <c r="I22" s="68"/>
      <c r="J22" s="69" t="str">
        <f t="shared" si="1"/>
        <v>(170)</v>
      </c>
      <c r="K22" s="68"/>
      <c r="L22" s="20"/>
      <c r="AF22" s="136"/>
      <c r="AP22" s="11" t="s">
        <v>126</v>
      </c>
      <c r="AQ22" s="15">
        <v>199</v>
      </c>
      <c r="AR22" s="8">
        <v>33.668341708542712</v>
      </c>
      <c r="AS22" s="8">
        <v>25.125628140703515</v>
      </c>
      <c r="AT22" s="8">
        <v>26.13065326633166</v>
      </c>
      <c r="AU22" s="8">
        <v>4.0201005025125625</v>
      </c>
      <c r="AV22" s="8">
        <v>3.5175879396984926</v>
      </c>
      <c r="AW22" s="8">
        <v>7.5376884422110546</v>
      </c>
      <c r="AX22" s="9">
        <v>0</v>
      </c>
    </row>
    <row r="23" spans="2:50" ht="18.899999999999999" customHeight="1" x14ac:dyDescent="0.15">
      <c r="B23" s="460" t="s">
        <v>549</v>
      </c>
      <c r="C23" s="460"/>
      <c r="D23" s="460"/>
      <c r="E23" s="460"/>
      <c r="F23" s="460"/>
      <c r="G23" s="460"/>
      <c r="H23" s="460"/>
      <c r="I23" s="68"/>
      <c r="J23" s="69" t="str">
        <f t="shared" si="1"/>
        <v>(66)</v>
      </c>
      <c r="K23" s="68"/>
      <c r="L23" s="20"/>
      <c r="AF23" s="136"/>
      <c r="AP23" s="64" t="s">
        <v>86</v>
      </c>
      <c r="AQ23" s="15"/>
      <c r="AR23" s="65"/>
      <c r="AS23" s="65"/>
      <c r="AT23" s="65"/>
      <c r="AU23" s="65"/>
      <c r="AV23" s="65"/>
      <c r="AW23" s="65"/>
      <c r="AX23" s="66"/>
    </row>
    <row r="24" spans="2:50" ht="18.899999999999999" customHeight="1" x14ac:dyDescent="0.15">
      <c r="B24" s="461" t="s">
        <v>117</v>
      </c>
      <c r="C24" s="461"/>
      <c r="D24" s="461"/>
      <c r="E24" s="461"/>
      <c r="F24" s="461"/>
      <c r="G24" s="461"/>
      <c r="H24" s="461"/>
      <c r="I24" s="461"/>
      <c r="J24" s="461"/>
      <c r="K24" s="461"/>
      <c r="L24" s="20"/>
      <c r="AF24" s="136"/>
      <c r="AP24" s="11" t="s">
        <v>178</v>
      </c>
      <c r="AQ24" s="15">
        <v>186</v>
      </c>
      <c r="AR24" s="8">
        <v>33.87096774193548</v>
      </c>
      <c r="AS24" s="8">
        <v>26.881720430107524</v>
      </c>
      <c r="AT24" s="8">
        <v>27.419354838709676</v>
      </c>
      <c r="AU24" s="8">
        <v>3.225806451612903</v>
      </c>
      <c r="AV24" s="8">
        <v>3.225806451612903</v>
      </c>
      <c r="AW24" s="8">
        <v>5.376344086021505</v>
      </c>
      <c r="AX24" s="9">
        <v>0</v>
      </c>
    </row>
    <row r="25" spans="2:50" ht="18.899999999999999" customHeight="1" x14ac:dyDescent="0.15">
      <c r="B25" s="460" t="s">
        <v>119</v>
      </c>
      <c r="C25" s="460"/>
      <c r="D25" s="460"/>
      <c r="E25" s="460"/>
      <c r="F25" s="460"/>
      <c r="G25" s="460"/>
      <c r="H25" s="460"/>
      <c r="I25" s="68"/>
      <c r="J25" s="69" t="str">
        <f t="shared" si="1"/>
        <v>(516)</v>
      </c>
      <c r="K25" s="68"/>
      <c r="L25" s="20"/>
      <c r="AF25" s="136"/>
      <c r="AP25" s="11" t="s">
        <v>179</v>
      </c>
      <c r="AQ25" s="15">
        <v>715</v>
      </c>
      <c r="AR25" s="8">
        <v>25.314685314685313</v>
      </c>
      <c r="AS25" s="8">
        <v>30.349650349650346</v>
      </c>
      <c r="AT25" s="8">
        <v>28.251748251748253</v>
      </c>
      <c r="AU25" s="8">
        <v>3.9160839160839163</v>
      </c>
      <c r="AV25" s="8">
        <v>2.7972027972027971</v>
      </c>
      <c r="AW25" s="8">
        <v>9.2307692307692317</v>
      </c>
      <c r="AX25" s="9">
        <v>0.13986013986013987</v>
      </c>
    </row>
    <row r="26" spans="2:50" ht="18.899999999999999" customHeight="1" x14ac:dyDescent="0.15">
      <c r="B26" s="460" t="s">
        <v>120</v>
      </c>
      <c r="C26" s="460"/>
      <c r="D26" s="460"/>
      <c r="E26" s="460"/>
      <c r="F26" s="460"/>
      <c r="G26" s="460"/>
      <c r="H26" s="460"/>
      <c r="I26" s="68"/>
      <c r="J26" s="69" t="str">
        <f t="shared" si="1"/>
        <v>(230)</v>
      </c>
      <c r="K26" s="68"/>
      <c r="L26" s="20"/>
      <c r="AF26" s="136"/>
      <c r="AO26" s="143"/>
      <c r="AP26" s="11" t="s">
        <v>87</v>
      </c>
      <c r="AQ26" s="15">
        <v>219</v>
      </c>
      <c r="AR26" s="8">
        <v>33.333333333333329</v>
      </c>
      <c r="AS26" s="8">
        <v>22.37442922374429</v>
      </c>
      <c r="AT26" s="8">
        <v>30.593607305936072</v>
      </c>
      <c r="AU26" s="8">
        <v>5.4794520547945202</v>
      </c>
      <c r="AV26" s="8">
        <v>2.2831050228310499</v>
      </c>
      <c r="AW26" s="8">
        <v>5.4794520547945202</v>
      </c>
      <c r="AX26" s="9">
        <v>0.45662100456621002</v>
      </c>
    </row>
    <row r="27" spans="2:50" ht="18.899999999999999" customHeight="1" x14ac:dyDescent="0.15">
      <c r="B27" s="460" t="s">
        <v>124</v>
      </c>
      <c r="C27" s="460"/>
      <c r="D27" s="460"/>
      <c r="E27" s="460"/>
      <c r="F27" s="460"/>
      <c r="G27" s="460"/>
      <c r="H27" s="460"/>
      <c r="I27" s="68"/>
      <c r="J27" s="69" t="str">
        <f t="shared" si="1"/>
        <v>(356)</v>
      </c>
      <c r="K27" s="68"/>
      <c r="L27" s="20"/>
      <c r="AF27" s="136"/>
      <c r="AO27" s="143"/>
      <c r="AP27" s="11" t="s">
        <v>183</v>
      </c>
      <c r="AQ27" s="15">
        <v>7</v>
      </c>
      <c r="AR27" s="8">
        <v>28.571428571428569</v>
      </c>
      <c r="AS27" s="8">
        <v>28.571428571428569</v>
      </c>
      <c r="AT27" s="8">
        <v>14.285714285714285</v>
      </c>
      <c r="AU27" s="8">
        <v>0</v>
      </c>
      <c r="AV27" s="8">
        <v>14.285714285714285</v>
      </c>
      <c r="AW27" s="8">
        <v>14.285714285714285</v>
      </c>
      <c r="AX27" s="9">
        <v>0</v>
      </c>
    </row>
    <row r="28" spans="2:50" ht="18.899999999999999" customHeight="1" x14ac:dyDescent="0.15">
      <c r="B28" s="460" t="s">
        <v>122</v>
      </c>
      <c r="C28" s="460"/>
      <c r="D28" s="460"/>
      <c r="E28" s="460"/>
      <c r="F28" s="460"/>
      <c r="G28" s="460"/>
      <c r="H28" s="460"/>
      <c r="I28" s="68"/>
      <c r="J28" s="69" t="str">
        <f t="shared" si="1"/>
        <v>(255)</v>
      </c>
      <c r="K28" s="68"/>
      <c r="L28" s="20"/>
      <c r="AF28" s="136"/>
      <c r="AP28" s="11" t="s">
        <v>180</v>
      </c>
      <c r="AQ28" s="15">
        <v>180</v>
      </c>
      <c r="AR28" s="8">
        <v>36.111111111111107</v>
      </c>
      <c r="AS28" s="8">
        <v>30.555555555555557</v>
      </c>
      <c r="AT28" s="8">
        <v>22.777777777777779</v>
      </c>
      <c r="AU28" s="8">
        <v>2.7777777777777777</v>
      </c>
      <c r="AV28" s="8">
        <v>3.3333333333333335</v>
      </c>
      <c r="AW28" s="8">
        <v>4.4444444444444446</v>
      </c>
      <c r="AX28" s="9">
        <v>0</v>
      </c>
    </row>
    <row r="29" spans="2:50" ht="18.899999999999999" customHeight="1" x14ac:dyDescent="0.15">
      <c r="B29" s="460" t="s">
        <v>125</v>
      </c>
      <c r="C29" s="460"/>
      <c r="D29" s="460"/>
      <c r="E29" s="460"/>
      <c r="F29" s="460"/>
      <c r="G29" s="460"/>
      <c r="H29" s="460"/>
      <c r="I29" s="68"/>
      <c r="J29" s="69" t="str">
        <f t="shared" si="1"/>
        <v>(199)</v>
      </c>
      <c r="K29" s="68"/>
      <c r="L29" s="20"/>
      <c r="AF29" s="136"/>
      <c r="AP29" s="11" t="s">
        <v>17</v>
      </c>
      <c r="AQ29" s="15">
        <v>63</v>
      </c>
      <c r="AR29" s="8">
        <v>20.634920634920633</v>
      </c>
      <c r="AS29" s="8">
        <v>36.507936507936506</v>
      </c>
      <c r="AT29" s="8">
        <v>26.984126984126984</v>
      </c>
      <c r="AU29" s="8">
        <v>1.5873015873015872</v>
      </c>
      <c r="AV29" s="8">
        <v>1.5873015873015872</v>
      </c>
      <c r="AW29" s="8">
        <v>12.698412698412698</v>
      </c>
      <c r="AX29" s="9">
        <v>0</v>
      </c>
    </row>
    <row r="30" spans="2:50" ht="15.9" customHeight="1" x14ac:dyDescent="0.15">
      <c r="B30" s="460"/>
      <c r="C30" s="460"/>
      <c r="D30" s="460"/>
      <c r="E30" s="460"/>
      <c r="F30" s="460"/>
      <c r="G30" s="460"/>
      <c r="H30" s="460"/>
      <c r="I30" s="68"/>
      <c r="J30" s="69"/>
      <c r="K30" s="68"/>
      <c r="AP30" s="11" t="s">
        <v>181</v>
      </c>
      <c r="AQ30" s="15">
        <v>151</v>
      </c>
      <c r="AR30" s="8">
        <v>41.059602649006621</v>
      </c>
      <c r="AS30" s="8">
        <v>29.139072847682119</v>
      </c>
      <c r="AT30" s="8">
        <v>21.85430463576159</v>
      </c>
      <c r="AU30" s="8">
        <v>0</v>
      </c>
      <c r="AV30" s="8">
        <v>1.9867549668874174</v>
      </c>
      <c r="AW30" s="8">
        <v>5.298013245033113</v>
      </c>
      <c r="AX30" s="9">
        <v>0.66225165562913912</v>
      </c>
    </row>
    <row r="31" spans="2:50" ht="15.9" customHeight="1" x14ac:dyDescent="0.15">
      <c r="AP31" s="11" t="s">
        <v>21</v>
      </c>
      <c r="AQ31" s="15">
        <v>37</v>
      </c>
      <c r="AR31" s="8">
        <v>27.027027027027028</v>
      </c>
      <c r="AS31" s="8">
        <v>37.837837837837839</v>
      </c>
      <c r="AT31" s="8">
        <v>18.918918918918919</v>
      </c>
      <c r="AU31" s="8">
        <v>2.7027027027027026</v>
      </c>
      <c r="AV31" s="8">
        <v>8.1081081081081088</v>
      </c>
      <c r="AW31" s="8">
        <v>5.4054054054054053</v>
      </c>
      <c r="AX31" s="9">
        <v>0</v>
      </c>
    </row>
    <row r="32" spans="2:50" ht="15.9" customHeight="1" x14ac:dyDescent="0.15">
      <c r="AP32" s="64" t="s">
        <v>88</v>
      </c>
      <c r="AQ32" s="15"/>
      <c r="AR32" s="65"/>
      <c r="AS32" s="65"/>
      <c r="AT32" s="65"/>
      <c r="AU32" s="65"/>
      <c r="AV32" s="65"/>
      <c r="AW32" s="65"/>
      <c r="AX32" s="66"/>
    </row>
    <row r="33" spans="2:50" ht="15.9" customHeight="1" x14ac:dyDescent="0.15">
      <c r="AP33" s="11" t="s">
        <v>89</v>
      </c>
      <c r="AQ33" s="15">
        <v>302</v>
      </c>
      <c r="AR33" s="8">
        <v>28.807947019867548</v>
      </c>
      <c r="AS33" s="8">
        <v>27.814569536423839</v>
      </c>
      <c r="AT33" s="8">
        <v>27.814569536423839</v>
      </c>
      <c r="AU33" s="8">
        <v>4.3046357615894042</v>
      </c>
      <c r="AV33" s="8">
        <v>2.3178807947019866</v>
      </c>
      <c r="AW33" s="8">
        <v>8.6092715231788084</v>
      </c>
      <c r="AX33" s="9">
        <v>0.33112582781456956</v>
      </c>
    </row>
    <row r="34" spans="2:50" ht="15.9" customHeight="1" x14ac:dyDescent="0.15">
      <c r="L34" s="462" t="str">
        <f>L3</f>
        <v>よく取り組んで
いると思う</v>
      </c>
      <c r="M34" s="465"/>
      <c r="N34" s="465"/>
      <c r="O34" s="462" t="str">
        <f t="shared" ref="O34" si="2">O3</f>
        <v>どちらかと言えば、
取り組んでいる
と思う</v>
      </c>
      <c r="P34" s="465"/>
      <c r="Q34" s="465"/>
      <c r="R34" s="462" t="str">
        <f t="shared" ref="R34" si="3">R3</f>
        <v>普通</v>
      </c>
      <c r="S34" s="465"/>
      <c r="T34" s="465"/>
      <c r="U34" s="462" t="str">
        <f t="shared" ref="U34" si="4">U3</f>
        <v>どちらかと言えば、
取り組んでいない
と思う</v>
      </c>
      <c r="V34" s="465"/>
      <c r="W34" s="465"/>
      <c r="X34" s="462" t="str">
        <f t="shared" ref="X34" si="5">X3</f>
        <v>取組みが不十分
だと思う</v>
      </c>
      <c r="Y34" s="465"/>
      <c r="Z34" s="465"/>
      <c r="AA34" s="462" t="str">
        <f t="shared" ref="AA34" si="6">AA3</f>
        <v>わからない</v>
      </c>
      <c r="AB34" s="465"/>
      <c r="AC34" s="465"/>
      <c r="AD34" s="462" t="str">
        <f t="shared" ref="AD34" si="7">AD3</f>
        <v>無回答</v>
      </c>
      <c r="AE34" s="465"/>
      <c r="AF34" s="466"/>
      <c r="AG34" s="214"/>
      <c r="AH34" s="214"/>
      <c r="AI34" s="214"/>
      <c r="AJ34" s="214"/>
      <c r="AP34" s="11" t="s">
        <v>90</v>
      </c>
      <c r="AQ34" s="15">
        <v>481</v>
      </c>
      <c r="AR34" s="8">
        <v>32.640332640332645</v>
      </c>
      <c r="AS34" s="8">
        <v>29.937629937629939</v>
      </c>
      <c r="AT34" s="8">
        <v>24.532224532224532</v>
      </c>
      <c r="AU34" s="8">
        <v>3.1185031185031189</v>
      </c>
      <c r="AV34" s="8">
        <v>2.9106029106029108</v>
      </c>
      <c r="AW34" s="8">
        <v>6.8607068607068609</v>
      </c>
      <c r="AX34" s="9">
        <v>0</v>
      </c>
    </row>
    <row r="35" spans="2:50" ht="15.9" customHeight="1" x14ac:dyDescent="0.15">
      <c r="L35" s="467"/>
      <c r="M35" s="465"/>
      <c r="N35" s="465"/>
      <c r="O35" s="467"/>
      <c r="P35" s="465"/>
      <c r="Q35" s="465"/>
      <c r="R35" s="467"/>
      <c r="S35" s="465"/>
      <c r="T35" s="465"/>
      <c r="U35" s="467"/>
      <c r="V35" s="465"/>
      <c r="W35" s="465"/>
      <c r="X35" s="467"/>
      <c r="Y35" s="465"/>
      <c r="Z35" s="465"/>
      <c r="AA35" s="467"/>
      <c r="AB35" s="465"/>
      <c r="AC35" s="465"/>
      <c r="AD35" s="467"/>
      <c r="AE35" s="465"/>
      <c r="AF35" s="466"/>
      <c r="AG35" s="214"/>
      <c r="AH35" s="214"/>
      <c r="AI35" s="214"/>
      <c r="AJ35" s="214"/>
      <c r="AP35" s="11" t="s">
        <v>91</v>
      </c>
      <c r="AQ35" s="15">
        <v>367</v>
      </c>
      <c r="AR35" s="8">
        <v>28.610354223433244</v>
      </c>
      <c r="AS35" s="8">
        <v>29.155313351498634</v>
      </c>
      <c r="AT35" s="8">
        <v>29.700272479564031</v>
      </c>
      <c r="AU35" s="8">
        <v>2.7247956403269753</v>
      </c>
      <c r="AV35" s="8">
        <v>2.7247956403269753</v>
      </c>
      <c r="AW35" s="8">
        <v>6.8119891008174394</v>
      </c>
      <c r="AX35" s="9">
        <v>0.27247956403269752</v>
      </c>
    </row>
    <row r="36" spans="2:50" ht="15.9" customHeight="1" x14ac:dyDescent="0.15">
      <c r="L36" s="467"/>
      <c r="M36" s="465"/>
      <c r="N36" s="465"/>
      <c r="O36" s="467"/>
      <c r="P36" s="465"/>
      <c r="Q36" s="465"/>
      <c r="R36" s="467"/>
      <c r="S36" s="465"/>
      <c r="T36" s="465"/>
      <c r="U36" s="467"/>
      <c r="V36" s="465"/>
      <c r="W36" s="465"/>
      <c r="X36" s="467"/>
      <c r="Y36" s="465"/>
      <c r="Z36" s="465"/>
      <c r="AA36" s="467"/>
      <c r="AB36" s="465"/>
      <c r="AC36" s="465"/>
      <c r="AD36" s="467"/>
      <c r="AE36" s="465"/>
      <c r="AF36" s="466"/>
      <c r="AG36" s="214"/>
      <c r="AH36" s="214"/>
      <c r="AI36" s="214"/>
      <c r="AJ36" s="214"/>
      <c r="AP36" s="11" t="s">
        <v>92</v>
      </c>
      <c r="AQ36" s="15">
        <v>317</v>
      </c>
      <c r="AR36" s="8">
        <v>29.652996845425868</v>
      </c>
      <c r="AS36" s="8">
        <v>30.28391167192429</v>
      </c>
      <c r="AT36" s="8">
        <v>25.552050473186121</v>
      </c>
      <c r="AU36" s="8">
        <v>3.7854889589905363</v>
      </c>
      <c r="AV36" s="8">
        <v>4.1009463722397479</v>
      </c>
      <c r="AW36" s="8">
        <v>6.309148264984227</v>
      </c>
      <c r="AX36" s="9">
        <v>0.31545741324921134</v>
      </c>
    </row>
    <row r="37" spans="2:50" ht="15.9" customHeight="1" x14ac:dyDescent="0.15">
      <c r="L37" s="467"/>
      <c r="M37" s="465"/>
      <c r="N37" s="465"/>
      <c r="O37" s="467"/>
      <c r="P37" s="465"/>
      <c r="Q37" s="465"/>
      <c r="R37" s="467"/>
      <c r="S37" s="465"/>
      <c r="T37" s="465"/>
      <c r="U37" s="467"/>
      <c r="V37" s="465"/>
      <c r="W37" s="465"/>
      <c r="X37" s="467"/>
      <c r="Y37" s="465"/>
      <c r="Z37" s="465"/>
      <c r="AA37" s="467"/>
      <c r="AB37" s="465"/>
      <c r="AC37" s="465"/>
      <c r="AD37" s="467"/>
      <c r="AE37" s="465"/>
      <c r="AF37" s="466"/>
      <c r="AG37" s="214"/>
      <c r="AH37" s="214"/>
      <c r="AI37" s="214"/>
      <c r="AJ37" s="214"/>
      <c r="AP37" s="11" t="s">
        <v>93</v>
      </c>
      <c r="AQ37" s="15">
        <v>69</v>
      </c>
      <c r="AR37" s="8">
        <v>24.637681159420293</v>
      </c>
      <c r="AS37" s="8">
        <v>30.434782608695656</v>
      </c>
      <c r="AT37" s="8">
        <v>26.086956521739129</v>
      </c>
      <c r="AU37" s="8">
        <v>2.8985507246376812</v>
      </c>
      <c r="AV37" s="8">
        <v>1.4492753623188406</v>
      </c>
      <c r="AW37" s="8">
        <v>14.492753623188406</v>
      </c>
      <c r="AX37" s="9">
        <v>0</v>
      </c>
    </row>
    <row r="38" spans="2:50" ht="15.9" customHeight="1" x14ac:dyDescent="0.15">
      <c r="L38" s="467"/>
      <c r="M38" s="465"/>
      <c r="N38" s="465"/>
      <c r="O38" s="467"/>
      <c r="P38" s="465"/>
      <c r="Q38" s="465"/>
      <c r="R38" s="467"/>
      <c r="S38" s="465"/>
      <c r="T38" s="465"/>
      <c r="U38" s="467"/>
      <c r="V38" s="465"/>
      <c r="W38" s="465"/>
      <c r="X38" s="467"/>
      <c r="Y38" s="465"/>
      <c r="Z38" s="465"/>
      <c r="AA38" s="467"/>
      <c r="AB38" s="465"/>
      <c r="AC38" s="465"/>
      <c r="AD38" s="467"/>
      <c r="AE38" s="465"/>
      <c r="AF38" s="466"/>
      <c r="AG38" s="214"/>
      <c r="AH38" s="214"/>
      <c r="AI38" s="214"/>
      <c r="AJ38" s="214"/>
      <c r="AP38" s="11" t="s">
        <v>94</v>
      </c>
      <c r="AQ38" s="15">
        <v>18</v>
      </c>
      <c r="AR38" s="8">
        <v>44.444444444444443</v>
      </c>
      <c r="AS38" s="8">
        <v>11.111111111111111</v>
      </c>
      <c r="AT38" s="8">
        <v>33.333333333333329</v>
      </c>
      <c r="AU38" s="8">
        <v>5.5555555555555554</v>
      </c>
      <c r="AV38" s="8">
        <v>0</v>
      </c>
      <c r="AW38" s="8">
        <v>5.5555555555555554</v>
      </c>
      <c r="AX38" s="9">
        <v>0</v>
      </c>
    </row>
    <row r="39" spans="2:50" ht="18.899999999999999" customHeight="1" x14ac:dyDescent="0.15">
      <c r="L39" s="467"/>
      <c r="M39" s="465"/>
      <c r="N39" s="465"/>
      <c r="O39" s="467"/>
      <c r="P39" s="465"/>
      <c r="Q39" s="465"/>
      <c r="R39" s="467"/>
      <c r="S39" s="465"/>
      <c r="T39" s="465"/>
      <c r="U39" s="467"/>
      <c r="V39" s="465"/>
      <c r="W39" s="465"/>
      <c r="X39" s="467"/>
      <c r="Y39" s="465"/>
      <c r="Z39" s="465"/>
      <c r="AA39" s="467"/>
      <c r="AB39" s="465"/>
      <c r="AC39" s="465"/>
      <c r="AD39" s="467"/>
      <c r="AE39" s="465"/>
      <c r="AF39" s="466"/>
      <c r="AG39" s="214"/>
      <c r="AH39" s="214"/>
      <c r="AI39" s="214"/>
      <c r="AJ39" s="214"/>
      <c r="AP39" s="11" t="s">
        <v>95</v>
      </c>
      <c r="AQ39" s="15">
        <v>4</v>
      </c>
      <c r="AR39" s="8">
        <v>25</v>
      </c>
      <c r="AS39" s="8">
        <v>0</v>
      </c>
      <c r="AT39" s="8">
        <v>75</v>
      </c>
      <c r="AU39" s="8">
        <v>0</v>
      </c>
      <c r="AV39" s="8">
        <v>0</v>
      </c>
      <c r="AW39" s="8">
        <v>0</v>
      </c>
      <c r="AX39" s="9">
        <v>0</v>
      </c>
    </row>
    <row r="40" spans="2:50" ht="8.1" customHeight="1" x14ac:dyDescent="0.15">
      <c r="L40" s="467"/>
      <c r="M40" s="465"/>
      <c r="N40" s="465"/>
      <c r="O40" s="467"/>
      <c r="P40" s="465"/>
      <c r="Q40" s="465"/>
      <c r="R40" s="467"/>
      <c r="S40" s="465"/>
      <c r="T40" s="465"/>
      <c r="U40" s="467"/>
      <c r="V40" s="465"/>
      <c r="W40" s="465"/>
      <c r="X40" s="467"/>
      <c r="Y40" s="465"/>
      <c r="Z40" s="465"/>
      <c r="AA40" s="467"/>
      <c r="AB40" s="465"/>
      <c r="AC40" s="465"/>
      <c r="AD40" s="467"/>
      <c r="AE40" s="465"/>
      <c r="AF40" s="466"/>
      <c r="AG40" s="131"/>
      <c r="AH40" s="131"/>
      <c r="AI40" s="131"/>
      <c r="AJ40" s="131"/>
      <c r="AP40" s="64" t="s">
        <v>96</v>
      </c>
      <c r="AQ40" s="15"/>
      <c r="AR40" s="65"/>
      <c r="AS40" s="65"/>
      <c r="AT40" s="65"/>
      <c r="AU40" s="65"/>
      <c r="AV40" s="65"/>
      <c r="AW40" s="65"/>
      <c r="AX40" s="66"/>
    </row>
    <row r="41" spans="2:50" ht="18.899999999999999" customHeight="1" x14ac:dyDescent="0.15">
      <c r="B41" s="460" t="s">
        <v>3</v>
      </c>
      <c r="C41" s="460"/>
      <c r="D41" s="460"/>
      <c r="E41" s="460"/>
      <c r="F41" s="460"/>
      <c r="G41" s="460"/>
      <c r="H41" s="460"/>
      <c r="I41" s="3"/>
      <c r="J41" s="3" t="s">
        <v>4</v>
      </c>
      <c r="K41" s="3"/>
      <c r="L41" s="20"/>
      <c r="AF41" s="136"/>
      <c r="AG41" s="13" t="s">
        <v>141</v>
      </c>
      <c r="AP41" s="11" t="s">
        <v>97</v>
      </c>
      <c r="AQ41" s="15">
        <v>614</v>
      </c>
      <c r="AR41" s="8">
        <v>31.596091205211724</v>
      </c>
      <c r="AS41" s="8">
        <v>30.618892508143325</v>
      </c>
      <c r="AT41" s="8">
        <v>24.918566775244301</v>
      </c>
      <c r="AU41" s="8">
        <v>3.7459283387622153</v>
      </c>
      <c r="AV41" s="8">
        <v>3.5830618892508146</v>
      </c>
      <c r="AW41" s="8">
        <v>5.2117263843648214</v>
      </c>
      <c r="AX41" s="9">
        <v>0.32573289902280134</v>
      </c>
    </row>
    <row r="42" spans="2:50" ht="18.899999999999999" customHeight="1" x14ac:dyDescent="0.15">
      <c r="B42" s="460" t="s">
        <v>5</v>
      </c>
      <c r="C42" s="460"/>
      <c r="D42" s="460"/>
      <c r="E42" s="460"/>
      <c r="F42" s="460"/>
      <c r="G42" s="460"/>
      <c r="H42" s="460"/>
      <c r="I42" s="3"/>
      <c r="J42" s="67" t="str">
        <f>AP4</f>
        <v>(1,558)</v>
      </c>
      <c r="K42" s="3"/>
      <c r="L42" s="20"/>
      <c r="AF42" s="136"/>
      <c r="AP42" s="11" t="s">
        <v>98</v>
      </c>
      <c r="AQ42" s="15">
        <v>351</v>
      </c>
      <c r="AR42" s="8">
        <v>33.333333333333329</v>
      </c>
      <c r="AS42" s="8">
        <v>29.059829059829063</v>
      </c>
      <c r="AT42" s="8">
        <v>25.925925925925924</v>
      </c>
      <c r="AU42" s="8">
        <v>1.7094017094017095</v>
      </c>
      <c r="AV42" s="8">
        <v>1.9943019943019942</v>
      </c>
      <c r="AW42" s="8">
        <v>7.9772079772079767</v>
      </c>
      <c r="AX42" s="9">
        <v>0</v>
      </c>
    </row>
    <row r="43" spans="2:50" ht="18.899999999999999" customHeight="1" x14ac:dyDescent="0.15">
      <c r="B43" s="461" t="s">
        <v>86</v>
      </c>
      <c r="C43" s="461"/>
      <c r="D43" s="461"/>
      <c r="E43" s="461"/>
      <c r="F43" s="461"/>
      <c r="G43" s="461"/>
      <c r="H43" s="461"/>
      <c r="I43" s="461"/>
      <c r="J43" s="461"/>
      <c r="K43" s="461"/>
      <c r="L43" s="20"/>
      <c r="AF43" s="136"/>
      <c r="AP43" s="11" t="s">
        <v>99</v>
      </c>
      <c r="AQ43" s="15">
        <v>19</v>
      </c>
      <c r="AR43" s="8">
        <v>42.105263157894733</v>
      </c>
      <c r="AS43" s="8">
        <v>31.578947368421051</v>
      </c>
      <c r="AT43" s="8">
        <v>21.052631578947366</v>
      </c>
      <c r="AU43" s="8">
        <v>0</v>
      </c>
      <c r="AV43" s="8">
        <v>5.2631578947368416</v>
      </c>
      <c r="AW43" s="8">
        <v>0</v>
      </c>
      <c r="AX43" s="9">
        <v>0</v>
      </c>
    </row>
    <row r="44" spans="2:50" ht="18.899999999999999" customHeight="1" x14ac:dyDescent="0.15">
      <c r="B44" s="460" t="s">
        <v>178</v>
      </c>
      <c r="C44" s="460"/>
      <c r="D44" s="460"/>
      <c r="E44" s="460"/>
      <c r="F44" s="460"/>
      <c r="G44" s="460"/>
      <c r="H44" s="460"/>
      <c r="I44" s="68"/>
      <c r="J44" s="69" t="str">
        <f t="shared" ref="J44:J51" si="8">"("&amp;TEXT(AQ24,"#,##0")&amp;")"</f>
        <v>(186)</v>
      </c>
      <c r="K44" s="68"/>
      <c r="L44" s="20"/>
      <c r="AF44" s="136"/>
      <c r="AP44" s="11" t="s">
        <v>113</v>
      </c>
      <c r="AQ44" s="15">
        <v>45</v>
      </c>
      <c r="AR44" s="8">
        <v>24.444444444444443</v>
      </c>
      <c r="AS44" s="8">
        <v>35.555555555555557</v>
      </c>
      <c r="AT44" s="8">
        <v>28.888888888888886</v>
      </c>
      <c r="AU44" s="8">
        <v>4.4444444444444446</v>
      </c>
      <c r="AV44" s="8">
        <v>2.2222222222222223</v>
      </c>
      <c r="AW44" s="8">
        <v>4.4444444444444446</v>
      </c>
      <c r="AX44" s="9">
        <v>0</v>
      </c>
    </row>
    <row r="45" spans="2:50" ht="18.899999999999999" customHeight="1" x14ac:dyDescent="0.15">
      <c r="B45" s="460" t="s">
        <v>179</v>
      </c>
      <c r="C45" s="460"/>
      <c r="D45" s="460"/>
      <c r="E45" s="460"/>
      <c r="F45" s="460"/>
      <c r="G45" s="460"/>
      <c r="H45" s="460"/>
      <c r="I45" s="68"/>
      <c r="J45" s="69" t="str">
        <f t="shared" si="8"/>
        <v>(715)</v>
      </c>
      <c r="K45" s="68"/>
      <c r="L45" s="20"/>
      <c r="AF45" s="136"/>
      <c r="AP45" s="11" t="s">
        <v>100</v>
      </c>
      <c r="AQ45" s="15">
        <v>6</v>
      </c>
      <c r="AR45" s="8">
        <v>0</v>
      </c>
      <c r="AS45" s="8">
        <v>16.666666666666664</v>
      </c>
      <c r="AT45" s="8">
        <v>66.666666666666657</v>
      </c>
      <c r="AU45" s="8">
        <v>16.666666666666664</v>
      </c>
      <c r="AV45" s="8">
        <v>0</v>
      </c>
      <c r="AW45" s="8">
        <v>0</v>
      </c>
      <c r="AX45" s="9">
        <v>0</v>
      </c>
    </row>
    <row r="46" spans="2:50" ht="18.899999999999999" customHeight="1" x14ac:dyDescent="0.15">
      <c r="B46" s="460" t="s">
        <v>87</v>
      </c>
      <c r="C46" s="460"/>
      <c r="D46" s="460"/>
      <c r="E46" s="460"/>
      <c r="F46" s="460"/>
      <c r="G46" s="460"/>
      <c r="H46" s="460"/>
      <c r="I46" s="68"/>
      <c r="J46" s="69" t="str">
        <f t="shared" si="8"/>
        <v>(219)</v>
      </c>
      <c r="K46" s="68"/>
      <c r="L46" s="20"/>
      <c r="AF46" s="136"/>
      <c r="AP46" s="11" t="s">
        <v>101</v>
      </c>
      <c r="AQ46" s="15">
        <v>406</v>
      </c>
      <c r="AR46" s="8">
        <v>25.123152709359609</v>
      </c>
      <c r="AS46" s="8">
        <v>26.600985221674879</v>
      </c>
      <c r="AT46" s="8">
        <v>31.527093596059114</v>
      </c>
      <c r="AU46" s="8">
        <v>4.6798029556650249</v>
      </c>
      <c r="AV46" s="8">
        <v>2.9556650246305418</v>
      </c>
      <c r="AW46" s="8">
        <v>8.8669950738916263</v>
      </c>
      <c r="AX46" s="9">
        <v>0.24630541871921183</v>
      </c>
    </row>
    <row r="47" spans="2:50" ht="18.899999999999999" customHeight="1" x14ac:dyDescent="0.15">
      <c r="B47" s="460" t="s">
        <v>183</v>
      </c>
      <c r="C47" s="460"/>
      <c r="D47" s="460"/>
      <c r="E47" s="460"/>
      <c r="F47" s="460"/>
      <c r="G47" s="460"/>
      <c r="H47" s="460"/>
      <c r="I47" s="68"/>
      <c r="J47" s="69" t="str">
        <f t="shared" si="8"/>
        <v>(7)</v>
      </c>
      <c r="K47" s="68"/>
      <c r="L47" s="20"/>
      <c r="AF47" s="136"/>
      <c r="AP47" s="11" t="s">
        <v>102</v>
      </c>
      <c r="AQ47" s="15">
        <v>43</v>
      </c>
      <c r="AR47" s="8">
        <v>46.511627906976742</v>
      </c>
      <c r="AS47" s="8">
        <v>25.581395348837212</v>
      </c>
      <c r="AT47" s="8">
        <v>13.953488372093023</v>
      </c>
      <c r="AU47" s="8">
        <v>0</v>
      </c>
      <c r="AV47" s="8">
        <v>0</v>
      </c>
      <c r="AW47" s="8">
        <v>13.953488372093023</v>
      </c>
      <c r="AX47" s="9">
        <v>0</v>
      </c>
    </row>
    <row r="48" spans="2:50" ht="18.899999999999999" customHeight="1" x14ac:dyDescent="0.15">
      <c r="B48" s="460" t="s">
        <v>180</v>
      </c>
      <c r="C48" s="460"/>
      <c r="D48" s="460"/>
      <c r="E48" s="460"/>
      <c r="F48" s="460"/>
      <c r="G48" s="460"/>
      <c r="H48" s="460"/>
      <c r="I48" s="68"/>
      <c r="J48" s="69" t="str">
        <f t="shared" si="8"/>
        <v>(180)</v>
      </c>
      <c r="K48" s="68"/>
      <c r="L48" s="20"/>
      <c r="AF48" s="136"/>
      <c r="AP48" s="11" t="s">
        <v>103</v>
      </c>
      <c r="AQ48" s="15">
        <v>44</v>
      </c>
      <c r="AR48" s="8">
        <v>25</v>
      </c>
      <c r="AS48" s="8">
        <v>20.454545454545457</v>
      </c>
      <c r="AT48" s="8">
        <v>29.545454545454547</v>
      </c>
      <c r="AU48" s="8">
        <v>2.2727272727272729</v>
      </c>
      <c r="AV48" s="8">
        <v>2.2727272727272729</v>
      </c>
      <c r="AW48" s="8">
        <v>20.454545454545457</v>
      </c>
      <c r="AX48" s="9">
        <v>0</v>
      </c>
    </row>
    <row r="49" spans="2:50" ht="18.899999999999999" customHeight="1" x14ac:dyDescent="0.15">
      <c r="B49" s="460" t="s">
        <v>17</v>
      </c>
      <c r="C49" s="460"/>
      <c r="D49" s="460"/>
      <c r="E49" s="460"/>
      <c r="F49" s="460"/>
      <c r="G49" s="460"/>
      <c r="H49" s="460"/>
      <c r="I49" s="68"/>
      <c r="J49" s="69" t="str">
        <f t="shared" si="8"/>
        <v>(63)</v>
      </c>
      <c r="K49" s="68"/>
      <c r="L49" s="20"/>
      <c r="AF49" s="136"/>
      <c r="AP49" s="11" t="s">
        <v>104</v>
      </c>
      <c r="AQ49" s="15">
        <v>2</v>
      </c>
      <c r="AR49" s="8">
        <v>50</v>
      </c>
      <c r="AS49" s="8">
        <v>0</v>
      </c>
      <c r="AT49" s="8">
        <v>0</v>
      </c>
      <c r="AU49" s="8">
        <v>0</v>
      </c>
      <c r="AV49" s="8">
        <v>0</v>
      </c>
      <c r="AW49" s="8">
        <v>50</v>
      </c>
      <c r="AX49" s="9">
        <v>0</v>
      </c>
    </row>
    <row r="50" spans="2:50" ht="18.899999999999999" customHeight="1" x14ac:dyDescent="0.15">
      <c r="B50" s="460" t="s">
        <v>181</v>
      </c>
      <c r="C50" s="460"/>
      <c r="D50" s="460"/>
      <c r="E50" s="460"/>
      <c r="F50" s="460"/>
      <c r="G50" s="460"/>
      <c r="H50" s="460"/>
      <c r="I50" s="68"/>
      <c r="J50" s="69" t="str">
        <f t="shared" si="8"/>
        <v>(151)</v>
      </c>
      <c r="K50" s="68"/>
      <c r="L50" s="20"/>
      <c r="AF50" s="136"/>
      <c r="AP50" s="11" t="s">
        <v>21</v>
      </c>
      <c r="AQ50" s="15">
        <v>28</v>
      </c>
      <c r="AR50" s="8">
        <v>17.857142857142858</v>
      </c>
      <c r="AS50" s="8">
        <v>46.428571428571431</v>
      </c>
      <c r="AT50" s="8">
        <v>25</v>
      </c>
      <c r="AU50" s="8">
        <v>3.5714285714285712</v>
      </c>
      <c r="AV50" s="8">
        <v>3.5714285714285712</v>
      </c>
      <c r="AW50" s="8">
        <v>3.5714285714285712</v>
      </c>
      <c r="AX50" s="9">
        <v>0</v>
      </c>
    </row>
    <row r="51" spans="2:50" ht="18.899999999999999" customHeight="1" x14ac:dyDescent="0.15">
      <c r="B51" s="460" t="s">
        <v>21</v>
      </c>
      <c r="C51" s="460"/>
      <c r="D51" s="460"/>
      <c r="E51" s="460"/>
      <c r="F51" s="460"/>
      <c r="G51" s="460"/>
      <c r="H51" s="460"/>
      <c r="I51" s="68"/>
      <c r="J51" s="69" t="str">
        <f t="shared" si="8"/>
        <v>(37)</v>
      </c>
      <c r="K51" s="68"/>
      <c r="L51" s="20"/>
      <c r="AF51" s="136"/>
      <c r="AP51" s="11"/>
      <c r="AQ51" s="15"/>
      <c r="AR51" s="8"/>
      <c r="AS51" s="8"/>
      <c r="AT51" s="8"/>
      <c r="AU51" s="8"/>
      <c r="AV51" s="8"/>
      <c r="AW51" s="8"/>
      <c r="AX51" s="9"/>
    </row>
    <row r="52" spans="2:50" ht="18.899999999999999" customHeight="1" x14ac:dyDescent="0.15">
      <c r="B52" s="461" t="s">
        <v>88</v>
      </c>
      <c r="C52" s="461"/>
      <c r="D52" s="461"/>
      <c r="E52" s="461"/>
      <c r="F52" s="461"/>
      <c r="G52" s="461"/>
      <c r="H52" s="461"/>
      <c r="I52" s="461"/>
      <c r="J52" s="461"/>
      <c r="K52" s="461"/>
      <c r="L52" s="20"/>
      <c r="AF52" s="136"/>
      <c r="AP52" s="11"/>
      <c r="AQ52" s="15"/>
      <c r="AR52" s="8"/>
      <c r="AS52" s="8"/>
      <c r="AT52" s="8"/>
      <c r="AU52" s="8"/>
      <c r="AV52" s="8"/>
      <c r="AW52" s="8"/>
      <c r="AX52" s="9"/>
    </row>
    <row r="53" spans="2:50" ht="18.899999999999999" customHeight="1" x14ac:dyDescent="0.15">
      <c r="B53" s="460" t="s">
        <v>115</v>
      </c>
      <c r="C53" s="460"/>
      <c r="D53" s="460"/>
      <c r="E53" s="460"/>
      <c r="F53" s="460"/>
      <c r="G53" s="460"/>
      <c r="H53" s="460"/>
      <c r="I53" s="68"/>
      <c r="J53" s="69" t="str">
        <f t="shared" ref="J53:J59" si="9">"("&amp;TEXT(AQ33,"#,##0")&amp;")"</f>
        <v>(302)</v>
      </c>
      <c r="K53" s="68"/>
      <c r="L53" s="20"/>
      <c r="AF53" s="136"/>
    </row>
    <row r="54" spans="2:50" ht="18.899999999999999" customHeight="1" x14ac:dyDescent="0.15">
      <c r="B54" s="460" t="s">
        <v>107</v>
      </c>
      <c r="C54" s="460"/>
      <c r="D54" s="460"/>
      <c r="E54" s="460"/>
      <c r="F54" s="460"/>
      <c r="G54" s="460"/>
      <c r="H54" s="460"/>
      <c r="I54" s="68"/>
      <c r="J54" s="69" t="str">
        <f t="shared" si="9"/>
        <v>(481)</v>
      </c>
      <c r="K54" s="68"/>
      <c r="L54" s="20"/>
      <c r="AF54" s="136"/>
    </row>
    <row r="55" spans="2:50" ht="18.899999999999999" customHeight="1" x14ac:dyDescent="0.15">
      <c r="B55" s="460" t="s">
        <v>108</v>
      </c>
      <c r="C55" s="460"/>
      <c r="D55" s="460"/>
      <c r="E55" s="460"/>
      <c r="F55" s="460"/>
      <c r="G55" s="460"/>
      <c r="H55" s="460"/>
      <c r="I55" s="68"/>
      <c r="J55" s="69" t="str">
        <f t="shared" si="9"/>
        <v>(367)</v>
      </c>
      <c r="K55" s="68"/>
      <c r="L55" s="20"/>
      <c r="AF55" s="136"/>
    </row>
    <row r="56" spans="2:50" ht="18.899999999999999" customHeight="1" x14ac:dyDescent="0.15">
      <c r="B56" s="460" t="s">
        <v>109</v>
      </c>
      <c r="C56" s="460"/>
      <c r="D56" s="460"/>
      <c r="E56" s="460"/>
      <c r="F56" s="460"/>
      <c r="G56" s="460"/>
      <c r="H56" s="460"/>
      <c r="I56" s="68"/>
      <c r="J56" s="69" t="str">
        <f t="shared" si="9"/>
        <v>(317)</v>
      </c>
      <c r="K56" s="68"/>
      <c r="L56" s="20"/>
      <c r="AF56" s="136"/>
    </row>
    <row r="57" spans="2:50" ht="18.899999999999999" customHeight="1" x14ac:dyDescent="0.15">
      <c r="B57" s="460" t="s">
        <v>110</v>
      </c>
      <c r="C57" s="460"/>
      <c r="D57" s="460"/>
      <c r="E57" s="460"/>
      <c r="F57" s="460"/>
      <c r="G57" s="460"/>
      <c r="H57" s="460"/>
      <c r="I57" s="68"/>
      <c r="J57" s="69" t="str">
        <f t="shared" si="9"/>
        <v>(69)</v>
      </c>
      <c r="K57" s="68"/>
      <c r="L57" s="20"/>
      <c r="AF57" s="136"/>
    </row>
    <row r="58" spans="2:50" ht="18.899999999999999" customHeight="1" x14ac:dyDescent="0.15">
      <c r="B58" s="460" t="s">
        <v>111</v>
      </c>
      <c r="C58" s="460"/>
      <c r="D58" s="460"/>
      <c r="E58" s="460"/>
      <c r="F58" s="460"/>
      <c r="G58" s="460"/>
      <c r="H58" s="460"/>
      <c r="I58" s="68"/>
      <c r="J58" s="69" t="str">
        <f t="shared" si="9"/>
        <v>(18)</v>
      </c>
      <c r="K58" s="68"/>
      <c r="L58" s="20"/>
      <c r="AF58" s="136"/>
    </row>
    <row r="59" spans="2:50" ht="18.899999999999999" customHeight="1" x14ac:dyDescent="0.15">
      <c r="B59" s="460" t="s">
        <v>95</v>
      </c>
      <c r="C59" s="460"/>
      <c r="D59" s="460"/>
      <c r="E59" s="460"/>
      <c r="F59" s="460"/>
      <c r="G59" s="460"/>
      <c r="H59" s="460"/>
      <c r="I59" s="68"/>
      <c r="J59" s="69" t="str">
        <f t="shared" si="9"/>
        <v>(4)</v>
      </c>
      <c r="K59" s="68"/>
      <c r="L59" s="20"/>
      <c r="AF59" s="136"/>
    </row>
    <row r="60" spans="2:50" ht="18.899999999999999" customHeight="1" x14ac:dyDescent="0.15">
      <c r="B60" s="461" t="s">
        <v>96</v>
      </c>
      <c r="C60" s="461"/>
      <c r="D60" s="461"/>
      <c r="E60" s="461"/>
      <c r="F60" s="461"/>
      <c r="G60" s="461"/>
      <c r="H60" s="461"/>
      <c r="I60" s="461"/>
      <c r="J60" s="461"/>
      <c r="K60" s="461"/>
      <c r="L60" s="20"/>
      <c r="AF60" s="136"/>
    </row>
    <row r="61" spans="2:50" ht="18.899999999999999" customHeight="1" x14ac:dyDescent="0.15">
      <c r="B61" s="460" t="s">
        <v>97</v>
      </c>
      <c r="C61" s="460"/>
      <c r="D61" s="460"/>
      <c r="E61" s="460"/>
      <c r="F61" s="460"/>
      <c r="G61" s="460"/>
      <c r="H61" s="460"/>
      <c r="I61" s="68"/>
      <c r="J61" s="69" t="str">
        <f t="shared" ref="J61:J70" si="10">"("&amp;TEXT(AQ41,"#,##0")&amp;")"</f>
        <v>(614)</v>
      </c>
      <c r="K61" s="68"/>
      <c r="L61" s="20"/>
      <c r="AF61" s="136"/>
    </row>
    <row r="62" spans="2:50" ht="18.899999999999999" customHeight="1" x14ac:dyDescent="0.15">
      <c r="B62" s="460" t="s">
        <v>98</v>
      </c>
      <c r="C62" s="460"/>
      <c r="D62" s="460"/>
      <c r="E62" s="460"/>
      <c r="F62" s="460"/>
      <c r="G62" s="460"/>
      <c r="H62" s="460"/>
      <c r="I62" s="68"/>
      <c r="J62" s="69" t="str">
        <f t="shared" si="10"/>
        <v>(351)</v>
      </c>
      <c r="K62" s="68"/>
      <c r="L62" s="20"/>
      <c r="AF62" s="136"/>
    </row>
    <row r="63" spans="2:50" ht="18.899999999999999" customHeight="1" x14ac:dyDescent="0.15">
      <c r="B63" s="460" t="s">
        <v>99</v>
      </c>
      <c r="C63" s="460"/>
      <c r="D63" s="460"/>
      <c r="E63" s="460"/>
      <c r="F63" s="460"/>
      <c r="G63" s="460"/>
      <c r="H63" s="460"/>
      <c r="I63" s="68"/>
      <c r="J63" s="69" t="str">
        <f t="shared" si="10"/>
        <v>(19)</v>
      </c>
      <c r="K63" s="68"/>
      <c r="L63" s="20"/>
      <c r="AF63" s="136"/>
    </row>
    <row r="64" spans="2:50" ht="18.899999999999999" customHeight="1" x14ac:dyDescent="0.15">
      <c r="B64" s="468" t="s">
        <v>113</v>
      </c>
      <c r="C64" s="468"/>
      <c r="D64" s="468"/>
      <c r="E64" s="468"/>
      <c r="F64" s="468"/>
      <c r="G64" s="468"/>
      <c r="H64" s="468"/>
      <c r="I64" s="68"/>
      <c r="J64" s="69" t="str">
        <f t="shared" si="10"/>
        <v>(45)</v>
      </c>
      <c r="K64" s="68"/>
      <c r="L64" s="20"/>
      <c r="AF64" s="136"/>
    </row>
    <row r="65" spans="2:32" ht="18.899999999999999" customHeight="1" x14ac:dyDescent="0.15">
      <c r="B65" s="460" t="s">
        <v>100</v>
      </c>
      <c r="C65" s="460"/>
      <c r="D65" s="460"/>
      <c r="E65" s="460"/>
      <c r="F65" s="460"/>
      <c r="G65" s="460"/>
      <c r="H65" s="460"/>
      <c r="I65" s="68"/>
      <c r="J65" s="69" t="str">
        <f t="shared" si="10"/>
        <v>(6)</v>
      </c>
      <c r="K65" s="68"/>
      <c r="L65" s="20"/>
      <c r="AF65" s="136"/>
    </row>
    <row r="66" spans="2:32" ht="18.899999999999999" customHeight="1" x14ac:dyDescent="0.15">
      <c r="B66" s="460" t="s">
        <v>101</v>
      </c>
      <c r="C66" s="460"/>
      <c r="D66" s="460"/>
      <c r="E66" s="460"/>
      <c r="F66" s="460"/>
      <c r="G66" s="460"/>
      <c r="H66" s="460"/>
      <c r="I66" s="68"/>
      <c r="J66" s="69" t="str">
        <f t="shared" si="10"/>
        <v>(406)</v>
      </c>
      <c r="K66" s="68"/>
      <c r="L66" s="20"/>
      <c r="AF66" s="136"/>
    </row>
    <row r="67" spans="2:32" ht="18.899999999999999" customHeight="1" x14ac:dyDescent="0.15">
      <c r="B67" s="469" t="s">
        <v>114</v>
      </c>
      <c r="C67" s="470"/>
      <c r="D67" s="470"/>
      <c r="E67" s="470"/>
      <c r="F67" s="470"/>
      <c r="G67" s="470"/>
      <c r="H67" s="470"/>
      <c r="I67" s="68"/>
      <c r="J67" s="69" t="str">
        <f t="shared" si="10"/>
        <v>(43)</v>
      </c>
      <c r="K67" s="68"/>
      <c r="L67" s="20"/>
      <c r="AF67" s="136"/>
    </row>
    <row r="68" spans="2:32" ht="18.899999999999999" customHeight="1" x14ac:dyDescent="0.15">
      <c r="B68" s="470" t="s">
        <v>103</v>
      </c>
      <c r="C68" s="470"/>
      <c r="D68" s="470"/>
      <c r="E68" s="470"/>
      <c r="F68" s="470"/>
      <c r="G68" s="470"/>
      <c r="H68" s="470"/>
      <c r="I68" s="68"/>
      <c r="J68" s="69" t="str">
        <f t="shared" si="10"/>
        <v>(44)</v>
      </c>
      <c r="K68" s="68"/>
      <c r="L68" s="20"/>
      <c r="AF68" s="136"/>
    </row>
    <row r="69" spans="2:32" ht="18.899999999999999" customHeight="1" x14ac:dyDescent="0.15">
      <c r="B69" s="460" t="s">
        <v>104</v>
      </c>
      <c r="C69" s="460"/>
      <c r="D69" s="460"/>
      <c r="E69" s="460"/>
      <c r="F69" s="460"/>
      <c r="G69" s="460"/>
      <c r="H69" s="460"/>
      <c r="I69" s="68"/>
      <c r="J69" s="69" t="str">
        <f t="shared" si="10"/>
        <v>(2)</v>
      </c>
      <c r="K69" s="68"/>
      <c r="L69" s="20"/>
      <c r="AF69" s="136"/>
    </row>
    <row r="70" spans="2:32" ht="18.899999999999999" customHeight="1" x14ac:dyDescent="0.15">
      <c r="B70" s="460" t="s">
        <v>112</v>
      </c>
      <c r="C70" s="460"/>
      <c r="D70" s="460"/>
      <c r="E70" s="460"/>
      <c r="F70" s="460"/>
      <c r="G70" s="460"/>
      <c r="H70" s="460"/>
      <c r="I70" s="68"/>
      <c r="J70" s="69" t="str">
        <f t="shared" si="10"/>
        <v>(28)</v>
      </c>
      <c r="K70" s="68"/>
      <c r="L70" s="20"/>
      <c r="AF70" s="136"/>
    </row>
    <row r="71" spans="2:32" ht="18.899999999999999" customHeight="1" x14ac:dyDescent="0.15">
      <c r="B71" s="461"/>
      <c r="C71" s="461"/>
      <c r="D71" s="461"/>
      <c r="E71" s="461"/>
      <c r="F71" s="461"/>
      <c r="G71" s="461"/>
      <c r="H71" s="461"/>
      <c r="I71" s="461"/>
      <c r="J71" s="461"/>
      <c r="K71" s="461"/>
    </row>
    <row r="72" spans="2:32" x14ac:dyDescent="0.15">
      <c r="B72" s="460"/>
      <c r="C72" s="460"/>
      <c r="D72" s="460"/>
      <c r="E72" s="460"/>
      <c r="F72" s="460"/>
      <c r="G72" s="460"/>
      <c r="H72" s="460"/>
      <c r="I72" s="68"/>
      <c r="J72" s="69"/>
      <c r="K72" s="68"/>
    </row>
    <row r="73" spans="2:32" x14ac:dyDescent="0.15">
      <c r="B73" s="460"/>
      <c r="C73" s="460"/>
      <c r="D73" s="460"/>
      <c r="E73" s="460"/>
      <c r="F73" s="460"/>
      <c r="G73" s="460"/>
      <c r="H73" s="460"/>
      <c r="I73" s="68"/>
      <c r="J73" s="69"/>
      <c r="K73" s="68"/>
    </row>
  </sheetData>
  <mergeCells count="68">
    <mergeCell ref="B72:H72"/>
    <mergeCell ref="B73:H73"/>
    <mergeCell ref="B66:H66"/>
    <mergeCell ref="B67:H67"/>
    <mergeCell ref="B68:H68"/>
    <mergeCell ref="B69:H69"/>
    <mergeCell ref="B70:H70"/>
    <mergeCell ref="B71:K71"/>
    <mergeCell ref="B65:H65"/>
    <mergeCell ref="B54:H54"/>
    <mergeCell ref="B55:H55"/>
    <mergeCell ref="B56:H56"/>
    <mergeCell ref="B57:H57"/>
    <mergeCell ref="B58:H58"/>
    <mergeCell ref="B59:H59"/>
    <mergeCell ref="B60:K60"/>
    <mergeCell ref="B61:H61"/>
    <mergeCell ref="B62:H62"/>
    <mergeCell ref="B63:H63"/>
    <mergeCell ref="B64:H64"/>
    <mergeCell ref="B53:H53"/>
    <mergeCell ref="B42:H42"/>
    <mergeCell ref="B43:K43"/>
    <mergeCell ref="B44:H44"/>
    <mergeCell ref="B45:H45"/>
    <mergeCell ref="B46:H46"/>
    <mergeCell ref="B47:H47"/>
    <mergeCell ref="B48:H48"/>
    <mergeCell ref="B49:H49"/>
    <mergeCell ref="B50:H50"/>
    <mergeCell ref="B51:H51"/>
    <mergeCell ref="B52:K52"/>
    <mergeCell ref="R34:T40"/>
    <mergeCell ref="U34:W40"/>
    <mergeCell ref="X34:Z40"/>
    <mergeCell ref="AA34:AC40"/>
    <mergeCell ref="AD34:AF40"/>
    <mergeCell ref="B41:H41"/>
    <mergeCell ref="B27:H27"/>
    <mergeCell ref="B28:H28"/>
    <mergeCell ref="B29:H29"/>
    <mergeCell ref="B30:H30"/>
    <mergeCell ref="B18:H18"/>
    <mergeCell ref="B19:H19"/>
    <mergeCell ref="L34:N40"/>
    <mergeCell ref="O34:Q40"/>
    <mergeCell ref="B21:H21"/>
    <mergeCell ref="B22:H22"/>
    <mergeCell ref="B23:H23"/>
    <mergeCell ref="B24:K24"/>
    <mergeCell ref="B25:H25"/>
    <mergeCell ref="B26:H26"/>
    <mergeCell ref="B20:H20"/>
    <mergeCell ref="O3:Q9"/>
    <mergeCell ref="R3:T9"/>
    <mergeCell ref="U3:W9"/>
    <mergeCell ref="AD3:AF9"/>
    <mergeCell ref="B10:H10"/>
    <mergeCell ref="X3:Z9"/>
    <mergeCell ref="AA3:AC9"/>
    <mergeCell ref="B15:K15"/>
    <mergeCell ref="B16:H16"/>
    <mergeCell ref="B17:H17"/>
    <mergeCell ref="B14:H14"/>
    <mergeCell ref="L3:N9"/>
    <mergeCell ref="B11:H11"/>
    <mergeCell ref="B12:K12"/>
    <mergeCell ref="B13:H13"/>
  </mergeCells>
  <phoneticPr fontId="15"/>
  <pageMargins left="0.7" right="0.7" top="0.75" bottom="0.75" header="0.3" footer="0.3"/>
  <pageSetup paperSize="9" orientation="portrait" r:id="rId1"/>
  <drawing r:id="rId2"/>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22302-2B2A-4570-91EB-D33FFF4EEDAE}">
  <sheetPr>
    <tabColor rgb="FFFFFF00"/>
  </sheetPr>
  <dimension ref="A1:AX18"/>
  <sheetViews>
    <sheetView showGridLines="0" topLeftCell="A3" zoomScaleNormal="100" workbookViewId="0">
      <selection activeCell="B3" sqref="B3:AH15"/>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50" width="12.125" style="3" customWidth="1"/>
    <col min="51" max="16384" width="9.375" style="1"/>
  </cols>
  <sheetData>
    <row r="1" spans="1:50" x14ac:dyDescent="0.15">
      <c r="A1" s="14" t="s">
        <v>347</v>
      </c>
      <c r="AP1" s="2"/>
    </row>
    <row r="2" spans="1:50" ht="120" customHeight="1" x14ac:dyDescent="0.15">
      <c r="AP2" s="4"/>
      <c r="AQ2" s="5" t="s">
        <v>2</v>
      </c>
      <c r="AR2" s="6" t="s">
        <v>364</v>
      </c>
      <c r="AS2" s="6" t="s">
        <v>368</v>
      </c>
      <c r="AT2" s="6" t="s">
        <v>338</v>
      </c>
      <c r="AU2" s="6" t="s">
        <v>369</v>
      </c>
      <c r="AV2" s="6" t="s">
        <v>367</v>
      </c>
      <c r="AW2" s="6" t="s">
        <v>26</v>
      </c>
      <c r="AX2" s="7" t="s">
        <v>132</v>
      </c>
    </row>
    <row r="3" spans="1:50" ht="18.45" customHeight="1" x14ac:dyDescent="0.15">
      <c r="L3" s="462" t="str">
        <f>AR2</f>
        <v>よく取り組んで
いると思う</v>
      </c>
      <c r="M3" s="463"/>
      <c r="N3" s="464"/>
      <c r="O3" s="462" t="str">
        <f>AS2</f>
        <v>どちらかと言えば、
取り組んでいる
と思う</v>
      </c>
      <c r="P3" s="463"/>
      <c r="Q3" s="464"/>
      <c r="R3" s="462" t="str">
        <f>AT2</f>
        <v>普通</v>
      </c>
      <c r="S3" s="463"/>
      <c r="T3" s="464"/>
      <c r="U3" s="462" t="str">
        <f>AU2</f>
        <v>どちらかと言えば、
取り組んでいない
と思う</v>
      </c>
      <c r="V3" s="463"/>
      <c r="W3" s="464"/>
      <c r="X3" s="462" t="str">
        <f>AV2</f>
        <v>取組みが不十分
だと思う</v>
      </c>
      <c r="Y3" s="463"/>
      <c r="Z3" s="464"/>
      <c r="AA3" s="462" t="str">
        <f>AW2</f>
        <v>わからない</v>
      </c>
      <c r="AB3" s="463"/>
      <c r="AC3" s="464"/>
      <c r="AD3" s="462" t="str">
        <f>AX2</f>
        <v>無回答</v>
      </c>
      <c r="AE3" s="463"/>
      <c r="AF3" s="464"/>
      <c r="AG3" s="212"/>
      <c r="AJ3" s="212"/>
      <c r="AP3" s="11" t="s">
        <v>3</v>
      </c>
      <c r="AQ3" s="15" t="s">
        <v>116</v>
      </c>
      <c r="AR3" s="8">
        <f>100/COUNTA($AR$2:$BE$2)</f>
        <v>14.285714285714286</v>
      </c>
      <c r="AS3" s="8">
        <f t="shared" ref="AS3:AX3" si="0">100/COUNTA($AR$2:$BE$2)</f>
        <v>14.285714285714286</v>
      </c>
      <c r="AT3" s="8">
        <f t="shared" si="0"/>
        <v>14.285714285714286</v>
      </c>
      <c r="AU3" s="8">
        <f t="shared" si="0"/>
        <v>14.285714285714286</v>
      </c>
      <c r="AV3" s="8">
        <f t="shared" si="0"/>
        <v>14.285714285714286</v>
      </c>
      <c r="AW3" s="8">
        <f t="shared" si="0"/>
        <v>14.285714285714286</v>
      </c>
      <c r="AX3" s="9">
        <f t="shared" si="0"/>
        <v>14.285714285714286</v>
      </c>
    </row>
    <row r="4" spans="1:50" ht="18.45" customHeight="1" x14ac:dyDescent="0.15">
      <c r="L4" s="462"/>
      <c r="M4" s="463"/>
      <c r="N4" s="464"/>
      <c r="O4" s="462"/>
      <c r="P4" s="463"/>
      <c r="Q4" s="464"/>
      <c r="R4" s="462"/>
      <c r="S4" s="463"/>
      <c r="T4" s="464"/>
      <c r="U4" s="462"/>
      <c r="V4" s="463"/>
      <c r="W4" s="464"/>
      <c r="X4" s="462"/>
      <c r="Y4" s="463"/>
      <c r="Z4" s="464"/>
      <c r="AA4" s="462"/>
      <c r="AB4" s="463"/>
      <c r="AC4" s="464"/>
      <c r="AD4" s="462"/>
      <c r="AE4" s="463"/>
      <c r="AF4" s="464"/>
      <c r="AG4" s="212"/>
      <c r="AJ4" s="212"/>
      <c r="AP4" s="11" t="str">
        <f>"("&amp;TEXT(AQ4,"#,##0")&amp;")"</f>
        <v>(1,558)</v>
      </c>
      <c r="AQ4" s="15">
        <v>1558</v>
      </c>
      <c r="AR4" s="8">
        <v>30.102695763799741</v>
      </c>
      <c r="AS4" s="8">
        <v>29.13992297817715</v>
      </c>
      <c r="AT4" s="8">
        <v>26.893453145057766</v>
      </c>
      <c r="AU4" s="8">
        <v>3.4017971758664958</v>
      </c>
      <c r="AV4" s="8">
        <v>2.8883183568677793</v>
      </c>
      <c r="AW4" s="8">
        <v>7.3812580231065477</v>
      </c>
      <c r="AX4" s="9">
        <v>0.19255455712451863</v>
      </c>
    </row>
    <row r="5" spans="1:50" ht="18.45" customHeight="1" x14ac:dyDescent="0.15">
      <c r="L5" s="462"/>
      <c r="M5" s="463"/>
      <c r="N5" s="464"/>
      <c r="O5" s="462"/>
      <c r="P5" s="463"/>
      <c r="Q5" s="464"/>
      <c r="R5" s="462"/>
      <c r="S5" s="463"/>
      <c r="T5" s="464"/>
      <c r="U5" s="462"/>
      <c r="V5" s="463"/>
      <c r="W5" s="464"/>
      <c r="X5" s="462"/>
      <c r="Y5" s="463"/>
      <c r="Z5" s="464"/>
      <c r="AA5" s="462"/>
      <c r="AB5" s="463"/>
      <c r="AC5" s="464"/>
      <c r="AD5" s="462"/>
      <c r="AE5" s="463"/>
      <c r="AF5" s="464"/>
      <c r="AG5" s="212"/>
      <c r="AJ5" s="212"/>
      <c r="AP5" s="11" t="str">
        <f>"("&amp;TEXT(AQ5,"#,##0")&amp;")"</f>
        <v>(2,232)</v>
      </c>
      <c r="AQ5" s="15">
        <v>2232</v>
      </c>
      <c r="AR5" s="8">
        <v>38.299999999999997</v>
      </c>
      <c r="AS5" s="8">
        <v>29.2</v>
      </c>
      <c r="AT5" s="8">
        <v>23.7</v>
      </c>
      <c r="AU5" s="8">
        <v>1.3</v>
      </c>
      <c r="AV5" s="8">
        <v>1.8</v>
      </c>
      <c r="AW5" s="8">
        <v>3</v>
      </c>
      <c r="AX5" s="9">
        <v>2.6</v>
      </c>
    </row>
    <row r="6" spans="1:50" ht="18.45" customHeight="1" x14ac:dyDescent="0.15">
      <c r="L6" s="462"/>
      <c r="M6" s="463"/>
      <c r="N6" s="464"/>
      <c r="O6" s="462"/>
      <c r="P6" s="463"/>
      <c r="Q6" s="464"/>
      <c r="R6" s="462"/>
      <c r="S6" s="463"/>
      <c r="T6" s="464"/>
      <c r="U6" s="462"/>
      <c r="V6" s="463"/>
      <c r="W6" s="464"/>
      <c r="X6" s="462"/>
      <c r="Y6" s="463"/>
      <c r="Z6" s="464"/>
      <c r="AA6" s="462"/>
      <c r="AB6" s="463"/>
      <c r="AC6" s="464"/>
      <c r="AD6" s="462"/>
      <c r="AE6" s="463"/>
      <c r="AF6" s="464"/>
      <c r="AG6" s="212"/>
      <c r="AJ6" s="212"/>
      <c r="AP6" s="11"/>
      <c r="AQ6" s="15"/>
      <c r="AR6" s="8"/>
      <c r="AS6" s="8"/>
      <c r="AT6" s="8"/>
      <c r="AU6" s="8"/>
      <c r="AV6" s="8"/>
      <c r="AW6" s="8"/>
      <c r="AX6" s="9"/>
    </row>
    <row r="7" spans="1:50" ht="18.45" customHeight="1" x14ac:dyDescent="0.15">
      <c r="L7" s="462"/>
      <c r="M7" s="463"/>
      <c r="N7" s="464"/>
      <c r="O7" s="462"/>
      <c r="P7" s="463"/>
      <c r="Q7" s="464"/>
      <c r="R7" s="462"/>
      <c r="S7" s="463"/>
      <c r="T7" s="464"/>
      <c r="U7" s="462"/>
      <c r="V7" s="463"/>
      <c r="W7" s="464"/>
      <c r="X7" s="462"/>
      <c r="Y7" s="463"/>
      <c r="Z7" s="464"/>
      <c r="AA7" s="462"/>
      <c r="AB7" s="463"/>
      <c r="AC7" s="464"/>
      <c r="AD7" s="462"/>
      <c r="AE7" s="463"/>
      <c r="AF7" s="464"/>
      <c r="AG7" s="212"/>
      <c r="AJ7" s="212"/>
      <c r="AP7" s="11"/>
      <c r="AQ7" s="15"/>
      <c r="AR7" s="8"/>
      <c r="AS7" s="8"/>
      <c r="AT7" s="8"/>
      <c r="AU7" s="8"/>
      <c r="AV7" s="8"/>
      <c r="AW7" s="8"/>
      <c r="AX7" s="9"/>
    </row>
    <row r="8" spans="1:50" ht="18.45" customHeight="1" x14ac:dyDescent="0.15">
      <c r="L8" s="462"/>
      <c r="M8" s="463"/>
      <c r="N8" s="464"/>
      <c r="O8" s="462"/>
      <c r="P8" s="463"/>
      <c r="Q8" s="464"/>
      <c r="R8" s="462"/>
      <c r="S8" s="463"/>
      <c r="T8" s="464"/>
      <c r="U8" s="462"/>
      <c r="V8" s="463"/>
      <c r="W8" s="464"/>
      <c r="X8" s="462"/>
      <c r="Y8" s="463"/>
      <c r="Z8" s="464"/>
      <c r="AA8" s="462"/>
      <c r="AB8" s="463"/>
      <c r="AC8" s="464"/>
      <c r="AD8" s="462"/>
      <c r="AE8" s="463"/>
      <c r="AF8" s="464"/>
      <c r="AG8" s="212"/>
      <c r="AJ8" s="212"/>
      <c r="AP8" s="64"/>
      <c r="AQ8" s="15"/>
      <c r="AR8" s="65"/>
      <c r="AS8" s="65"/>
      <c r="AT8" s="65"/>
      <c r="AU8" s="65"/>
      <c r="AV8" s="65"/>
      <c r="AW8" s="65"/>
      <c r="AX8" s="66"/>
    </row>
    <row r="9" spans="1:50" ht="8.1" customHeight="1" x14ac:dyDescent="0.15">
      <c r="L9" s="128"/>
      <c r="M9" s="129"/>
      <c r="N9" s="130"/>
      <c r="O9" s="128"/>
      <c r="P9" s="129"/>
      <c r="Q9" s="130"/>
      <c r="R9" s="128"/>
      <c r="S9" s="129"/>
      <c r="T9" s="130"/>
      <c r="U9" s="128"/>
      <c r="V9" s="129"/>
      <c r="W9" s="130"/>
      <c r="X9" s="128"/>
      <c r="Y9" s="129"/>
      <c r="Z9" s="130"/>
      <c r="AA9" s="128"/>
      <c r="AB9" s="129"/>
      <c r="AC9" s="130"/>
      <c r="AD9" s="128"/>
      <c r="AE9" s="129"/>
      <c r="AF9" s="130"/>
      <c r="AG9" s="129"/>
      <c r="AJ9" s="129"/>
      <c r="AP9" s="11"/>
      <c r="AQ9" s="15"/>
      <c r="AR9" s="8"/>
      <c r="AS9" s="8"/>
      <c r="AT9" s="8"/>
      <c r="AU9" s="8"/>
      <c r="AV9" s="8"/>
      <c r="AW9" s="8"/>
      <c r="AX9" s="9"/>
    </row>
    <row r="10" spans="1:50" ht="18.899999999999999" customHeight="1" x14ac:dyDescent="0.15">
      <c r="B10" s="460" t="s">
        <v>3</v>
      </c>
      <c r="C10" s="460"/>
      <c r="D10" s="460"/>
      <c r="E10" s="460"/>
      <c r="F10" s="460"/>
      <c r="G10" s="460"/>
      <c r="H10" s="460"/>
      <c r="I10" s="3"/>
      <c r="J10" s="3" t="s">
        <v>4</v>
      </c>
      <c r="K10" s="3"/>
      <c r="L10" s="20"/>
      <c r="AF10" s="136"/>
      <c r="AG10" s="13" t="s">
        <v>141</v>
      </c>
      <c r="AP10" s="11"/>
      <c r="AQ10" s="15"/>
      <c r="AR10" s="8"/>
      <c r="AS10" s="8"/>
      <c r="AT10" s="8"/>
      <c r="AU10" s="8"/>
      <c r="AV10" s="8"/>
      <c r="AW10" s="8"/>
      <c r="AX10" s="9"/>
    </row>
    <row r="11" spans="1:50" ht="18.899999999999999" customHeight="1" x14ac:dyDescent="0.15">
      <c r="K11" s="3"/>
      <c r="L11" s="20"/>
      <c r="AF11" s="136"/>
      <c r="AP11" s="11"/>
      <c r="AQ11" s="15"/>
      <c r="AR11" s="8"/>
      <c r="AS11" s="8"/>
      <c r="AT11" s="8"/>
      <c r="AU11" s="8"/>
      <c r="AV11" s="8"/>
      <c r="AW11" s="8"/>
      <c r="AX11" s="9"/>
    </row>
    <row r="12" spans="1:50" ht="18.899999999999999" customHeight="1" x14ac:dyDescent="0.15">
      <c r="B12" s="460" t="s">
        <v>224</v>
      </c>
      <c r="C12" s="460"/>
      <c r="D12" s="460"/>
      <c r="E12" s="460"/>
      <c r="F12" s="460"/>
      <c r="G12" s="460"/>
      <c r="H12" s="460"/>
      <c r="I12" s="3"/>
      <c r="J12" s="67" t="str">
        <f>AP4</f>
        <v>(1,558)</v>
      </c>
      <c r="K12" s="3"/>
      <c r="L12" s="20"/>
      <c r="O12" s="10"/>
      <c r="R12" s="10"/>
      <c r="S12" s="10"/>
      <c r="T12" s="10"/>
      <c r="U12" s="10"/>
      <c r="V12" s="10"/>
      <c r="W12" s="10"/>
      <c r="X12" s="10"/>
      <c r="Y12" s="10"/>
      <c r="Z12" s="10"/>
      <c r="AA12" s="10"/>
      <c r="AB12" s="10"/>
      <c r="AC12" s="10"/>
      <c r="AD12" s="10"/>
      <c r="AE12" s="10"/>
      <c r="AF12" s="137"/>
      <c r="AG12" s="10"/>
      <c r="AH12" s="10"/>
      <c r="AI12" s="10"/>
      <c r="AJ12" s="10"/>
      <c r="AP12" s="11"/>
      <c r="AQ12" s="15"/>
      <c r="AR12" s="8"/>
      <c r="AS12" s="8"/>
      <c r="AT12" s="8"/>
      <c r="AU12" s="8"/>
      <c r="AV12" s="8"/>
      <c r="AW12" s="8"/>
      <c r="AX12" s="9"/>
    </row>
    <row r="13" spans="1:50" ht="18.899999999999999" customHeight="1" x14ac:dyDescent="0.15">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c r="AQ13" s="15"/>
      <c r="AR13" s="8"/>
      <c r="AS13" s="8"/>
      <c r="AT13" s="8"/>
      <c r="AU13" s="8"/>
      <c r="AV13" s="8"/>
      <c r="AW13" s="8"/>
      <c r="AX13" s="9"/>
    </row>
    <row r="14" spans="1:50" ht="18.899999999999999" customHeight="1" x14ac:dyDescent="0.15">
      <c r="B14" s="460" t="s">
        <v>161</v>
      </c>
      <c r="C14" s="460"/>
      <c r="D14" s="460"/>
      <c r="E14" s="460"/>
      <c r="F14" s="460"/>
      <c r="G14" s="460"/>
      <c r="H14" s="460"/>
      <c r="I14" s="3"/>
      <c r="J14" s="67" t="str">
        <f>AP5</f>
        <v>(2,232)</v>
      </c>
      <c r="K14" s="3"/>
      <c r="L14" s="20"/>
      <c r="AF14" s="136"/>
      <c r="AK14" s="10"/>
      <c r="AL14" s="10"/>
      <c r="AM14" s="10"/>
      <c r="AN14" s="10"/>
      <c r="AO14" s="16"/>
      <c r="AP14" s="11"/>
      <c r="AQ14" s="15"/>
      <c r="AR14" s="8"/>
      <c r="AS14" s="8"/>
      <c r="AT14" s="8"/>
      <c r="AU14" s="8"/>
      <c r="AV14" s="8"/>
      <c r="AW14" s="8"/>
      <c r="AX14" s="9"/>
    </row>
    <row r="15" spans="1:50" ht="18.899999999999999" customHeight="1" x14ac:dyDescent="0.15">
      <c r="B15" s="461"/>
      <c r="C15" s="461"/>
      <c r="D15" s="461"/>
      <c r="E15" s="461"/>
      <c r="F15" s="461"/>
      <c r="G15" s="461"/>
      <c r="H15" s="461"/>
      <c r="I15" s="461"/>
      <c r="J15" s="461"/>
      <c r="K15" s="461"/>
      <c r="L15" s="20"/>
      <c r="AF15" s="136"/>
      <c r="AP15" s="11"/>
      <c r="AQ15" s="15"/>
      <c r="AR15" s="8"/>
      <c r="AS15" s="8"/>
      <c r="AT15" s="8"/>
      <c r="AU15" s="8"/>
      <c r="AV15" s="8"/>
      <c r="AW15" s="8"/>
      <c r="AX15" s="9"/>
    </row>
    <row r="16" spans="1:50"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477"/>
      <c r="AB16" s="477"/>
      <c r="AC16" s="477"/>
      <c r="AD16" s="477"/>
      <c r="AE16" s="477"/>
      <c r="AF16" s="477"/>
      <c r="AG16" s="208"/>
      <c r="AH16" s="208"/>
      <c r="AI16" s="208"/>
      <c r="AJ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5">
    <mergeCell ref="B17:H17"/>
    <mergeCell ref="B18:H18"/>
    <mergeCell ref="AD3:AF8"/>
    <mergeCell ref="B10:H10"/>
    <mergeCell ref="B12:H12"/>
    <mergeCell ref="B14:H14"/>
    <mergeCell ref="B15:K15"/>
    <mergeCell ref="B16:K16"/>
    <mergeCell ref="L16:AF16"/>
    <mergeCell ref="L3:N8"/>
    <mergeCell ref="O3:Q8"/>
    <mergeCell ref="R3:T8"/>
    <mergeCell ref="U3:W8"/>
    <mergeCell ref="X3:Z8"/>
    <mergeCell ref="AA3:AC8"/>
  </mergeCells>
  <phoneticPr fontId="15"/>
  <pageMargins left="0.7" right="0.7" top="0.75" bottom="0.75" header="0.3" footer="0.3"/>
  <pageSetup paperSize="9" orientation="portrait" r:id="rId1"/>
  <drawing r:id="rId2"/>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96368-9235-4D74-BF08-E92A65CA4F38}">
  <sheetPr>
    <tabColor rgb="FFFF0000"/>
  </sheetPr>
  <dimension ref="A1:AX73"/>
  <sheetViews>
    <sheetView showGridLines="0" topLeftCell="A50" zoomScaleNormal="100" workbookViewId="0">
      <selection activeCell="B34" sqref="B34:AH70"/>
    </sheetView>
  </sheetViews>
  <sheetFormatPr defaultColWidth="9.375" defaultRowHeight="13.2" x14ac:dyDescent="0.15"/>
  <cols>
    <col min="1" max="1" width="9.5" style="1" customWidth="1"/>
    <col min="2" max="11" width="3.5" style="1" customWidth="1"/>
    <col min="12" max="35" width="3.625" style="1" customWidth="1"/>
    <col min="36" max="40" width="3.5" style="1" customWidth="1"/>
    <col min="41" max="41" width="20.875" style="1" customWidth="1"/>
    <col min="42" max="42" width="40.875" style="3" customWidth="1"/>
    <col min="43" max="50" width="12.125" style="3" customWidth="1"/>
    <col min="51" max="16384" width="9.375" style="1"/>
  </cols>
  <sheetData>
    <row r="1" spans="1:50" x14ac:dyDescent="0.15">
      <c r="A1" s="14" t="s">
        <v>348</v>
      </c>
      <c r="AP1" s="2"/>
    </row>
    <row r="2" spans="1:50" ht="120" customHeight="1" x14ac:dyDescent="0.15">
      <c r="AP2" s="4"/>
      <c r="AQ2" s="5" t="s">
        <v>2</v>
      </c>
      <c r="AR2" s="6" t="s">
        <v>364</v>
      </c>
      <c r="AS2" s="6" t="s">
        <v>368</v>
      </c>
      <c r="AT2" s="6" t="s">
        <v>338</v>
      </c>
      <c r="AU2" s="6" t="s">
        <v>369</v>
      </c>
      <c r="AV2" s="6" t="s">
        <v>367</v>
      </c>
      <c r="AW2" s="6" t="s">
        <v>26</v>
      </c>
      <c r="AX2" s="7" t="s">
        <v>132</v>
      </c>
    </row>
    <row r="3" spans="1:50" ht="15.9" customHeight="1" x14ac:dyDescent="0.15">
      <c r="L3" s="462" t="str">
        <f>AR2</f>
        <v>よく取り組んで
いると思う</v>
      </c>
      <c r="M3" s="463"/>
      <c r="N3" s="463"/>
      <c r="O3" s="462" t="str">
        <f>AS2</f>
        <v>どちらかと言えば、
取り組んでいる
と思う</v>
      </c>
      <c r="P3" s="463"/>
      <c r="Q3" s="463"/>
      <c r="R3" s="462" t="str">
        <f>AT2</f>
        <v>普通</v>
      </c>
      <c r="S3" s="463"/>
      <c r="T3" s="463"/>
      <c r="U3" s="462" t="str">
        <f>AU2</f>
        <v>どちらかと言えば、
取り組んでいない
と思う</v>
      </c>
      <c r="V3" s="463"/>
      <c r="W3" s="463"/>
      <c r="X3" s="462" t="str">
        <f>AV2</f>
        <v>取組みが不十分
だと思う</v>
      </c>
      <c r="Y3" s="463"/>
      <c r="Z3" s="463"/>
      <c r="AA3" s="462" t="str">
        <f>AW2</f>
        <v>わからない</v>
      </c>
      <c r="AB3" s="463"/>
      <c r="AC3" s="463"/>
      <c r="AD3" s="462" t="str">
        <f>AX2</f>
        <v>無回答</v>
      </c>
      <c r="AE3" s="463"/>
      <c r="AF3" s="464"/>
      <c r="AG3" s="212"/>
      <c r="AH3" s="212"/>
      <c r="AI3" s="212"/>
      <c r="AJ3" s="212"/>
      <c r="AK3" s="17"/>
      <c r="AP3" s="11" t="s">
        <v>3</v>
      </c>
      <c r="AQ3" s="15" t="s">
        <v>116</v>
      </c>
      <c r="AR3" s="8">
        <f>100/7</f>
        <v>14.285714285714286</v>
      </c>
      <c r="AS3" s="8">
        <f t="shared" ref="AS3:AX3" si="0">100/7</f>
        <v>14.285714285714286</v>
      </c>
      <c r="AT3" s="8">
        <f t="shared" si="0"/>
        <v>14.285714285714286</v>
      </c>
      <c r="AU3" s="8">
        <f t="shared" si="0"/>
        <v>14.285714285714286</v>
      </c>
      <c r="AV3" s="8">
        <f t="shared" si="0"/>
        <v>14.285714285714286</v>
      </c>
      <c r="AW3" s="8">
        <f t="shared" si="0"/>
        <v>14.285714285714286</v>
      </c>
      <c r="AX3" s="9">
        <f t="shared" si="0"/>
        <v>14.285714285714286</v>
      </c>
    </row>
    <row r="4" spans="1:50" ht="15.9" customHeight="1" x14ac:dyDescent="0.15">
      <c r="L4" s="462"/>
      <c r="M4" s="463"/>
      <c r="N4" s="463"/>
      <c r="O4" s="462"/>
      <c r="P4" s="463"/>
      <c r="Q4" s="463"/>
      <c r="R4" s="462"/>
      <c r="S4" s="463"/>
      <c r="T4" s="463"/>
      <c r="U4" s="462"/>
      <c r="V4" s="463"/>
      <c r="W4" s="463"/>
      <c r="X4" s="462"/>
      <c r="Y4" s="463"/>
      <c r="Z4" s="463"/>
      <c r="AA4" s="462"/>
      <c r="AB4" s="463"/>
      <c r="AC4" s="463"/>
      <c r="AD4" s="462"/>
      <c r="AE4" s="463"/>
      <c r="AF4" s="464"/>
      <c r="AG4" s="212"/>
      <c r="AH4" s="212"/>
      <c r="AI4" s="212"/>
      <c r="AJ4" s="212"/>
      <c r="AK4" s="17"/>
      <c r="AP4" s="11" t="str">
        <f>"("&amp;TEXT(AQ4,"#,##0")&amp;")"</f>
        <v>(1,558)</v>
      </c>
      <c r="AQ4" s="15">
        <v>1558</v>
      </c>
      <c r="AR4" s="8">
        <v>11.0397946084724</v>
      </c>
      <c r="AS4" s="8">
        <v>21.758664955070603</v>
      </c>
      <c r="AT4" s="8">
        <v>31.001283697047498</v>
      </c>
      <c r="AU4" s="8">
        <v>5.3273427471116817</v>
      </c>
      <c r="AV4" s="8">
        <v>4.4929396662387679</v>
      </c>
      <c r="AW4" s="8">
        <v>26.123234916559689</v>
      </c>
      <c r="AX4" s="9">
        <v>0.25673940949935814</v>
      </c>
    </row>
    <row r="5" spans="1:50" ht="15.9" customHeight="1" x14ac:dyDescent="0.15">
      <c r="L5" s="462"/>
      <c r="M5" s="463"/>
      <c r="N5" s="463"/>
      <c r="O5" s="462"/>
      <c r="P5" s="463"/>
      <c r="Q5" s="463"/>
      <c r="R5" s="462"/>
      <c r="S5" s="463"/>
      <c r="T5" s="463"/>
      <c r="U5" s="462"/>
      <c r="V5" s="463"/>
      <c r="W5" s="463"/>
      <c r="X5" s="462"/>
      <c r="Y5" s="463"/>
      <c r="Z5" s="463"/>
      <c r="AA5" s="462"/>
      <c r="AB5" s="463"/>
      <c r="AC5" s="463"/>
      <c r="AD5" s="462"/>
      <c r="AE5" s="463"/>
      <c r="AF5" s="464"/>
      <c r="AG5" s="212"/>
      <c r="AH5" s="212"/>
      <c r="AI5" s="212"/>
      <c r="AJ5" s="212"/>
      <c r="AK5" s="17"/>
      <c r="AP5" s="64" t="s">
        <v>78</v>
      </c>
      <c r="AQ5" s="15"/>
      <c r="AR5" s="65"/>
      <c r="AS5" s="65"/>
      <c r="AT5" s="65"/>
      <c r="AU5" s="65"/>
      <c r="AV5" s="65"/>
      <c r="AW5" s="65"/>
      <c r="AX5" s="66"/>
    </row>
    <row r="6" spans="1:50" ht="15.9" customHeight="1" x14ac:dyDescent="0.15">
      <c r="L6" s="462"/>
      <c r="M6" s="463"/>
      <c r="N6" s="463"/>
      <c r="O6" s="462"/>
      <c r="P6" s="463"/>
      <c r="Q6" s="463"/>
      <c r="R6" s="462"/>
      <c r="S6" s="463"/>
      <c r="T6" s="463"/>
      <c r="U6" s="462"/>
      <c r="V6" s="463"/>
      <c r="W6" s="463"/>
      <c r="X6" s="462"/>
      <c r="Y6" s="463"/>
      <c r="Z6" s="463"/>
      <c r="AA6" s="462"/>
      <c r="AB6" s="463"/>
      <c r="AC6" s="463"/>
      <c r="AD6" s="462"/>
      <c r="AE6" s="463"/>
      <c r="AF6" s="464"/>
      <c r="AG6" s="212"/>
      <c r="AH6" s="212"/>
      <c r="AI6" s="212"/>
      <c r="AJ6" s="212"/>
      <c r="AK6" s="17"/>
      <c r="AP6" s="11" t="s">
        <v>43</v>
      </c>
      <c r="AQ6" s="15">
        <v>703</v>
      </c>
      <c r="AR6" s="8">
        <v>10.810810810810811</v>
      </c>
      <c r="AS6" s="8">
        <v>20.19914651493599</v>
      </c>
      <c r="AT6" s="8">
        <v>32.005689900426745</v>
      </c>
      <c r="AU6" s="8">
        <v>5.4054054054054053</v>
      </c>
      <c r="AV6" s="8">
        <v>5.1209103840682788</v>
      </c>
      <c r="AW6" s="8">
        <v>26.315789473684209</v>
      </c>
      <c r="AX6" s="9">
        <v>0.14224751066856331</v>
      </c>
    </row>
    <row r="7" spans="1:50" ht="15.9" customHeight="1" x14ac:dyDescent="0.15">
      <c r="L7" s="462"/>
      <c r="M7" s="463"/>
      <c r="N7" s="463"/>
      <c r="O7" s="462"/>
      <c r="P7" s="463"/>
      <c r="Q7" s="463"/>
      <c r="R7" s="462"/>
      <c r="S7" s="463"/>
      <c r="T7" s="463"/>
      <c r="U7" s="462"/>
      <c r="V7" s="463"/>
      <c r="W7" s="463"/>
      <c r="X7" s="462"/>
      <c r="Y7" s="463"/>
      <c r="Z7" s="463"/>
      <c r="AA7" s="462"/>
      <c r="AB7" s="463"/>
      <c r="AC7" s="463"/>
      <c r="AD7" s="462"/>
      <c r="AE7" s="463"/>
      <c r="AF7" s="464"/>
      <c r="AG7" s="212"/>
      <c r="AH7" s="212"/>
      <c r="AI7" s="212"/>
      <c r="AJ7" s="212"/>
      <c r="AK7" s="17"/>
      <c r="AP7" s="11" t="s">
        <v>44</v>
      </c>
      <c r="AQ7" s="15">
        <v>850</v>
      </c>
      <c r="AR7" s="8">
        <v>11.176470588235295</v>
      </c>
      <c r="AS7" s="8">
        <v>22.941176470588236</v>
      </c>
      <c r="AT7" s="8">
        <v>30.235294117647062</v>
      </c>
      <c r="AU7" s="8">
        <v>5.2941176470588234</v>
      </c>
      <c r="AV7" s="8">
        <v>3.882352941176471</v>
      </c>
      <c r="AW7" s="8">
        <v>26.117647058823529</v>
      </c>
      <c r="AX7" s="9">
        <v>0.35294117647058826</v>
      </c>
    </row>
    <row r="8" spans="1:50" ht="18.899999999999999" customHeight="1" x14ac:dyDescent="0.15">
      <c r="L8" s="462"/>
      <c r="M8" s="463"/>
      <c r="N8" s="463"/>
      <c r="O8" s="462"/>
      <c r="P8" s="463"/>
      <c r="Q8" s="463"/>
      <c r="R8" s="462"/>
      <c r="S8" s="463"/>
      <c r="T8" s="463"/>
      <c r="U8" s="462"/>
      <c r="V8" s="463"/>
      <c r="W8" s="463"/>
      <c r="X8" s="462"/>
      <c r="Y8" s="463"/>
      <c r="Z8" s="463"/>
      <c r="AA8" s="462"/>
      <c r="AB8" s="463"/>
      <c r="AC8" s="463"/>
      <c r="AD8" s="462"/>
      <c r="AE8" s="463"/>
      <c r="AF8" s="464"/>
      <c r="AG8" s="212"/>
      <c r="AH8" s="212"/>
      <c r="AI8" s="212"/>
      <c r="AJ8" s="212"/>
      <c r="AK8" s="17"/>
      <c r="AP8" s="64" t="s">
        <v>79</v>
      </c>
      <c r="AQ8" s="15"/>
      <c r="AR8" s="65"/>
      <c r="AS8" s="65"/>
      <c r="AT8" s="65"/>
      <c r="AU8" s="65"/>
      <c r="AV8" s="65"/>
      <c r="AW8" s="65"/>
      <c r="AX8" s="66"/>
    </row>
    <row r="9" spans="1:50" ht="8.1" customHeight="1" x14ac:dyDescent="0.15">
      <c r="L9" s="462"/>
      <c r="M9" s="463"/>
      <c r="N9" s="463"/>
      <c r="O9" s="462"/>
      <c r="P9" s="463"/>
      <c r="Q9" s="463"/>
      <c r="R9" s="462"/>
      <c r="S9" s="463"/>
      <c r="T9" s="463"/>
      <c r="U9" s="462"/>
      <c r="V9" s="463"/>
      <c r="W9" s="463"/>
      <c r="X9" s="462"/>
      <c r="Y9" s="463"/>
      <c r="Z9" s="463"/>
      <c r="AA9" s="462"/>
      <c r="AB9" s="463"/>
      <c r="AC9" s="463"/>
      <c r="AD9" s="462"/>
      <c r="AE9" s="463"/>
      <c r="AF9" s="464"/>
      <c r="AG9" s="129"/>
      <c r="AH9" s="129"/>
      <c r="AI9" s="129"/>
      <c r="AJ9" s="129"/>
      <c r="AK9" s="17"/>
      <c r="AP9" s="11" t="s">
        <v>82</v>
      </c>
      <c r="AQ9" s="15">
        <v>26</v>
      </c>
      <c r="AR9" s="8">
        <v>7.6923076923076925</v>
      </c>
      <c r="AS9" s="8">
        <v>7.6923076923076925</v>
      </c>
      <c r="AT9" s="8">
        <v>23.076923076923077</v>
      </c>
      <c r="AU9" s="8">
        <v>15.384615384615385</v>
      </c>
      <c r="AV9" s="8">
        <v>0</v>
      </c>
      <c r="AW9" s="8">
        <v>46.153846153846153</v>
      </c>
      <c r="AX9" s="9">
        <v>0</v>
      </c>
    </row>
    <row r="10" spans="1:50" ht="18.899999999999999" customHeight="1" x14ac:dyDescent="0.15">
      <c r="B10" s="460" t="s">
        <v>3</v>
      </c>
      <c r="C10" s="460"/>
      <c r="D10" s="460"/>
      <c r="E10" s="460"/>
      <c r="F10" s="460"/>
      <c r="G10" s="460"/>
      <c r="H10" s="460"/>
      <c r="I10" s="3"/>
      <c r="J10" s="3" t="s">
        <v>4</v>
      </c>
      <c r="K10" s="3"/>
      <c r="L10" s="20"/>
      <c r="AF10" s="136"/>
      <c r="AG10" s="13" t="s">
        <v>141</v>
      </c>
      <c r="AP10" s="11" t="s">
        <v>80</v>
      </c>
      <c r="AQ10" s="15">
        <v>146</v>
      </c>
      <c r="AR10" s="8">
        <v>8.2191780821917799</v>
      </c>
      <c r="AS10" s="8">
        <v>19.863013698630137</v>
      </c>
      <c r="AT10" s="8">
        <v>28.082191780821919</v>
      </c>
      <c r="AU10" s="8">
        <v>5.4794520547945202</v>
      </c>
      <c r="AV10" s="8">
        <v>6.1643835616438354</v>
      </c>
      <c r="AW10" s="8">
        <v>32.19178082191781</v>
      </c>
      <c r="AX10" s="9">
        <v>0</v>
      </c>
    </row>
    <row r="11" spans="1:50" ht="18.899999999999999" customHeight="1" x14ac:dyDescent="0.15">
      <c r="B11" s="460" t="s">
        <v>5</v>
      </c>
      <c r="C11" s="460"/>
      <c r="D11" s="460"/>
      <c r="E11" s="460"/>
      <c r="F11" s="460"/>
      <c r="G11" s="460"/>
      <c r="H11" s="460"/>
      <c r="I11" s="3"/>
      <c r="J11" s="67" t="str">
        <f>AP4</f>
        <v>(1,558)</v>
      </c>
      <c r="K11" s="3"/>
      <c r="L11" s="20"/>
      <c r="AF11" s="136"/>
      <c r="AP11" s="11" t="s">
        <v>81</v>
      </c>
      <c r="AQ11" s="15">
        <v>237</v>
      </c>
      <c r="AR11" s="8">
        <v>6.7510548523206744</v>
      </c>
      <c r="AS11" s="8">
        <v>18.9873417721519</v>
      </c>
      <c r="AT11" s="8">
        <v>31.223628691983123</v>
      </c>
      <c r="AU11" s="8">
        <v>5.0632911392405067</v>
      </c>
      <c r="AV11" s="8">
        <v>2.5316455696202533</v>
      </c>
      <c r="AW11" s="8">
        <v>35.443037974683541</v>
      </c>
      <c r="AX11" s="9">
        <v>0</v>
      </c>
    </row>
    <row r="12" spans="1:50"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37"/>
      <c r="AG12" s="10"/>
      <c r="AH12" s="10"/>
      <c r="AI12" s="10"/>
      <c r="AJ12" s="10"/>
      <c r="AP12" s="11" t="s">
        <v>83</v>
      </c>
      <c r="AQ12" s="15">
        <v>342</v>
      </c>
      <c r="AR12" s="8">
        <v>9.3567251461988299</v>
      </c>
      <c r="AS12" s="8">
        <v>18.71345029239766</v>
      </c>
      <c r="AT12" s="8">
        <v>31.578947368421051</v>
      </c>
      <c r="AU12" s="8">
        <v>4.6783625730994149</v>
      </c>
      <c r="AV12" s="8">
        <v>7.3099415204678362</v>
      </c>
      <c r="AW12" s="8">
        <v>28.362573099415204</v>
      </c>
      <c r="AX12" s="9">
        <v>0</v>
      </c>
    </row>
    <row r="13" spans="1:50"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t="s">
        <v>84</v>
      </c>
      <c r="AQ13" s="15">
        <v>366</v>
      </c>
      <c r="AR13" s="8">
        <v>11.748633879781421</v>
      </c>
      <c r="AS13" s="8">
        <v>22.404371584699454</v>
      </c>
      <c r="AT13" s="8">
        <v>30.327868852459016</v>
      </c>
      <c r="AU13" s="8">
        <v>6.557377049180328</v>
      </c>
      <c r="AV13" s="8">
        <v>3.8251366120218582</v>
      </c>
      <c r="AW13" s="8">
        <v>24.863387978142075</v>
      </c>
      <c r="AX13" s="9">
        <v>0.27322404371584702</v>
      </c>
    </row>
    <row r="14" spans="1:50" ht="18.899999999999999" customHeight="1" x14ac:dyDescent="0.15">
      <c r="B14" s="460" t="s">
        <v>44</v>
      </c>
      <c r="C14" s="460"/>
      <c r="D14" s="460"/>
      <c r="E14" s="460"/>
      <c r="F14" s="460"/>
      <c r="G14" s="460"/>
      <c r="H14" s="460"/>
      <c r="I14" s="3"/>
      <c r="J14" s="69" t="str">
        <f>"("&amp;TEXT(AQ7,"#,##0")&amp;")"</f>
        <v>(850)</v>
      </c>
      <c r="K14" s="3"/>
      <c r="L14" s="20"/>
      <c r="AF14" s="136"/>
      <c r="AK14" s="10"/>
      <c r="AL14" s="10"/>
      <c r="AM14" s="10"/>
      <c r="AN14" s="10"/>
      <c r="AO14" s="16"/>
      <c r="AP14" s="11" t="s">
        <v>85</v>
      </c>
      <c r="AQ14" s="15">
        <v>205</v>
      </c>
      <c r="AR14" s="8">
        <v>14.146341463414632</v>
      </c>
      <c r="AS14" s="8">
        <v>19.512195121951219</v>
      </c>
      <c r="AT14" s="8">
        <v>37.560975609756099</v>
      </c>
      <c r="AU14" s="8">
        <v>3.4146341463414638</v>
      </c>
      <c r="AV14" s="8">
        <v>3.9024390243902438</v>
      </c>
      <c r="AW14" s="8">
        <v>21.463414634146343</v>
      </c>
      <c r="AX14" s="9">
        <v>0</v>
      </c>
    </row>
    <row r="15" spans="1:50" ht="18.899999999999999" customHeight="1" x14ac:dyDescent="0.15">
      <c r="B15" s="461" t="s">
        <v>79</v>
      </c>
      <c r="C15" s="461"/>
      <c r="D15" s="461"/>
      <c r="E15" s="461"/>
      <c r="F15" s="461"/>
      <c r="G15" s="461"/>
      <c r="H15" s="461"/>
      <c r="I15" s="461"/>
      <c r="J15" s="461"/>
      <c r="K15" s="461"/>
      <c r="L15" s="20"/>
      <c r="AF15" s="136"/>
      <c r="AP15" s="11" t="s">
        <v>548</v>
      </c>
      <c r="AQ15" s="15">
        <v>170</v>
      </c>
      <c r="AR15" s="8">
        <v>14.705882352941178</v>
      </c>
      <c r="AS15" s="8">
        <v>32.941176470588232</v>
      </c>
      <c r="AT15" s="8">
        <v>27.647058823529413</v>
      </c>
      <c r="AU15" s="8">
        <v>5.8823529411764701</v>
      </c>
      <c r="AV15" s="8">
        <v>4.117647058823529</v>
      </c>
      <c r="AW15" s="8">
        <v>12.941176470588237</v>
      </c>
      <c r="AX15" s="9">
        <v>1.7647058823529411</v>
      </c>
    </row>
    <row r="16" spans="1:50" ht="18.899999999999999" customHeight="1" x14ac:dyDescent="0.15">
      <c r="B16" s="460" t="s">
        <v>82</v>
      </c>
      <c r="C16" s="460"/>
      <c r="D16" s="460"/>
      <c r="E16" s="460"/>
      <c r="F16" s="460"/>
      <c r="G16" s="460"/>
      <c r="H16" s="460"/>
      <c r="I16" s="68"/>
      <c r="J16" s="69" t="str">
        <f t="shared" ref="J16:J29" si="1">"("&amp;TEXT(AQ9,"#,##0")&amp;")"</f>
        <v>(26)</v>
      </c>
      <c r="K16" s="68"/>
      <c r="L16" s="20"/>
      <c r="AF16" s="136"/>
      <c r="AP16" s="11" t="s">
        <v>549</v>
      </c>
      <c r="AQ16" s="15">
        <v>66</v>
      </c>
      <c r="AR16" s="8">
        <v>19.696969696969695</v>
      </c>
      <c r="AS16" s="8">
        <v>31.818181818181817</v>
      </c>
      <c r="AT16" s="8">
        <v>28.787878787878789</v>
      </c>
      <c r="AU16" s="8">
        <v>3.0303030303030303</v>
      </c>
      <c r="AV16" s="8">
        <v>1.5151515151515151</v>
      </c>
      <c r="AW16" s="8">
        <v>15.151515151515152</v>
      </c>
      <c r="AX16" s="9">
        <v>0</v>
      </c>
    </row>
    <row r="17" spans="2:50" ht="18.899999999999999" customHeight="1" x14ac:dyDescent="0.15">
      <c r="B17" s="460" t="s">
        <v>80</v>
      </c>
      <c r="C17" s="460"/>
      <c r="D17" s="460"/>
      <c r="E17" s="460"/>
      <c r="F17" s="460"/>
      <c r="G17" s="460"/>
      <c r="H17" s="460"/>
      <c r="I17" s="68"/>
      <c r="J17" s="69" t="str">
        <f t="shared" si="1"/>
        <v>(146)</v>
      </c>
      <c r="K17" s="68"/>
      <c r="L17" s="20"/>
      <c r="AF17" s="136"/>
      <c r="AP17" s="64" t="s">
        <v>118</v>
      </c>
      <c r="AQ17" s="15"/>
      <c r="AR17" s="65"/>
      <c r="AS17" s="65"/>
      <c r="AT17" s="65"/>
      <c r="AU17" s="65"/>
      <c r="AV17" s="65"/>
      <c r="AW17" s="65"/>
      <c r="AX17" s="66"/>
    </row>
    <row r="18" spans="2:50" ht="18.899999999999999" customHeight="1" x14ac:dyDescent="0.15">
      <c r="B18" s="460" t="s">
        <v>81</v>
      </c>
      <c r="C18" s="460"/>
      <c r="D18" s="460"/>
      <c r="E18" s="460"/>
      <c r="F18" s="460"/>
      <c r="G18" s="460"/>
      <c r="H18" s="460"/>
      <c r="I18" s="68"/>
      <c r="J18" s="69" t="str">
        <f t="shared" si="1"/>
        <v>(237)</v>
      </c>
      <c r="K18" s="68"/>
      <c r="L18" s="20"/>
      <c r="AF18" s="136"/>
      <c r="AP18" s="11" t="s">
        <v>38</v>
      </c>
      <c r="AQ18" s="15">
        <v>516</v>
      </c>
      <c r="AR18" s="8">
        <v>10.65891472868217</v>
      </c>
      <c r="AS18" s="8">
        <v>18.7984496124031</v>
      </c>
      <c r="AT18" s="8">
        <v>34.108527131782942</v>
      </c>
      <c r="AU18" s="8">
        <v>4.6511627906976747</v>
      </c>
      <c r="AV18" s="8">
        <v>4.2635658914728678</v>
      </c>
      <c r="AW18" s="8">
        <v>27.131782945736433</v>
      </c>
      <c r="AX18" s="9">
        <v>0.38759689922480622</v>
      </c>
    </row>
    <row r="19" spans="2:50" ht="18.899999999999999" customHeight="1" x14ac:dyDescent="0.15">
      <c r="B19" s="460" t="s">
        <v>83</v>
      </c>
      <c r="C19" s="460"/>
      <c r="D19" s="460"/>
      <c r="E19" s="460"/>
      <c r="F19" s="460"/>
      <c r="G19" s="460"/>
      <c r="H19" s="460"/>
      <c r="I19" s="68"/>
      <c r="J19" s="69" t="str">
        <f t="shared" si="1"/>
        <v>(342)</v>
      </c>
      <c r="K19" s="68"/>
      <c r="L19" s="20"/>
      <c r="AF19" s="136"/>
      <c r="AP19" s="11" t="s">
        <v>121</v>
      </c>
      <c r="AQ19" s="15">
        <v>230</v>
      </c>
      <c r="AR19" s="8">
        <v>12.173913043478262</v>
      </c>
      <c r="AS19" s="8">
        <v>20</v>
      </c>
      <c r="AT19" s="8">
        <v>27.826086956521738</v>
      </c>
      <c r="AU19" s="8">
        <v>4.3478260869565215</v>
      </c>
      <c r="AV19" s="8">
        <v>6.0869565217391308</v>
      </c>
      <c r="AW19" s="8">
        <v>29.565217391304348</v>
      </c>
      <c r="AX19" s="9">
        <v>0</v>
      </c>
    </row>
    <row r="20" spans="2:50" ht="18.899999999999999" customHeight="1" x14ac:dyDescent="0.15">
      <c r="B20" s="460" t="s">
        <v>84</v>
      </c>
      <c r="C20" s="460"/>
      <c r="D20" s="460"/>
      <c r="E20" s="460"/>
      <c r="F20" s="460"/>
      <c r="G20" s="460"/>
      <c r="H20" s="460"/>
      <c r="I20" s="68"/>
      <c r="J20" s="69" t="str">
        <f t="shared" si="1"/>
        <v>(366)</v>
      </c>
      <c r="K20" s="68"/>
      <c r="L20" s="20"/>
      <c r="AF20" s="136"/>
      <c r="AP20" s="11" t="s">
        <v>40</v>
      </c>
      <c r="AQ20" s="15">
        <v>356</v>
      </c>
      <c r="AR20" s="8">
        <v>11.797752808988763</v>
      </c>
      <c r="AS20" s="8">
        <v>23.314606741573034</v>
      </c>
      <c r="AT20" s="8">
        <v>29.49438202247191</v>
      </c>
      <c r="AU20" s="8">
        <v>7.02247191011236</v>
      </c>
      <c r="AV20" s="8">
        <v>3.9325842696629212</v>
      </c>
      <c r="AW20" s="8">
        <v>23.876404494382022</v>
      </c>
      <c r="AX20" s="9">
        <v>0.5617977528089888</v>
      </c>
    </row>
    <row r="21" spans="2:50" ht="18.899999999999999" customHeight="1" x14ac:dyDescent="0.15">
      <c r="B21" s="460" t="s">
        <v>85</v>
      </c>
      <c r="C21" s="460"/>
      <c r="D21" s="460"/>
      <c r="E21" s="460"/>
      <c r="F21" s="460"/>
      <c r="G21" s="460"/>
      <c r="H21" s="460"/>
      <c r="I21" s="68"/>
      <c r="J21" s="69" t="str">
        <f t="shared" si="1"/>
        <v>(205)</v>
      </c>
      <c r="K21" s="68"/>
      <c r="L21" s="20"/>
      <c r="AF21" s="136"/>
      <c r="AP21" s="11" t="s">
        <v>123</v>
      </c>
      <c r="AQ21" s="15">
        <v>255</v>
      </c>
      <c r="AR21" s="8">
        <v>9.0196078431372548</v>
      </c>
      <c r="AS21" s="8">
        <v>25.882352941176475</v>
      </c>
      <c r="AT21" s="8">
        <v>31.764705882352938</v>
      </c>
      <c r="AU21" s="8">
        <v>5.4901960784313726</v>
      </c>
      <c r="AV21" s="8">
        <v>3.9215686274509802</v>
      </c>
      <c r="AW21" s="8">
        <v>23.921568627450981</v>
      </c>
      <c r="AX21" s="9">
        <v>0</v>
      </c>
    </row>
    <row r="22" spans="2:50" ht="18.899999999999999" customHeight="1" x14ac:dyDescent="0.15">
      <c r="B22" s="460" t="s">
        <v>548</v>
      </c>
      <c r="C22" s="460"/>
      <c r="D22" s="460"/>
      <c r="E22" s="460"/>
      <c r="F22" s="460"/>
      <c r="G22" s="460"/>
      <c r="H22" s="460"/>
      <c r="I22" s="68"/>
      <c r="J22" s="69" t="str">
        <f t="shared" si="1"/>
        <v>(170)</v>
      </c>
      <c r="K22" s="68"/>
      <c r="L22" s="20"/>
      <c r="AF22" s="136"/>
      <c r="AP22" s="11" t="s">
        <v>126</v>
      </c>
      <c r="AQ22" s="15">
        <v>199</v>
      </c>
      <c r="AR22" s="8">
        <v>11.557788944723619</v>
      </c>
      <c r="AS22" s="8">
        <v>23.115577889447238</v>
      </c>
      <c r="AT22" s="8">
        <v>28.643216080402013</v>
      </c>
      <c r="AU22" s="8">
        <v>5.025125628140704</v>
      </c>
      <c r="AV22" s="8">
        <v>5.025125628140704</v>
      </c>
      <c r="AW22" s="8">
        <v>26.633165829145728</v>
      </c>
      <c r="AX22" s="9">
        <v>0</v>
      </c>
    </row>
    <row r="23" spans="2:50" ht="18.899999999999999" customHeight="1" x14ac:dyDescent="0.15">
      <c r="B23" s="460" t="s">
        <v>549</v>
      </c>
      <c r="C23" s="460"/>
      <c r="D23" s="460"/>
      <c r="E23" s="460"/>
      <c r="F23" s="460"/>
      <c r="G23" s="460"/>
      <c r="H23" s="460"/>
      <c r="I23" s="68"/>
      <c r="J23" s="69" t="str">
        <f t="shared" si="1"/>
        <v>(66)</v>
      </c>
      <c r="K23" s="68"/>
      <c r="L23" s="20"/>
      <c r="AF23" s="136"/>
      <c r="AP23" s="64" t="s">
        <v>86</v>
      </c>
      <c r="AQ23" s="15"/>
      <c r="AR23" s="65"/>
      <c r="AS23" s="65"/>
      <c r="AT23" s="65"/>
      <c r="AU23" s="65"/>
      <c r="AV23" s="65"/>
      <c r="AW23" s="65"/>
      <c r="AX23" s="66"/>
    </row>
    <row r="24" spans="2:50" ht="18.899999999999999" customHeight="1" x14ac:dyDescent="0.15">
      <c r="B24" s="461" t="s">
        <v>117</v>
      </c>
      <c r="C24" s="461"/>
      <c r="D24" s="461"/>
      <c r="E24" s="461"/>
      <c r="F24" s="461"/>
      <c r="G24" s="461"/>
      <c r="H24" s="461"/>
      <c r="I24" s="461"/>
      <c r="J24" s="461"/>
      <c r="K24" s="461"/>
      <c r="L24" s="20"/>
      <c r="AF24" s="136"/>
      <c r="AP24" s="11" t="s">
        <v>178</v>
      </c>
      <c r="AQ24" s="15">
        <v>186</v>
      </c>
      <c r="AR24" s="8">
        <v>10.75268817204301</v>
      </c>
      <c r="AS24" s="8">
        <v>22.043010752688172</v>
      </c>
      <c r="AT24" s="8">
        <v>31.182795698924732</v>
      </c>
      <c r="AU24" s="8">
        <v>3.763440860215054</v>
      </c>
      <c r="AV24" s="8">
        <v>4.3010752688172049</v>
      </c>
      <c r="AW24" s="8">
        <v>27.956989247311824</v>
      </c>
      <c r="AX24" s="9">
        <v>0</v>
      </c>
    </row>
    <row r="25" spans="2:50" ht="18.899999999999999" customHeight="1" x14ac:dyDescent="0.15">
      <c r="B25" s="460" t="s">
        <v>119</v>
      </c>
      <c r="C25" s="460"/>
      <c r="D25" s="460"/>
      <c r="E25" s="460"/>
      <c r="F25" s="460"/>
      <c r="G25" s="460"/>
      <c r="H25" s="460"/>
      <c r="I25" s="68"/>
      <c r="J25" s="69" t="str">
        <f t="shared" si="1"/>
        <v>(516)</v>
      </c>
      <c r="K25" s="68"/>
      <c r="L25" s="20"/>
      <c r="AF25" s="136"/>
      <c r="AP25" s="11" t="s">
        <v>179</v>
      </c>
      <c r="AQ25" s="15">
        <v>715</v>
      </c>
      <c r="AR25" s="8">
        <v>9.0909090909090917</v>
      </c>
      <c r="AS25" s="8">
        <v>21.3986013986014</v>
      </c>
      <c r="AT25" s="8">
        <v>30.909090909090907</v>
      </c>
      <c r="AU25" s="8">
        <v>5.314685314685315</v>
      </c>
      <c r="AV25" s="8">
        <v>4.4755244755244759</v>
      </c>
      <c r="AW25" s="8">
        <v>28.671328671328673</v>
      </c>
      <c r="AX25" s="9">
        <v>0.13986013986013987</v>
      </c>
    </row>
    <row r="26" spans="2:50" ht="18.899999999999999" customHeight="1" x14ac:dyDescent="0.15">
      <c r="B26" s="460" t="s">
        <v>120</v>
      </c>
      <c r="C26" s="460"/>
      <c r="D26" s="460"/>
      <c r="E26" s="460"/>
      <c r="F26" s="460"/>
      <c r="G26" s="460"/>
      <c r="H26" s="460"/>
      <c r="I26" s="68"/>
      <c r="J26" s="69" t="str">
        <f t="shared" si="1"/>
        <v>(230)</v>
      </c>
      <c r="K26" s="68"/>
      <c r="L26" s="20"/>
      <c r="AF26" s="136"/>
      <c r="AO26" s="143"/>
      <c r="AP26" s="11" t="s">
        <v>87</v>
      </c>
      <c r="AQ26" s="15">
        <v>219</v>
      </c>
      <c r="AR26" s="8">
        <v>13.24200913242009</v>
      </c>
      <c r="AS26" s="8">
        <v>21.00456621004566</v>
      </c>
      <c r="AT26" s="8">
        <v>32.420091324200911</v>
      </c>
      <c r="AU26" s="8">
        <v>5.0228310502283104</v>
      </c>
      <c r="AV26" s="8">
        <v>4.10958904109589</v>
      </c>
      <c r="AW26" s="8">
        <v>23.74429223744292</v>
      </c>
      <c r="AX26" s="9">
        <v>0.45662100456621002</v>
      </c>
    </row>
    <row r="27" spans="2:50" ht="18.899999999999999" customHeight="1" x14ac:dyDescent="0.15">
      <c r="B27" s="460" t="s">
        <v>124</v>
      </c>
      <c r="C27" s="460"/>
      <c r="D27" s="460"/>
      <c r="E27" s="460"/>
      <c r="F27" s="460"/>
      <c r="G27" s="460"/>
      <c r="H27" s="460"/>
      <c r="I27" s="68"/>
      <c r="J27" s="69" t="str">
        <f t="shared" si="1"/>
        <v>(356)</v>
      </c>
      <c r="K27" s="68"/>
      <c r="L27" s="20"/>
      <c r="AF27" s="136"/>
      <c r="AO27" s="143"/>
      <c r="AP27" s="11" t="s">
        <v>183</v>
      </c>
      <c r="AQ27" s="15">
        <v>7</v>
      </c>
      <c r="AR27" s="8">
        <v>28.571428571428569</v>
      </c>
      <c r="AS27" s="8">
        <v>0</v>
      </c>
      <c r="AT27" s="8">
        <v>28.571428571428569</v>
      </c>
      <c r="AU27" s="8">
        <v>0</v>
      </c>
      <c r="AV27" s="8">
        <v>14.285714285714285</v>
      </c>
      <c r="AW27" s="8">
        <v>28.571428571428569</v>
      </c>
      <c r="AX27" s="9">
        <v>0</v>
      </c>
    </row>
    <row r="28" spans="2:50" ht="18.899999999999999" customHeight="1" x14ac:dyDescent="0.15">
      <c r="B28" s="460" t="s">
        <v>122</v>
      </c>
      <c r="C28" s="460"/>
      <c r="D28" s="460"/>
      <c r="E28" s="460"/>
      <c r="F28" s="460"/>
      <c r="G28" s="460"/>
      <c r="H28" s="460"/>
      <c r="I28" s="68"/>
      <c r="J28" s="69" t="str">
        <f t="shared" si="1"/>
        <v>(255)</v>
      </c>
      <c r="K28" s="68"/>
      <c r="L28" s="20"/>
      <c r="AF28" s="136"/>
      <c r="AP28" s="11" t="s">
        <v>180</v>
      </c>
      <c r="AQ28" s="15">
        <v>180</v>
      </c>
      <c r="AR28" s="8">
        <v>13.333333333333334</v>
      </c>
      <c r="AS28" s="8">
        <v>23.333333333333332</v>
      </c>
      <c r="AT28" s="8">
        <v>31.111111111111111</v>
      </c>
      <c r="AU28" s="8">
        <v>6.666666666666667</v>
      </c>
      <c r="AV28" s="8">
        <v>4.4444444444444446</v>
      </c>
      <c r="AW28" s="8">
        <v>20.555555555555554</v>
      </c>
      <c r="AX28" s="9">
        <v>0.55555555555555558</v>
      </c>
    </row>
    <row r="29" spans="2:50" ht="18.899999999999999" customHeight="1" x14ac:dyDescent="0.15">
      <c r="B29" s="460" t="s">
        <v>125</v>
      </c>
      <c r="C29" s="460"/>
      <c r="D29" s="460"/>
      <c r="E29" s="460"/>
      <c r="F29" s="460"/>
      <c r="G29" s="460"/>
      <c r="H29" s="460"/>
      <c r="I29" s="68"/>
      <c r="J29" s="69" t="str">
        <f t="shared" si="1"/>
        <v>(199)</v>
      </c>
      <c r="K29" s="68"/>
      <c r="L29" s="20"/>
      <c r="AF29" s="136"/>
      <c r="AP29" s="11" t="s">
        <v>17</v>
      </c>
      <c r="AQ29" s="15">
        <v>63</v>
      </c>
      <c r="AR29" s="8">
        <v>4.7619047619047619</v>
      </c>
      <c r="AS29" s="8">
        <v>17.460317460317459</v>
      </c>
      <c r="AT29" s="8">
        <v>31.746031746031743</v>
      </c>
      <c r="AU29" s="8">
        <v>9.5238095238095237</v>
      </c>
      <c r="AV29" s="8">
        <v>3.1746031746031744</v>
      </c>
      <c r="AW29" s="8">
        <v>33.333333333333329</v>
      </c>
      <c r="AX29" s="9">
        <v>0</v>
      </c>
    </row>
    <row r="30" spans="2:50" ht="15.9" customHeight="1" x14ac:dyDescent="0.15">
      <c r="B30" s="460"/>
      <c r="C30" s="460"/>
      <c r="D30" s="460"/>
      <c r="E30" s="460"/>
      <c r="F30" s="460"/>
      <c r="G30" s="460"/>
      <c r="H30" s="460"/>
      <c r="I30" s="68"/>
      <c r="J30" s="69"/>
      <c r="K30" s="68"/>
      <c r="AP30" s="11" t="s">
        <v>181</v>
      </c>
      <c r="AQ30" s="15">
        <v>151</v>
      </c>
      <c r="AR30" s="8">
        <v>17.218543046357617</v>
      </c>
      <c r="AS30" s="8">
        <v>24.503311258278146</v>
      </c>
      <c r="AT30" s="8">
        <v>28.476821192052981</v>
      </c>
      <c r="AU30" s="8">
        <v>4.6357615894039732</v>
      </c>
      <c r="AV30" s="8">
        <v>3.9735099337748347</v>
      </c>
      <c r="AW30" s="8">
        <v>20.52980132450331</v>
      </c>
      <c r="AX30" s="9">
        <v>0.66225165562913912</v>
      </c>
    </row>
    <row r="31" spans="2:50" ht="15.9" customHeight="1" x14ac:dyDescent="0.15">
      <c r="AP31" s="11" t="s">
        <v>21</v>
      </c>
      <c r="AQ31" s="15">
        <v>37</v>
      </c>
      <c r="AR31" s="8">
        <v>8.1081081081081088</v>
      </c>
      <c r="AS31" s="8">
        <v>24.324324324324326</v>
      </c>
      <c r="AT31" s="8">
        <v>32.432432432432435</v>
      </c>
      <c r="AU31" s="8">
        <v>5.4054054054054053</v>
      </c>
      <c r="AV31" s="8">
        <v>10.810810810810811</v>
      </c>
      <c r="AW31" s="8">
        <v>18.918918918918919</v>
      </c>
      <c r="AX31" s="9">
        <v>0</v>
      </c>
    </row>
    <row r="32" spans="2:50" ht="15.9" customHeight="1" x14ac:dyDescent="0.15">
      <c r="AP32" s="64" t="s">
        <v>88</v>
      </c>
      <c r="AQ32" s="15"/>
      <c r="AR32" s="65"/>
      <c r="AS32" s="65"/>
      <c r="AT32" s="65"/>
      <c r="AU32" s="65"/>
      <c r="AV32" s="65"/>
      <c r="AW32" s="65"/>
      <c r="AX32" s="66"/>
    </row>
    <row r="33" spans="2:50" ht="15.9" customHeight="1" x14ac:dyDescent="0.15">
      <c r="AP33" s="11" t="s">
        <v>89</v>
      </c>
      <c r="AQ33" s="15">
        <v>302</v>
      </c>
      <c r="AR33" s="8">
        <v>11.258278145695364</v>
      </c>
      <c r="AS33" s="8">
        <v>19.205298013245034</v>
      </c>
      <c r="AT33" s="8">
        <v>32.781456953642383</v>
      </c>
      <c r="AU33" s="8">
        <v>4.6357615894039732</v>
      </c>
      <c r="AV33" s="8">
        <v>3.9735099337748347</v>
      </c>
      <c r="AW33" s="8">
        <v>27.814569536423839</v>
      </c>
      <c r="AX33" s="9">
        <v>0.33112582781456956</v>
      </c>
    </row>
    <row r="34" spans="2:50" ht="15.9" customHeight="1" x14ac:dyDescent="0.15">
      <c r="L34" s="462" t="str">
        <f>L3</f>
        <v>よく取り組んで
いると思う</v>
      </c>
      <c r="M34" s="465"/>
      <c r="N34" s="465"/>
      <c r="O34" s="462" t="str">
        <f t="shared" ref="O34" si="2">O3</f>
        <v>どちらかと言えば、
取り組んでいる
と思う</v>
      </c>
      <c r="P34" s="465"/>
      <c r="Q34" s="465"/>
      <c r="R34" s="462" t="str">
        <f t="shared" ref="R34" si="3">R3</f>
        <v>普通</v>
      </c>
      <c r="S34" s="465"/>
      <c r="T34" s="465"/>
      <c r="U34" s="462" t="str">
        <f t="shared" ref="U34" si="4">U3</f>
        <v>どちらかと言えば、
取り組んでいない
と思う</v>
      </c>
      <c r="V34" s="465"/>
      <c r="W34" s="465"/>
      <c r="X34" s="462" t="str">
        <f t="shared" ref="X34" si="5">X3</f>
        <v>取組みが不十分
だと思う</v>
      </c>
      <c r="Y34" s="465"/>
      <c r="Z34" s="465"/>
      <c r="AA34" s="462" t="str">
        <f t="shared" ref="AA34" si="6">AA3</f>
        <v>わからない</v>
      </c>
      <c r="AB34" s="465"/>
      <c r="AC34" s="465"/>
      <c r="AD34" s="462" t="str">
        <f t="shared" ref="AD34" si="7">AD3</f>
        <v>無回答</v>
      </c>
      <c r="AE34" s="465"/>
      <c r="AF34" s="466"/>
      <c r="AG34" s="214"/>
      <c r="AH34" s="214"/>
      <c r="AI34" s="214"/>
      <c r="AJ34" s="214"/>
      <c r="AP34" s="11" t="s">
        <v>90</v>
      </c>
      <c r="AQ34" s="15">
        <v>481</v>
      </c>
      <c r="AR34" s="8">
        <v>9.9792099792099798</v>
      </c>
      <c r="AS34" s="8">
        <v>21.205821205821206</v>
      </c>
      <c r="AT34" s="8">
        <v>31.80873180873181</v>
      </c>
      <c r="AU34" s="8">
        <v>4.9896049896049899</v>
      </c>
      <c r="AV34" s="8">
        <v>4.7817047817047822</v>
      </c>
      <c r="AW34" s="8">
        <v>27.234927234927238</v>
      </c>
      <c r="AX34" s="9">
        <v>0</v>
      </c>
    </row>
    <row r="35" spans="2:50" ht="15.9" customHeight="1" x14ac:dyDescent="0.15">
      <c r="L35" s="467"/>
      <c r="M35" s="465"/>
      <c r="N35" s="465"/>
      <c r="O35" s="467"/>
      <c r="P35" s="465"/>
      <c r="Q35" s="465"/>
      <c r="R35" s="467"/>
      <c r="S35" s="465"/>
      <c r="T35" s="465"/>
      <c r="U35" s="467"/>
      <c r="V35" s="465"/>
      <c r="W35" s="465"/>
      <c r="X35" s="467"/>
      <c r="Y35" s="465"/>
      <c r="Z35" s="465"/>
      <c r="AA35" s="467"/>
      <c r="AB35" s="465"/>
      <c r="AC35" s="465"/>
      <c r="AD35" s="467"/>
      <c r="AE35" s="465"/>
      <c r="AF35" s="466"/>
      <c r="AG35" s="214"/>
      <c r="AH35" s="214"/>
      <c r="AI35" s="214"/>
      <c r="AJ35" s="214"/>
      <c r="AP35" s="11" t="s">
        <v>91</v>
      </c>
      <c r="AQ35" s="15">
        <v>367</v>
      </c>
      <c r="AR35" s="8">
        <v>11.989100817438691</v>
      </c>
      <c r="AS35" s="8">
        <v>23.705722070844686</v>
      </c>
      <c r="AT35" s="8">
        <v>26.975476839237057</v>
      </c>
      <c r="AU35" s="8">
        <v>5.7220708446866482</v>
      </c>
      <c r="AV35" s="8">
        <v>4.0871934604904636</v>
      </c>
      <c r="AW35" s="8">
        <v>26.975476839237057</v>
      </c>
      <c r="AX35" s="9">
        <v>0.54495912806539504</v>
      </c>
    </row>
    <row r="36" spans="2:50" ht="15.9" customHeight="1" x14ac:dyDescent="0.15">
      <c r="L36" s="467"/>
      <c r="M36" s="465"/>
      <c r="N36" s="465"/>
      <c r="O36" s="467"/>
      <c r="P36" s="465"/>
      <c r="Q36" s="465"/>
      <c r="R36" s="467"/>
      <c r="S36" s="465"/>
      <c r="T36" s="465"/>
      <c r="U36" s="467"/>
      <c r="V36" s="465"/>
      <c r="W36" s="465"/>
      <c r="X36" s="467"/>
      <c r="Y36" s="465"/>
      <c r="Z36" s="465"/>
      <c r="AA36" s="467"/>
      <c r="AB36" s="465"/>
      <c r="AC36" s="465"/>
      <c r="AD36" s="467"/>
      <c r="AE36" s="465"/>
      <c r="AF36" s="466"/>
      <c r="AG36" s="214"/>
      <c r="AH36" s="214"/>
      <c r="AI36" s="214"/>
      <c r="AJ36" s="214"/>
      <c r="AP36" s="11" t="s">
        <v>92</v>
      </c>
      <c r="AQ36" s="15">
        <v>317</v>
      </c>
      <c r="AR36" s="8">
        <v>11.041009463722396</v>
      </c>
      <c r="AS36" s="8">
        <v>23.65930599369085</v>
      </c>
      <c r="AT36" s="8">
        <v>33.123028391167189</v>
      </c>
      <c r="AU36" s="8">
        <v>5.6782334384858046</v>
      </c>
      <c r="AV36" s="8">
        <v>5.3627760252365935</v>
      </c>
      <c r="AW36" s="8">
        <v>20.820189274447952</v>
      </c>
      <c r="AX36" s="9">
        <v>0.31545741324921134</v>
      </c>
    </row>
    <row r="37" spans="2:50" ht="15.9" customHeight="1" x14ac:dyDescent="0.15">
      <c r="L37" s="467"/>
      <c r="M37" s="465"/>
      <c r="N37" s="465"/>
      <c r="O37" s="467"/>
      <c r="P37" s="465"/>
      <c r="Q37" s="465"/>
      <c r="R37" s="467"/>
      <c r="S37" s="465"/>
      <c r="T37" s="465"/>
      <c r="U37" s="467"/>
      <c r="V37" s="465"/>
      <c r="W37" s="465"/>
      <c r="X37" s="467"/>
      <c r="Y37" s="465"/>
      <c r="Z37" s="465"/>
      <c r="AA37" s="467"/>
      <c r="AB37" s="465"/>
      <c r="AC37" s="465"/>
      <c r="AD37" s="467"/>
      <c r="AE37" s="465"/>
      <c r="AF37" s="466"/>
      <c r="AG37" s="214"/>
      <c r="AH37" s="214"/>
      <c r="AI37" s="214"/>
      <c r="AJ37" s="214"/>
      <c r="AP37" s="11" t="s">
        <v>93</v>
      </c>
      <c r="AQ37" s="15">
        <v>69</v>
      </c>
      <c r="AR37" s="8">
        <v>13.043478260869565</v>
      </c>
      <c r="AS37" s="8">
        <v>15.942028985507244</v>
      </c>
      <c r="AT37" s="8">
        <v>31.884057971014489</v>
      </c>
      <c r="AU37" s="8">
        <v>8.695652173913043</v>
      </c>
      <c r="AV37" s="8">
        <v>2.8985507246376812</v>
      </c>
      <c r="AW37" s="8">
        <v>27.536231884057973</v>
      </c>
      <c r="AX37" s="9">
        <v>0</v>
      </c>
    </row>
    <row r="38" spans="2:50" ht="15.9" customHeight="1" x14ac:dyDescent="0.15">
      <c r="L38" s="467"/>
      <c r="M38" s="465"/>
      <c r="N38" s="465"/>
      <c r="O38" s="467"/>
      <c r="P38" s="465"/>
      <c r="Q38" s="465"/>
      <c r="R38" s="467"/>
      <c r="S38" s="465"/>
      <c r="T38" s="465"/>
      <c r="U38" s="467"/>
      <c r="V38" s="465"/>
      <c r="W38" s="465"/>
      <c r="X38" s="467"/>
      <c r="Y38" s="465"/>
      <c r="Z38" s="465"/>
      <c r="AA38" s="467"/>
      <c r="AB38" s="465"/>
      <c r="AC38" s="465"/>
      <c r="AD38" s="467"/>
      <c r="AE38" s="465"/>
      <c r="AF38" s="466"/>
      <c r="AG38" s="214"/>
      <c r="AH38" s="214"/>
      <c r="AI38" s="214"/>
      <c r="AJ38" s="214"/>
      <c r="AP38" s="11" t="s">
        <v>94</v>
      </c>
      <c r="AQ38" s="15">
        <v>18</v>
      </c>
      <c r="AR38" s="8">
        <v>11.111111111111111</v>
      </c>
      <c r="AS38" s="8">
        <v>33.333333333333329</v>
      </c>
      <c r="AT38" s="8">
        <v>11.111111111111111</v>
      </c>
      <c r="AU38" s="8">
        <v>0</v>
      </c>
      <c r="AV38" s="8">
        <v>5.5555555555555554</v>
      </c>
      <c r="AW38" s="8">
        <v>38.888888888888893</v>
      </c>
      <c r="AX38" s="9">
        <v>0</v>
      </c>
    </row>
    <row r="39" spans="2:50" ht="18.899999999999999" customHeight="1" x14ac:dyDescent="0.15">
      <c r="L39" s="467"/>
      <c r="M39" s="465"/>
      <c r="N39" s="465"/>
      <c r="O39" s="467"/>
      <c r="P39" s="465"/>
      <c r="Q39" s="465"/>
      <c r="R39" s="467"/>
      <c r="S39" s="465"/>
      <c r="T39" s="465"/>
      <c r="U39" s="467"/>
      <c r="V39" s="465"/>
      <c r="W39" s="465"/>
      <c r="X39" s="467"/>
      <c r="Y39" s="465"/>
      <c r="Z39" s="465"/>
      <c r="AA39" s="467"/>
      <c r="AB39" s="465"/>
      <c r="AC39" s="465"/>
      <c r="AD39" s="467"/>
      <c r="AE39" s="465"/>
      <c r="AF39" s="466"/>
      <c r="AG39" s="214"/>
      <c r="AH39" s="214"/>
      <c r="AI39" s="214"/>
      <c r="AJ39" s="214"/>
      <c r="AP39" s="11" t="s">
        <v>95</v>
      </c>
      <c r="AQ39" s="15">
        <v>4</v>
      </c>
      <c r="AR39" s="8">
        <v>0</v>
      </c>
      <c r="AS39" s="8">
        <v>0</v>
      </c>
      <c r="AT39" s="8">
        <v>75</v>
      </c>
      <c r="AU39" s="8">
        <v>0</v>
      </c>
      <c r="AV39" s="8">
        <v>0</v>
      </c>
      <c r="AW39" s="8">
        <v>25</v>
      </c>
      <c r="AX39" s="9">
        <v>0</v>
      </c>
    </row>
    <row r="40" spans="2:50" ht="8.1" customHeight="1" x14ac:dyDescent="0.15">
      <c r="L40" s="467"/>
      <c r="M40" s="465"/>
      <c r="N40" s="465"/>
      <c r="O40" s="467"/>
      <c r="P40" s="465"/>
      <c r="Q40" s="465"/>
      <c r="R40" s="467"/>
      <c r="S40" s="465"/>
      <c r="T40" s="465"/>
      <c r="U40" s="467"/>
      <c r="V40" s="465"/>
      <c r="W40" s="465"/>
      <c r="X40" s="467"/>
      <c r="Y40" s="465"/>
      <c r="Z40" s="465"/>
      <c r="AA40" s="467"/>
      <c r="AB40" s="465"/>
      <c r="AC40" s="465"/>
      <c r="AD40" s="467"/>
      <c r="AE40" s="465"/>
      <c r="AF40" s="466"/>
      <c r="AG40" s="131"/>
      <c r="AH40" s="131"/>
      <c r="AI40" s="131"/>
      <c r="AJ40" s="131"/>
      <c r="AP40" s="64" t="s">
        <v>96</v>
      </c>
      <c r="AQ40" s="15"/>
      <c r="AR40" s="65"/>
      <c r="AS40" s="65"/>
      <c r="AT40" s="65"/>
      <c r="AU40" s="65"/>
      <c r="AV40" s="65"/>
      <c r="AW40" s="65"/>
      <c r="AX40" s="66"/>
    </row>
    <row r="41" spans="2:50" ht="18.899999999999999" customHeight="1" x14ac:dyDescent="0.15">
      <c r="B41" s="460" t="s">
        <v>3</v>
      </c>
      <c r="C41" s="460"/>
      <c r="D41" s="460"/>
      <c r="E41" s="460"/>
      <c r="F41" s="460"/>
      <c r="G41" s="460"/>
      <c r="H41" s="460"/>
      <c r="I41" s="3"/>
      <c r="J41" s="3" t="s">
        <v>4</v>
      </c>
      <c r="K41" s="3"/>
      <c r="L41" s="20"/>
      <c r="AF41" s="136"/>
      <c r="AG41" s="13" t="s">
        <v>141</v>
      </c>
      <c r="AP41" s="11" t="s">
        <v>97</v>
      </c>
      <c r="AQ41" s="15">
        <v>614</v>
      </c>
      <c r="AR41" s="8">
        <v>11.563517915309445</v>
      </c>
      <c r="AS41" s="8">
        <v>23.12703583061889</v>
      </c>
      <c r="AT41" s="8">
        <v>32.899022801302927</v>
      </c>
      <c r="AU41" s="8">
        <v>6.3517915309446256</v>
      </c>
      <c r="AV41" s="8">
        <v>5.3745928338762221</v>
      </c>
      <c r="AW41" s="8">
        <v>20.195439739413683</v>
      </c>
      <c r="AX41" s="9">
        <v>0.48859934853420189</v>
      </c>
    </row>
    <row r="42" spans="2:50" ht="18.899999999999999" customHeight="1" x14ac:dyDescent="0.15">
      <c r="B42" s="460" t="s">
        <v>5</v>
      </c>
      <c r="C42" s="460"/>
      <c r="D42" s="460"/>
      <c r="E42" s="460"/>
      <c r="F42" s="460"/>
      <c r="G42" s="460"/>
      <c r="H42" s="460"/>
      <c r="I42" s="3"/>
      <c r="J42" s="67" t="str">
        <f>AP4</f>
        <v>(1,558)</v>
      </c>
      <c r="K42" s="3"/>
      <c r="L42" s="20"/>
      <c r="AF42" s="136"/>
      <c r="AP42" s="11" t="s">
        <v>98</v>
      </c>
      <c r="AQ42" s="15">
        <v>351</v>
      </c>
      <c r="AR42" s="8">
        <v>11.965811965811966</v>
      </c>
      <c r="AS42" s="8">
        <v>25.641025641025639</v>
      </c>
      <c r="AT42" s="8">
        <v>28.774928774928775</v>
      </c>
      <c r="AU42" s="8">
        <v>5.4131054131054128</v>
      </c>
      <c r="AV42" s="8">
        <v>2.2792022792022792</v>
      </c>
      <c r="AW42" s="8">
        <v>25.925925925925924</v>
      </c>
      <c r="AX42" s="9">
        <v>0</v>
      </c>
    </row>
    <row r="43" spans="2:50" ht="18.899999999999999" customHeight="1" x14ac:dyDescent="0.15">
      <c r="B43" s="461" t="s">
        <v>86</v>
      </c>
      <c r="C43" s="461"/>
      <c r="D43" s="461"/>
      <c r="E43" s="461"/>
      <c r="F43" s="461"/>
      <c r="G43" s="461"/>
      <c r="H43" s="461"/>
      <c r="I43" s="461"/>
      <c r="J43" s="461"/>
      <c r="K43" s="461"/>
      <c r="L43" s="20"/>
      <c r="AF43" s="136"/>
      <c r="AP43" s="11" t="s">
        <v>99</v>
      </c>
      <c r="AQ43" s="15">
        <v>19</v>
      </c>
      <c r="AR43" s="8">
        <v>21.052631578947366</v>
      </c>
      <c r="AS43" s="8">
        <v>21.052631578947366</v>
      </c>
      <c r="AT43" s="8">
        <v>26.315789473684209</v>
      </c>
      <c r="AU43" s="8">
        <v>5.2631578947368416</v>
      </c>
      <c r="AV43" s="8">
        <v>5.2631578947368416</v>
      </c>
      <c r="AW43" s="8">
        <v>21.052631578947366</v>
      </c>
      <c r="AX43" s="9">
        <v>0</v>
      </c>
    </row>
    <row r="44" spans="2:50" ht="18.899999999999999" customHeight="1" x14ac:dyDescent="0.15">
      <c r="B44" s="460" t="s">
        <v>178</v>
      </c>
      <c r="C44" s="460"/>
      <c r="D44" s="460"/>
      <c r="E44" s="460"/>
      <c r="F44" s="460"/>
      <c r="G44" s="460"/>
      <c r="H44" s="460"/>
      <c r="I44" s="68"/>
      <c r="J44" s="69" t="str">
        <f t="shared" ref="J44:J51" si="8">"("&amp;TEXT(AQ24,"#,##0")&amp;")"</f>
        <v>(186)</v>
      </c>
      <c r="K44" s="68"/>
      <c r="L44" s="20"/>
      <c r="AF44" s="136"/>
      <c r="AP44" s="11" t="s">
        <v>113</v>
      </c>
      <c r="AQ44" s="15">
        <v>45</v>
      </c>
      <c r="AR44" s="8">
        <v>11.111111111111111</v>
      </c>
      <c r="AS44" s="8">
        <v>20</v>
      </c>
      <c r="AT44" s="8">
        <v>35.555555555555557</v>
      </c>
      <c r="AU44" s="8">
        <v>8.8888888888888893</v>
      </c>
      <c r="AV44" s="8">
        <v>4.4444444444444446</v>
      </c>
      <c r="AW44" s="8">
        <v>20</v>
      </c>
      <c r="AX44" s="9">
        <v>0</v>
      </c>
    </row>
    <row r="45" spans="2:50" ht="18.899999999999999" customHeight="1" x14ac:dyDescent="0.15">
      <c r="B45" s="460" t="s">
        <v>179</v>
      </c>
      <c r="C45" s="460"/>
      <c r="D45" s="460"/>
      <c r="E45" s="460"/>
      <c r="F45" s="460"/>
      <c r="G45" s="460"/>
      <c r="H45" s="460"/>
      <c r="I45" s="68"/>
      <c r="J45" s="69" t="str">
        <f t="shared" si="8"/>
        <v>(715)</v>
      </c>
      <c r="K45" s="68"/>
      <c r="L45" s="20"/>
      <c r="AF45" s="136"/>
      <c r="AP45" s="11" t="s">
        <v>100</v>
      </c>
      <c r="AQ45" s="15">
        <v>6</v>
      </c>
      <c r="AR45" s="8">
        <v>0</v>
      </c>
      <c r="AS45" s="8">
        <v>0</v>
      </c>
      <c r="AT45" s="8">
        <v>83.333333333333343</v>
      </c>
      <c r="AU45" s="8">
        <v>0</v>
      </c>
      <c r="AV45" s="8">
        <v>16.666666666666664</v>
      </c>
      <c r="AW45" s="8">
        <v>0</v>
      </c>
      <c r="AX45" s="9">
        <v>0</v>
      </c>
    </row>
    <row r="46" spans="2:50" ht="18.899999999999999" customHeight="1" x14ac:dyDescent="0.15">
      <c r="B46" s="460" t="s">
        <v>87</v>
      </c>
      <c r="C46" s="460"/>
      <c r="D46" s="460"/>
      <c r="E46" s="460"/>
      <c r="F46" s="460"/>
      <c r="G46" s="460"/>
      <c r="H46" s="460"/>
      <c r="I46" s="68"/>
      <c r="J46" s="69" t="str">
        <f t="shared" si="8"/>
        <v>(219)</v>
      </c>
      <c r="K46" s="68"/>
      <c r="L46" s="20"/>
      <c r="AF46" s="136"/>
      <c r="AP46" s="11" t="s">
        <v>101</v>
      </c>
      <c r="AQ46" s="15">
        <v>406</v>
      </c>
      <c r="AR46" s="8">
        <v>9.3596059113300498</v>
      </c>
      <c r="AS46" s="8">
        <v>16.009852216748769</v>
      </c>
      <c r="AT46" s="8">
        <v>30.049261083743843</v>
      </c>
      <c r="AU46" s="8">
        <v>4.9261083743842367</v>
      </c>
      <c r="AV46" s="8">
        <v>4.9261083743842367</v>
      </c>
      <c r="AW46" s="8">
        <v>34.482758620689658</v>
      </c>
      <c r="AX46" s="9">
        <v>0.24630541871921183</v>
      </c>
    </row>
    <row r="47" spans="2:50" ht="18.899999999999999" customHeight="1" x14ac:dyDescent="0.15">
      <c r="B47" s="460" t="s">
        <v>183</v>
      </c>
      <c r="C47" s="460"/>
      <c r="D47" s="460"/>
      <c r="E47" s="460"/>
      <c r="F47" s="460"/>
      <c r="G47" s="460"/>
      <c r="H47" s="460"/>
      <c r="I47" s="68"/>
      <c r="J47" s="69" t="str">
        <f t="shared" si="8"/>
        <v>(7)</v>
      </c>
      <c r="K47" s="68"/>
      <c r="L47" s="20"/>
      <c r="AF47" s="136"/>
      <c r="AP47" s="11" t="s">
        <v>102</v>
      </c>
      <c r="AQ47" s="15">
        <v>43</v>
      </c>
      <c r="AR47" s="8">
        <v>16.279069767441861</v>
      </c>
      <c r="AS47" s="8">
        <v>34.883720930232556</v>
      </c>
      <c r="AT47" s="8">
        <v>23.255813953488371</v>
      </c>
      <c r="AU47" s="8">
        <v>0</v>
      </c>
      <c r="AV47" s="8">
        <v>0</v>
      </c>
      <c r="AW47" s="8">
        <v>25.581395348837212</v>
      </c>
      <c r="AX47" s="9">
        <v>0</v>
      </c>
    </row>
    <row r="48" spans="2:50" ht="18.899999999999999" customHeight="1" x14ac:dyDescent="0.15">
      <c r="B48" s="460" t="s">
        <v>180</v>
      </c>
      <c r="C48" s="460"/>
      <c r="D48" s="460"/>
      <c r="E48" s="460"/>
      <c r="F48" s="460"/>
      <c r="G48" s="460"/>
      <c r="H48" s="460"/>
      <c r="I48" s="68"/>
      <c r="J48" s="69" t="str">
        <f t="shared" si="8"/>
        <v>(180)</v>
      </c>
      <c r="K48" s="68"/>
      <c r="L48" s="20"/>
      <c r="AF48" s="136"/>
      <c r="AP48" s="11" t="s">
        <v>103</v>
      </c>
      <c r="AQ48" s="15">
        <v>44</v>
      </c>
      <c r="AR48" s="8">
        <v>11.363636363636363</v>
      </c>
      <c r="AS48" s="8">
        <v>15.909090909090908</v>
      </c>
      <c r="AT48" s="8">
        <v>27.27272727272727</v>
      </c>
      <c r="AU48" s="8">
        <v>0</v>
      </c>
      <c r="AV48" s="8">
        <v>6.8181818181818175</v>
      </c>
      <c r="AW48" s="8">
        <v>38.636363636363633</v>
      </c>
      <c r="AX48" s="9">
        <v>0</v>
      </c>
    </row>
    <row r="49" spans="2:50" ht="18.899999999999999" customHeight="1" x14ac:dyDescent="0.15">
      <c r="B49" s="460" t="s">
        <v>17</v>
      </c>
      <c r="C49" s="460"/>
      <c r="D49" s="460"/>
      <c r="E49" s="460"/>
      <c r="F49" s="460"/>
      <c r="G49" s="460"/>
      <c r="H49" s="460"/>
      <c r="I49" s="68"/>
      <c r="J49" s="69" t="str">
        <f t="shared" si="8"/>
        <v>(63)</v>
      </c>
      <c r="K49" s="68"/>
      <c r="L49" s="20"/>
      <c r="AF49" s="136"/>
      <c r="AP49" s="11" t="s">
        <v>104</v>
      </c>
      <c r="AQ49" s="15">
        <v>2</v>
      </c>
      <c r="AR49" s="8">
        <v>0</v>
      </c>
      <c r="AS49" s="8">
        <v>0</v>
      </c>
      <c r="AT49" s="8">
        <v>50</v>
      </c>
      <c r="AU49" s="8">
        <v>0</v>
      </c>
      <c r="AV49" s="8">
        <v>0</v>
      </c>
      <c r="AW49" s="8">
        <v>50</v>
      </c>
      <c r="AX49" s="9">
        <v>0</v>
      </c>
    </row>
    <row r="50" spans="2:50" ht="18.899999999999999" customHeight="1" x14ac:dyDescent="0.15">
      <c r="B50" s="460" t="s">
        <v>181</v>
      </c>
      <c r="C50" s="460"/>
      <c r="D50" s="460"/>
      <c r="E50" s="460"/>
      <c r="F50" s="460"/>
      <c r="G50" s="460"/>
      <c r="H50" s="460"/>
      <c r="I50" s="68"/>
      <c r="J50" s="69" t="str">
        <f t="shared" si="8"/>
        <v>(151)</v>
      </c>
      <c r="K50" s="68"/>
      <c r="L50" s="20"/>
      <c r="AF50" s="136"/>
      <c r="AP50" s="11" t="s">
        <v>21</v>
      </c>
      <c r="AQ50" s="15">
        <v>28</v>
      </c>
      <c r="AR50" s="8">
        <v>0</v>
      </c>
      <c r="AS50" s="8">
        <v>25</v>
      </c>
      <c r="AT50" s="8">
        <v>32.142857142857146</v>
      </c>
      <c r="AU50" s="8">
        <v>0</v>
      </c>
      <c r="AV50" s="8">
        <v>7.1428571428571423</v>
      </c>
      <c r="AW50" s="8">
        <v>35.714285714285715</v>
      </c>
      <c r="AX50" s="9">
        <v>0</v>
      </c>
    </row>
    <row r="51" spans="2:50" ht="18.899999999999999" customHeight="1" x14ac:dyDescent="0.15">
      <c r="B51" s="460" t="s">
        <v>21</v>
      </c>
      <c r="C51" s="460"/>
      <c r="D51" s="460"/>
      <c r="E51" s="460"/>
      <c r="F51" s="460"/>
      <c r="G51" s="460"/>
      <c r="H51" s="460"/>
      <c r="I51" s="68"/>
      <c r="J51" s="69" t="str">
        <f t="shared" si="8"/>
        <v>(37)</v>
      </c>
      <c r="K51" s="68"/>
      <c r="L51" s="20"/>
      <c r="AF51" s="136"/>
      <c r="AP51" s="11"/>
      <c r="AQ51" s="15"/>
      <c r="AR51" s="8"/>
      <c r="AS51" s="8"/>
      <c r="AT51" s="8"/>
      <c r="AU51" s="8"/>
      <c r="AV51" s="8"/>
      <c r="AW51" s="8"/>
      <c r="AX51" s="9"/>
    </row>
    <row r="52" spans="2:50" ht="18.899999999999999" customHeight="1" x14ac:dyDescent="0.15">
      <c r="B52" s="461" t="s">
        <v>88</v>
      </c>
      <c r="C52" s="461"/>
      <c r="D52" s="461"/>
      <c r="E52" s="461"/>
      <c r="F52" s="461"/>
      <c r="G52" s="461"/>
      <c r="H52" s="461"/>
      <c r="I52" s="461"/>
      <c r="J52" s="461"/>
      <c r="K52" s="461"/>
      <c r="L52" s="20"/>
      <c r="AF52" s="136"/>
      <c r="AP52" s="11"/>
      <c r="AQ52" s="15"/>
      <c r="AR52" s="8"/>
      <c r="AS52" s="8"/>
      <c r="AT52" s="8"/>
      <c r="AU52" s="8"/>
      <c r="AV52" s="8"/>
      <c r="AW52" s="8"/>
      <c r="AX52" s="9"/>
    </row>
    <row r="53" spans="2:50" ht="18.899999999999999" customHeight="1" x14ac:dyDescent="0.15">
      <c r="B53" s="460" t="s">
        <v>115</v>
      </c>
      <c r="C53" s="460"/>
      <c r="D53" s="460"/>
      <c r="E53" s="460"/>
      <c r="F53" s="460"/>
      <c r="G53" s="460"/>
      <c r="H53" s="460"/>
      <c r="I53" s="68"/>
      <c r="J53" s="69" t="str">
        <f t="shared" ref="J53:J59" si="9">"("&amp;TEXT(AQ33,"#,##0")&amp;")"</f>
        <v>(302)</v>
      </c>
      <c r="K53" s="68"/>
      <c r="L53" s="20"/>
      <c r="AF53" s="136"/>
    </row>
    <row r="54" spans="2:50" ht="18.899999999999999" customHeight="1" x14ac:dyDescent="0.15">
      <c r="B54" s="460" t="s">
        <v>107</v>
      </c>
      <c r="C54" s="460"/>
      <c r="D54" s="460"/>
      <c r="E54" s="460"/>
      <c r="F54" s="460"/>
      <c r="G54" s="460"/>
      <c r="H54" s="460"/>
      <c r="I54" s="68"/>
      <c r="J54" s="69" t="str">
        <f t="shared" si="9"/>
        <v>(481)</v>
      </c>
      <c r="K54" s="68"/>
      <c r="L54" s="20"/>
      <c r="AF54" s="136"/>
    </row>
    <row r="55" spans="2:50" ht="18.899999999999999" customHeight="1" x14ac:dyDescent="0.15">
      <c r="B55" s="460" t="s">
        <v>108</v>
      </c>
      <c r="C55" s="460"/>
      <c r="D55" s="460"/>
      <c r="E55" s="460"/>
      <c r="F55" s="460"/>
      <c r="G55" s="460"/>
      <c r="H55" s="460"/>
      <c r="I55" s="68"/>
      <c r="J55" s="69" t="str">
        <f t="shared" si="9"/>
        <v>(367)</v>
      </c>
      <c r="K55" s="68"/>
      <c r="L55" s="20"/>
      <c r="AF55" s="136"/>
    </row>
    <row r="56" spans="2:50" ht="18.899999999999999" customHeight="1" x14ac:dyDescent="0.15">
      <c r="B56" s="460" t="s">
        <v>109</v>
      </c>
      <c r="C56" s="460"/>
      <c r="D56" s="460"/>
      <c r="E56" s="460"/>
      <c r="F56" s="460"/>
      <c r="G56" s="460"/>
      <c r="H56" s="460"/>
      <c r="I56" s="68"/>
      <c r="J56" s="69" t="str">
        <f t="shared" si="9"/>
        <v>(317)</v>
      </c>
      <c r="K56" s="68"/>
      <c r="L56" s="20"/>
      <c r="AF56" s="136"/>
    </row>
    <row r="57" spans="2:50" ht="18.899999999999999" customHeight="1" x14ac:dyDescent="0.15">
      <c r="B57" s="460" t="s">
        <v>110</v>
      </c>
      <c r="C57" s="460"/>
      <c r="D57" s="460"/>
      <c r="E57" s="460"/>
      <c r="F57" s="460"/>
      <c r="G57" s="460"/>
      <c r="H57" s="460"/>
      <c r="I57" s="68"/>
      <c r="J57" s="69" t="str">
        <f t="shared" si="9"/>
        <v>(69)</v>
      </c>
      <c r="K57" s="68"/>
      <c r="L57" s="20"/>
      <c r="AF57" s="136"/>
    </row>
    <row r="58" spans="2:50" ht="18.899999999999999" customHeight="1" x14ac:dyDescent="0.15">
      <c r="B58" s="460" t="s">
        <v>111</v>
      </c>
      <c r="C58" s="460"/>
      <c r="D58" s="460"/>
      <c r="E58" s="460"/>
      <c r="F58" s="460"/>
      <c r="G58" s="460"/>
      <c r="H58" s="460"/>
      <c r="I58" s="68"/>
      <c r="J58" s="69" t="str">
        <f t="shared" si="9"/>
        <v>(18)</v>
      </c>
      <c r="K58" s="68"/>
      <c r="L58" s="20"/>
      <c r="AF58" s="136"/>
    </row>
    <row r="59" spans="2:50" ht="18.899999999999999" customHeight="1" x14ac:dyDescent="0.15">
      <c r="B59" s="460" t="s">
        <v>95</v>
      </c>
      <c r="C59" s="460"/>
      <c r="D59" s="460"/>
      <c r="E59" s="460"/>
      <c r="F59" s="460"/>
      <c r="G59" s="460"/>
      <c r="H59" s="460"/>
      <c r="I59" s="68"/>
      <c r="J59" s="69" t="str">
        <f t="shared" si="9"/>
        <v>(4)</v>
      </c>
      <c r="K59" s="68"/>
      <c r="L59" s="20"/>
      <c r="AF59" s="136"/>
    </row>
    <row r="60" spans="2:50" ht="18.899999999999999" customHeight="1" x14ac:dyDescent="0.15">
      <c r="B60" s="461" t="s">
        <v>96</v>
      </c>
      <c r="C60" s="461"/>
      <c r="D60" s="461"/>
      <c r="E60" s="461"/>
      <c r="F60" s="461"/>
      <c r="G60" s="461"/>
      <c r="H60" s="461"/>
      <c r="I60" s="461"/>
      <c r="J60" s="461"/>
      <c r="K60" s="461"/>
      <c r="L60" s="20"/>
      <c r="AF60" s="136"/>
    </row>
    <row r="61" spans="2:50" ht="18.899999999999999" customHeight="1" x14ac:dyDescent="0.15">
      <c r="B61" s="460" t="s">
        <v>97</v>
      </c>
      <c r="C61" s="460"/>
      <c r="D61" s="460"/>
      <c r="E61" s="460"/>
      <c r="F61" s="460"/>
      <c r="G61" s="460"/>
      <c r="H61" s="460"/>
      <c r="I61" s="68"/>
      <c r="J61" s="69" t="str">
        <f t="shared" ref="J61:J70" si="10">"("&amp;TEXT(AQ41,"#,##0")&amp;")"</f>
        <v>(614)</v>
      </c>
      <c r="K61" s="68"/>
      <c r="L61" s="20"/>
      <c r="AF61" s="136"/>
    </row>
    <row r="62" spans="2:50" ht="18.899999999999999" customHeight="1" x14ac:dyDescent="0.15">
      <c r="B62" s="460" t="s">
        <v>98</v>
      </c>
      <c r="C62" s="460"/>
      <c r="D62" s="460"/>
      <c r="E62" s="460"/>
      <c r="F62" s="460"/>
      <c r="G62" s="460"/>
      <c r="H62" s="460"/>
      <c r="I62" s="68"/>
      <c r="J62" s="69" t="str">
        <f t="shared" si="10"/>
        <v>(351)</v>
      </c>
      <c r="K62" s="68"/>
      <c r="L62" s="20"/>
      <c r="AF62" s="136"/>
    </row>
    <row r="63" spans="2:50" ht="18.899999999999999" customHeight="1" x14ac:dyDescent="0.15">
      <c r="B63" s="460" t="s">
        <v>99</v>
      </c>
      <c r="C63" s="460"/>
      <c r="D63" s="460"/>
      <c r="E63" s="460"/>
      <c r="F63" s="460"/>
      <c r="G63" s="460"/>
      <c r="H63" s="460"/>
      <c r="I63" s="68"/>
      <c r="J63" s="69" t="str">
        <f t="shared" si="10"/>
        <v>(19)</v>
      </c>
      <c r="K63" s="68"/>
      <c r="L63" s="20"/>
      <c r="AF63" s="136"/>
    </row>
    <row r="64" spans="2:50" ht="18.899999999999999" customHeight="1" x14ac:dyDescent="0.15">
      <c r="B64" s="468" t="s">
        <v>113</v>
      </c>
      <c r="C64" s="468"/>
      <c r="D64" s="468"/>
      <c r="E64" s="468"/>
      <c r="F64" s="468"/>
      <c r="G64" s="468"/>
      <c r="H64" s="468"/>
      <c r="I64" s="68"/>
      <c r="J64" s="69" t="str">
        <f t="shared" si="10"/>
        <v>(45)</v>
      </c>
      <c r="K64" s="68"/>
      <c r="L64" s="20"/>
      <c r="AF64" s="136"/>
    </row>
    <row r="65" spans="2:32" ht="18.899999999999999" customHeight="1" x14ac:dyDescent="0.15">
      <c r="B65" s="460" t="s">
        <v>100</v>
      </c>
      <c r="C65" s="460"/>
      <c r="D65" s="460"/>
      <c r="E65" s="460"/>
      <c r="F65" s="460"/>
      <c r="G65" s="460"/>
      <c r="H65" s="460"/>
      <c r="I65" s="68"/>
      <c r="J65" s="69" t="str">
        <f t="shared" si="10"/>
        <v>(6)</v>
      </c>
      <c r="K65" s="68"/>
      <c r="L65" s="20"/>
      <c r="AF65" s="136"/>
    </row>
    <row r="66" spans="2:32" ht="18.899999999999999" customHeight="1" x14ac:dyDescent="0.15">
      <c r="B66" s="460" t="s">
        <v>101</v>
      </c>
      <c r="C66" s="460"/>
      <c r="D66" s="460"/>
      <c r="E66" s="460"/>
      <c r="F66" s="460"/>
      <c r="G66" s="460"/>
      <c r="H66" s="460"/>
      <c r="I66" s="68"/>
      <c r="J66" s="69" t="str">
        <f t="shared" si="10"/>
        <v>(406)</v>
      </c>
      <c r="K66" s="68"/>
      <c r="L66" s="20"/>
      <c r="AF66" s="136"/>
    </row>
    <row r="67" spans="2:32" ht="18.899999999999999" customHeight="1" x14ac:dyDescent="0.15">
      <c r="B67" s="469" t="s">
        <v>114</v>
      </c>
      <c r="C67" s="470"/>
      <c r="D67" s="470"/>
      <c r="E67" s="470"/>
      <c r="F67" s="470"/>
      <c r="G67" s="470"/>
      <c r="H67" s="470"/>
      <c r="I67" s="68"/>
      <c r="J67" s="69" t="str">
        <f t="shared" si="10"/>
        <v>(43)</v>
      </c>
      <c r="K67" s="68"/>
      <c r="L67" s="20"/>
      <c r="AF67" s="136"/>
    </row>
    <row r="68" spans="2:32" ht="18.899999999999999" customHeight="1" x14ac:dyDescent="0.15">
      <c r="B68" s="470" t="s">
        <v>103</v>
      </c>
      <c r="C68" s="470"/>
      <c r="D68" s="470"/>
      <c r="E68" s="470"/>
      <c r="F68" s="470"/>
      <c r="G68" s="470"/>
      <c r="H68" s="470"/>
      <c r="I68" s="68"/>
      <c r="J68" s="69" t="str">
        <f t="shared" si="10"/>
        <v>(44)</v>
      </c>
      <c r="K68" s="68"/>
      <c r="L68" s="20"/>
      <c r="AF68" s="136"/>
    </row>
    <row r="69" spans="2:32" ht="18.899999999999999" customHeight="1" x14ac:dyDescent="0.15">
      <c r="B69" s="460" t="s">
        <v>104</v>
      </c>
      <c r="C69" s="460"/>
      <c r="D69" s="460"/>
      <c r="E69" s="460"/>
      <c r="F69" s="460"/>
      <c r="G69" s="460"/>
      <c r="H69" s="460"/>
      <c r="I69" s="68"/>
      <c r="J69" s="69" t="str">
        <f t="shared" si="10"/>
        <v>(2)</v>
      </c>
      <c r="K69" s="68"/>
      <c r="L69" s="20"/>
      <c r="AF69" s="136"/>
    </row>
    <row r="70" spans="2:32" ht="18.899999999999999" customHeight="1" x14ac:dyDescent="0.15">
      <c r="B70" s="460" t="s">
        <v>112</v>
      </c>
      <c r="C70" s="460"/>
      <c r="D70" s="460"/>
      <c r="E70" s="460"/>
      <c r="F70" s="460"/>
      <c r="G70" s="460"/>
      <c r="H70" s="460"/>
      <c r="I70" s="68"/>
      <c r="J70" s="69" t="str">
        <f t="shared" si="10"/>
        <v>(28)</v>
      </c>
      <c r="K70" s="68"/>
      <c r="L70" s="20"/>
      <c r="AF70" s="136"/>
    </row>
    <row r="71" spans="2:32" ht="18.899999999999999" customHeight="1" x14ac:dyDescent="0.15">
      <c r="B71" s="461"/>
      <c r="C71" s="461"/>
      <c r="D71" s="461"/>
      <c r="E71" s="461"/>
      <c r="F71" s="461"/>
      <c r="G71" s="461"/>
      <c r="H71" s="461"/>
      <c r="I71" s="461"/>
      <c r="J71" s="461"/>
      <c r="K71" s="461"/>
    </row>
    <row r="72" spans="2:32" x14ac:dyDescent="0.15">
      <c r="B72" s="460"/>
      <c r="C72" s="460"/>
      <c r="D72" s="460"/>
      <c r="E72" s="460"/>
      <c r="F72" s="460"/>
      <c r="G72" s="460"/>
      <c r="H72" s="460"/>
      <c r="I72" s="68"/>
      <c r="J72" s="69"/>
      <c r="K72" s="68"/>
    </row>
    <row r="73" spans="2:32" x14ac:dyDescent="0.15">
      <c r="B73" s="460"/>
      <c r="C73" s="460"/>
      <c r="D73" s="460"/>
      <c r="E73" s="460"/>
      <c r="F73" s="460"/>
      <c r="G73" s="460"/>
      <c r="H73" s="460"/>
      <c r="I73" s="68"/>
      <c r="J73" s="69"/>
      <c r="K73" s="68"/>
    </row>
  </sheetData>
  <mergeCells count="68">
    <mergeCell ref="B72:H72"/>
    <mergeCell ref="B73:H73"/>
    <mergeCell ref="B66:H66"/>
    <mergeCell ref="B67:H67"/>
    <mergeCell ref="B68:H68"/>
    <mergeCell ref="B69:H69"/>
    <mergeCell ref="B70:H70"/>
    <mergeCell ref="B71:K71"/>
    <mergeCell ref="B65:H65"/>
    <mergeCell ref="B54:H54"/>
    <mergeCell ref="B55:H55"/>
    <mergeCell ref="B56:H56"/>
    <mergeCell ref="B57:H57"/>
    <mergeCell ref="B58:H58"/>
    <mergeCell ref="B59:H59"/>
    <mergeCell ref="B60:K60"/>
    <mergeCell ref="B61:H61"/>
    <mergeCell ref="B62:H62"/>
    <mergeCell ref="B63:H63"/>
    <mergeCell ref="B64:H64"/>
    <mergeCell ref="B53:H53"/>
    <mergeCell ref="B42:H42"/>
    <mergeCell ref="B43:K43"/>
    <mergeCell ref="B44:H44"/>
    <mergeCell ref="B45:H45"/>
    <mergeCell ref="B46:H46"/>
    <mergeCell ref="B47:H47"/>
    <mergeCell ref="B48:H48"/>
    <mergeCell ref="B49:H49"/>
    <mergeCell ref="B50:H50"/>
    <mergeCell ref="B51:H51"/>
    <mergeCell ref="B52:K52"/>
    <mergeCell ref="R34:T40"/>
    <mergeCell ref="U34:W40"/>
    <mergeCell ref="X34:Z40"/>
    <mergeCell ref="AA34:AC40"/>
    <mergeCell ref="AD34:AF40"/>
    <mergeCell ref="B41:H41"/>
    <mergeCell ref="B27:H27"/>
    <mergeCell ref="B28:H28"/>
    <mergeCell ref="B29:H29"/>
    <mergeCell ref="B30:H30"/>
    <mergeCell ref="B18:H18"/>
    <mergeCell ref="B19:H19"/>
    <mergeCell ref="L34:N40"/>
    <mergeCell ref="O34:Q40"/>
    <mergeCell ref="B21:H21"/>
    <mergeCell ref="B22:H22"/>
    <mergeCell ref="B23:H23"/>
    <mergeCell ref="B24:K24"/>
    <mergeCell ref="B25:H25"/>
    <mergeCell ref="B26:H26"/>
    <mergeCell ref="B20:H20"/>
    <mergeCell ref="O3:Q9"/>
    <mergeCell ref="R3:T9"/>
    <mergeCell ref="U3:W9"/>
    <mergeCell ref="AD3:AF9"/>
    <mergeCell ref="B10:H10"/>
    <mergeCell ref="X3:Z9"/>
    <mergeCell ref="AA3:AC9"/>
    <mergeCell ref="B15:K15"/>
    <mergeCell ref="B16:H16"/>
    <mergeCell ref="B17:H17"/>
    <mergeCell ref="B14:H14"/>
    <mergeCell ref="L3:N9"/>
    <mergeCell ref="B11:H11"/>
    <mergeCell ref="B12:K12"/>
    <mergeCell ref="B13:H13"/>
  </mergeCells>
  <phoneticPr fontId="15"/>
  <pageMargins left="0.7" right="0.7" top="0.75" bottom="0.75" header="0.3" footer="0.3"/>
  <pageSetup paperSize="9" orientation="portrait" r:id="rId1"/>
  <drawing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7B549-3718-4374-A2F3-F3F3E4746E4E}">
  <sheetPr>
    <tabColor rgb="FFFFFF00"/>
  </sheetPr>
  <dimension ref="A1:AX18"/>
  <sheetViews>
    <sheetView showGridLines="0" zoomScaleNormal="100" workbookViewId="0">
      <selection activeCell="B3" sqref="B3:AH15"/>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50" width="12.125" style="3" customWidth="1"/>
    <col min="51" max="16384" width="9.375" style="1"/>
  </cols>
  <sheetData>
    <row r="1" spans="1:50" x14ac:dyDescent="0.15">
      <c r="A1" s="14" t="s">
        <v>348</v>
      </c>
      <c r="AP1" s="2"/>
    </row>
    <row r="2" spans="1:50" ht="120" customHeight="1" x14ac:dyDescent="0.15">
      <c r="AP2" s="4"/>
      <c r="AQ2" s="5" t="s">
        <v>2</v>
      </c>
      <c r="AR2" s="6" t="s">
        <v>364</v>
      </c>
      <c r="AS2" s="6" t="s">
        <v>368</v>
      </c>
      <c r="AT2" s="6" t="s">
        <v>338</v>
      </c>
      <c r="AU2" s="6" t="s">
        <v>369</v>
      </c>
      <c r="AV2" s="6" t="s">
        <v>367</v>
      </c>
      <c r="AW2" s="6" t="s">
        <v>26</v>
      </c>
      <c r="AX2" s="7" t="s">
        <v>132</v>
      </c>
    </row>
    <row r="3" spans="1:50" ht="18.45" customHeight="1" x14ac:dyDescent="0.15">
      <c r="L3" s="462" t="str">
        <f>AR2</f>
        <v>よく取り組んで
いると思う</v>
      </c>
      <c r="M3" s="463"/>
      <c r="N3" s="464"/>
      <c r="O3" s="462" t="str">
        <f>AS2</f>
        <v>どちらかと言えば、
取り組んでいる
と思う</v>
      </c>
      <c r="P3" s="463"/>
      <c r="Q3" s="464"/>
      <c r="R3" s="462" t="str">
        <f>AT2</f>
        <v>普通</v>
      </c>
      <c r="S3" s="463"/>
      <c r="T3" s="464"/>
      <c r="U3" s="462" t="str">
        <f>AU2</f>
        <v>どちらかと言えば、
取り組んでいない
と思う</v>
      </c>
      <c r="V3" s="463"/>
      <c r="W3" s="464"/>
      <c r="X3" s="462" t="str">
        <f>AV2</f>
        <v>取組みが不十分
だと思う</v>
      </c>
      <c r="Y3" s="463"/>
      <c r="Z3" s="464"/>
      <c r="AA3" s="462" t="str">
        <f>AW2</f>
        <v>わからない</v>
      </c>
      <c r="AB3" s="463"/>
      <c r="AC3" s="464"/>
      <c r="AD3" s="462" t="str">
        <f>AX2</f>
        <v>無回答</v>
      </c>
      <c r="AE3" s="463"/>
      <c r="AF3" s="464"/>
      <c r="AG3" s="212"/>
      <c r="AJ3" s="212"/>
      <c r="AP3" s="11" t="s">
        <v>3</v>
      </c>
      <c r="AQ3" s="15" t="s">
        <v>116</v>
      </c>
      <c r="AR3" s="8">
        <f>100/COUNTA($AR$2:$BE$2)</f>
        <v>14.285714285714286</v>
      </c>
      <c r="AS3" s="8">
        <f t="shared" ref="AS3:AX3" si="0">100/COUNTA($AR$2:$BE$2)</f>
        <v>14.285714285714286</v>
      </c>
      <c r="AT3" s="8">
        <f t="shared" si="0"/>
        <v>14.285714285714286</v>
      </c>
      <c r="AU3" s="8">
        <f t="shared" si="0"/>
        <v>14.285714285714286</v>
      </c>
      <c r="AV3" s="8">
        <f t="shared" si="0"/>
        <v>14.285714285714286</v>
      </c>
      <c r="AW3" s="8">
        <f t="shared" si="0"/>
        <v>14.285714285714286</v>
      </c>
      <c r="AX3" s="9">
        <f t="shared" si="0"/>
        <v>14.285714285714286</v>
      </c>
    </row>
    <row r="4" spans="1:50" ht="18.45" customHeight="1" x14ac:dyDescent="0.15">
      <c r="L4" s="462"/>
      <c r="M4" s="463"/>
      <c r="N4" s="464"/>
      <c r="O4" s="462"/>
      <c r="P4" s="463"/>
      <c r="Q4" s="464"/>
      <c r="R4" s="462"/>
      <c r="S4" s="463"/>
      <c r="T4" s="464"/>
      <c r="U4" s="462"/>
      <c r="V4" s="463"/>
      <c r="W4" s="464"/>
      <c r="X4" s="462"/>
      <c r="Y4" s="463"/>
      <c r="Z4" s="464"/>
      <c r="AA4" s="462"/>
      <c r="AB4" s="463"/>
      <c r="AC4" s="464"/>
      <c r="AD4" s="462"/>
      <c r="AE4" s="463"/>
      <c r="AF4" s="464"/>
      <c r="AG4" s="212"/>
      <c r="AJ4" s="212"/>
      <c r="AP4" s="11" t="str">
        <f>"("&amp;TEXT(AQ4,"#,##0")&amp;")"</f>
        <v>(1,558)</v>
      </c>
      <c r="AQ4" s="15">
        <v>1558</v>
      </c>
      <c r="AR4" s="8">
        <v>11.0397946084724</v>
      </c>
      <c r="AS4" s="8">
        <v>21.758664955070603</v>
      </c>
      <c r="AT4" s="8">
        <v>31.001283697047498</v>
      </c>
      <c r="AU4" s="8">
        <v>5.3273427471116817</v>
      </c>
      <c r="AV4" s="8">
        <v>4.4929396662387679</v>
      </c>
      <c r="AW4" s="8">
        <v>26.123234916559689</v>
      </c>
      <c r="AX4" s="9">
        <v>0.25673940949935814</v>
      </c>
    </row>
    <row r="5" spans="1:50" ht="18.45" customHeight="1" x14ac:dyDescent="0.15">
      <c r="L5" s="462"/>
      <c r="M5" s="463"/>
      <c r="N5" s="464"/>
      <c r="O5" s="462"/>
      <c r="P5" s="463"/>
      <c r="Q5" s="464"/>
      <c r="R5" s="462"/>
      <c r="S5" s="463"/>
      <c r="T5" s="464"/>
      <c r="U5" s="462"/>
      <c r="V5" s="463"/>
      <c r="W5" s="464"/>
      <c r="X5" s="462"/>
      <c r="Y5" s="463"/>
      <c r="Z5" s="464"/>
      <c r="AA5" s="462"/>
      <c r="AB5" s="463"/>
      <c r="AC5" s="464"/>
      <c r="AD5" s="462"/>
      <c r="AE5" s="463"/>
      <c r="AF5" s="464"/>
      <c r="AG5" s="212"/>
      <c r="AJ5" s="212"/>
      <c r="AP5" s="11" t="str">
        <f>"("&amp;TEXT(AQ5,"#,##0")&amp;")"</f>
        <v>(2,232)</v>
      </c>
      <c r="AQ5" s="15">
        <v>2232</v>
      </c>
      <c r="AR5" s="8">
        <v>10.8</v>
      </c>
      <c r="AS5" s="8">
        <v>23.7</v>
      </c>
      <c r="AT5" s="8">
        <v>30.4</v>
      </c>
      <c r="AU5" s="8">
        <v>5</v>
      </c>
      <c r="AV5" s="8">
        <v>5.2</v>
      </c>
      <c r="AW5" s="8">
        <v>21.8</v>
      </c>
      <c r="AX5" s="9">
        <v>3.1</v>
      </c>
    </row>
    <row r="6" spans="1:50" ht="18.45" customHeight="1" x14ac:dyDescent="0.15">
      <c r="L6" s="462"/>
      <c r="M6" s="463"/>
      <c r="N6" s="464"/>
      <c r="O6" s="462"/>
      <c r="P6" s="463"/>
      <c r="Q6" s="464"/>
      <c r="R6" s="462"/>
      <c r="S6" s="463"/>
      <c r="T6" s="464"/>
      <c r="U6" s="462"/>
      <c r="V6" s="463"/>
      <c r="W6" s="464"/>
      <c r="X6" s="462"/>
      <c r="Y6" s="463"/>
      <c r="Z6" s="464"/>
      <c r="AA6" s="462"/>
      <c r="AB6" s="463"/>
      <c r="AC6" s="464"/>
      <c r="AD6" s="462"/>
      <c r="AE6" s="463"/>
      <c r="AF6" s="464"/>
      <c r="AG6" s="212"/>
      <c r="AJ6" s="212"/>
      <c r="AP6" s="11"/>
      <c r="AQ6" s="15"/>
      <c r="AR6" s="8"/>
      <c r="AS6" s="8"/>
      <c r="AT6" s="8"/>
      <c r="AU6" s="8"/>
      <c r="AV6" s="8"/>
      <c r="AW6" s="8"/>
      <c r="AX6" s="9"/>
    </row>
    <row r="7" spans="1:50" ht="18.45" customHeight="1" x14ac:dyDescent="0.15">
      <c r="L7" s="462"/>
      <c r="M7" s="463"/>
      <c r="N7" s="464"/>
      <c r="O7" s="462"/>
      <c r="P7" s="463"/>
      <c r="Q7" s="464"/>
      <c r="R7" s="462"/>
      <c r="S7" s="463"/>
      <c r="T7" s="464"/>
      <c r="U7" s="462"/>
      <c r="V7" s="463"/>
      <c r="W7" s="464"/>
      <c r="X7" s="462"/>
      <c r="Y7" s="463"/>
      <c r="Z7" s="464"/>
      <c r="AA7" s="462"/>
      <c r="AB7" s="463"/>
      <c r="AC7" s="464"/>
      <c r="AD7" s="462"/>
      <c r="AE7" s="463"/>
      <c r="AF7" s="464"/>
      <c r="AG7" s="212"/>
      <c r="AJ7" s="212"/>
      <c r="AP7" s="11"/>
      <c r="AQ7" s="15"/>
      <c r="AR7" s="8"/>
      <c r="AS7" s="8"/>
      <c r="AT7" s="8"/>
      <c r="AU7" s="8"/>
      <c r="AV7" s="8"/>
      <c r="AW7" s="8"/>
      <c r="AX7" s="9"/>
    </row>
    <row r="8" spans="1:50" ht="18.45" customHeight="1" x14ac:dyDescent="0.15">
      <c r="L8" s="462"/>
      <c r="M8" s="463"/>
      <c r="N8" s="464"/>
      <c r="O8" s="462"/>
      <c r="P8" s="463"/>
      <c r="Q8" s="464"/>
      <c r="R8" s="462"/>
      <c r="S8" s="463"/>
      <c r="T8" s="464"/>
      <c r="U8" s="462"/>
      <c r="V8" s="463"/>
      <c r="W8" s="464"/>
      <c r="X8" s="462"/>
      <c r="Y8" s="463"/>
      <c r="Z8" s="464"/>
      <c r="AA8" s="462"/>
      <c r="AB8" s="463"/>
      <c r="AC8" s="464"/>
      <c r="AD8" s="462"/>
      <c r="AE8" s="463"/>
      <c r="AF8" s="464"/>
      <c r="AG8" s="212"/>
      <c r="AJ8" s="212"/>
      <c r="AP8" s="64"/>
      <c r="AQ8" s="15"/>
      <c r="AR8" s="65"/>
      <c r="AS8" s="65"/>
      <c r="AT8" s="65"/>
      <c r="AU8" s="65"/>
      <c r="AV8" s="65"/>
      <c r="AW8" s="65"/>
      <c r="AX8" s="66"/>
    </row>
    <row r="9" spans="1:50" ht="8.1" customHeight="1" x14ac:dyDescent="0.15">
      <c r="L9" s="128"/>
      <c r="M9" s="129"/>
      <c r="N9" s="130"/>
      <c r="O9" s="128"/>
      <c r="P9" s="129"/>
      <c r="Q9" s="130"/>
      <c r="R9" s="128"/>
      <c r="S9" s="129"/>
      <c r="T9" s="130"/>
      <c r="U9" s="128"/>
      <c r="V9" s="129"/>
      <c r="W9" s="130"/>
      <c r="X9" s="128"/>
      <c r="Y9" s="129"/>
      <c r="Z9" s="130"/>
      <c r="AA9" s="128"/>
      <c r="AB9" s="129"/>
      <c r="AC9" s="130"/>
      <c r="AD9" s="128"/>
      <c r="AE9" s="129"/>
      <c r="AF9" s="130"/>
      <c r="AG9" s="129"/>
      <c r="AJ9" s="129"/>
      <c r="AP9" s="11"/>
      <c r="AQ9" s="15"/>
      <c r="AR9" s="8"/>
      <c r="AS9" s="8"/>
      <c r="AT9" s="8"/>
      <c r="AU9" s="8"/>
      <c r="AV9" s="8"/>
      <c r="AW9" s="8"/>
      <c r="AX9" s="9"/>
    </row>
    <row r="10" spans="1:50" ht="18.899999999999999" customHeight="1" x14ac:dyDescent="0.15">
      <c r="B10" s="460" t="s">
        <v>3</v>
      </c>
      <c r="C10" s="460"/>
      <c r="D10" s="460"/>
      <c r="E10" s="460"/>
      <c r="F10" s="460"/>
      <c r="G10" s="460"/>
      <c r="H10" s="460"/>
      <c r="I10" s="3"/>
      <c r="J10" s="3" t="s">
        <v>4</v>
      </c>
      <c r="K10" s="3"/>
      <c r="L10" s="20"/>
      <c r="AF10" s="136"/>
      <c r="AG10" s="13" t="s">
        <v>141</v>
      </c>
      <c r="AP10" s="11"/>
      <c r="AQ10" s="15"/>
      <c r="AR10" s="8"/>
      <c r="AS10" s="8"/>
      <c r="AT10" s="8"/>
      <c r="AU10" s="8"/>
      <c r="AV10" s="8"/>
      <c r="AW10" s="8"/>
      <c r="AX10" s="9"/>
    </row>
    <row r="11" spans="1:50" ht="18.899999999999999" customHeight="1" x14ac:dyDescent="0.15">
      <c r="K11" s="3"/>
      <c r="L11" s="20"/>
      <c r="AF11" s="136"/>
      <c r="AP11" s="11"/>
      <c r="AQ11" s="15"/>
      <c r="AR11" s="8"/>
      <c r="AS11" s="8"/>
      <c r="AT11" s="8"/>
      <c r="AU11" s="8"/>
      <c r="AV11" s="8"/>
      <c r="AW11" s="8"/>
      <c r="AX11" s="9"/>
    </row>
    <row r="12" spans="1:50" ht="18.899999999999999" customHeight="1" x14ac:dyDescent="0.15">
      <c r="B12" s="460" t="s">
        <v>224</v>
      </c>
      <c r="C12" s="460"/>
      <c r="D12" s="460"/>
      <c r="E12" s="460"/>
      <c r="F12" s="460"/>
      <c r="G12" s="460"/>
      <c r="H12" s="460"/>
      <c r="I12" s="3"/>
      <c r="J12" s="67" t="str">
        <f>AP4</f>
        <v>(1,558)</v>
      </c>
      <c r="K12" s="3"/>
      <c r="L12" s="20"/>
      <c r="O12" s="10"/>
      <c r="R12" s="10"/>
      <c r="S12" s="10"/>
      <c r="T12" s="10"/>
      <c r="U12" s="10"/>
      <c r="V12" s="10"/>
      <c r="W12" s="10"/>
      <c r="X12" s="10"/>
      <c r="Y12" s="10"/>
      <c r="Z12" s="10"/>
      <c r="AA12" s="10"/>
      <c r="AB12" s="10"/>
      <c r="AC12" s="10"/>
      <c r="AD12" s="10"/>
      <c r="AE12" s="10"/>
      <c r="AF12" s="137"/>
      <c r="AG12" s="10"/>
      <c r="AH12" s="10"/>
      <c r="AI12" s="10"/>
      <c r="AJ12" s="10"/>
      <c r="AP12" s="11"/>
      <c r="AQ12" s="15"/>
      <c r="AR12" s="8"/>
      <c r="AS12" s="8"/>
      <c r="AT12" s="8"/>
      <c r="AU12" s="8"/>
      <c r="AV12" s="8"/>
      <c r="AW12" s="8"/>
      <c r="AX12" s="9"/>
    </row>
    <row r="13" spans="1:50" ht="18.899999999999999" customHeight="1" x14ac:dyDescent="0.15">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c r="AQ13" s="15"/>
      <c r="AR13" s="8"/>
      <c r="AS13" s="8"/>
      <c r="AT13" s="8"/>
      <c r="AU13" s="8"/>
      <c r="AV13" s="8"/>
      <c r="AW13" s="8"/>
      <c r="AX13" s="9"/>
    </row>
    <row r="14" spans="1:50" ht="18.899999999999999" customHeight="1" x14ac:dyDescent="0.15">
      <c r="B14" s="460" t="s">
        <v>161</v>
      </c>
      <c r="C14" s="460"/>
      <c r="D14" s="460"/>
      <c r="E14" s="460"/>
      <c r="F14" s="460"/>
      <c r="G14" s="460"/>
      <c r="H14" s="460"/>
      <c r="I14" s="3"/>
      <c r="J14" s="67" t="str">
        <f>AP5</f>
        <v>(2,232)</v>
      </c>
      <c r="K14" s="3"/>
      <c r="L14" s="20"/>
      <c r="AF14" s="136"/>
      <c r="AK14" s="10"/>
      <c r="AL14" s="10"/>
      <c r="AM14" s="10"/>
      <c r="AN14" s="10"/>
      <c r="AO14" s="16"/>
      <c r="AP14" s="11"/>
      <c r="AQ14" s="15"/>
      <c r="AR14" s="8"/>
      <c r="AS14" s="8"/>
      <c r="AT14" s="8"/>
      <c r="AU14" s="8"/>
      <c r="AV14" s="8"/>
      <c r="AW14" s="8"/>
      <c r="AX14" s="9"/>
    </row>
    <row r="15" spans="1:50" ht="18.899999999999999" customHeight="1" x14ac:dyDescent="0.15">
      <c r="B15" s="461"/>
      <c r="C15" s="461"/>
      <c r="D15" s="461"/>
      <c r="E15" s="461"/>
      <c r="F15" s="461"/>
      <c r="G15" s="461"/>
      <c r="H15" s="461"/>
      <c r="I15" s="461"/>
      <c r="J15" s="461"/>
      <c r="K15" s="461"/>
      <c r="L15" s="20"/>
      <c r="AF15" s="136"/>
      <c r="AP15" s="11"/>
      <c r="AQ15" s="15"/>
      <c r="AR15" s="8"/>
      <c r="AS15" s="8"/>
      <c r="AT15" s="8"/>
      <c r="AU15" s="8"/>
      <c r="AV15" s="8"/>
      <c r="AW15" s="8"/>
      <c r="AX15" s="9"/>
    </row>
    <row r="16" spans="1:50"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477"/>
      <c r="AB16" s="477"/>
      <c r="AC16" s="477"/>
      <c r="AD16" s="477"/>
      <c r="AE16" s="477"/>
      <c r="AF16" s="477"/>
      <c r="AG16" s="208"/>
      <c r="AH16" s="208"/>
      <c r="AI16" s="208"/>
      <c r="AJ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5">
    <mergeCell ref="B17:H17"/>
    <mergeCell ref="B18:H18"/>
    <mergeCell ref="AD3:AF8"/>
    <mergeCell ref="B10:H10"/>
    <mergeCell ref="B12:H12"/>
    <mergeCell ref="B14:H14"/>
    <mergeCell ref="B15:K15"/>
    <mergeCell ref="B16:K16"/>
    <mergeCell ref="L16:AF16"/>
    <mergeCell ref="L3:N8"/>
    <mergeCell ref="O3:Q8"/>
    <mergeCell ref="R3:T8"/>
    <mergeCell ref="U3:W8"/>
    <mergeCell ref="X3:Z8"/>
    <mergeCell ref="AA3:AC8"/>
  </mergeCells>
  <phoneticPr fontId="15"/>
  <pageMargins left="0.7" right="0.7" top="0.75" bottom="0.75" header="0.3" footer="0.3"/>
  <pageSetup paperSize="9" orientation="portrait" r:id="rId1"/>
  <drawing r:id="rId2"/>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903BB-9746-4AA5-9249-722694A1155B}">
  <sheetPr>
    <tabColor rgb="FFFF0000"/>
  </sheetPr>
  <dimension ref="A1:AX73"/>
  <sheetViews>
    <sheetView showGridLines="0" topLeftCell="A52" zoomScaleNormal="100" workbookViewId="0">
      <selection activeCell="B34" sqref="B34:AH70"/>
    </sheetView>
  </sheetViews>
  <sheetFormatPr defaultColWidth="9.375" defaultRowHeight="13.2" x14ac:dyDescent="0.15"/>
  <cols>
    <col min="1" max="1" width="9.5" style="1" customWidth="1"/>
    <col min="2" max="11" width="3.5" style="1" customWidth="1"/>
    <col min="12" max="35" width="3.625" style="1" customWidth="1"/>
    <col min="36" max="40" width="3.5" style="1" customWidth="1"/>
    <col min="41" max="41" width="20.875" style="1" customWidth="1"/>
    <col min="42" max="42" width="40.875" style="3" customWidth="1"/>
    <col min="43" max="50" width="12.125" style="3" customWidth="1"/>
    <col min="51" max="16384" width="9.375" style="1"/>
  </cols>
  <sheetData>
    <row r="1" spans="1:50" x14ac:dyDescent="0.15">
      <c r="A1" s="14" t="s">
        <v>349</v>
      </c>
      <c r="AP1" s="2"/>
    </row>
    <row r="2" spans="1:50" ht="120" customHeight="1" x14ac:dyDescent="0.15">
      <c r="AP2" s="4"/>
      <c r="AQ2" s="5" t="s">
        <v>2</v>
      </c>
      <c r="AR2" s="6" t="s">
        <v>364</v>
      </c>
      <c r="AS2" s="6" t="s">
        <v>368</v>
      </c>
      <c r="AT2" s="6" t="s">
        <v>338</v>
      </c>
      <c r="AU2" s="6" t="s">
        <v>369</v>
      </c>
      <c r="AV2" s="6" t="s">
        <v>367</v>
      </c>
      <c r="AW2" s="6" t="s">
        <v>26</v>
      </c>
      <c r="AX2" s="7" t="s">
        <v>132</v>
      </c>
    </row>
    <row r="3" spans="1:50" ht="15.9" customHeight="1" x14ac:dyDescent="0.15">
      <c r="L3" s="462" t="str">
        <f>AR2</f>
        <v>よく取り組んで
いると思う</v>
      </c>
      <c r="M3" s="463"/>
      <c r="N3" s="463"/>
      <c r="O3" s="462" t="str">
        <f>AS2</f>
        <v>どちらかと言えば、
取り組んでいる
と思う</v>
      </c>
      <c r="P3" s="463"/>
      <c r="Q3" s="463"/>
      <c r="R3" s="462" t="str">
        <f>AT2</f>
        <v>普通</v>
      </c>
      <c r="S3" s="463"/>
      <c r="T3" s="463"/>
      <c r="U3" s="462" t="str">
        <f>AU2</f>
        <v>どちらかと言えば、
取り組んでいない
と思う</v>
      </c>
      <c r="V3" s="463"/>
      <c r="W3" s="463"/>
      <c r="X3" s="462" t="str">
        <f>AV2</f>
        <v>取組みが不十分
だと思う</v>
      </c>
      <c r="Y3" s="463"/>
      <c r="Z3" s="463"/>
      <c r="AA3" s="462" t="str">
        <f>AW2</f>
        <v>わからない</v>
      </c>
      <c r="AB3" s="463"/>
      <c r="AC3" s="463"/>
      <c r="AD3" s="462" t="str">
        <f>AX2</f>
        <v>無回答</v>
      </c>
      <c r="AE3" s="463"/>
      <c r="AF3" s="464"/>
      <c r="AG3" s="212"/>
      <c r="AH3" s="212"/>
      <c r="AI3" s="212"/>
      <c r="AJ3" s="212"/>
      <c r="AK3" s="17"/>
      <c r="AP3" s="11" t="s">
        <v>3</v>
      </c>
      <c r="AQ3" s="15" t="s">
        <v>116</v>
      </c>
      <c r="AR3" s="8">
        <f>100/7</f>
        <v>14.285714285714286</v>
      </c>
      <c r="AS3" s="8">
        <f t="shared" ref="AS3:AX3" si="0">100/7</f>
        <v>14.285714285714286</v>
      </c>
      <c r="AT3" s="8">
        <f t="shared" si="0"/>
        <v>14.285714285714286</v>
      </c>
      <c r="AU3" s="8">
        <f t="shared" si="0"/>
        <v>14.285714285714286</v>
      </c>
      <c r="AV3" s="8">
        <f t="shared" si="0"/>
        <v>14.285714285714286</v>
      </c>
      <c r="AW3" s="8">
        <f t="shared" si="0"/>
        <v>14.285714285714286</v>
      </c>
      <c r="AX3" s="9">
        <f t="shared" si="0"/>
        <v>14.285714285714286</v>
      </c>
    </row>
    <row r="4" spans="1:50" ht="15.9" customHeight="1" x14ac:dyDescent="0.15">
      <c r="L4" s="462"/>
      <c r="M4" s="463"/>
      <c r="N4" s="463"/>
      <c r="O4" s="462"/>
      <c r="P4" s="463"/>
      <c r="Q4" s="463"/>
      <c r="R4" s="462"/>
      <c r="S4" s="463"/>
      <c r="T4" s="463"/>
      <c r="U4" s="462"/>
      <c r="V4" s="463"/>
      <c r="W4" s="463"/>
      <c r="X4" s="462"/>
      <c r="Y4" s="463"/>
      <c r="Z4" s="463"/>
      <c r="AA4" s="462"/>
      <c r="AB4" s="463"/>
      <c r="AC4" s="463"/>
      <c r="AD4" s="462"/>
      <c r="AE4" s="463"/>
      <c r="AF4" s="464"/>
      <c r="AG4" s="212"/>
      <c r="AH4" s="212"/>
      <c r="AI4" s="212"/>
      <c r="AJ4" s="212"/>
      <c r="AK4" s="17"/>
      <c r="AP4" s="11" t="str">
        <f>"("&amp;TEXT(AQ4,"#,##0")&amp;")"</f>
        <v>(1,558)</v>
      </c>
      <c r="AQ4" s="15">
        <v>1558</v>
      </c>
      <c r="AR4" s="8">
        <v>9.5635430038510911</v>
      </c>
      <c r="AS4" s="8">
        <v>20.73170731707317</v>
      </c>
      <c r="AT4" s="8">
        <v>26.508344030808729</v>
      </c>
      <c r="AU4" s="8">
        <v>4.4929396662387679</v>
      </c>
      <c r="AV4" s="8">
        <v>6.033376123234917</v>
      </c>
      <c r="AW4" s="8">
        <v>32.284980744544292</v>
      </c>
      <c r="AX4" s="9">
        <v>0.38510911424903727</v>
      </c>
    </row>
    <row r="5" spans="1:50" ht="15.9" customHeight="1" x14ac:dyDescent="0.15">
      <c r="L5" s="462"/>
      <c r="M5" s="463"/>
      <c r="N5" s="463"/>
      <c r="O5" s="462"/>
      <c r="P5" s="463"/>
      <c r="Q5" s="463"/>
      <c r="R5" s="462"/>
      <c r="S5" s="463"/>
      <c r="T5" s="463"/>
      <c r="U5" s="462"/>
      <c r="V5" s="463"/>
      <c r="W5" s="463"/>
      <c r="X5" s="462"/>
      <c r="Y5" s="463"/>
      <c r="Z5" s="463"/>
      <c r="AA5" s="462"/>
      <c r="AB5" s="463"/>
      <c r="AC5" s="463"/>
      <c r="AD5" s="462"/>
      <c r="AE5" s="463"/>
      <c r="AF5" s="464"/>
      <c r="AG5" s="212"/>
      <c r="AH5" s="212"/>
      <c r="AI5" s="212"/>
      <c r="AJ5" s="212"/>
      <c r="AK5" s="17"/>
      <c r="AP5" s="64" t="s">
        <v>78</v>
      </c>
      <c r="AQ5" s="15"/>
      <c r="AR5" s="65"/>
      <c r="AS5" s="65"/>
      <c r="AT5" s="65"/>
      <c r="AU5" s="65"/>
      <c r="AV5" s="65"/>
      <c r="AW5" s="65"/>
      <c r="AX5" s="66"/>
    </row>
    <row r="6" spans="1:50" ht="15.9" customHeight="1" x14ac:dyDescent="0.15">
      <c r="L6" s="462"/>
      <c r="M6" s="463"/>
      <c r="N6" s="463"/>
      <c r="O6" s="462"/>
      <c r="P6" s="463"/>
      <c r="Q6" s="463"/>
      <c r="R6" s="462"/>
      <c r="S6" s="463"/>
      <c r="T6" s="463"/>
      <c r="U6" s="462"/>
      <c r="V6" s="463"/>
      <c r="W6" s="463"/>
      <c r="X6" s="462"/>
      <c r="Y6" s="463"/>
      <c r="Z6" s="463"/>
      <c r="AA6" s="462"/>
      <c r="AB6" s="463"/>
      <c r="AC6" s="463"/>
      <c r="AD6" s="462"/>
      <c r="AE6" s="463"/>
      <c r="AF6" s="464"/>
      <c r="AG6" s="212"/>
      <c r="AH6" s="212"/>
      <c r="AI6" s="212"/>
      <c r="AJ6" s="212"/>
      <c r="AK6" s="17"/>
      <c r="AP6" s="11" t="s">
        <v>43</v>
      </c>
      <c r="AQ6" s="15">
        <v>703</v>
      </c>
      <c r="AR6" s="8">
        <v>9.5305832147937402</v>
      </c>
      <c r="AS6" s="8">
        <v>19.06116642958748</v>
      </c>
      <c r="AT6" s="8">
        <v>26.600284495021338</v>
      </c>
      <c r="AU6" s="8">
        <v>4.8364153627311524</v>
      </c>
      <c r="AV6" s="8">
        <v>7.8236130867709823</v>
      </c>
      <c r="AW6" s="8">
        <v>32.005689900426745</v>
      </c>
      <c r="AX6" s="9">
        <v>0.14224751066856331</v>
      </c>
    </row>
    <row r="7" spans="1:50" ht="15.9" customHeight="1" x14ac:dyDescent="0.15">
      <c r="L7" s="462"/>
      <c r="M7" s="463"/>
      <c r="N7" s="463"/>
      <c r="O7" s="462"/>
      <c r="P7" s="463"/>
      <c r="Q7" s="463"/>
      <c r="R7" s="462"/>
      <c r="S7" s="463"/>
      <c r="T7" s="463"/>
      <c r="U7" s="462"/>
      <c r="V7" s="463"/>
      <c r="W7" s="463"/>
      <c r="X7" s="462"/>
      <c r="Y7" s="463"/>
      <c r="Z7" s="463"/>
      <c r="AA7" s="462"/>
      <c r="AB7" s="463"/>
      <c r="AC7" s="463"/>
      <c r="AD7" s="462"/>
      <c r="AE7" s="463"/>
      <c r="AF7" s="464"/>
      <c r="AG7" s="212"/>
      <c r="AH7" s="212"/>
      <c r="AI7" s="212"/>
      <c r="AJ7" s="212"/>
      <c r="AK7" s="17"/>
      <c r="AP7" s="11" t="s">
        <v>44</v>
      </c>
      <c r="AQ7" s="15">
        <v>850</v>
      </c>
      <c r="AR7" s="8">
        <v>9.5294117647058822</v>
      </c>
      <c r="AS7" s="8">
        <v>22.117647058823529</v>
      </c>
      <c r="AT7" s="8">
        <v>26.47058823529412</v>
      </c>
      <c r="AU7" s="8">
        <v>4.2352941176470589</v>
      </c>
      <c r="AV7" s="8">
        <v>4.5882352941176467</v>
      </c>
      <c r="AW7" s="8">
        <v>32.470588235294116</v>
      </c>
      <c r="AX7" s="9">
        <v>0.58823529411764708</v>
      </c>
    </row>
    <row r="8" spans="1:50" ht="18.899999999999999" customHeight="1" x14ac:dyDescent="0.15">
      <c r="L8" s="462"/>
      <c r="M8" s="463"/>
      <c r="N8" s="463"/>
      <c r="O8" s="462"/>
      <c r="P8" s="463"/>
      <c r="Q8" s="463"/>
      <c r="R8" s="462"/>
      <c r="S8" s="463"/>
      <c r="T8" s="463"/>
      <c r="U8" s="462"/>
      <c r="V8" s="463"/>
      <c r="W8" s="463"/>
      <c r="X8" s="462"/>
      <c r="Y8" s="463"/>
      <c r="Z8" s="463"/>
      <c r="AA8" s="462"/>
      <c r="AB8" s="463"/>
      <c r="AC8" s="463"/>
      <c r="AD8" s="462"/>
      <c r="AE8" s="463"/>
      <c r="AF8" s="464"/>
      <c r="AG8" s="212"/>
      <c r="AH8" s="212"/>
      <c r="AI8" s="212"/>
      <c r="AJ8" s="212"/>
      <c r="AK8" s="17"/>
      <c r="AP8" s="64" t="s">
        <v>79</v>
      </c>
      <c r="AQ8" s="15"/>
      <c r="AR8" s="65"/>
      <c r="AS8" s="65"/>
      <c r="AT8" s="65"/>
      <c r="AU8" s="65"/>
      <c r="AV8" s="65"/>
      <c r="AW8" s="65"/>
      <c r="AX8" s="66"/>
    </row>
    <row r="9" spans="1:50" ht="8.1" customHeight="1" x14ac:dyDescent="0.15">
      <c r="L9" s="462"/>
      <c r="M9" s="463"/>
      <c r="N9" s="463"/>
      <c r="O9" s="462"/>
      <c r="P9" s="463"/>
      <c r="Q9" s="463"/>
      <c r="R9" s="462"/>
      <c r="S9" s="463"/>
      <c r="T9" s="463"/>
      <c r="U9" s="462"/>
      <c r="V9" s="463"/>
      <c r="W9" s="463"/>
      <c r="X9" s="462"/>
      <c r="Y9" s="463"/>
      <c r="Z9" s="463"/>
      <c r="AA9" s="462"/>
      <c r="AB9" s="463"/>
      <c r="AC9" s="463"/>
      <c r="AD9" s="462"/>
      <c r="AE9" s="463"/>
      <c r="AF9" s="464"/>
      <c r="AG9" s="129"/>
      <c r="AH9" s="129"/>
      <c r="AI9" s="129"/>
      <c r="AJ9" s="129"/>
      <c r="AK9" s="17"/>
      <c r="AP9" s="11" t="s">
        <v>82</v>
      </c>
      <c r="AQ9" s="15">
        <v>26</v>
      </c>
      <c r="AR9" s="8">
        <v>3.8461538461538463</v>
      </c>
      <c r="AS9" s="8">
        <v>19.230769230769234</v>
      </c>
      <c r="AT9" s="8">
        <v>23.076923076923077</v>
      </c>
      <c r="AU9" s="8">
        <v>7.6923076923076925</v>
      </c>
      <c r="AV9" s="8">
        <v>3.8461538461538463</v>
      </c>
      <c r="AW9" s="8">
        <v>42.307692307692307</v>
      </c>
      <c r="AX9" s="9">
        <v>0</v>
      </c>
    </row>
    <row r="10" spans="1:50" ht="18.899999999999999" customHeight="1" x14ac:dyDescent="0.15">
      <c r="B10" s="460" t="s">
        <v>3</v>
      </c>
      <c r="C10" s="460"/>
      <c r="D10" s="460"/>
      <c r="E10" s="460"/>
      <c r="F10" s="460"/>
      <c r="G10" s="460"/>
      <c r="H10" s="460"/>
      <c r="I10" s="3"/>
      <c r="J10" s="3" t="s">
        <v>4</v>
      </c>
      <c r="K10" s="3"/>
      <c r="L10" s="20"/>
      <c r="AF10" s="136"/>
      <c r="AG10" s="13" t="s">
        <v>141</v>
      </c>
      <c r="AP10" s="11" t="s">
        <v>80</v>
      </c>
      <c r="AQ10" s="15">
        <v>146</v>
      </c>
      <c r="AR10" s="8">
        <v>8.9041095890410951</v>
      </c>
      <c r="AS10" s="8">
        <v>21.917808219178081</v>
      </c>
      <c r="AT10" s="8">
        <v>23.287671232876711</v>
      </c>
      <c r="AU10" s="8">
        <v>2.054794520547945</v>
      </c>
      <c r="AV10" s="8">
        <v>7.5342465753424657</v>
      </c>
      <c r="AW10" s="8">
        <v>36.301369863013697</v>
      </c>
      <c r="AX10" s="9">
        <v>0</v>
      </c>
    </row>
    <row r="11" spans="1:50" ht="18.899999999999999" customHeight="1" x14ac:dyDescent="0.15">
      <c r="B11" s="460" t="s">
        <v>5</v>
      </c>
      <c r="C11" s="460"/>
      <c r="D11" s="460"/>
      <c r="E11" s="460"/>
      <c r="F11" s="460"/>
      <c r="G11" s="460"/>
      <c r="H11" s="460"/>
      <c r="I11" s="3"/>
      <c r="J11" s="67" t="str">
        <f>AP4</f>
        <v>(1,558)</v>
      </c>
      <c r="K11" s="3"/>
      <c r="L11" s="20"/>
      <c r="AF11" s="136"/>
      <c r="AP11" s="11" t="s">
        <v>81</v>
      </c>
      <c r="AQ11" s="15">
        <v>237</v>
      </c>
      <c r="AR11" s="8">
        <v>13.502109704641349</v>
      </c>
      <c r="AS11" s="8">
        <v>17.299578059071731</v>
      </c>
      <c r="AT11" s="8">
        <v>26.582278481012654</v>
      </c>
      <c r="AU11" s="8">
        <v>2.9535864978902953</v>
      </c>
      <c r="AV11" s="8">
        <v>2.5316455696202533</v>
      </c>
      <c r="AW11" s="8">
        <v>37.130801687763714</v>
      </c>
      <c r="AX11" s="9">
        <v>0</v>
      </c>
    </row>
    <row r="12" spans="1:50"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37"/>
      <c r="AG12" s="10"/>
      <c r="AH12" s="10"/>
      <c r="AI12" s="10"/>
      <c r="AJ12" s="10"/>
      <c r="AP12" s="11" t="s">
        <v>83</v>
      </c>
      <c r="AQ12" s="15">
        <v>342</v>
      </c>
      <c r="AR12" s="8">
        <v>9.3567251461988299</v>
      </c>
      <c r="AS12" s="8">
        <v>18.128654970760234</v>
      </c>
      <c r="AT12" s="8">
        <v>28.654970760233915</v>
      </c>
      <c r="AU12" s="8">
        <v>4.9707602339181287</v>
      </c>
      <c r="AV12" s="8">
        <v>5.8479532163742682</v>
      </c>
      <c r="AW12" s="8">
        <v>33.040935672514621</v>
      </c>
      <c r="AX12" s="9">
        <v>0</v>
      </c>
    </row>
    <row r="13" spans="1:50"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t="s">
        <v>84</v>
      </c>
      <c r="AQ13" s="15">
        <v>366</v>
      </c>
      <c r="AR13" s="8">
        <v>7.9234972677595632</v>
      </c>
      <c r="AS13" s="8">
        <v>20.765027322404372</v>
      </c>
      <c r="AT13" s="8">
        <v>24.590163934426229</v>
      </c>
      <c r="AU13" s="8">
        <v>5.7377049180327866</v>
      </c>
      <c r="AV13" s="8">
        <v>6.8306010928961758</v>
      </c>
      <c r="AW13" s="8">
        <v>33.879781420765028</v>
      </c>
      <c r="AX13" s="9">
        <v>0.27322404371584702</v>
      </c>
    </row>
    <row r="14" spans="1:50" ht="18.899999999999999" customHeight="1" x14ac:dyDescent="0.15">
      <c r="B14" s="460" t="s">
        <v>44</v>
      </c>
      <c r="C14" s="460"/>
      <c r="D14" s="460"/>
      <c r="E14" s="460"/>
      <c r="F14" s="460"/>
      <c r="G14" s="460"/>
      <c r="H14" s="460"/>
      <c r="I14" s="3"/>
      <c r="J14" s="69" t="str">
        <f>"("&amp;TEXT(AQ7,"#,##0")&amp;")"</f>
        <v>(850)</v>
      </c>
      <c r="K14" s="3"/>
      <c r="L14" s="20"/>
      <c r="AF14" s="136"/>
      <c r="AK14" s="10"/>
      <c r="AL14" s="10"/>
      <c r="AM14" s="10"/>
      <c r="AN14" s="10"/>
      <c r="AO14" s="16"/>
      <c r="AP14" s="11" t="s">
        <v>85</v>
      </c>
      <c r="AQ14" s="15">
        <v>205</v>
      </c>
      <c r="AR14" s="8">
        <v>9.7560975609756095</v>
      </c>
      <c r="AS14" s="8">
        <v>18.048780487804876</v>
      </c>
      <c r="AT14" s="8">
        <v>27.804878048780491</v>
      </c>
      <c r="AU14" s="8">
        <v>4.3902439024390238</v>
      </c>
      <c r="AV14" s="8">
        <v>7.8048780487804876</v>
      </c>
      <c r="AW14" s="8">
        <v>32.195121951219512</v>
      </c>
      <c r="AX14" s="9">
        <v>0</v>
      </c>
    </row>
    <row r="15" spans="1:50" ht="18.899999999999999" customHeight="1" x14ac:dyDescent="0.15">
      <c r="B15" s="461" t="s">
        <v>79</v>
      </c>
      <c r="C15" s="461"/>
      <c r="D15" s="461"/>
      <c r="E15" s="461"/>
      <c r="F15" s="461"/>
      <c r="G15" s="461"/>
      <c r="H15" s="461"/>
      <c r="I15" s="461"/>
      <c r="J15" s="461"/>
      <c r="K15" s="461"/>
      <c r="L15" s="20"/>
      <c r="AF15" s="136"/>
      <c r="AP15" s="11" t="s">
        <v>548</v>
      </c>
      <c r="AQ15" s="15">
        <v>170</v>
      </c>
      <c r="AR15" s="8">
        <v>7.6470588235294121</v>
      </c>
      <c r="AS15" s="8">
        <v>31.764705882352938</v>
      </c>
      <c r="AT15" s="8">
        <v>28.823529411764703</v>
      </c>
      <c r="AU15" s="8">
        <v>4.7058823529411766</v>
      </c>
      <c r="AV15" s="8">
        <v>8.235294117647058</v>
      </c>
      <c r="AW15" s="8">
        <v>17.058823529411764</v>
      </c>
      <c r="AX15" s="9">
        <v>1.7647058823529411</v>
      </c>
    </row>
    <row r="16" spans="1:50" ht="18.899999999999999" customHeight="1" x14ac:dyDescent="0.15">
      <c r="B16" s="460" t="s">
        <v>82</v>
      </c>
      <c r="C16" s="460"/>
      <c r="D16" s="460"/>
      <c r="E16" s="460"/>
      <c r="F16" s="460"/>
      <c r="G16" s="460"/>
      <c r="H16" s="460"/>
      <c r="I16" s="68"/>
      <c r="J16" s="69" t="str">
        <f t="shared" ref="J16:J29" si="1">"("&amp;TEXT(AQ9,"#,##0")&amp;")"</f>
        <v>(26)</v>
      </c>
      <c r="K16" s="68"/>
      <c r="L16" s="20"/>
      <c r="AF16" s="136"/>
      <c r="AP16" s="11" t="s">
        <v>549</v>
      </c>
      <c r="AQ16" s="15">
        <v>66</v>
      </c>
      <c r="AR16" s="8">
        <v>13.636363636363635</v>
      </c>
      <c r="AS16" s="8">
        <v>24.242424242424242</v>
      </c>
      <c r="AT16" s="8">
        <v>24.242424242424242</v>
      </c>
      <c r="AU16" s="8">
        <v>4.5454545454545459</v>
      </c>
      <c r="AV16" s="8">
        <v>1.5151515151515151</v>
      </c>
      <c r="AW16" s="8">
        <v>28.787878787878789</v>
      </c>
      <c r="AX16" s="9">
        <v>3.0303030303030303</v>
      </c>
    </row>
    <row r="17" spans="2:50" ht="18.899999999999999" customHeight="1" x14ac:dyDescent="0.15">
      <c r="B17" s="460" t="s">
        <v>80</v>
      </c>
      <c r="C17" s="460"/>
      <c r="D17" s="460"/>
      <c r="E17" s="460"/>
      <c r="F17" s="460"/>
      <c r="G17" s="460"/>
      <c r="H17" s="460"/>
      <c r="I17" s="68"/>
      <c r="J17" s="69" t="str">
        <f t="shared" si="1"/>
        <v>(146)</v>
      </c>
      <c r="K17" s="68"/>
      <c r="L17" s="20"/>
      <c r="AF17" s="136"/>
      <c r="AP17" s="64" t="s">
        <v>118</v>
      </c>
      <c r="AQ17" s="15"/>
      <c r="AR17" s="65"/>
      <c r="AS17" s="65"/>
      <c r="AT17" s="65"/>
      <c r="AU17" s="65"/>
      <c r="AV17" s="65"/>
      <c r="AW17" s="65"/>
      <c r="AX17" s="66"/>
    </row>
    <row r="18" spans="2:50" ht="18.899999999999999" customHeight="1" x14ac:dyDescent="0.15">
      <c r="B18" s="460" t="s">
        <v>81</v>
      </c>
      <c r="C18" s="460"/>
      <c r="D18" s="460"/>
      <c r="E18" s="460"/>
      <c r="F18" s="460"/>
      <c r="G18" s="460"/>
      <c r="H18" s="460"/>
      <c r="I18" s="68"/>
      <c r="J18" s="69" t="str">
        <f t="shared" si="1"/>
        <v>(237)</v>
      </c>
      <c r="K18" s="68"/>
      <c r="L18" s="20"/>
      <c r="AF18" s="136"/>
      <c r="AP18" s="11" t="s">
        <v>38</v>
      </c>
      <c r="AQ18" s="15">
        <v>516</v>
      </c>
      <c r="AR18" s="8">
        <v>8.3333333333333321</v>
      </c>
      <c r="AS18" s="8">
        <v>19.961240310077518</v>
      </c>
      <c r="AT18" s="8">
        <v>28.100775193798448</v>
      </c>
      <c r="AU18" s="8">
        <v>2.7131782945736433</v>
      </c>
      <c r="AV18" s="8">
        <v>6.2015503875968996</v>
      </c>
      <c r="AW18" s="8">
        <v>33.720930232558139</v>
      </c>
      <c r="AX18" s="9">
        <v>0.96899224806201545</v>
      </c>
    </row>
    <row r="19" spans="2:50" ht="18.899999999999999" customHeight="1" x14ac:dyDescent="0.15">
      <c r="B19" s="460" t="s">
        <v>83</v>
      </c>
      <c r="C19" s="460"/>
      <c r="D19" s="460"/>
      <c r="E19" s="460"/>
      <c r="F19" s="460"/>
      <c r="G19" s="460"/>
      <c r="H19" s="460"/>
      <c r="I19" s="68"/>
      <c r="J19" s="69" t="str">
        <f t="shared" si="1"/>
        <v>(342)</v>
      </c>
      <c r="K19" s="68"/>
      <c r="L19" s="20"/>
      <c r="AF19" s="136"/>
      <c r="AP19" s="11" t="s">
        <v>121</v>
      </c>
      <c r="AQ19" s="15">
        <v>230</v>
      </c>
      <c r="AR19" s="8">
        <v>7.8260869565217401</v>
      </c>
      <c r="AS19" s="8">
        <v>15.217391304347828</v>
      </c>
      <c r="AT19" s="8">
        <v>24.347826086956523</v>
      </c>
      <c r="AU19" s="8">
        <v>5.6521739130434785</v>
      </c>
      <c r="AV19" s="8">
        <v>8.2608695652173907</v>
      </c>
      <c r="AW19" s="8">
        <v>38.695652173913039</v>
      </c>
      <c r="AX19" s="9">
        <v>0</v>
      </c>
    </row>
    <row r="20" spans="2:50" ht="18.899999999999999" customHeight="1" x14ac:dyDescent="0.15">
      <c r="B20" s="460" t="s">
        <v>84</v>
      </c>
      <c r="C20" s="460"/>
      <c r="D20" s="460"/>
      <c r="E20" s="460"/>
      <c r="F20" s="460"/>
      <c r="G20" s="460"/>
      <c r="H20" s="460"/>
      <c r="I20" s="68"/>
      <c r="J20" s="69" t="str">
        <f t="shared" si="1"/>
        <v>(366)</v>
      </c>
      <c r="K20" s="68"/>
      <c r="L20" s="20"/>
      <c r="AF20" s="136"/>
      <c r="AP20" s="11" t="s">
        <v>40</v>
      </c>
      <c r="AQ20" s="15">
        <v>356</v>
      </c>
      <c r="AR20" s="8">
        <v>11.51685393258427</v>
      </c>
      <c r="AS20" s="8">
        <v>23.033707865168541</v>
      </c>
      <c r="AT20" s="8">
        <v>25.842696629213485</v>
      </c>
      <c r="AU20" s="8">
        <v>4.7752808988764039</v>
      </c>
      <c r="AV20" s="8">
        <v>6.4606741573033712</v>
      </c>
      <c r="AW20" s="8">
        <v>28.08988764044944</v>
      </c>
      <c r="AX20" s="9">
        <v>0.2808988764044944</v>
      </c>
    </row>
    <row r="21" spans="2:50" ht="18.899999999999999" customHeight="1" x14ac:dyDescent="0.15">
      <c r="B21" s="460" t="s">
        <v>85</v>
      </c>
      <c r="C21" s="460"/>
      <c r="D21" s="460"/>
      <c r="E21" s="460"/>
      <c r="F21" s="460"/>
      <c r="G21" s="460"/>
      <c r="H21" s="460"/>
      <c r="I21" s="68"/>
      <c r="J21" s="69" t="str">
        <f t="shared" si="1"/>
        <v>(205)</v>
      </c>
      <c r="K21" s="68"/>
      <c r="L21" s="20"/>
      <c r="AF21" s="136"/>
      <c r="AP21" s="11" t="s">
        <v>123</v>
      </c>
      <c r="AQ21" s="15">
        <v>255</v>
      </c>
      <c r="AR21" s="8">
        <v>9.8039215686274517</v>
      </c>
      <c r="AS21" s="8">
        <v>21.96078431372549</v>
      </c>
      <c r="AT21" s="8">
        <v>26.274509803921571</v>
      </c>
      <c r="AU21" s="8">
        <v>6.666666666666667</v>
      </c>
      <c r="AV21" s="8">
        <v>3.1372549019607843</v>
      </c>
      <c r="AW21" s="8">
        <v>32.156862745098039</v>
      </c>
      <c r="AX21" s="9">
        <v>0</v>
      </c>
    </row>
    <row r="22" spans="2:50" ht="18.899999999999999" customHeight="1" x14ac:dyDescent="0.15">
      <c r="B22" s="460" t="s">
        <v>548</v>
      </c>
      <c r="C22" s="460"/>
      <c r="D22" s="460"/>
      <c r="E22" s="460"/>
      <c r="F22" s="460"/>
      <c r="G22" s="460"/>
      <c r="H22" s="460"/>
      <c r="I22" s="68"/>
      <c r="J22" s="69" t="str">
        <f t="shared" si="1"/>
        <v>(170)</v>
      </c>
      <c r="K22" s="68"/>
      <c r="L22" s="20"/>
      <c r="AF22" s="136"/>
      <c r="AP22" s="11" t="s">
        <v>126</v>
      </c>
      <c r="AQ22" s="15">
        <v>199</v>
      </c>
      <c r="AR22" s="8">
        <v>10.552763819095476</v>
      </c>
      <c r="AS22" s="8">
        <v>23.618090452261306</v>
      </c>
      <c r="AT22" s="8">
        <v>26.633165829145728</v>
      </c>
      <c r="AU22" s="8">
        <v>4.5226130653266337</v>
      </c>
      <c r="AV22" s="8">
        <v>6.0301507537688437</v>
      </c>
      <c r="AW22" s="8">
        <v>28.643216080402013</v>
      </c>
      <c r="AX22" s="9">
        <v>0</v>
      </c>
    </row>
    <row r="23" spans="2:50" ht="18.899999999999999" customHeight="1" x14ac:dyDescent="0.15">
      <c r="B23" s="460" t="s">
        <v>549</v>
      </c>
      <c r="C23" s="460"/>
      <c r="D23" s="460"/>
      <c r="E23" s="460"/>
      <c r="F23" s="460"/>
      <c r="G23" s="460"/>
      <c r="H23" s="460"/>
      <c r="I23" s="68"/>
      <c r="J23" s="69" t="str">
        <f t="shared" si="1"/>
        <v>(66)</v>
      </c>
      <c r="K23" s="68"/>
      <c r="L23" s="20"/>
      <c r="AF23" s="136"/>
      <c r="AP23" s="64" t="s">
        <v>86</v>
      </c>
      <c r="AQ23" s="15"/>
      <c r="AR23" s="65"/>
      <c r="AS23" s="65"/>
      <c r="AT23" s="65"/>
      <c r="AU23" s="65"/>
      <c r="AV23" s="65"/>
      <c r="AW23" s="65"/>
      <c r="AX23" s="66"/>
    </row>
    <row r="24" spans="2:50" ht="18.899999999999999" customHeight="1" x14ac:dyDescent="0.15">
      <c r="B24" s="461" t="s">
        <v>117</v>
      </c>
      <c r="C24" s="461"/>
      <c r="D24" s="461"/>
      <c r="E24" s="461"/>
      <c r="F24" s="461"/>
      <c r="G24" s="461"/>
      <c r="H24" s="461"/>
      <c r="I24" s="461"/>
      <c r="J24" s="461"/>
      <c r="K24" s="461"/>
      <c r="L24" s="20"/>
      <c r="AF24" s="136"/>
      <c r="AP24" s="11" t="s">
        <v>178</v>
      </c>
      <c r="AQ24" s="15">
        <v>186</v>
      </c>
      <c r="AR24" s="8">
        <v>9.1397849462365599</v>
      </c>
      <c r="AS24" s="8">
        <v>24.731182795698924</v>
      </c>
      <c r="AT24" s="8">
        <v>24.193548387096776</v>
      </c>
      <c r="AU24" s="8">
        <v>3.763440860215054</v>
      </c>
      <c r="AV24" s="8">
        <v>7.5268817204301079</v>
      </c>
      <c r="AW24" s="8">
        <v>30.64516129032258</v>
      </c>
      <c r="AX24" s="9">
        <v>0</v>
      </c>
    </row>
    <row r="25" spans="2:50" ht="18.899999999999999" customHeight="1" x14ac:dyDescent="0.15">
      <c r="B25" s="460" t="s">
        <v>119</v>
      </c>
      <c r="C25" s="460"/>
      <c r="D25" s="460"/>
      <c r="E25" s="460"/>
      <c r="F25" s="460"/>
      <c r="G25" s="460"/>
      <c r="H25" s="460"/>
      <c r="I25" s="68"/>
      <c r="J25" s="69" t="str">
        <f t="shared" si="1"/>
        <v>(516)</v>
      </c>
      <c r="K25" s="68"/>
      <c r="L25" s="20"/>
      <c r="AF25" s="136"/>
      <c r="AP25" s="11" t="s">
        <v>179</v>
      </c>
      <c r="AQ25" s="15">
        <v>715</v>
      </c>
      <c r="AR25" s="8">
        <v>9.79020979020979</v>
      </c>
      <c r="AS25" s="8">
        <v>18.461538461538463</v>
      </c>
      <c r="AT25" s="8">
        <v>25.034965034965033</v>
      </c>
      <c r="AU25" s="8">
        <v>4.755244755244755</v>
      </c>
      <c r="AV25" s="8">
        <v>6.2937062937062942</v>
      </c>
      <c r="AW25" s="8">
        <v>35.524475524475527</v>
      </c>
      <c r="AX25" s="9">
        <v>0.13986013986013987</v>
      </c>
    </row>
    <row r="26" spans="2:50" ht="18.899999999999999" customHeight="1" x14ac:dyDescent="0.15">
      <c r="B26" s="460" t="s">
        <v>120</v>
      </c>
      <c r="C26" s="460"/>
      <c r="D26" s="460"/>
      <c r="E26" s="460"/>
      <c r="F26" s="460"/>
      <c r="G26" s="460"/>
      <c r="H26" s="460"/>
      <c r="I26" s="68"/>
      <c r="J26" s="69" t="str">
        <f t="shared" si="1"/>
        <v>(230)</v>
      </c>
      <c r="K26" s="68"/>
      <c r="L26" s="20"/>
      <c r="AF26" s="136"/>
      <c r="AO26" s="143"/>
      <c r="AP26" s="11" t="s">
        <v>87</v>
      </c>
      <c r="AQ26" s="15">
        <v>219</v>
      </c>
      <c r="AR26" s="8">
        <v>10.50228310502283</v>
      </c>
      <c r="AS26" s="8">
        <v>17.351598173515981</v>
      </c>
      <c r="AT26" s="8">
        <v>30.593607305936072</v>
      </c>
      <c r="AU26" s="8">
        <v>4.5662100456620998</v>
      </c>
      <c r="AV26" s="8">
        <v>4.5662100456620998</v>
      </c>
      <c r="AW26" s="8">
        <v>31.963470319634702</v>
      </c>
      <c r="AX26" s="9">
        <v>0.45662100456621002</v>
      </c>
    </row>
    <row r="27" spans="2:50" ht="18.899999999999999" customHeight="1" x14ac:dyDescent="0.15">
      <c r="B27" s="460" t="s">
        <v>124</v>
      </c>
      <c r="C27" s="460"/>
      <c r="D27" s="460"/>
      <c r="E27" s="460"/>
      <c r="F27" s="460"/>
      <c r="G27" s="460"/>
      <c r="H27" s="460"/>
      <c r="I27" s="68"/>
      <c r="J27" s="69" t="str">
        <f t="shared" si="1"/>
        <v>(356)</v>
      </c>
      <c r="K27" s="68"/>
      <c r="L27" s="20"/>
      <c r="AF27" s="136"/>
      <c r="AO27" s="143"/>
      <c r="AP27" s="11" t="s">
        <v>183</v>
      </c>
      <c r="AQ27" s="15">
        <v>7</v>
      </c>
      <c r="AR27" s="8">
        <v>14.285714285714285</v>
      </c>
      <c r="AS27" s="8">
        <v>28.571428571428569</v>
      </c>
      <c r="AT27" s="8">
        <v>57.142857142857139</v>
      </c>
      <c r="AU27" s="8">
        <v>0</v>
      </c>
      <c r="AV27" s="8">
        <v>0</v>
      </c>
      <c r="AW27" s="8">
        <v>0</v>
      </c>
      <c r="AX27" s="9">
        <v>0</v>
      </c>
    </row>
    <row r="28" spans="2:50" ht="18.899999999999999" customHeight="1" x14ac:dyDescent="0.15">
      <c r="B28" s="460" t="s">
        <v>122</v>
      </c>
      <c r="C28" s="460"/>
      <c r="D28" s="460"/>
      <c r="E28" s="460"/>
      <c r="F28" s="460"/>
      <c r="G28" s="460"/>
      <c r="H28" s="460"/>
      <c r="I28" s="68"/>
      <c r="J28" s="69" t="str">
        <f t="shared" si="1"/>
        <v>(255)</v>
      </c>
      <c r="K28" s="68"/>
      <c r="L28" s="20"/>
      <c r="AF28" s="136"/>
      <c r="AP28" s="11" t="s">
        <v>180</v>
      </c>
      <c r="AQ28" s="15">
        <v>180</v>
      </c>
      <c r="AR28" s="8">
        <v>10</v>
      </c>
      <c r="AS28" s="8">
        <v>22.222222222222221</v>
      </c>
      <c r="AT28" s="8">
        <v>28.888888888888886</v>
      </c>
      <c r="AU28" s="8">
        <v>6.666666666666667</v>
      </c>
      <c r="AV28" s="8">
        <v>5</v>
      </c>
      <c r="AW28" s="8">
        <v>25.555555555555554</v>
      </c>
      <c r="AX28" s="9">
        <v>1.6666666666666667</v>
      </c>
    </row>
    <row r="29" spans="2:50" ht="18.899999999999999" customHeight="1" x14ac:dyDescent="0.15">
      <c r="B29" s="460" t="s">
        <v>125</v>
      </c>
      <c r="C29" s="460"/>
      <c r="D29" s="460"/>
      <c r="E29" s="460"/>
      <c r="F29" s="460"/>
      <c r="G29" s="460"/>
      <c r="H29" s="460"/>
      <c r="I29" s="68"/>
      <c r="J29" s="69" t="str">
        <f t="shared" si="1"/>
        <v>(199)</v>
      </c>
      <c r="K29" s="68"/>
      <c r="L29" s="20"/>
      <c r="AF29" s="136"/>
      <c r="AP29" s="11" t="s">
        <v>17</v>
      </c>
      <c r="AQ29" s="15">
        <v>63</v>
      </c>
      <c r="AR29" s="8">
        <v>6.3492063492063489</v>
      </c>
      <c r="AS29" s="8">
        <v>25.396825396825395</v>
      </c>
      <c r="AT29" s="8">
        <v>20.634920634920633</v>
      </c>
      <c r="AU29" s="8">
        <v>3.1746031746031744</v>
      </c>
      <c r="AV29" s="8">
        <v>6.3492063492063489</v>
      </c>
      <c r="AW29" s="8">
        <v>38.095238095238095</v>
      </c>
      <c r="AX29" s="9">
        <v>0</v>
      </c>
    </row>
    <row r="30" spans="2:50" ht="15.9" customHeight="1" x14ac:dyDescent="0.15">
      <c r="B30" s="460"/>
      <c r="C30" s="460"/>
      <c r="D30" s="460"/>
      <c r="E30" s="460"/>
      <c r="F30" s="460"/>
      <c r="G30" s="460"/>
      <c r="H30" s="460"/>
      <c r="I30" s="68"/>
      <c r="J30" s="69"/>
      <c r="K30" s="68"/>
      <c r="AP30" s="11" t="s">
        <v>181</v>
      </c>
      <c r="AQ30" s="15">
        <v>151</v>
      </c>
      <c r="AR30" s="8">
        <v>9.2715231788079464</v>
      </c>
      <c r="AS30" s="8">
        <v>29.80132450331126</v>
      </c>
      <c r="AT30" s="8">
        <v>27.814569536423839</v>
      </c>
      <c r="AU30" s="8">
        <v>1.9867549668874174</v>
      </c>
      <c r="AV30" s="8">
        <v>5.298013245033113</v>
      </c>
      <c r="AW30" s="8">
        <v>25.165562913907287</v>
      </c>
      <c r="AX30" s="9">
        <v>0.66225165562913912</v>
      </c>
    </row>
    <row r="31" spans="2:50" ht="15.9" customHeight="1" x14ac:dyDescent="0.15">
      <c r="AP31" s="11" t="s">
        <v>21</v>
      </c>
      <c r="AQ31" s="15">
        <v>37</v>
      </c>
      <c r="AR31" s="8">
        <v>5.4054054054054053</v>
      </c>
      <c r="AS31" s="8">
        <v>10.810810810810811</v>
      </c>
      <c r="AT31" s="8">
        <v>29.72972972972973</v>
      </c>
      <c r="AU31" s="8">
        <v>5.4054054054054053</v>
      </c>
      <c r="AV31" s="8">
        <v>10.810810810810811</v>
      </c>
      <c r="AW31" s="8">
        <v>37.837837837837839</v>
      </c>
      <c r="AX31" s="9">
        <v>0</v>
      </c>
    </row>
    <row r="32" spans="2:50" ht="15.9" customHeight="1" x14ac:dyDescent="0.15">
      <c r="AP32" s="64" t="s">
        <v>88</v>
      </c>
      <c r="AQ32" s="15"/>
      <c r="AR32" s="65"/>
      <c r="AS32" s="65"/>
      <c r="AT32" s="65"/>
      <c r="AU32" s="65"/>
      <c r="AV32" s="65"/>
      <c r="AW32" s="65"/>
      <c r="AX32" s="66"/>
    </row>
    <row r="33" spans="2:50" ht="15.9" customHeight="1" x14ac:dyDescent="0.15">
      <c r="AP33" s="11" t="s">
        <v>89</v>
      </c>
      <c r="AQ33" s="15">
        <v>302</v>
      </c>
      <c r="AR33" s="8">
        <v>8.2781456953642394</v>
      </c>
      <c r="AS33" s="8">
        <v>19.205298013245034</v>
      </c>
      <c r="AT33" s="8">
        <v>24.503311258278146</v>
      </c>
      <c r="AU33" s="8">
        <v>4.6357615894039732</v>
      </c>
      <c r="AV33" s="8">
        <v>5.298013245033113</v>
      </c>
      <c r="AW33" s="8">
        <v>37.748344370860927</v>
      </c>
      <c r="AX33" s="9">
        <v>0.33112582781456956</v>
      </c>
    </row>
    <row r="34" spans="2:50" ht="15.9" customHeight="1" x14ac:dyDescent="0.15">
      <c r="L34" s="462" t="str">
        <f>L3</f>
        <v>よく取り組んで
いると思う</v>
      </c>
      <c r="M34" s="465"/>
      <c r="N34" s="465"/>
      <c r="O34" s="462" t="str">
        <f t="shared" ref="O34" si="2">O3</f>
        <v>どちらかと言えば、
取り組んでいる
と思う</v>
      </c>
      <c r="P34" s="465"/>
      <c r="Q34" s="465"/>
      <c r="R34" s="462" t="str">
        <f t="shared" ref="R34" si="3">R3</f>
        <v>普通</v>
      </c>
      <c r="S34" s="465"/>
      <c r="T34" s="465"/>
      <c r="U34" s="462" t="str">
        <f t="shared" ref="U34" si="4">U3</f>
        <v>どちらかと言えば、
取り組んでいない
と思う</v>
      </c>
      <c r="V34" s="465"/>
      <c r="W34" s="465"/>
      <c r="X34" s="462" t="str">
        <f t="shared" ref="X34" si="5">X3</f>
        <v>取組みが不十分
だと思う</v>
      </c>
      <c r="Y34" s="465"/>
      <c r="Z34" s="465"/>
      <c r="AA34" s="462" t="str">
        <f t="shared" ref="AA34" si="6">AA3</f>
        <v>わからない</v>
      </c>
      <c r="AB34" s="465"/>
      <c r="AC34" s="465"/>
      <c r="AD34" s="462" t="str">
        <f t="shared" ref="AD34" si="7">AD3</f>
        <v>無回答</v>
      </c>
      <c r="AE34" s="465"/>
      <c r="AF34" s="466"/>
      <c r="AG34" s="214"/>
      <c r="AH34" s="214"/>
      <c r="AI34" s="214"/>
      <c r="AJ34" s="214"/>
      <c r="AP34" s="11" t="s">
        <v>90</v>
      </c>
      <c r="AQ34" s="15">
        <v>481</v>
      </c>
      <c r="AR34" s="8">
        <v>9.3555093555093567</v>
      </c>
      <c r="AS34" s="8">
        <v>22.453222453222455</v>
      </c>
      <c r="AT34" s="8">
        <v>27.234927234927238</v>
      </c>
      <c r="AU34" s="8">
        <v>4.7817047817047822</v>
      </c>
      <c r="AV34" s="8">
        <v>6.4449064449064455</v>
      </c>
      <c r="AW34" s="8">
        <v>29.521829521829524</v>
      </c>
      <c r="AX34" s="9">
        <v>0.20790020790020791</v>
      </c>
    </row>
    <row r="35" spans="2:50" ht="15.9" customHeight="1" x14ac:dyDescent="0.15">
      <c r="L35" s="467"/>
      <c r="M35" s="465"/>
      <c r="N35" s="465"/>
      <c r="O35" s="467"/>
      <c r="P35" s="465"/>
      <c r="Q35" s="465"/>
      <c r="R35" s="467"/>
      <c r="S35" s="465"/>
      <c r="T35" s="465"/>
      <c r="U35" s="467"/>
      <c r="V35" s="465"/>
      <c r="W35" s="465"/>
      <c r="X35" s="467"/>
      <c r="Y35" s="465"/>
      <c r="Z35" s="465"/>
      <c r="AA35" s="467"/>
      <c r="AB35" s="465"/>
      <c r="AC35" s="465"/>
      <c r="AD35" s="467"/>
      <c r="AE35" s="465"/>
      <c r="AF35" s="466"/>
      <c r="AG35" s="214"/>
      <c r="AH35" s="214"/>
      <c r="AI35" s="214"/>
      <c r="AJ35" s="214"/>
      <c r="AP35" s="11" t="s">
        <v>91</v>
      </c>
      <c r="AQ35" s="15">
        <v>367</v>
      </c>
      <c r="AR35" s="8">
        <v>9.2643051771117158</v>
      </c>
      <c r="AS35" s="8">
        <v>20.708446866485016</v>
      </c>
      <c r="AT35" s="8">
        <v>24.52316076294278</v>
      </c>
      <c r="AU35" s="8">
        <v>4.0871934604904636</v>
      </c>
      <c r="AV35" s="8">
        <v>5.4495912806539506</v>
      </c>
      <c r="AW35" s="8">
        <v>35.14986376021799</v>
      </c>
      <c r="AX35" s="9">
        <v>0.81743869209809261</v>
      </c>
    </row>
    <row r="36" spans="2:50" ht="15.9" customHeight="1" x14ac:dyDescent="0.15">
      <c r="L36" s="467"/>
      <c r="M36" s="465"/>
      <c r="N36" s="465"/>
      <c r="O36" s="467"/>
      <c r="P36" s="465"/>
      <c r="Q36" s="465"/>
      <c r="R36" s="467"/>
      <c r="S36" s="465"/>
      <c r="T36" s="465"/>
      <c r="U36" s="467"/>
      <c r="V36" s="465"/>
      <c r="W36" s="465"/>
      <c r="X36" s="467"/>
      <c r="Y36" s="465"/>
      <c r="Z36" s="465"/>
      <c r="AA36" s="467"/>
      <c r="AB36" s="465"/>
      <c r="AC36" s="465"/>
      <c r="AD36" s="467"/>
      <c r="AE36" s="465"/>
      <c r="AF36" s="466"/>
      <c r="AG36" s="214"/>
      <c r="AH36" s="214"/>
      <c r="AI36" s="214"/>
      <c r="AJ36" s="214"/>
      <c r="AP36" s="11" t="s">
        <v>92</v>
      </c>
      <c r="AQ36" s="15">
        <v>317</v>
      </c>
      <c r="AR36" s="8">
        <v>12.618296529968454</v>
      </c>
      <c r="AS36" s="8">
        <v>19.242902208201894</v>
      </c>
      <c r="AT36" s="8">
        <v>29.652996845425868</v>
      </c>
      <c r="AU36" s="8">
        <v>4.4164037854889591</v>
      </c>
      <c r="AV36" s="8">
        <v>7.5709779179810726</v>
      </c>
      <c r="AW36" s="8">
        <v>26.18296529968454</v>
      </c>
      <c r="AX36" s="9">
        <v>0.31545741324921134</v>
      </c>
    </row>
    <row r="37" spans="2:50" ht="15.9" customHeight="1" x14ac:dyDescent="0.15">
      <c r="L37" s="467"/>
      <c r="M37" s="465"/>
      <c r="N37" s="465"/>
      <c r="O37" s="467"/>
      <c r="P37" s="465"/>
      <c r="Q37" s="465"/>
      <c r="R37" s="467"/>
      <c r="S37" s="465"/>
      <c r="T37" s="465"/>
      <c r="U37" s="467"/>
      <c r="V37" s="465"/>
      <c r="W37" s="465"/>
      <c r="X37" s="467"/>
      <c r="Y37" s="465"/>
      <c r="Z37" s="465"/>
      <c r="AA37" s="467"/>
      <c r="AB37" s="465"/>
      <c r="AC37" s="465"/>
      <c r="AD37" s="467"/>
      <c r="AE37" s="465"/>
      <c r="AF37" s="466"/>
      <c r="AG37" s="214"/>
      <c r="AH37" s="214"/>
      <c r="AI37" s="214"/>
      <c r="AJ37" s="214"/>
      <c r="AP37" s="11" t="s">
        <v>93</v>
      </c>
      <c r="AQ37" s="15">
        <v>69</v>
      </c>
      <c r="AR37" s="8">
        <v>7.2463768115942031</v>
      </c>
      <c r="AS37" s="8">
        <v>24.637681159420293</v>
      </c>
      <c r="AT37" s="8">
        <v>23.188405797101449</v>
      </c>
      <c r="AU37" s="8">
        <v>4.3478260869565215</v>
      </c>
      <c r="AV37" s="8">
        <v>4.3478260869565215</v>
      </c>
      <c r="AW37" s="8">
        <v>36.231884057971016</v>
      </c>
      <c r="AX37" s="9">
        <v>0</v>
      </c>
    </row>
    <row r="38" spans="2:50" ht="15.9" customHeight="1" x14ac:dyDescent="0.15">
      <c r="L38" s="467"/>
      <c r="M38" s="465"/>
      <c r="N38" s="465"/>
      <c r="O38" s="467"/>
      <c r="P38" s="465"/>
      <c r="Q38" s="465"/>
      <c r="R38" s="467"/>
      <c r="S38" s="465"/>
      <c r="T38" s="465"/>
      <c r="U38" s="467"/>
      <c r="V38" s="465"/>
      <c r="W38" s="465"/>
      <c r="X38" s="467"/>
      <c r="Y38" s="465"/>
      <c r="Z38" s="465"/>
      <c r="AA38" s="467"/>
      <c r="AB38" s="465"/>
      <c r="AC38" s="465"/>
      <c r="AD38" s="467"/>
      <c r="AE38" s="465"/>
      <c r="AF38" s="466"/>
      <c r="AG38" s="214"/>
      <c r="AH38" s="214"/>
      <c r="AI38" s="214"/>
      <c r="AJ38" s="214"/>
      <c r="AP38" s="11" t="s">
        <v>94</v>
      </c>
      <c r="AQ38" s="15">
        <v>18</v>
      </c>
      <c r="AR38" s="8">
        <v>0</v>
      </c>
      <c r="AS38" s="8">
        <v>16.666666666666664</v>
      </c>
      <c r="AT38" s="8">
        <v>33.333333333333329</v>
      </c>
      <c r="AU38" s="8">
        <v>0</v>
      </c>
      <c r="AV38" s="8">
        <v>0</v>
      </c>
      <c r="AW38" s="8">
        <v>50</v>
      </c>
      <c r="AX38" s="9">
        <v>0</v>
      </c>
    </row>
    <row r="39" spans="2:50" ht="18.899999999999999" customHeight="1" x14ac:dyDescent="0.15">
      <c r="L39" s="467"/>
      <c r="M39" s="465"/>
      <c r="N39" s="465"/>
      <c r="O39" s="467"/>
      <c r="P39" s="465"/>
      <c r="Q39" s="465"/>
      <c r="R39" s="467"/>
      <c r="S39" s="465"/>
      <c r="T39" s="465"/>
      <c r="U39" s="467"/>
      <c r="V39" s="465"/>
      <c r="W39" s="465"/>
      <c r="X39" s="467"/>
      <c r="Y39" s="465"/>
      <c r="Z39" s="465"/>
      <c r="AA39" s="467"/>
      <c r="AB39" s="465"/>
      <c r="AC39" s="465"/>
      <c r="AD39" s="467"/>
      <c r="AE39" s="465"/>
      <c r="AF39" s="466"/>
      <c r="AG39" s="214"/>
      <c r="AH39" s="214"/>
      <c r="AI39" s="214"/>
      <c r="AJ39" s="214"/>
      <c r="AP39" s="11" t="s">
        <v>95</v>
      </c>
      <c r="AQ39" s="15">
        <v>4</v>
      </c>
      <c r="AR39" s="8">
        <v>0</v>
      </c>
      <c r="AS39" s="8">
        <v>0</v>
      </c>
      <c r="AT39" s="8">
        <v>50</v>
      </c>
      <c r="AU39" s="8">
        <v>25</v>
      </c>
      <c r="AV39" s="8">
        <v>0</v>
      </c>
      <c r="AW39" s="8">
        <v>25</v>
      </c>
      <c r="AX39" s="9">
        <v>0</v>
      </c>
    </row>
    <row r="40" spans="2:50" ht="8.1" customHeight="1" x14ac:dyDescent="0.15">
      <c r="L40" s="467"/>
      <c r="M40" s="465"/>
      <c r="N40" s="465"/>
      <c r="O40" s="467"/>
      <c r="P40" s="465"/>
      <c r="Q40" s="465"/>
      <c r="R40" s="467"/>
      <c r="S40" s="465"/>
      <c r="T40" s="465"/>
      <c r="U40" s="467"/>
      <c r="V40" s="465"/>
      <c r="W40" s="465"/>
      <c r="X40" s="467"/>
      <c r="Y40" s="465"/>
      <c r="Z40" s="465"/>
      <c r="AA40" s="467"/>
      <c r="AB40" s="465"/>
      <c r="AC40" s="465"/>
      <c r="AD40" s="467"/>
      <c r="AE40" s="465"/>
      <c r="AF40" s="466"/>
      <c r="AG40" s="131"/>
      <c r="AH40" s="131"/>
      <c r="AI40" s="131"/>
      <c r="AJ40" s="131"/>
      <c r="AP40" s="64" t="s">
        <v>96</v>
      </c>
      <c r="AQ40" s="15"/>
      <c r="AR40" s="65"/>
      <c r="AS40" s="65"/>
      <c r="AT40" s="65"/>
      <c r="AU40" s="65"/>
      <c r="AV40" s="65"/>
      <c r="AW40" s="65"/>
      <c r="AX40" s="66"/>
    </row>
    <row r="41" spans="2:50" ht="18.899999999999999" customHeight="1" x14ac:dyDescent="0.15">
      <c r="B41" s="460" t="s">
        <v>3</v>
      </c>
      <c r="C41" s="460"/>
      <c r="D41" s="460"/>
      <c r="E41" s="460"/>
      <c r="F41" s="460"/>
      <c r="G41" s="460"/>
      <c r="H41" s="460"/>
      <c r="I41" s="3"/>
      <c r="J41" s="3" t="s">
        <v>4</v>
      </c>
      <c r="K41" s="3"/>
      <c r="L41" s="20"/>
      <c r="AF41" s="136"/>
      <c r="AG41" s="13" t="s">
        <v>141</v>
      </c>
      <c r="AP41" s="11" t="s">
        <v>97</v>
      </c>
      <c r="AQ41" s="15">
        <v>614</v>
      </c>
      <c r="AR41" s="8">
        <v>10.260586319218241</v>
      </c>
      <c r="AS41" s="8">
        <v>19.869706840390879</v>
      </c>
      <c r="AT41" s="8">
        <v>30.130293159609124</v>
      </c>
      <c r="AU41" s="8">
        <v>5.7003257328990227</v>
      </c>
      <c r="AV41" s="8">
        <v>7.1661237785016292</v>
      </c>
      <c r="AW41" s="8">
        <v>26.221498371335507</v>
      </c>
      <c r="AX41" s="9">
        <v>0.65146579804560267</v>
      </c>
    </row>
    <row r="42" spans="2:50" ht="18.899999999999999" customHeight="1" x14ac:dyDescent="0.15">
      <c r="B42" s="460" t="s">
        <v>5</v>
      </c>
      <c r="C42" s="460"/>
      <c r="D42" s="460"/>
      <c r="E42" s="460"/>
      <c r="F42" s="460"/>
      <c r="G42" s="460"/>
      <c r="H42" s="460"/>
      <c r="I42" s="3"/>
      <c r="J42" s="67" t="str">
        <f>AP4</f>
        <v>(1,558)</v>
      </c>
      <c r="K42" s="3"/>
      <c r="L42" s="20"/>
      <c r="AF42" s="136"/>
      <c r="AP42" s="11" t="s">
        <v>98</v>
      </c>
      <c r="AQ42" s="15">
        <v>351</v>
      </c>
      <c r="AR42" s="8">
        <v>9.9715099715099722</v>
      </c>
      <c r="AS42" s="8">
        <v>24.216524216524217</v>
      </c>
      <c r="AT42" s="8">
        <v>23.076923076923077</v>
      </c>
      <c r="AU42" s="8">
        <v>3.4188034188034191</v>
      </c>
      <c r="AV42" s="8">
        <v>5.982905982905983</v>
      </c>
      <c r="AW42" s="8">
        <v>33.333333333333329</v>
      </c>
      <c r="AX42" s="9">
        <v>0</v>
      </c>
    </row>
    <row r="43" spans="2:50" ht="18.899999999999999" customHeight="1" x14ac:dyDescent="0.15">
      <c r="B43" s="461" t="s">
        <v>86</v>
      </c>
      <c r="C43" s="461"/>
      <c r="D43" s="461"/>
      <c r="E43" s="461"/>
      <c r="F43" s="461"/>
      <c r="G43" s="461"/>
      <c r="H43" s="461"/>
      <c r="I43" s="461"/>
      <c r="J43" s="461"/>
      <c r="K43" s="461"/>
      <c r="L43" s="20"/>
      <c r="AF43" s="136"/>
      <c r="AP43" s="11" t="s">
        <v>99</v>
      </c>
      <c r="AQ43" s="15">
        <v>19</v>
      </c>
      <c r="AR43" s="8">
        <v>10.526315789473683</v>
      </c>
      <c r="AS43" s="8">
        <v>36.84210526315789</v>
      </c>
      <c r="AT43" s="8">
        <v>26.315789473684209</v>
      </c>
      <c r="AU43" s="8">
        <v>0</v>
      </c>
      <c r="AV43" s="8">
        <v>5.2631578947368416</v>
      </c>
      <c r="AW43" s="8">
        <v>15.789473684210526</v>
      </c>
      <c r="AX43" s="9">
        <v>5.2631578947368416</v>
      </c>
    </row>
    <row r="44" spans="2:50" ht="18.899999999999999" customHeight="1" x14ac:dyDescent="0.15">
      <c r="B44" s="460" t="s">
        <v>178</v>
      </c>
      <c r="C44" s="460"/>
      <c r="D44" s="460"/>
      <c r="E44" s="460"/>
      <c r="F44" s="460"/>
      <c r="G44" s="460"/>
      <c r="H44" s="460"/>
      <c r="I44" s="68"/>
      <c r="J44" s="69" t="str">
        <f t="shared" ref="J44:J51" si="8">"("&amp;TEXT(AQ24,"#,##0")&amp;")"</f>
        <v>(186)</v>
      </c>
      <c r="K44" s="68"/>
      <c r="L44" s="20"/>
      <c r="AF44" s="136"/>
      <c r="AP44" s="11" t="s">
        <v>113</v>
      </c>
      <c r="AQ44" s="15">
        <v>45</v>
      </c>
      <c r="AR44" s="8">
        <v>11.111111111111111</v>
      </c>
      <c r="AS44" s="8">
        <v>22.222222222222221</v>
      </c>
      <c r="AT44" s="8">
        <v>28.888888888888886</v>
      </c>
      <c r="AU44" s="8">
        <v>6.666666666666667</v>
      </c>
      <c r="AV44" s="8">
        <v>4.4444444444444446</v>
      </c>
      <c r="AW44" s="8">
        <v>26.666666666666668</v>
      </c>
      <c r="AX44" s="9">
        <v>0</v>
      </c>
    </row>
    <row r="45" spans="2:50" ht="18.899999999999999" customHeight="1" x14ac:dyDescent="0.15">
      <c r="B45" s="460" t="s">
        <v>179</v>
      </c>
      <c r="C45" s="460"/>
      <c r="D45" s="460"/>
      <c r="E45" s="460"/>
      <c r="F45" s="460"/>
      <c r="G45" s="460"/>
      <c r="H45" s="460"/>
      <c r="I45" s="68"/>
      <c r="J45" s="69" t="str">
        <f t="shared" si="8"/>
        <v>(715)</v>
      </c>
      <c r="K45" s="68"/>
      <c r="L45" s="20"/>
      <c r="AF45" s="136"/>
      <c r="AP45" s="11" t="s">
        <v>100</v>
      </c>
      <c r="AQ45" s="15">
        <v>6</v>
      </c>
      <c r="AR45" s="8">
        <v>0</v>
      </c>
      <c r="AS45" s="8">
        <v>33.333333333333329</v>
      </c>
      <c r="AT45" s="8">
        <v>50</v>
      </c>
      <c r="AU45" s="8">
        <v>0</v>
      </c>
      <c r="AV45" s="8">
        <v>0</v>
      </c>
      <c r="AW45" s="8">
        <v>16.666666666666664</v>
      </c>
      <c r="AX45" s="9">
        <v>0</v>
      </c>
    </row>
    <row r="46" spans="2:50" ht="18.899999999999999" customHeight="1" x14ac:dyDescent="0.15">
      <c r="B46" s="460" t="s">
        <v>87</v>
      </c>
      <c r="C46" s="460"/>
      <c r="D46" s="460"/>
      <c r="E46" s="460"/>
      <c r="F46" s="460"/>
      <c r="G46" s="460"/>
      <c r="H46" s="460"/>
      <c r="I46" s="68"/>
      <c r="J46" s="69" t="str">
        <f t="shared" si="8"/>
        <v>(219)</v>
      </c>
      <c r="K46" s="68"/>
      <c r="L46" s="20"/>
      <c r="AF46" s="136"/>
      <c r="AP46" s="11" t="s">
        <v>101</v>
      </c>
      <c r="AQ46" s="15">
        <v>406</v>
      </c>
      <c r="AR46" s="8">
        <v>8.3743842364532011</v>
      </c>
      <c r="AS46" s="8">
        <v>17.733990147783253</v>
      </c>
      <c r="AT46" s="8">
        <v>24.630541871921181</v>
      </c>
      <c r="AU46" s="8">
        <v>3.9408866995073892</v>
      </c>
      <c r="AV46" s="8">
        <v>5.1724137931034484</v>
      </c>
      <c r="AW46" s="8">
        <v>39.901477832512313</v>
      </c>
      <c r="AX46" s="9">
        <v>0.24630541871921183</v>
      </c>
    </row>
    <row r="47" spans="2:50" ht="18.899999999999999" customHeight="1" x14ac:dyDescent="0.15">
      <c r="B47" s="460" t="s">
        <v>183</v>
      </c>
      <c r="C47" s="460"/>
      <c r="D47" s="460"/>
      <c r="E47" s="460"/>
      <c r="F47" s="460"/>
      <c r="G47" s="460"/>
      <c r="H47" s="460"/>
      <c r="I47" s="68"/>
      <c r="J47" s="69" t="str">
        <f t="shared" si="8"/>
        <v>(7)</v>
      </c>
      <c r="K47" s="68"/>
      <c r="L47" s="20"/>
      <c r="AF47" s="136"/>
      <c r="AP47" s="11" t="s">
        <v>102</v>
      </c>
      <c r="AQ47" s="15">
        <v>43</v>
      </c>
      <c r="AR47" s="8">
        <v>16.279069767441861</v>
      </c>
      <c r="AS47" s="8">
        <v>30.232558139534881</v>
      </c>
      <c r="AT47" s="8">
        <v>23.255813953488371</v>
      </c>
      <c r="AU47" s="8">
        <v>0</v>
      </c>
      <c r="AV47" s="8">
        <v>0</v>
      </c>
      <c r="AW47" s="8">
        <v>30.232558139534881</v>
      </c>
      <c r="AX47" s="9">
        <v>0</v>
      </c>
    </row>
    <row r="48" spans="2:50" ht="18.899999999999999" customHeight="1" x14ac:dyDescent="0.15">
      <c r="B48" s="460" t="s">
        <v>180</v>
      </c>
      <c r="C48" s="460"/>
      <c r="D48" s="460"/>
      <c r="E48" s="460"/>
      <c r="F48" s="460"/>
      <c r="G48" s="460"/>
      <c r="H48" s="460"/>
      <c r="I48" s="68"/>
      <c r="J48" s="69" t="str">
        <f t="shared" si="8"/>
        <v>(180)</v>
      </c>
      <c r="K48" s="68"/>
      <c r="L48" s="20"/>
      <c r="AF48" s="136"/>
      <c r="AP48" s="11" t="s">
        <v>103</v>
      </c>
      <c r="AQ48" s="15">
        <v>44</v>
      </c>
      <c r="AR48" s="8">
        <v>6.8181818181818175</v>
      </c>
      <c r="AS48" s="8">
        <v>13.636363636363635</v>
      </c>
      <c r="AT48" s="8">
        <v>20.454545454545457</v>
      </c>
      <c r="AU48" s="8">
        <v>6.8181818181818175</v>
      </c>
      <c r="AV48" s="8">
        <v>9.0909090909090917</v>
      </c>
      <c r="AW48" s="8">
        <v>43.18181818181818</v>
      </c>
      <c r="AX48" s="9">
        <v>0</v>
      </c>
    </row>
    <row r="49" spans="2:50" ht="18.899999999999999" customHeight="1" x14ac:dyDescent="0.15">
      <c r="B49" s="460" t="s">
        <v>17</v>
      </c>
      <c r="C49" s="460"/>
      <c r="D49" s="460"/>
      <c r="E49" s="460"/>
      <c r="F49" s="460"/>
      <c r="G49" s="460"/>
      <c r="H49" s="460"/>
      <c r="I49" s="68"/>
      <c r="J49" s="69" t="str">
        <f t="shared" si="8"/>
        <v>(63)</v>
      </c>
      <c r="K49" s="68"/>
      <c r="L49" s="20"/>
      <c r="AF49" s="136"/>
      <c r="AP49" s="11" t="s">
        <v>104</v>
      </c>
      <c r="AQ49" s="15">
        <v>2</v>
      </c>
      <c r="AR49" s="8">
        <v>0</v>
      </c>
      <c r="AS49" s="8">
        <v>0</v>
      </c>
      <c r="AT49" s="8">
        <v>0</v>
      </c>
      <c r="AU49" s="8">
        <v>0</v>
      </c>
      <c r="AV49" s="8">
        <v>0</v>
      </c>
      <c r="AW49" s="8">
        <v>100</v>
      </c>
      <c r="AX49" s="9">
        <v>0</v>
      </c>
    </row>
    <row r="50" spans="2:50" ht="18.899999999999999" customHeight="1" x14ac:dyDescent="0.15">
      <c r="B50" s="460" t="s">
        <v>181</v>
      </c>
      <c r="C50" s="460"/>
      <c r="D50" s="460"/>
      <c r="E50" s="460"/>
      <c r="F50" s="460"/>
      <c r="G50" s="460"/>
      <c r="H50" s="460"/>
      <c r="I50" s="68"/>
      <c r="J50" s="69" t="str">
        <f t="shared" si="8"/>
        <v>(151)</v>
      </c>
      <c r="K50" s="68"/>
      <c r="L50" s="20"/>
      <c r="AF50" s="136"/>
      <c r="AP50" s="11" t="s">
        <v>21</v>
      </c>
      <c r="AQ50" s="15">
        <v>28</v>
      </c>
      <c r="AR50" s="8">
        <v>0</v>
      </c>
      <c r="AS50" s="8">
        <v>21.428571428571427</v>
      </c>
      <c r="AT50" s="8">
        <v>25</v>
      </c>
      <c r="AU50" s="8">
        <v>3.5714285714285712</v>
      </c>
      <c r="AV50" s="8">
        <v>3.5714285714285712</v>
      </c>
      <c r="AW50" s="8">
        <v>46.428571428571431</v>
      </c>
      <c r="AX50" s="9">
        <v>0</v>
      </c>
    </row>
    <row r="51" spans="2:50" ht="18.899999999999999" customHeight="1" x14ac:dyDescent="0.15">
      <c r="B51" s="460" t="s">
        <v>21</v>
      </c>
      <c r="C51" s="460"/>
      <c r="D51" s="460"/>
      <c r="E51" s="460"/>
      <c r="F51" s="460"/>
      <c r="G51" s="460"/>
      <c r="H51" s="460"/>
      <c r="I51" s="68"/>
      <c r="J51" s="69" t="str">
        <f t="shared" si="8"/>
        <v>(37)</v>
      </c>
      <c r="K51" s="68"/>
      <c r="L51" s="20"/>
      <c r="AF51" s="136"/>
      <c r="AP51" s="11"/>
      <c r="AQ51" s="15"/>
      <c r="AR51" s="8"/>
      <c r="AS51" s="8"/>
      <c r="AT51" s="8"/>
      <c r="AU51" s="8"/>
      <c r="AV51" s="8"/>
      <c r="AW51" s="8"/>
      <c r="AX51" s="9"/>
    </row>
    <row r="52" spans="2:50" ht="18.899999999999999" customHeight="1" x14ac:dyDescent="0.15">
      <c r="B52" s="461" t="s">
        <v>88</v>
      </c>
      <c r="C52" s="461"/>
      <c r="D52" s="461"/>
      <c r="E52" s="461"/>
      <c r="F52" s="461"/>
      <c r="G52" s="461"/>
      <c r="H52" s="461"/>
      <c r="I52" s="461"/>
      <c r="J52" s="461"/>
      <c r="K52" s="461"/>
      <c r="L52" s="20"/>
      <c r="AF52" s="136"/>
      <c r="AP52" s="11"/>
      <c r="AQ52" s="15"/>
      <c r="AR52" s="8"/>
      <c r="AS52" s="8"/>
      <c r="AT52" s="8"/>
      <c r="AU52" s="8"/>
      <c r="AV52" s="8"/>
      <c r="AW52" s="8"/>
      <c r="AX52" s="9"/>
    </row>
    <row r="53" spans="2:50" ht="18.899999999999999" customHeight="1" x14ac:dyDescent="0.15">
      <c r="B53" s="460" t="s">
        <v>115</v>
      </c>
      <c r="C53" s="460"/>
      <c r="D53" s="460"/>
      <c r="E53" s="460"/>
      <c r="F53" s="460"/>
      <c r="G53" s="460"/>
      <c r="H53" s="460"/>
      <c r="I53" s="68"/>
      <c r="J53" s="69" t="str">
        <f t="shared" ref="J53:J59" si="9">"("&amp;TEXT(AQ33,"#,##0")&amp;")"</f>
        <v>(302)</v>
      </c>
      <c r="K53" s="68"/>
      <c r="L53" s="20"/>
      <c r="AF53" s="136"/>
    </row>
    <row r="54" spans="2:50" ht="18.899999999999999" customHeight="1" x14ac:dyDescent="0.15">
      <c r="B54" s="460" t="s">
        <v>107</v>
      </c>
      <c r="C54" s="460"/>
      <c r="D54" s="460"/>
      <c r="E54" s="460"/>
      <c r="F54" s="460"/>
      <c r="G54" s="460"/>
      <c r="H54" s="460"/>
      <c r="I54" s="68"/>
      <c r="J54" s="69" t="str">
        <f t="shared" si="9"/>
        <v>(481)</v>
      </c>
      <c r="K54" s="68"/>
      <c r="L54" s="20"/>
      <c r="AF54" s="136"/>
    </row>
    <row r="55" spans="2:50" ht="18.899999999999999" customHeight="1" x14ac:dyDescent="0.15">
      <c r="B55" s="460" t="s">
        <v>108</v>
      </c>
      <c r="C55" s="460"/>
      <c r="D55" s="460"/>
      <c r="E55" s="460"/>
      <c r="F55" s="460"/>
      <c r="G55" s="460"/>
      <c r="H55" s="460"/>
      <c r="I55" s="68"/>
      <c r="J55" s="69" t="str">
        <f t="shared" si="9"/>
        <v>(367)</v>
      </c>
      <c r="K55" s="68"/>
      <c r="L55" s="20"/>
      <c r="AF55" s="136"/>
    </row>
    <row r="56" spans="2:50" ht="18.899999999999999" customHeight="1" x14ac:dyDescent="0.15">
      <c r="B56" s="460" t="s">
        <v>109</v>
      </c>
      <c r="C56" s="460"/>
      <c r="D56" s="460"/>
      <c r="E56" s="460"/>
      <c r="F56" s="460"/>
      <c r="G56" s="460"/>
      <c r="H56" s="460"/>
      <c r="I56" s="68"/>
      <c r="J56" s="69" t="str">
        <f t="shared" si="9"/>
        <v>(317)</v>
      </c>
      <c r="K56" s="68"/>
      <c r="L56" s="20"/>
      <c r="AF56" s="136"/>
    </row>
    <row r="57" spans="2:50" ht="18.899999999999999" customHeight="1" x14ac:dyDescent="0.15">
      <c r="B57" s="460" t="s">
        <v>110</v>
      </c>
      <c r="C57" s="460"/>
      <c r="D57" s="460"/>
      <c r="E57" s="460"/>
      <c r="F57" s="460"/>
      <c r="G57" s="460"/>
      <c r="H57" s="460"/>
      <c r="I57" s="68"/>
      <c r="J57" s="69" t="str">
        <f t="shared" si="9"/>
        <v>(69)</v>
      </c>
      <c r="K57" s="68"/>
      <c r="L57" s="20"/>
      <c r="AF57" s="136"/>
    </row>
    <row r="58" spans="2:50" ht="18.899999999999999" customHeight="1" x14ac:dyDescent="0.15">
      <c r="B58" s="460" t="s">
        <v>111</v>
      </c>
      <c r="C58" s="460"/>
      <c r="D58" s="460"/>
      <c r="E58" s="460"/>
      <c r="F58" s="460"/>
      <c r="G58" s="460"/>
      <c r="H58" s="460"/>
      <c r="I58" s="68"/>
      <c r="J58" s="69" t="str">
        <f t="shared" si="9"/>
        <v>(18)</v>
      </c>
      <c r="K58" s="68"/>
      <c r="L58" s="20"/>
      <c r="AF58" s="136"/>
    </row>
    <row r="59" spans="2:50" ht="18.899999999999999" customHeight="1" x14ac:dyDescent="0.15">
      <c r="B59" s="460" t="s">
        <v>95</v>
      </c>
      <c r="C59" s="460"/>
      <c r="D59" s="460"/>
      <c r="E59" s="460"/>
      <c r="F59" s="460"/>
      <c r="G59" s="460"/>
      <c r="H59" s="460"/>
      <c r="I59" s="68"/>
      <c r="J59" s="69" t="str">
        <f t="shared" si="9"/>
        <v>(4)</v>
      </c>
      <c r="K59" s="68"/>
      <c r="L59" s="20"/>
      <c r="AF59" s="136"/>
    </row>
    <row r="60" spans="2:50" ht="18.899999999999999" customHeight="1" x14ac:dyDescent="0.15">
      <c r="B60" s="461" t="s">
        <v>96</v>
      </c>
      <c r="C60" s="461"/>
      <c r="D60" s="461"/>
      <c r="E60" s="461"/>
      <c r="F60" s="461"/>
      <c r="G60" s="461"/>
      <c r="H60" s="461"/>
      <c r="I60" s="461"/>
      <c r="J60" s="461"/>
      <c r="K60" s="461"/>
      <c r="L60" s="20"/>
      <c r="AF60" s="136"/>
    </row>
    <row r="61" spans="2:50" ht="18.899999999999999" customHeight="1" x14ac:dyDescent="0.15">
      <c r="B61" s="460" t="s">
        <v>97</v>
      </c>
      <c r="C61" s="460"/>
      <c r="D61" s="460"/>
      <c r="E61" s="460"/>
      <c r="F61" s="460"/>
      <c r="G61" s="460"/>
      <c r="H61" s="460"/>
      <c r="I61" s="68"/>
      <c r="J61" s="69" t="str">
        <f t="shared" ref="J61:J70" si="10">"("&amp;TEXT(AQ41,"#,##0")&amp;")"</f>
        <v>(614)</v>
      </c>
      <c r="K61" s="68"/>
      <c r="L61" s="20"/>
      <c r="AF61" s="136"/>
    </row>
    <row r="62" spans="2:50" ht="18.899999999999999" customHeight="1" x14ac:dyDescent="0.15">
      <c r="B62" s="460" t="s">
        <v>98</v>
      </c>
      <c r="C62" s="460"/>
      <c r="D62" s="460"/>
      <c r="E62" s="460"/>
      <c r="F62" s="460"/>
      <c r="G62" s="460"/>
      <c r="H62" s="460"/>
      <c r="I62" s="68"/>
      <c r="J62" s="69" t="str">
        <f t="shared" si="10"/>
        <v>(351)</v>
      </c>
      <c r="K62" s="68"/>
      <c r="L62" s="20"/>
      <c r="AF62" s="136"/>
    </row>
    <row r="63" spans="2:50" ht="18.899999999999999" customHeight="1" x14ac:dyDescent="0.15">
      <c r="B63" s="460" t="s">
        <v>99</v>
      </c>
      <c r="C63" s="460"/>
      <c r="D63" s="460"/>
      <c r="E63" s="460"/>
      <c r="F63" s="460"/>
      <c r="G63" s="460"/>
      <c r="H63" s="460"/>
      <c r="I63" s="68"/>
      <c r="J63" s="69" t="str">
        <f t="shared" si="10"/>
        <v>(19)</v>
      </c>
      <c r="K63" s="68"/>
      <c r="L63" s="20"/>
      <c r="AF63" s="136"/>
    </row>
    <row r="64" spans="2:50" ht="18.899999999999999" customHeight="1" x14ac:dyDescent="0.15">
      <c r="B64" s="468" t="s">
        <v>113</v>
      </c>
      <c r="C64" s="468"/>
      <c r="D64" s="468"/>
      <c r="E64" s="468"/>
      <c r="F64" s="468"/>
      <c r="G64" s="468"/>
      <c r="H64" s="468"/>
      <c r="I64" s="68"/>
      <c r="J64" s="69" t="str">
        <f t="shared" si="10"/>
        <v>(45)</v>
      </c>
      <c r="K64" s="68"/>
      <c r="L64" s="20"/>
      <c r="AF64" s="136"/>
    </row>
    <row r="65" spans="2:32" ht="18.899999999999999" customHeight="1" x14ac:dyDescent="0.15">
      <c r="B65" s="460" t="s">
        <v>100</v>
      </c>
      <c r="C65" s="460"/>
      <c r="D65" s="460"/>
      <c r="E65" s="460"/>
      <c r="F65" s="460"/>
      <c r="G65" s="460"/>
      <c r="H65" s="460"/>
      <c r="I65" s="68"/>
      <c r="J65" s="69" t="str">
        <f t="shared" si="10"/>
        <v>(6)</v>
      </c>
      <c r="K65" s="68"/>
      <c r="L65" s="20"/>
      <c r="AF65" s="136"/>
    </row>
    <row r="66" spans="2:32" ht="18.899999999999999" customHeight="1" x14ac:dyDescent="0.15">
      <c r="B66" s="460" t="s">
        <v>101</v>
      </c>
      <c r="C66" s="460"/>
      <c r="D66" s="460"/>
      <c r="E66" s="460"/>
      <c r="F66" s="460"/>
      <c r="G66" s="460"/>
      <c r="H66" s="460"/>
      <c r="I66" s="68"/>
      <c r="J66" s="69" t="str">
        <f t="shared" si="10"/>
        <v>(406)</v>
      </c>
      <c r="K66" s="68"/>
      <c r="L66" s="20"/>
      <c r="AF66" s="136"/>
    </row>
    <row r="67" spans="2:32" ht="18.899999999999999" customHeight="1" x14ac:dyDescent="0.15">
      <c r="B67" s="469" t="s">
        <v>114</v>
      </c>
      <c r="C67" s="470"/>
      <c r="D67" s="470"/>
      <c r="E67" s="470"/>
      <c r="F67" s="470"/>
      <c r="G67" s="470"/>
      <c r="H67" s="470"/>
      <c r="I67" s="68"/>
      <c r="J67" s="69" t="str">
        <f t="shared" si="10"/>
        <v>(43)</v>
      </c>
      <c r="K67" s="68"/>
      <c r="L67" s="20"/>
      <c r="AF67" s="136"/>
    </row>
    <row r="68" spans="2:32" ht="18.899999999999999" customHeight="1" x14ac:dyDescent="0.15">
      <c r="B68" s="470" t="s">
        <v>103</v>
      </c>
      <c r="C68" s="470"/>
      <c r="D68" s="470"/>
      <c r="E68" s="470"/>
      <c r="F68" s="470"/>
      <c r="G68" s="470"/>
      <c r="H68" s="470"/>
      <c r="I68" s="68"/>
      <c r="J68" s="69" t="str">
        <f t="shared" si="10"/>
        <v>(44)</v>
      </c>
      <c r="K68" s="68"/>
      <c r="L68" s="20"/>
      <c r="AF68" s="136"/>
    </row>
    <row r="69" spans="2:32" ht="18.899999999999999" customHeight="1" x14ac:dyDescent="0.15">
      <c r="B69" s="460" t="s">
        <v>104</v>
      </c>
      <c r="C69" s="460"/>
      <c r="D69" s="460"/>
      <c r="E69" s="460"/>
      <c r="F69" s="460"/>
      <c r="G69" s="460"/>
      <c r="H69" s="460"/>
      <c r="I69" s="68"/>
      <c r="J69" s="69" t="str">
        <f t="shared" si="10"/>
        <v>(2)</v>
      </c>
      <c r="K69" s="68"/>
      <c r="L69" s="20"/>
      <c r="AF69" s="136"/>
    </row>
    <row r="70" spans="2:32" ht="18.899999999999999" customHeight="1" x14ac:dyDescent="0.15">
      <c r="B70" s="460" t="s">
        <v>112</v>
      </c>
      <c r="C70" s="460"/>
      <c r="D70" s="460"/>
      <c r="E70" s="460"/>
      <c r="F70" s="460"/>
      <c r="G70" s="460"/>
      <c r="H70" s="460"/>
      <c r="I70" s="68"/>
      <c r="J70" s="69" t="str">
        <f t="shared" si="10"/>
        <v>(28)</v>
      </c>
      <c r="K70" s="68"/>
      <c r="L70" s="20"/>
      <c r="AF70" s="136"/>
    </row>
    <row r="71" spans="2:32" ht="18.899999999999999" customHeight="1" x14ac:dyDescent="0.15">
      <c r="B71" s="461"/>
      <c r="C71" s="461"/>
      <c r="D71" s="461"/>
      <c r="E71" s="461"/>
      <c r="F71" s="461"/>
      <c r="G71" s="461"/>
      <c r="H71" s="461"/>
      <c r="I71" s="461"/>
      <c r="J71" s="461"/>
      <c r="K71" s="461"/>
    </row>
    <row r="72" spans="2:32" x14ac:dyDescent="0.15">
      <c r="B72" s="460"/>
      <c r="C72" s="460"/>
      <c r="D72" s="460"/>
      <c r="E72" s="460"/>
      <c r="F72" s="460"/>
      <c r="G72" s="460"/>
      <c r="H72" s="460"/>
      <c r="I72" s="68"/>
      <c r="J72" s="69"/>
      <c r="K72" s="68"/>
    </row>
    <row r="73" spans="2:32" x14ac:dyDescent="0.15">
      <c r="B73" s="460"/>
      <c r="C73" s="460"/>
      <c r="D73" s="460"/>
      <c r="E73" s="460"/>
      <c r="F73" s="460"/>
      <c r="G73" s="460"/>
      <c r="H73" s="460"/>
      <c r="I73" s="68"/>
      <c r="J73" s="69"/>
      <c r="K73" s="68"/>
    </row>
  </sheetData>
  <mergeCells count="68">
    <mergeCell ref="B72:H72"/>
    <mergeCell ref="B73:H73"/>
    <mergeCell ref="B66:H66"/>
    <mergeCell ref="B67:H67"/>
    <mergeCell ref="B68:H68"/>
    <mergeCell ref="B69:H69"/>
    <mergeCell ref="B70:H70"/>
    <mergeCell ref="B71:K71"/>
    <mergeCell ref="B65:H65"/>
    <mergeCell ref="B54:H54"/>
    <mergeCell ref="B55:H55"/>
    <mergeCell ref="B56:H56"/>
    <mergeCell ref="B57:H57"/>
    <mergeCell ref="B58:H58"/>
    <mergeCell ref="B59:H59"/>
    <mergeCell ref="B60:K60"/>
    <mergeCell ref="B61:H61"/>
    <mergeCell ref="B62:H62"/>
    <mergeCell ref="B63:H63"/>
    <mergeCell ref="B64:H64"/>
    <mergeCell ref="B53:H53"/>
    <mergeCell ref="B42:H42"/>
    <mergeCell ref="B43:K43"/>
    <mergeCell ref="B44:H44"/>
    <mergeCell ref="B45:H45"/>
    <mergeCell ref="B46:H46"/>
    <mergeCell ref="B47:H47"/>
    <mergeCell ref="B48:H48"/>
    <mergeCell ref="B49:H49"/>
    <mergeCell ref="B50:H50"/>
    <mergeCell ref="B51:H51"/>
    <mergeCell ref="B52:K52"/>
    <mergeCell ref="R34:T40"/>
    <mergeCell ref="U34:W40"/>
    <mergeCell ref="X34:Z40"/>
    <mergeCell ref="AA34:AC40"/>
    <mergeCell ref="AD34:AF40"/>
    <mergeCell ref="B41:H41"/>
    <mergeCell ref="B27:H27"/>
    <mergeCell ref="B28:H28"/>
    <mergeCell ref="B29:H29"/>
    <mergeCell ref="B30:H30"/>
    <mergeCell ref="B18:H18"/>
    <mergeCell ref="B19:H19"/>
    <mergeCell ref="L34:N40"/>
    <mergeCell ref="O34:Q40"/>
    <mergeCell ref="B21:H21"/>
    <mergeCell ref="B22:H22"/>
    <mergeCell ref="B23:H23"/>
    <mergeCell ref="B24:K24"/>
    <mergeCell ref="B25:H25"/>
    <mergeCell ref="B26:H26"/>
    <mergeCell ref="B20:H20"/>
    <mergeCell ref="O3:Q9"/>
    <mergeCell ref="R3:T9"/>
    <mergeCell ref="U3:W9"/>
    <mergeCell ref="AD3:AF9"/>
    <mergeCell ref="B10:H10"/>
    <mergeCell ref="X3:Z9"/>
    <mergeCell ref="AA3:AC9"/>
    <mergeCell ref="B15:K15"/>
    <mergeCell ref="B16:H16"/>
    <mergeCell ref="B17:H17"/>
    <mergeCell ref="B14:H14"/>
    <mergeCell ref="L3:N9"/>
    <mergeCell ref="B11:H11"/>
    <mergeCell ref="B12:K12"/>
    <mergeCell ref="B13:H13"/>
  </mergeCells>
  <phoneticPr fontId="15"/>
  <pageMargins left="0.7" right="0.7" top="0.75" bottom="0.75" header="0.3" footer="0.3"/>
  <pageSetup paperSize="9" orientation="portrait" r:id="rId1"/>
  <drawing r:id="rId2"/>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3CA56-AAD0-4CBD-BE97-CE82BA293ECD}">
  <sheetPr>
    <tabColor rgb="FFFFFF00"/>
  </sheetPr>
  <dimension ref="A1:AX18"/>
  <sheetViews>
    <sheetView showGridLines="0" topLeftCell="A4" zoomScaleNormal="100" workbookViewId="0">
      <selection activeCell="B3" sqref="B3:AH15"/>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50" width="12.125" style="3" customWidth="1"/>
    <col min="51" max="16384" width="9.375" style="1"/>
  </cols>
  <sheetData>
    <row r="1" spans="1:50" x14ac:dyDescent="0.15">
      <c r="A1" s="14" t="s">
        <v>349</v>
      </c>
      <c r="AP1" s="2"/>
    </row>
    <row r="2" spans="1:50" ht="120" customHeight="1" x14ac:dyDescent="0.15">
      <c r="AP2" s="4"/>
      <c r="AQ2" s="5" t="s">
        <v>2</v>
      </c>
      <c r="AR2" s="6" t="s">
        <v>364</v>
      </c>
      <c r="AS2" s="6" t="s">
        <v>368</v>
      </c>
      <c r="AT2" s="6" t="s">
        <v>338</v>
      </c>
      <c r="AU2" s="6" t="s">
        <v>369</v>
      </c>
      <c r="AV2" s="6" t="s">
        <v>367</v>
      </c>
      <c r="AW2" s="6" t="s">
        <v>26</v>
      </c>
      <c r="AX2" s="7" t="s">
        <v>132</v>
      </c>
    </row>
    <row r="3" spans="1:50" ht="18.45" customHeight="1" x14ac:dyDescent="0.15">
      <c r="L3" s="462" t="str">
        <f>AR2</f>
        <v>よく取り組んで
いると思う</v>
      </c>
      <c r="M3" s="463"/>
      <c r="N3" s="464"/>
      <c r="O3" s="462" t="str">
        <f>AS2</f>
        <v>どちらかと言えば、
取り組んでいる
と思う</v>
      </c>
      <c r="P3" s="463"/>
      <c r="Q3" s="464"/>
      <c r="R3" s="462" t="str">
        <f>AT2</f>
        <v>普通</v>
      </c>
      <c r="S3" s="463"/>
      <c r="T3" s="464"/>
      <c r="U3" s="462" t="str">
        <f>AU2</f>
        <v>どちらかと言えば、
取り組んでいない
と思う</v>
      </c>
      <c r="V3" s="463"/>
      <c r="W3" s="464"/>
      <c r="X3" s="462" t="str">
        <f>AV2</f>
        <v>取組みが不十分
だと思う</v>
      </c>
      <c r="Y3" s="463"/>
      <c r="Z3" s="464"/>
      <c r="AA3" s="462" t="str">
        <f>AW2</f>
        <v>わからない</v>
      </c>
      <c r="AB3" s="463"/>
      <c r="AC3" s="464"/>
      <c r="AD3" s="462" t="str">
        <f>AX2</f>
        <v>無回答</v>
      </c>
      <c r="AE3" s="463"/>
      <c r="AF3" s="464"/>
      <c r="AG3" s="212"/>
      <c r="AJ3" s="212"/>
      <c r="AP3" s="11" t="s">
        <v>3</v>
      </c>
      <c r="AQ3" s="15" t="s">
        <v>116</v>
      </c>
      <c r="AR3" s="8">
        <f>100/COUNTA($AR$2:$BE$2)</f>
        <v>14.285714285714286</v>
      </c>
      <c r="AS3" s="8">
        <f t="shared" ref="AS3:AX3" si="0">100/COUNTA($AR$2:$BE$2)</f>
        <v>14.285714285714286</v>
      </c>
      <c r="AT3" s="8">
        <f t="shared" si="0"/>
        <v>14.285714285714286</v>
      </c>
      <c r="AU3" s="8">
        <f t="shared" si="0"/>
        <v>14.285714285714286</v>
      </c>
      <c r="AV3" s="8">
        <f t="shared" si="0"/>
        <v>14.285714285714286</v>
      </c>
      <c r="AW3" s="8">
        <f t="shared" si="0"/>
        <v>14.285714285714286</v>
      </c>
      <c r="AX3" s="9">
        <f t="shared" si="0"/>
        <v>14.285714285714286</v>
      </c>
    </row>
    <row r="4" spans="1:50" ht="18.45" customHeight="1" x14ac:dyDescent="0.15">
      <c r="L4" s="462"/>
      <c r="M4" s="463"/>
      <c r="N4" s="464"/>
      <c r="O4" s="462"/>
      <c r="P4" s="463"/>
      <c r="Q4" s="464"/>
      <c r="R4" s="462"/>
      <c r="S4" s="463"/>
      <c r="T4" s="464"/>
      <c r="U4" s="462"/>
      <c r="V4" s="463"/>
      <c r="W4" s="464"/>
      <c r="X4" s="462"/>
      <c r="Y4" s="463"/>
      <c r="Z4" s="464"/>
      <c r="AA4" s="462"/>
      <c r="AB4" s="463"/>
      <c r="AC4" s="464"/>
      <c r="AD4" s="462"/>
      <c r="AE4" s="463"/>
      <c r="AF4" s="464"/>
      <c r="AG4" s="212"/>
      <c r="AJ4" s="212"/>
      <c r="AP4" s="11" t="str">
        <f>"("&amp;TEXT(AQ4,"#,##0")&amp;")"</f>
        <v>(1,558)</v>
      </c>
      <c r="AQ4" s="15">
        <v>1558</v>
      </c>
      <c r="AR4" s="8">
        <v>9.5635430038510911</v>
      </c>
      <c r="AS4" s="8">
        <v>20.73170731707317</v>
      </c>
      <c r="AT4" s="8">
        <v>26.508344030808729</v>
      </c>
      <c r="AU4" s="8">
        <v>4.4929396662387679</v>
      </c>
      <c r="AV4" s="8">
        <v>6.033376123234917</v>
      </c>
      <c r="AW4" s="8">
        <v>32.284980744544292</v>
      </c>
      <c r="AX4" s="9">
        <v>0.38510911424903727</v>
      </c>
    </row>
    <row r="5" spans="1:50" ht="18.45" customHeight="1" x14ac:dyDescent="0.15">
      <c r="L5" s="462"/>
      <c r="M5" s="463"/>
      <c r="N5" s="464"/>
      <c r="O5" s="462"/>
      <c r="P5" s="463"/>
      <c r="Q5" s="464"/>
      <c r="R5" s="462"/>
      <c r="S5" s="463"/>
      <c r="T5" s="464"/>
      <c r="U5" s="462"/>
      <c r="V5" s="463"/>
      <c r="W5" s="464"/>
      <c r="X5" s="462"/>
      <c r="Y5" s="463"/>
      <c r="Z5" s="464"/>
      <c r="AA5" s="462"/>
      <c r="AB5" s="463"/>
      <c r="AC5" s="464"/>
      <c r="AD5" s="462"/>
      <c r="AE5" s="463"/>
      <c r="AF5" s="464"/>
      <c r="AG5" s="212"/>
      <c r="AJ5" s="212"/>
      <c r="AP5" s="11" t="str">
        <f>"("&amp;TEXT(AQ5,"#,##0")&amp;")"</f>
        <v>(2,232)</v>
      </c>
      <c r="AQ5" s="15">
        <v>2232</v>
      </c>
      <c r="AR5" s="8">
        <v>8</v>
      </c>
      <c r="AS5" s="8">
        <v>17.7</v>
      </c>
      <c r="AT5" s="8">
        <v>27.1</v>
      </c>
      <c r="AU5" s="8">
        <v>5.2</v>
      </c>
      <c r="AV5" s="8">
        <v>5.7</v>
      </c>
      <c r="AW5" s="8">
        <v>32.299999999999997</v>
      </c>
      <c r="AX5" s="9">
        <v>3.9</v>
      </c>
    </row>
    <row r="6" spans="1:50" ht="18.45" customHeight="1" x14ac:dyDescent="0.15">
      <c r="L6" s="462"/>
      <c r="M6" s="463"/>
      <c r="N6" s="464"/>
      <c r="O6" s="462"/>
      <c r="P6" s="463"/>
      <c r="Q6" s="464"/>
      <c r="R6" s="462"/>
      <c r="S6" s="463"/>
      <c r="T6" s="464"/>
      <c r="U6" s="462"/>
      <c r="V6" s="463"/>
      <c r="W6" s="464"/>
      <c r="X6" s="462"/>
      <c r="Y6" s="463"/>
      <c r="Z6" s="464"/>
      <c r="AA6" s="462"/>
      <c r="AB6" s="463"/>
      <c r="AC6" s="464"/>
      <c r="AD6" s="462"/>
      <c r="AE6" s="463"/>
      <c r="AF6" s="464"/>
      <c r="AG6" s="212"/>
      <c r="AJ6" s="212"/>
      <c r="AP6" s="11"/>
      <c r="AQ6" s="15"/>
      <c r="AR6" s="8"/>
      <c r="AS6" s="8"/>
      <c r="AT6" s="8"/>
      <c r="AU6" s="8"/>
      <c r="AV6" s="8"/>
      <c r="AW6" s="8"/>
      <c r="AX6" s="9"/>
    </row>
    <row r="7" spans="1:50" ht="18.45" customHeight="1" x14ac:dyDescent="0.15">
      <c r="L7" s="462"/>
      <c r="M7" s="463"/>
      <c r="N7" s="464"/>
      <c r="O7" s="462"/>
      <c r="P7" s="463"/>
      <c r="Q7" s="464"/>
      <c r="R7" s="462"/>
      <c r="S7" s="463"/>
      <c r="T7" s="464"/>
      <c r="U7" s="462"/>
      <c r="V7" s="463"/>
      <c r="W7" s="464"/>
      <c r="X7" s="462"/>
      <c r="Y7" s="463"/>
      <c r="Z7" s="464"/>
      <c r="AA7" s="462"/>
      <c r="AB7" s="463"/>
      <c r="AC7" s="464"/>
      <c r="AD7" s="462"/>
      <c r="AE7" s="463"/>
      <c r="AF7" s="464"/>
      <c r="AG7" s="212"/>
      <c r="AJ7" s="212"/>
      <c r="AP7" s="11"/>
      <c r="AQ7" s="15"/>
      <c r="AR7" s="8"/>
      <c r="AS7" s="8"/>
      <c r="AT7" s="8"/>
      <c r="AU7" s="8"/>
      <c r="AV7" s="8"/>
      <c r="AW7" s="8"/>
      <c r="AX7" s="9"/>
    </row>
    <row r="8" spans="1:50" ht="18.45" customHeight="1" x14ac:dyDescent="0.15">
      <c r="L8" s="462"/>
      <c r="M8" s="463"/>
      <c r="N8" s="464"/>
      <c r="O8" s="462"/>
      <c r="P8" s="463"/>
      <c r="Q8" s="464"/>
      <c r="R8" s="462"/>
      <c r="S8" s="463"/>
      <c r="T8" s="464"/>
      <c r="U8" s="462"/>
      <c r="V8" s="463"/>
      <c r="W8" s="464"/>
      <c r="X8" s="462"/>
      <c r="Y8" s="463"/>
      <c r="Z8" s="464"/>
      <c r="AA8" s="462"/>
      <c r="AB8" s="463"/>
      <c r="AC8" s="464"/>
      <c r="AD8" s="462"/>
      <c r="AE8" s="463"/>
      <c r="AF8" s="464"/>
      <c r="AG8" s="212"/>
      <c r="AJ8" s="212"/>
      <c r="AP8" s="64"/>
      <c r="AQ8" s="15"/>
      <c r="AR8" s="65"/>
      <c r="AS8" s="65"/>
      <c r="AT8" s="65"/>
      <c r="AU8" s="65"/>
      <c r="AV8" s="65"/>
      <c r="AW8" s="65"/>
      <c r="AX8" s="66"/>
    </row>
    <row r="9" spans="1:50" ht="8.1" customHeight="1" x14ac:dyDescent="0.15">
      <c r="L9" s="128"/>
      <c r="M9" s="129"/>
      <c r="N9" s="130"/>
      <c r="O9" s="128"/>
      <c r="P9" s="129"/>
      <c r="Q9" s="130"/>
      <c r="R9" s="128"/>
      <c r="S9" s="129"/>
      <c r="T9" s="130"/>
      <c r="U9" s="128"/>
      <c r="V9" s="129"/>
      <c r="W9" s="130"/>
      <c r="X9" s="128"/>
      <c r="Y9" s="129"/>
      <c r="Z9" s="130"/>
      <c r="AA9" s="128"/>
      <c r="AB9" s="129"/>
      <c r="AC9" s="130"/>
      <c r="AD9" s="128"/>
      <c r="AE9" s="129"/>
      <c r="AF9" s="130"/>
      <c r="AG9" s="129"/>
      <c r="AJ9" s="129"/>
      <c r="AP9" s="11"/>
      <c r="AQ9" s="15"/>
      <c r="AR9" s="8"/>
      <c r="AS9" s="8"/>
      <c r="AT9" s="8"/>
      <c r="AU9" s="8"/>
      <c r="AV9" s="8"/>
      <c r="AW9" s="8"/>
      <c r="AX9" s="9"/>
    </row>
    <row r="10" spans="1:50" ht="18.899999999999999" customHeight="1" x14ac:dyDescent="0.15">
      <c r="B10" s="460" t="s">
        <v>3</v>
      </c>
      <c r="C10" s="460"/>
      <c r="D10" s="460"/>
      <c r="E10" s="460"/>
      <c r="F10" s="460"/>
      <c r="G10" s="460"/>
      <c r="H10" s="460"/>
      <c r="I10" s="3"/>
      <c r="J10" s="3" t="s">
        <v>4</v>
      </c>
      <c r="K10" s="3"/>
      <c r="L10" s="20"/>
      <c r="AF10" s="136"/>
      <c r="AG10" s="13" t="s">
        <v>141</v>
      </c>
      <c r="AP10" s="11"/>
      <c r="AQ10" s="15"/>
      <c r="AR10" s="8"/>
      <c r="AS10" s="8"/>
      <c r="AT10" s="8"/>
      <c r="AU10" s="8"/>
      <c r="AV10" s="8"/>
      <c r="AW10" s="8"/>
      <c r="AX10" s="9"/>
    </row>
    <row r="11" spans="1:50" ht="18.899999999999999" customHeight="1" x14ac:dyDescent="0.15">
      <c r="K11" s="3"/>
      <c r="L11" s="20"/>
      <c r="AF11" s="136"/>
      <c r="AP11" s="11"/>
      <c r="AQ11" s="15"/>
      <c r="AR11" s="8"/>
      <c r="AS11" s="8"/>
      <c r="AT11" s="8"/>
      <c r="AU11" s="8"/>
      <c r="AV11" s="8"/>
      <c r="AW11" s="8"/>
      <c r="AX11" s="9"/>
    </row>
    <row r="12" spans="1:50" ht="18.899999999999999" customHeight="1" x14ac:dyDescent="0.15">
      <c r="B12" s="460" t="s">
        <v>224</v>
      </c>
      <c r="C12" s="460"/>
      <c r="D12" s="460"/>
      <c r="E12" s="460"/>
      <c r="F12" s="460"/>
      <c r="G12" s="460"/>
      <c r="H12" s="460"/>
      <c r="I12" s="3"/>
      <c r="J12" s="67" t="str">
        <f>AP4</f>
        <v>(1,558)</v>
      </c>
      <c r="K12" s="3"/>
      <c r="L12" s="20"/>
      <c r="O12" s="10"/>
      <c r="R12" s="10"/>
      <c r="S12" s="10"/>
      <c r="T12" s="10"/>
      <c r="U12" s="10"/>
      <c r="V12" s="10"/>
      <c r="W12" s="10"/>
      <c r="X12" s="10"/>
      <c r="Y12" s="10"/>
      <c r="Z12" s="10"/>
      <c r="AA12" s="10"/>
      <c r="AB12" s="10"/>
      <c r="AC12" s="10"/>
      <c r="AD12" s="10"/>
      <c r="AE12" s="10"/>
      <c r="AF12" s="137"/>
      <c r="AG12" s="10"/>
      <c r="AH12" s="10"/>
      <c r="AI12" s="10"/>
      <c r="AJ12" s="10"/>
      <c r="AP12" s="11"/>
      <c r="AQ12" s="15"/>
      <c r="AR12" s="8"/>
      <c r="AS12" s="8"/>
      <c r="AT12" s="8"/>
      <c r="AU12" s="8"/>
      <c r="AV12" s="8"/>
      <c r="AW12" s="8"/>
      <c r="AX12" s="9"/>
    </row>
    <row r="13" spans="1:50" ht="18.899999999999999" customHeight="1" x14ac:dyDescent="0.15">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c r="AQ13" s="15"/>
      <c r="AR13" s="8"/>
      <c r="AS13" s="8"/>
      <c r="AT13" s="8"/>
      <c r="AU13" s="8"/>
      <c r="AV13" s="8"/>
      <c r="AW13" s="8"/>
      <c r="AX13" s="9"/>
    </row>
    <row r="14" spans="1:50" ht="18.899999999999999" customHeight="1" x14ac:dyDescent="0.15">
      <c r="B14" s="460" t="s">
        <v>161</v>
      </c>
      <c r="C14" s="460"/>
      <c r="D14" s="460"/>
      <c r="E14" s="460"/>
      <c r="F14" s="460"/>
      <c r="G14" s="460"/>
      <c r="H14" s="460"/>
      <c r="I14" s="3"/>
      <c r="J14" s="67" t="str">
        <f>AP5</f>
        <v>(2,232)</v>
      </c>
      <c r="K14" s="3"/>
      <c r="L14" s="20"/>
      <c r="AF14" s="136"/>
      <c r="AK14" s="10"/>
      <c r="AL14" s="10"/>
      <c r="AM14" s="10"/>
      <c r="AN14" s="10"/>
      <c r="AO14" s="16"/>
      <c r="AP14" s="11"/>
      <c r="AQ14" s="15"/>
      <c r="AR14" s="8"/>
      <c r="AS14" s="8"/>
      <c r="AT14" s="8"/>
      <c r="AU14" s="8"/>
      <c r="AV14" s="8"/>
      <c r="AW14" s="8"/>
      <c r="AX14" s="9"/>
    </row>
    <row r="15" spans="1:50" ht="18.899999999999999" customHeight="1" x14ac:dyDescent="0.15">
      <c r="B15" s="461"/>
      <c r="C15" s="461"/>
      <c r="D15" s="461"/>
      <c r="E15" s="461"/>
      <c r="F15" s="461"/>
      <c r="G15" s="461"/>
      <c r="H15" s="461"/>
      <c r="I15" s="461"/>
      <c r="J15" s="461"/>
      <c r="K15" s="461"/>
      <c r="L15" s="20"/>
      <c r="AF15" s="136"/>
      <c r="AP15" s="11"/>
      <c r="AQ15" s="15"/>
      <c r="AR15" s="8"/>
      <c r="AS15" s="8"/>
      <c r="AT15" s="8"/>
      <c r="AU15" s="8"/>
      <c r="AV15" s="8"/>
      <c r="AW15" s="8"/>
      <c r="AX15" s="9"/>
    </row>
    <row r="16" spans="1:50"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477"/>
      <c r="AB16" s="477"/>
      <c r="AC16" s="477"/>
      <c r="AD16" s="477"/>
      <c r="AE16" s="477"/>
      <c r="AF16" s="477"/>
      <c r="AG16" s="208"/>
      <c r="AH16" s="208"/>
      <c r="AI16" s="208"/>
      <c r="AJ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5">
    <mergeCell ref="B17:H17"/>
    <mergeCell ref="B18:H18"/>
    <mergeCell ref="AD3:AF8"/>
    <mergeCell ref="B10:H10"/>
    <mergeCell ref="B12:H12"/>
    <mergeCell ref="B14:H14"/>
    <mergeCell ref="B15:K15"/>
    <mergeCell ref="B16:K16"/>
    <mergeCell ref="L16:AF16"/>
    <mergeCell ref="L3:N8"/>
    <mergeCell ref="O3:Q8"/>
    <mergeCell ref="R3:T8"/>
    <mergeCell ref="U3:W8"/>
    <mergeCell ref="X3:Z8"/>
    <mergeCell ref="AA3:AC8"/>
  </mergeCells>
  <phoneticPr fontId="15"/>
  <pageMargins left="0.7" right="0.7" top="0.75" bottom="0.75" header="0.3" footer="0.3"/>
  <pageSetup paperSize="9" orientation="portrait" r:id="rId1"/>
  <drawing r:id="rId2"/>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3717B-C7CE-4A68-B6FB-C214A88E7300}">
  <sheetPr>
    <tabColor rgb="FFFF0000"/>
  </sheetPr>
  <dimension ref="A1:AX73"/>
  <sheetViews>
    <sheetView showGridLines="0" topLeftCell="B34" zoomScaleNormal="100" workbookViewId="0">
      <selection activeCell="B34" sqref="B34:AH70"/>
    </sheetView>
  </sheetViews>
  <sheetFormatPr defaultColWidth="9.375" defaultRowHeight="13.2" x14ac:dyDescent="0.15"/>
  <cols>
    <col min="1" max="1" width="9.5" style="1" customWidth="1"/>
    <col min="2" max="11" width="3.5" style="1" customWidth="1"/>
    <col min="12" max="35" width="3.625" style="1" customWidth="1"/>
    <col min="36" max="40" width="3.5" style="1" customWidth="1"/>
    <col min="41" max="41" width="20.875" style="1" customWidth="1"/>
    <col min="42" max="42" width="40.875" style="3" customWidth="1"/>
    <col min="43" max="50" width="12.125" style="3" customWidth="1"/>
    <col min="51" max="16384" width="9.375" style="1"/>
  </cols>
  <sheetData>
    <row r="1" spans="1:50" x14ac:dyDescent="0.15">
      <c r="A1" s="14" t="s">
        <v>350</v>
      </c>
      <c r="AP1" s="2"/>
    </row>
    <row r="2" spans="1:50" ht="120" customHeight="1" x14ac:dyDescent="0.15">
      <c r="AP2" s="4"/>
      <c r="AQ2" s="5" t="s">
        <v>2</v>
      </c>
      <c r="AR2" s="6" t="s">
        <v>364</v>
      </c>
      <c r="AS2" s="6" t="s">
        <v>368</v>
      </c>
      <c r="AT2" s="6" t="s">
        <v>338</v>
      </c>
      <c r="AU2" s="6" t="s">
        <v>369</v>
      </c>
      <c r="AV2" s="6" t="s">
        <v>367</v>
      </c>
      <c r="AW2" s="6" t="s">
        <v>26</v>
      </c>
      <c r="AX2" s="7" t="s">
        <v>132</v>
      </c>
    </row>
    <row r="3" spans="1:50" ht="15.9" customHeight="1" x14ac:dyDescent="0.15">
      <c r="L3" s="462" t="str">
        <f>AR2</f>
        <v>よく取り組んで
いると思う</v>
      </c>
      <c r="M3" s="463"/>
      <c r="N3" s="463"/>
      <c r="O3" s="462" t="str">
        <f>AS2</f>
        <v>どちらかと言えば、
取り組んでいる
と思う</v>
      </c>
      <c r="P3" s="463"/>
      <c r="Q3" s="463"/>
      <c r="R3" s="462" t="str">
        <f>AT2</f>
        <v>普通</v>
      </c>
      <c r="S3" s="463"/>
      <c r="T3" s="463"/>
      <c r="U3" s="462" t="str">
        <f>AU2</f>
        <v>どちらかと言えば、
取り組んでいない
と思う</v>
      </c>
      <c r="V3" s="463"/>
      <c r="W3" s="463"/>
      <c r="X3" s="462" t="str">
        <f>AV2</f>
        <v>取組みが不十分
だと思う</v>
      </c>
      <c r="Y3" s="463"/>
      <c r="Z3" s="463"/>
      <c r="AA3" s="462" t="str">
        <f>AW2</f>
        <v>わからない</v>
      </c>
      <c r="AB3" s="463"/>
      <c r="AC3" s="463"/>
      <c r="AD3" s="462" t="str">
        <f>AX2</f>
        <v>無回答</v>
      </c>
      <c r="AE3" s="463"/>
      <c r="AF3" s="464"/>
      <c r="AG3" s="212"/>
      <c r="AH3" s="212"/>
      <c r="AI3" s="212"/>
      <c r="AJ3" s="212"/>
      <c r="AK3" s="17"/>
      <c r="AP3" s="11" t="s">
        <v>3</v>
      </c>
      <c r="AQ3" s="15" t="s">
        <v>116</v>
      </c>
      <c r="AR3" s="8">
        <f>100/7</f>
        <v>14.285714285714286</v>
      </c>
      <c r="AS3" s="8">
        <f t="shared" ref="AS3:AX3" si="0">100/7</f>
        <v>14.285714285714286</v>
      </c>
      <c r="AT3" s="8">
        <f t="shared" si="0"/>
        <v>14.285714285714286</v>
      </c>
      <c r="AU3" s="8">
        <f t="shared" si="0"/>
        <v>14.285714285714286</v>
      </c>
      <c r="AV3" s="8">
        <f t="shared" si="0"/>
        <v>14.285714285714286</v>
      </c>
      <c r="AW3" s="8">
        <f t="shared" si="0"/>
        <v>14.285714285714286</v>
      </c>
      <c r="AX3" s="9">
        <f t="shared" si="0"/>
        <v>14.285714285714286</v>
      </c>
    </row>
    <row r="4" spans="1:50" ht="15.9" customHeight="1" x14ac:dyDescent="0.15">
      <c r="L4" s="462"/>
      <c r="M4" s="463"/>
      <c r="N4" s="463"/>
      <c r="O4" s="462"/>
      <c r="P4" s="463"/>
      <c r="Q4" s="463"/>
      <c r="R4" s="462"/>
      <c r="S4" s="463"/>
      <c r="T4" s="463"/>
      <c r="U4" s="462"/>
      <c r="V4" s="463"/>
      <c r="W4" s="463"/>
      <c r="X4" s="462"/>
      <c r="Y4" s="463"/>
      <c r="Z4" s="463"/>
      <c r="AA4" s="462"/>
      <c r="AB4" s="463"/>
      <c r="AC4" s="463"/>
      <c r="AD4" s="462"/>
      <c r="AE4" s="463"/>
      <c r="AF4" s="464"/>
      <c r="AG4" s="212"/>
      <c r="AH4" s="212"/>
      <c r="AI4" s="212"/>
      <c r="AJ4" s="212"/>
      <c r="AK4" s="17"/>
      <c r="AP4" s="11" t="str">
        <f>"("&amp;TEXT(AQ4,"#,##0")&amp;")"</f>
        <v>(1,558)</v>
      </c>
      <c r="AQ4" s="15">
        <v>1558</v>
      </c>
      <c r="AR4" s="8">
        <v>17.073170731707318</v>
      </c>
      <c r="AS4" s="8">
        <v>32.477535301668809</v>
      </c>
      <c r="AT4" s="8">
        <v>27.72785622593068</v>
      </c>
      <c r="AU4" s="8">
        <v>3.9794608472400519</v>
      </c>
      <c r="AV4" s="8">
        <v>4.6854942233632864</v>
      </c>
      <c r="AW4" s="8">
        <v>13.671373555840821</v>
      </c>
      <c r="AX4" s="9">
        <v>0.38510911424903727</v>
      </c>
    </row>
    <row r="5" spans="1:50" ht="15.9" customHeight="1" x14ac:dyDescent="0.15">
      <c r="L5" s="462"/>
      <c r="M5" s="463"/>
      <c r="N5" s="463"/>
      <c r="O5" s="462"/>
      <c r="P5" s="463"/>
      <c r="Q5" s="463"/>
      <c r="R5" s="462"/>
      <c r="S5" s="463"/>
      <c r="T5" s="463"/>
      <c r="U5" s="462"/>
      <c r="V5" s="463"/>
      <c r="W5" s="463"/>
      <c r="X5" s="462"/>
      <c r="Y5" s="463"/>
      <c r="Z5" s="463"/>
      <c r="AA5" s="462"/>
      <c r="AB5" s="463"/>
      <c r="AC5" s="463"/>
      <c r="AD5" s="462"/>
      <c r="AE5" s="463"/>
      <c r="AF5" s="464"/>
      <c r="AG5" s="212"/>
      <c r="AH5" s="212"/>
      <c r="AI5" s="212"/>
      <c r="AJ5" s="212"/>
      <c r="AK5" s="17"/>
      <c r="AP5" s="64" t="s">
        <v>78</v>
      </c>
      <c r="AQ5" s="15"/>
      <c r="AR5" s="65"/>
      <c r="AS5" s="65"/>
      <c r="AT5" s="65"/>
      <c r="AU5" s="65"/>
      <c r="AV5" s="65"/>
      <c r="AW5" s="65"/>
      <c r="AX5" s="66"/>
    </row>
    <row r="6" spans="1:50" ht="15.9" customHeight="1" x14ac:dyDescent="0.15">
      <c r="L6" s="462"/>
      <c r="M6" s="463"/>
      <c r="N6" s="463"/>
      <c r="O6" s="462"/>
      <c r="P6" s="463"/>
      <c r="Q6" s="463"/>
      <c r="R6" s="462"/>
      <c r="S6" s="463"/>
      <c r="T6" s="463"/>
      <c r="U6" s="462"/>
      <c r="V6" s="463"/>
      <c r="W6" s="463"/>
      <c r="X6" s="462"/>
      <c r="Y6" s="463"/>
      <c r="Z6" s="463"/>
      <c r="AA6" s="462"/>
      <c r="AB6" s="463"/>
      <c r="AC6" s="463"/>
      <c r="AD6" s="462"/>
      <c r="AE6" s="463"/>
      <c r="AF6" s="464"/>
      <c r="AG6" s="212"/>
      <c r="AH6" s="212"/>
      <c r="AI6" s="212"/>
      <c r="AJ6" s="212"/>
      <c r="AK6" s="17"/>
      <c r="AP6" s="11" t="s">
        <v>43</v>
      </c>
      <c r="AQ6" s="15">
        <v>703</v>
      </c>
      <c r="AR6" s="8">
        <v>16.500711237553343</v>
      </c>
      <c r="AS6" s="8">
        <v>28.591749644381224</v>
      </c>
      <c r="AT6" s="8">
        <v>30.867709815078236</v>
      </c>
      <c r="AU6" s="8">
        <v>3.8406827880512093</v>
      </c>
      <c r="AV6" s="8">
        <v>6.8278805120910393</v>
      </c>
      <c r="AW6" s="8">
        <v>13.229018492176387</v>
      </c>
      <c r="AX6" s="9">
        <v>0.14224751066856331</v>
      </c>
    </row>
    <row r="7" spans="1:50" ht="15.9" customHeight="1" x14ac:dyDescent="0.15">
      <c r="L7" s="462"/>
      <c r="M7" s="463"/>
      <c r="N7" s="463"/>
      <c r="O7" s="462"/>
      <c r="P7" s="463"/>
      <c r="Q7" s="463"/>
      <c r="R7" s="462"/>
      <c r="S7" s="463"/>
      <c r="T7" s="463"/>
      <c r="U7" s="462"/>
      <c r="V7" s="463"/>
      <c r="W7" s="463"/>
      <c r="X7" s="462"/>
      <c r="Y7" s="463"/>
      <c r="Z7" s="463"/>
      <c r="AA7" s="462"/>
      <c r="AB7" s="463"/>
      <c r="AC7" s="463"/>
      <c r="AD7" s="462"/>
      <c r="AE7" s="463"/>
      <c r="AF7" s="464"/>
      <c r="AG7" s="212"/>
      <c r="AH7" s="212"/>
      <c r="AI7" s="212"/>
      <c r="AJ7" s="212"/>
      <c r="AK7" s="17"/>
      <c r="AP7" s="11" t="s">
        <v>44</v>
      </c>
      <c r="AQ7" s="15">
        <v>850</v>
      </c>
      <c r="AR7" s="8">
        <v>17.411764705882351</v>
      </c>
      <c r="AS7" s="8">
        <v>35.647058823529406</v>
      </c>
      <c r="AT7" s="8">
        <v>25.294117647058822</v>
      </c>
      <c r="AU7" s="8">
        <v>4.117647058823529</v>
      </c>
      <c r="AV7" s="8">
        <v>2.9411764705882351</v>
      </c>
      <c r="AW7" s="8">
        <v>14.000000000000002</v>
      </c>
      <c r="AX7" s="9">
        <v>0.58823529411764708</v>
      </c>
    </row>
    <row r="8" spans="1:50" ht="18.899999999999999" customHeight="1" x14ac:dyDescent="0.15">
      <c r="L8" s="462"/>
      <c r="M8" s="463"/>
      <c r="N8" s="463"/>
      <c r="O8" s="462"/>
      <c r="P8" s="463"/>
      <c r="Q8" s="463"/>
      <c r="R8" s="462"/>
      <c r="S8" s="463"/>
      <c r="T8" s="463"/>
      <c r="U8" s="462"/>
      <c r="V8" s="463"/>
      <c r="W8" s="463"/>
      <c r="X8" s="462"/>
      <c r="Y8" s="463"/>
      <c r="Z8" s="463"/>
      <c r="AA8" s="462"/>
      <c r="AB8" s="463"/>
      <c r="AC8" s="463"/>
      <c r="AD8" s="462"/>
      <c r="AE8" s="463"/>
      <c r="AF8" s="464"/>
      <c r="AG8" s="212"/>
      <c r="AH8" s="212"/>
      <c r="AI8" s="212"/>
      <c r="AJ8" s="212"/>
      <c r="AK8" s="17"/>
      <c r="AP8" s="64" t="s">
        <v>79</v>
      </c>
      <c r="AQ8" s="15"/>
      <c r="AR8" s="65"/>
      <c r="AS8" s="65"/>
      <c r="AT8" s="65"/>
      <c r="AU8" s="65"/>
      <c r="AV8" s="65"/>
      <c r="AW8" s="65"/>
      <c r="AX8" s="66"/>
    </row>
    <row r="9" spans="1:50" ht="8.1" customHeight="1" x14ac:dyDescent="0.15">
      <c r="L9" s="462"/>
      <c r="M9" s="463"/>
      <c r="N9" s="463"/>
      <c r="O9" s="462"/>
      <c r="P9" s="463"/>
      <c r="Q9" s="463"/>
      <c r="R9" s="462"/>
      <c r="S9" s="463"/>
      <c r="T9" s="463"/>
      <c r="U9" s="462"/>
      <c r="V9" s="463"/>
      <c r="W9" s="463"/>
      <c r="X9" s="462"/>
      <c r="Y9" s="463"/>
      <c r="Z9" s="463"/>
      <c r="AA9" s="462"/>
      <c r="AB9" s="463"/>
      <c r="AC9" s="463"/>
      <c r="AD9" s="462"/>
      <c r="AE9" s="463"/>
      <c r="AF9" s="464"/>
      <c r="AG9" s="129"/>
      <c r="AH9" s="129"/>
      <c r="AI9" s="129"/>
      <c r="AJ9" s="129"/>
      <c r="AK9" s="17"/>
      <c r="AP9" s="11" t="s">
        <v>82</v>
      </c>
      <c r="AQ9" s="15">
        <v>26</v>
      </c>
      <c r="AR9" s="8">
        <v>19.230769230769234</v>
      </c>
      <c r="AS9" s="8">
        <v>26.923076923076923</v>
      </c>
      <c r="AT9" s="8">
        <v>23.076923076923077</v>
      </c>
      <c r="AU9" s="8">
        <v>0</v>
      </c>
      <c r="AV9" s="8">
        <v>0</v>
      </c>
      <c r="AW9" s="8">
        <v>30.76923076923077</v>
      </c>
      <c r="AX9" s="9">
        <v>0</v>
      </c>
    </row>
    <row r="10" spans="1:50" ht="18.899999999999999" customHeight="1" x14ac:dyDescent="0.15">
      <c r="B10" s="460" t="s">
        <v>3</v>
      </c>
      <c r="C10" s="460"/>
      <c r="D10" s="460"/>
      <c r="E10" s="460"/>
      <c r="F10" s="460"/>
      <c r="G10" s="460"/>
      <c r="H10" s="460"/>
      <c r="I10" s="3"/>
      <c r="J10" s="3" t="s">
        <v>4</v>
      </c>
      <c r="K10" s="3"/>
      <c r="L10" s="20"/>
      <c r="AF10" s="136"/>
      <c r="AG10" s="13" t="s">
        <v>141</v>
      </c>
      <c r="AP10" s="11" t="s">
        <v>80</v>
      </c>
      <c r="AQ10" s="15">
        <v>146</v>
      </c>
      <c r="AR10" s="8">
        <v>14.383561643835616</v>
      </c>
      <c r="AS10" s="8">
        <v>30.136986301369863</v>
      </c>
      <c r="AT10" s="8">
        <v>28.767123287671232</v>
      </c>
      <c r="AU10" s="8">
        <v>4.10958904109589</v>
      </c>
      <c r="AV10" s="8">
        <v>4.10958904109589</v>
      </c>
      <c r="AW10" s="8">
        <v>18.493150684931507</v>
      </c>
      <c r="AX10" s="9">
        <v>0</v>
      </c>
    </row>
    <row r="11" spans="1:50" ht="18.899999999999999" customHeight="1" x14ac:dyDescent="0.15">
      <c r="B11" s="460" t="s">
        <v>5</v>
      </c>
      <c r="C11" s="460"/>
      <c r="D11" s="460"/>
      <c r="E11" s="460"/>
      <c r="F11" s="460"/>
      <c r="G11" s="460"/>
      <c r="H11" s="460"/>
      <c r="I11" s="3"/>
      <c r="J11" s="67" t="str">
        <f>AP4</f>
        <v>(1,558)</v>
      </c>
      <c r="K11" s="3"/>
      <c r="L11" s="20"/>
      <c r="AF11" s="136"/>
      <c r="AP11" s="11" t="s">
        <v>81</v>
      </c>
      <c r="AQ11" s="15">
        <v>237</v>
      </c>
      <c r="AR11" s="8">
        <v>21.518987341772153</v>
      </c>
      <c r="AS11" s="8">
        <v>29.11392405063291</v>
      </c>
      <c r="AT11" s="8">
        <v>23.628691983122362</v>
      </c>
      <c r="AU11" s="8">
        <v>4.2194092827004219</v>
      </c>
      <c r="AV11" s="8">
        <v>3.3755274261603372</v>
      </c>
      <c r="AW11" s="8">
        <v>18.143459915611814</v>
      </c>
      <c r="AX11" s="9">
        <v>0</v>
      </c>
    </row>
    <row r="12" spans="1:50"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37"/>
      <c r="AG12" s="10"/>
      <c r="AH12" s="10"/>
      <c r="AI12" s="10"/>
      <c r="AJ12" s="10"/>
      <c r="AP12" s="11" t="s">
        <v>83</v>
      </c>
      <c r="AQ12" s="15">
        <v>342</v>
      </c>
      <c r="AR12" s="8">
        <v>16.081871345029239</v>
      </c>
      <c r="AS12" s="8">
        <v>31.871345029239766</v>
      </c>
      <c r="AT12" s="8">
        <v>27.777777777777779</v>
      </c>
      <c r="AU12" s="8">
        <v>3.2163742690058479</v>
      </c>
      <c r="AV12" s="8">
        <v>6.7251461988304087</v>
      </c>
      <c r="AW12" s="8">
        <v>14.327485380116958</v>
      </c>
      <c r="AX12" s="9">
        <v>0</v>
      </c>
    </row>
    <row r="13" spans="1:50"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t="s">
        <v>84</v>
      </c>
      <c r="AQ13" s="15">
        <v>366</v>
      </c>
      <c r="AR13" s="8">
        <v>16.393442622950818</v>
      </c>
      <c r="AS13" s="8">
        <v>34.699453551912569</v>
      </c>
      <c r="AT13" s="8">
        <v>23.224043715846996</v>
      </c>
      <c r="AU13" s="8">
        <v>5.7377049180327866</v>
      </c>
      <c r="AV13" s="8">
        <v>5.1912568306010929</v>
      </c>
      <c r="AW13" s="8">
        <v>14.480874316939889</v>
      </c>
      <c r="AX13" s="9">
        <v>0.27322404371584702</v>
      </c>
    </row>
    <row r="14" spans="1:50" ht="18.899999999999999" customHeight="1" x14ac:dyDescent="0.15">
      <c r="B14" s="460" t="s">
        <v>44</v>
      </c>
      <c r="C14" s="460"/>
      <c r="D14" s="460"/>
      <c r="E14" s="460"/>
      <c r="F14" s="460"/>
      <c r="G14" s="460"/>
      <c r="H14" s="460"/>
      <c r="I14" s="3"/>
      <c r="J14" s="69" t="str">
        <f>"("&amp;TEXT(AQ7,"#,##0")&amp;")"</f>
        <v>(850)</v>
      </c>
      <c r="K14" s="3"/>
      <c r="L14" s="20"/>
      <c r="AF14" s="136"/>
      <c r="AK14" s="10"/>
      <c r="AL14" s="10"/>
      <c r="AM14" s="10"/>
      <c r="AN14" s="10"/>
      <c r="AO14" s="16"/>
      <c r="AP14" s="11" t="s">
        <v>85</v>
      </c>
      <c r="AQ14" s="15">
        <v>205</v>
      </c>
      <c r="AR14" s="8">
        <v>17.073170731707318</v>
      </c>
      <c r="AS14" s="8">
        <v>27.31707317073171</v>
      </c>
      <c r="AT14" s="8">
        <v>36.585365853658537</v>
      </c>
      <c r="AU14" s="8">
        <v>2.9268292682926833</v>
      </c>
      <c r="AV14" s="8">
        <v>5.3658536585365857</v>
      </c>
      <c r="AW14" s="8">
        <v>10.24390243902439</v>
      </c>
      <c r="AX14" s="9">
        <v>0.48780487804878048</v>
      </c>
    </row>
    <row r="15" spans="1:50" ht="18.899999999999999" customHeight="1" x14ac:dyDescent="0.15">
      <c r="B15" s="461" t="s">
        <v>79</v>
      </c>
      <c r="C15" s="461"/>
      <c r="D15" s="461"/>
      <c r="E15" s="461"/>
      <c r="F15" s="461"/>
      <c r="G15" s="461"/>
      <c r="H15" s="461"/>
      <c r="I15" s="461"/>
      <c r="J15" s="461"/>
      <c r="K15" s="461"/>
      <c r="L15" s="20"/>
      <c r="AF15" s="136"/>
      <c r="AP15" s="11" t="s">
        <v>548</v>
      </c>
      <c r="AQ15" s="15">
        <v>170</v>
      </c>
      <c r="AR15" s="8">
        <v>14.705882352941178</v>
      </c>
      <c r="AS15" s="8">
        <v>41.17647058823529</v>
      </c>
      <c r="AT15" s="8">
        <v>30.588235294117649</v>
      </c>
      <c r="AU15" s="8">
        <v>4.117647058823529</v>
      </c>
      <c r="AV15" s="8">
        <v>3.5294117647058822</v>
      </c>
      <c r="AW15" s="8">
        <v>4.117647058823529</v>
      </c>
      <c r="AX15" s="9">
        <v>1.7647058823529411</v>
      </c>
    </row>
    <row r="16" spans="1:50" ht="18.899999999999999" customHeight="1" x14ac:dyDescent="0.15">
      <c r="B16" s="460" t="s">
        <v>82</v>
      </c>
      <c r="C16" s="460"/>
      <c r="D16" s="460"/>
      <c r="E16" s="460"/>
      <c r="F16" s="460"/>
      <c r="G16" s="460"/>
      <c r="H16" s="460"/>
      <c r="I16" s="68"/>
      <c r="J16" s="69" t="str">
        <f t="shared" ref="J16:J29" si="1">"("&amp;TEXT(AQ9,"#,##0")&amp;")"</f>
        <v>(26)</v>
      </c>
      <c r="K16" s="68"/>
      <c r="L16" s="20"/>
      <c r="AF16" s="136"/>
      <c r="AP16" s="11" t="s">
        <v>549</v>
      </c>
      <c r="AQ16" s="15">
        <v>66</v>
      </c>
      <c r="AR16" s="8">
        <v>21.212121212121211</v>
      </c>
      <c r="AS16" s="8">
        <v>36.363636363636367</v>
      </c>
      <c r="AT16" s="8">
        <v>31.818181818181817</v>
      </c>
      <c r="AU16" s="8">
        <v>1.5151515151515151</v>
      </c>
      <c r="AV16" s="8">
        <v>0</v>
      </c>
      <c r="AW16" s="8">
        <v>7.5757575757575761</v>
      </c>
      <c r="AX16" s="9">
        <v>1.5151515151515151</v>
      </c>
    </row>
    <row r="17" spans="2:50" ht="18.899999999999999" customHeight="1" x14ac:dyDescent="0.15">
      <c r="B17" s="460" t="s">
        <v>80</v>
      </c>
      <c r="C17" s="460"/>
      <c r="D17" s="460"/>
      <c r="E17" s="460"/>
      <c r="F17" s="460"/>
      <c r="G17" s="460"/>
      <c r="H17" s="460"/>
      <c r="I17" s="68"/>
      <c r="J17" s="69" t="str">
        <f t="shared" si="1"/>
        <v>(146)</v>
      </c>
      <c r="K17" s="68"/>
      <c r="L17" s="20"/>
      <c r="AF17" s="136"/>
      <c r="AP17" s="64" t="s">
        <v>118</v>
      </c>
      <c r="AQ17" s="15"/>
      <c r="AR17" s="65"/>
      <c r="AS17" s="65"/>
      <c r="AT17" s="65"/>
      <c r="AU17" s="65"/>
      <c r="AV17" s="65"/>
      <c r="AW17" s="65"/>
      <c r="AX17" s="66"/>
    </row>
    <row r="18" spans="2:50" ht="18.899999999999999" customHeight="1" x14ac:dyDescent="0.15">
      <c r="B18" s="460" t="s">
        <v>81</v>
      </c>
      <c r="C18" s="460"/>
      <c r="D18" s="460"/>
      <c r="E18" s="460"/>
      <c r="F18" s="460"/>
      <c r="G18" s="460"/>
      <c r="H18" s="460"/>
      <c r="I18" s="68"/>
      <c r="J18" s="69" t="str">
        <f t="shared" si="1"/>
        <v>(237)</v>
      </c>
      <c r="K18" s="68"/>
      <c r="L18" s="20"/>
      <c r="AF18" s="136"/>
      <c r="AP18" s="11" t="s">
        <v>38</v>
      </c>
      <c r="AQ18" s="15">
        <v>516</v>
      </c>
      <c r="AR18" s="8">
        <v>14.922480620155037</v>
      </c>
      <c r="AS18" s="8">
        <v>31.976744186046513</v>
      </c>
      <c r="AT18" s="8">
        <v>30.038759689922479</v>
      </c>
      <c r="AU18" s="8">
        <v>2.1317829457364339</v>
      </c>
      <c r="AV18" s="8">
        <v>4.0697674418604652</v>
      </c>
      <c r="AW18" s="8">
        <v>16.085271317829459</v>
      </c>
      <c r="AX18" s="9">
        <v>0.77519379844961245</v>
      </c>
    </row>
    <row r="19" spans="2:50" ht="18.899999999999999" customHeight="1" x14ac:dyDescent="0.15">
      <c r="B19" s="460" t="s">
        <v>83</v>
      </c>
      <c r="C19" s="460"/>
      <c r="D19" s="460"/>
      <c r="E19" s="460"/>
      <c r="F19" s="460"/>
      <c r="G19" s="460"/>
      <c r="H19" s="460"/>
      <c r="I19" s="68"/>
      <c r="J19" s="69" t="str">
        <f t="shared" si="1"/>
        <v>(342)</v>
      </c>
      <c r="K19" s="68"/>
      <c r="L19" s="20"/>
      <c r="AF19" s="136"/>
      <c r="AP19" s="11" t="s">
        <v>121</v>
      </c>
      <c r="AQ19" s="15">
        <v>230</v>
      </c>
      <c r="AR19" s="8">
        <v>17.826086956521738</v>
      </c>
      <c r="AS19" s="8">
        <v>24.782608695652176</v>
      </c>
      <c r="AT19" s="8">
        <v>29.130434782608695</v>
      </c>
      <c r="AU19" s="8">
        <v>6.5217391304347823</v>
      </c>
      <c r="AV19" s="8">
        <v>6.5217391304347823</v>
      </c>
      <c r="AW19" s="8">
        <v>14.782608695652174</v>
      </c>
      <c r="AX19" s="9">
        <v>0.43478260869565216</v>
      </c>
    </row>
    <row r="20" spans="2:50" ht="18.899999999999999" customHeight="1" x14ac:dyDescent="0.15">
      <c r="B20" s="460" t="s">
        <v>84</v>
      </c>
      <c r="C20" s="460"/>
      <c r="D20" s="460"/>
      <c r="E20" s="460"/>
      <c r="F20" s="460"/>
      <c r="G20" s="460"/>
      <c r="H20" s="460"/>
      <c r="I20" s="68"/>
      <c r="J20" s="69" t="str">
        <f t="shared" si="1"/>
        <v>(366)</v>
      </c>
      <c r="K20" s="68"/>
      <c r="L20" s="20"/>
      <c r="AF20" s="136"/>
      <c r="AP20" s="11" t="s">
        <v>40</v>
      </c>
      <c r="AQ20" s="15">
        <v>356</v>
      </c>
      <c r="AR20" s="8">
        <v>17.977528089887642</v>
      </c>
      <c r="AS20" s="8">
        <v>35.955056179775283</v>
      </c>
      <c r="AT20" s="8">
        <v>25.280898876404496</v>
      </c>
      <c r="AU20" s="8">
        <v>4.4943820224719104</v>
      </c>
      <c r="AV20" s="8">
        <v>6.7415730337078648</v>
      </c>
      <c r="AW20" s="8">
        <v>9.2696629213483153</v>
      </c>
      <c r="AX20" s="9">
        <v>0.2808988764044944</v>
      </c>
    </row>
    <row r="21" spans="2:50" ht="18.899999999999999" customHeight="1" x14ac:dyDescent="0.15">
      <c r="B21" s="460" t="s">
        <v>85</v>
      </c>
      <c r="C21" s="460"/>
      <c r="D21" s="460"/>
      <c r="E21" s="460"/>
      <c r="F21" s="460"/>
      <c r="G21" s="460"/>
      <c r="H21" s="460"/>
      <c r="I21" s="68"/>
      <c r="J21" s="69" t="str">
        <f t="shared" si="1"/>
        <v>(205)</v>
      </c>
      <c r="K21" s="68"/>
      <c r="L21" s="20"/>
      <c r="AF21" s="136"/>
      <c r="AP21" s="11" t="s">
        <v>123</v>
      </c>
      <c r="AQ21" s="15">
        <v>255</v>
      </c>
      <c r="AR21" s="8">
        <v>19.215686274509807</v>
      </c>
      <c r="AS21" s="8">
        <v>35.294117647058826</v>
      </c>
      <c r="AT21" s="8">
        <v>26.274509803921571</v>
      </c>
      <c r="AU21" s="8">
        <v>5.4901960784313726</v>
      </c>
      <c r="AV21" s="8">
        <v>1.1764705882352942</v>
      </c>
      <c r="AW21" s="8">
        <v>12.549019607843137</v>
      </c>
      <c r="AX21" s="9">
        <v>0</v>
      </c>
    </row>
    <row r="22" spans="2:50" ht="18.899999999999999" customHeight="1" x14ac:dyDescent="0.15">
      <c r="B22" s="460" t="s">
        <v>548</v>
      </c>
      <c r="C22" s="460"/>
      <c r="D22" s="460"/>
      <c r="E22" s="460"/>
      <c r="F22" s="460"/>
      <c r="G22" s="460"/>
      <c r="H22" s="460"/>
      <c r="I22" s="68"/>
      <c r="J22" s="69" t="str">
        <f t="shared" si="1"/>
        <v>(170)</v>
      </c>
      <c r="K22" s="68"/>
      <c r="L22" s="20"/>
      <c r="AF22" s="136"/>
      <c r="AP22" s="11" t="s">
        <v>126</v>
      </c>
      <c r="AQ22" s="15">
        <v>199</v>
      </c>
      <c r="AR22" s="8">
        <v>17.08542713567839</v>
      </c>
      <c r="AS22" s="8">
        <v>33.165829145728644</v>
      </c>
      <c r="AT22" s="8">
        <v>26.13065326633166</v>
      </c>
      <c r="AU22" s="8">
        <v>3.0150753768844218</v>
      </c>
      <c r="AV22" s="8">
        <v>5.025125628140704</v>
      </c>
      <c r="AW22" s="8">
        <v>15.577889447236181</v>
      </c>
      <c r="AX22" s="9">
        <v>0</v>
      </c>
    </row>
    <row r="23" spans="2:50" ht="18.899999999999999" customHeight="1" x14ac:dyDescent="0.15">
      <c r="B23" s="460" t="s">
        <v>549</v>
      </c>
      <c r="C23" s="460"/>
      <c r="D23" s="460"/>
      <c r="E23" s="460"/>
      <c r="F23" s="460"/>
      <c r="G23" s="460"/>
      <c r="H23" s="460"/>
      <c r="I23" s="68"/>
      <c r="J23" s="69" t="str">
        <f t="shared" si="1"/>
        <v>(66)</v>
      </c>
      <c r="K23" s="68"/>
      <c r="L23" s="20"/>
      <c r="AF23" s="136"/>
      <c r="AP23" s="64" t="s">
        <v>86</v>
      </c>
      <c r="AQ23" s="15"/>
      <c r="AR23" s="65"/>
      <c r="AS23" s="65"/>
      <c r="AT23" s="65"/>
      <c r="AU23" s="65"/>
      <c r="AV23" s="65"/>
      <c r="AW23" s="65"/>
      <c r="AX23" s="66"/>
    </row>
    <row r="24" spans="2:50" ht="18.899999999999999" customHeight="1" x14ac:dyDescent="0.15">
      <c r="B24" s="461" t="s">
        <v>117</v>
      </c>
      <c r="C24" s="461"/>
      <c r="D24" s="461"/>
      <c r="E24" s="461"/>
      <c r="F24" s="461"/>
      <c r="G24" s="461"/>
      <c r="H24" s="461"/>
      <c r="I24" s="461"/>
      <c r="J24" s="461"/>
      <c r="K24" s="461"/>
      <c r="L24" s="20"/>
      <c r="AF24" s="136"/>
      <c r="AP24" s="11" t="s">
        <v>178</v>
      </c>
      <c r="AQ24" s="15">
        <v>186</v>
      </c>
      <c r="AR24" s="8">
        <v>17.20430107526882</v>
      </c>
      <c r="AS24" s="8">
        <v>34.946236559139784</v>
      </c>
      <c r="AT24" s="8">
        <v>28.49462365591398</v>
      </c>
      <c r="AU24" s="8">
        <v>1.0752688172043012</v>
      </c>
      <c r="AV24" s="8">
        <v>4.3010752688172049</v>
      </c>
      <c r="AW24" s="8">
        <v>13.440860215053762</v>
      </c>
      <c r="AX24" s="9">
        <v>0.53763440860215062</v>
      </c>
    </row>
    <row r="25" spans="2:50" ht="18.899999999999999" customHeight="1" x14ac:dyDescent="0.15">
      <c r="B25" s="460" t="s">
        <v>119</v>
      </c>
      <c r="C25" s="460"/>
      <c r="D25" s="460"/>
      <c r="E25" s="460"/>
      <c r="F25" s="460"/>
      <c r="G25" s="460"/>
      <c r="H25" s="460"/>
      <c r="I25" s="68"/>
      <c r="J25" s="69" t="str">
        <f t="shared" si="1"/>
        <v>(516)</v>
      </c>
      <c r="K25" s="68"/>
      <c r="L25" s="20"/>
      <c r="AF25" s="136"/>
      <c r="AP25" s="11" t="s">
        <v>179</v>
      </c>
      <c r="AQ25" s="15">
        <v>715</v>
      </c>
      <c r="AR25" s="8">
        <v>16.923076923076923</v>
      </c>
      <c r="AS25" s="8">
        <v>30.76923076923077</v>
      </c>
      <c r="AT25" s="8">
        <v>26.99300699300699</v>
      </c>
      <c r="AU25" s="8">
        <v>4.335664335664335</v>
      </c>
      <c r="AV25" s="8">
        <v>6.0139860139860142</v>
      </c>
      <c r="AW25" s="8">
        <v>14.825174825174825</v>
      </c>
      <c r="AX25" s="9">
        <v>0.13986013986013987</v>
      </c>
    </row>
    <row r="26" spans="2:50" ht="18.899999999999999" customHeight="1" x14ac:dyDescent="0.15">
      <c r="B26" s="460" t="s">
        <v>120</v>
      </c>
      <c r="C26" s="460"/>
      <c r="D26" s="460"/>
      <c r="E26" s="460"/>
      <c r="F26" s="460"/>
      <c r="G26" s="460"/>
      <c r="H26" s="460"/>
      <c r="I26" s="68"/>
      <c r="J26" s="69" t="str">
        <f t="shared" si="1"/>
        <v>(230)</v>
      </c>
      <c r="K26" s="68"/>
      <c r="L26" s="20"/>
      <c r="AF26" s="136"/>
      <c r="AO26" s="143"/>
      <c r="AP26" s="11" t="s">
        <v>87</v>
      </c>
      <c r="AQ26" s="15">
        <v>219</v>
      </c>
      <c r="AR26" s="8">
        <v>15.52511415525114</v>
      </c>
      <c r="AS26" s="8">
        <v>34.246575342465754</v>
      </c>
      <c r="AT26" s="8">
        <v>26.94063926940639</v>
      </c>
      <c r="AU26" s="8">
        <v>5.93607305936073</v>
      </c>
      <c r="AV26" s="8">
        <v>3.1963470319634704</v>
      </c>
      <c r="AW26" s="8">
        <v>13.698630136986301</v>
      </c>
      <c r="AX26" s="9">
        <v>0.45662100456621002</v>
      </c>
    </row>
    <row r="27" spans="2:50" ht="18.899999999999999" customHeight="1" x14ac:dyDescent="0.15">
      <c r="B27" s="460" t="s">
        <v>124</v>
      </c>
      <c r="C27" s="460"/>
      <c r="D27" s="460"/>
      <c r="E27" s="460"/>
      <c r="F27" s="460"/>
      <c r="G27" s="460"/>
      <c r="H27" s="460"/>
      <c r="I27" s="68"/>
      <c r="J27" s="69" t="str">
        <f t="shared" si="1"/>
        <v>(356)</v>
      </c>
      <c r="K27" s="68"/>
      <c r="L27" s="20"/>
      <c r="AF27" s="136"/>
      <c r="AO27" s="143"/>
      <c r="AP27" s="11" t="s">
        <v>183</v>
      </c>
      <c r="AQ27" s="15">
        <v>7</v>
      </c>
      <c r="AR27" s="8">
        <v>14.285714285714285</v>
      </c>
      <c r="AS27" s="8">
        <v>28.571428571428569</v>
      </c>
      <c r="AT27" s="8">
        <v>42.857142857142854</v>
      </c>
      <c r="AU27" s="8">
        <v>0</v>
      </c>
      <c r="AV27" s="8">
        <v>14.285714285714285</v>
      </c>
      <c r="AW27" s="8">
        <v>0</v>
      </c>
      <c r="AX27" s="9">
        <v>0</v>
      </c>
    </row>
    <row r="28" spans="2:50" ht="18.899999999999999" customHeight="1" x14ac:dyDescent="0.15">
      <c r="B28" s="460" t="s">
        <v>122</v>
      </c>
      <c r="C28" s="460"/>
      <c r="D28" s="460"/>
      <c r="E28" s="460"/>
      <c r="F28" s="460"/>
      <c r="G28" s="460"/>
      <c r="H28" s="460"/>
      <c r="I28" s="68"/>
      <c r="J28" s="69" t="str">
        <f t="shared" si="1"/>
        <v>(255)</v>
      </c>
      <c r="K28" s="68"/>
      <c r="L28" s="20"/>
      <c r="AF28" s="136"/>
      <c r="AP28" s="11" t="s">
        <v>180</v>
      </c>
      <c r="AQ28" s="15">
        <v>180</v>
      </c>
      <c r="AR28" s="8">
        <v>19.444444444444446</v>
      </c>
      <c r="AS28" s="8">
        <v>37.222222222222221</v>
      </c>
      <c r="AT28" s="8">
        <v>27.777777777777779</v>
      </c>
      <c r="AU28" s="8">
        <v>3.3333333333333335</v>
      </c>
      <c r="AV28" s="8">
        <v>2.2222222222222223</v>
      </c>
      <c r="AW28" s="8">
        <v>9.4444444444444446</v>
      </c>
      <c r="AX28" s="9">
        <v>0.55555555555555558</v>
      </c>
    </row>
    <row r="29" spans="2:50" ht="18.899999999999999" customHeight="1" x14ac:dyDescent="0.15">
      <c r="B29" s="460" t="s">
        <v>125</v>
      </c>
      <c r="C29" s="460"/>
      <c r="D29" s="460"/>
      <c r="E29" s="460"/>
      <c r="F29" s="460"/>
      <c r="G29" s="460"/>
      <c r="H29" s="460"/>
      <c r="I29" s="68"/>
      <c r="J29" s="69" t="str">
        <f t="shared" si="1"/>
        <v>(199)</v>
      </c>
      <c r="K29" s="68"/>
      <c r="L29" s="20"/>
      <c r="AF29" s="136"/>
      <c r="AP29" s="11" t="s">
        <v>17</v>
      </c>
      <c r="AQ29" s="15">
        <v>63</v>
      </c>
      <c r="AR29" s="8">
        <v>14.285714285714285</v>
      </c>
      <c r="AS29" s="8">
        <v>33.333333333333329</v>
      </c>
      <c r="AT29" s="8">
        <v>22.222222222222221</v>
      </c>
      <c r="AU29" s="8">
        <v>1.5873015873015872</v>
      </c>
      <c r="AV29" s="8">
        <v>4.7619047619047619</v>
      </c>
      <c r="AW29" s="8">
        <v>23.809523809523807</v>
      </c>
      <c r="AX29" s="9">
        <v>0</v>
      </c>
    </row>
    <row r="30" spans="2:50" ht="15.9" customHeight="1" x14ac:dyDescent="0.15">
      <c r="B30" s="460"/>
      <c r="C30" s="460"/>
      <c r="D30" s="460"/>
      <c r="E30" s="460"/>
      <c r="F30" s="460"/>
      <c r="G30" s="460"/>
      <c r="H30" s="460"/>
      <c r="I30" s="68"/>
      <c r="J30" s="69"/>
      <c r="K30" s="68"/>
      <c r="AP30" s="11" t="s">
        <v>181</v>
      </c>
      <c r="AQ30" s="15">
        <v>151</v>
      </c>
      <c r="AR30" s="8">
        <v>19.867549668874172</v>
      </c>
      <c r="AS30" s="8">
        <v>30.463576158940398</v>
      </c>
      <c r="AT30" s="8">
        <v>32.450331125827816</v>
      </c>
      <c r="AU30" s="8">
        <v>3.3112582781456954</v>
      </c>
      <c r="AV30" s="8">
        <v>1.9867549668874174</v>
      </c>
      <c r="AW30" s="8">
        <v>10.596026490066226</v>
      </c>
      <c r="AX30" s="9">
        <v>1.3245033112582782</v>
      </c>
    </row>
    <row r="31" spans="2:50" ht="15.9" customHeight="1" x14ac:dyDescent="0.15">
      <c r="AP31" s="11" t="s">
        <v>21</v>
      </c>
      <c r="AQ31" s="15">
        <v>37</v>
      </c>
      <c r="AR31" s="8">
        <v>10.810810810810811</v>
      </c>
      <c r="AS31" s="8">
        <v>27.027027027027028</v>
      </c>
      <c r="AT31" s="8">
        <v>29.72972972972973</v>
      </c>
      <c r="AU31" s="8">
        <v>10.810810810810811</v>
      </c>
      <c r="AV31" s="8">
        <v>10.810810810810811</v>
      </c>
      <c r="AW31" s="8">
        <v>10.810810810810811</v>
      </c>
      <c r="AX31" s="9">
        <v>0</v>
      </c>
    </row>
    <row r="32" spans="2:50" ht="15.9" customHeight="1" x14ac:dyDescent="0.15">
      <c r="AP32" s="64" t="s">
        <v>88</v>
      </c>
      <c r="AQ32" s="15"/>
      <c r="AR32" s="65"/>
      <c r="AS32" s="65"/>
      <c r="AT32" s="65"/>
      <c r="AU32" s="65"/>
      <c r="AV32" s="65"/>
      <c r="AW32" s="65"/>
      <c r="AX32" s="66"/>
    </row>
    <row r="33" spans="2:50" ht="15.9" customHeight="1" x14ac:dyDescent="0.15">
      <c r="AP33" s="11" t="s">
        <v>89</v>
      </c>
      <c r="AQ33" s="15">
        <v>302</v>
      </c>
      <c r="AR33" s="8">
        <v>14.90066225165563</v>
      </c>
      <c r="AS33" s="8">
        <v>25.496688741721858</v>
      </c>
      <c r="AT33" s="8">
        <v>30.794701986754969</v>
      </c>
      <c r="AU33" s="8">
        <v>4.3046357615894042</v>
      </c>
      <c r="AV33" s="8">
        <v>2.9801324503311259</v>
      </c>
      <c r="AW33" s="8">
        <v>20.860927152317881</v>
      </c>
      <c r="AX33" s="9">
        <v>0.66225165562913912</v>
      </c>
    </row>
    <row r="34" spans="2:50" ht="15.9" customHeight="1" x14ac:dyDescent="0.15">
      <c r="L34" s="462" t="str">
        <f>L3</f>
        <v>よく取り組んで
いると思う</v>
      </c>
      <c r="M34" s="465"/>
      <c r="N34" s="465"/>
      <c r="O34" s="462" t="str">
        <f t="shared" ref="O34" si="2">O3</f>
        <v>どちらかと言えば、
取り組んでいる
と思う</v>
      </c>
      <c r="P34" s="465"/>
      <c r="Q34" s="465"/>
      <c r="R34" s="462" t="str">
        <f t="shared" ref="R34" si="3">R3</f>
        <v>普通</v>
      </c>
      <c r="S34" s="465"/>
      <c r="T34" s="465"/>
      <c r="U34" s="462" t="str">
        <f t="shared" ref="U34" si="4">U3</f>
        <v>どちらかと言えば、
取り組んでいない
と思う</v>
      </c>
      <c r="V34" s="465"/>
      <c r="W34" s="465"/>
      <c r="X34" s="462" t="str">
        <f t="shared" ref="X34" si="5">X3</f>
        <v>取組みが不十分
だと思う</v>
      </c>
      <c r="Y34" s="465"/>
      <c r="Z34" s="465"/>
      <c r="AA34" s="462" t="str">
        <f t="shared" ref="AA34" si="6">AA3</f>
        <v>わからない</v>
      </c>
      <c r="AB34" s="465"/>
      <c r="AC34" s="465"/>
      <c r="AD34" s="462" t="str">
        <f t="shared" ref="AD34" si="7">AD3</f>
        <v>無回答</v>
      </c>
      <c r="AE34" s="465"/>
      <c r="AF34" s="466"/>
      <c r="AG34" s="214"/>
      <c r="AH34" s="214"/>
      <c r="AI34" s="214"/>
      <c r="AJ34" s="214"/>
      <c r="AP34" s="11" t="s">
        <v>90</v>
      </c>
      <c r="AQ34" s="15">
        <v>481</v>
      </c>
      <c r="AR34" s="8">
        <v>15.592515592515593</v>
      </c>
      <c r="AS34" s="8">
        <v>33.679833679833685</v>
      </c>
      <c r="AT34" s="8">
        <v>27.858627858627859</v>
      </c>
      <c r="AU34" s="8">
        <v>3.1185031185031189</v>
      </c>
      <c r="AV34" s="8">
        <v>4.7817047817047822</v>
      </c>
      <c r="AW34" s="8">
        <v>14.760914760914762</v>
      </c>
      <c r="AX34" s="9">
        <v>0.20790020790020791</v>
      </c>
    </row>
    <row r="35" spans="2:50" ht="15.9" customHeight="1" x14ac:dyDescent="0.15">
      <c r="L35" s="467"/>
      <c r="M35" s="465"/>
      <c r="N35" s="465"/>
      <c r="O35" s="467"/>
      <c r="P35" s="465"/>
      <c r="Q35" s="465"/>
      <c r="R35" s="467"/>
      <c r="S35" s="465"/>
      <c r="T35" s="465"/>
      <c r="U35" s="467"/>
      <c r="V35" s="465"/>
      <c r="W35" s="465"/>
      <c r="X35" s="467"/>
      <c r="Y35" s="465"/>
      <c r="Z35" s="465"/>
      <c r="AA35" s="467"/>
      <c r="AB35" s="465"/>
      <c r="AC35" s="465"/>
      <c r="AD35" s="467"/>
      <c r="AE35" s="465"/>
      <c r="AF35" s="466"/>
      <c r="AG35" s="214"/>
      <c r="AH35" s="214"/>
      <c r="AI35" s="214"/>
      <c r="AJ35" s="214"/>
      <c r="AP35" s="11" t="s">
        <v>91</v>
      </c>
      <c r="AQ35" s="15">
        <v>367</v>
      </c>
      <c r="AR35" s="8">
        <v>18.801089918256132</v>
      </c>
      <c r="AS35" s="8">
        <v>34.604904632152589</v>
      </c>
      <c r="AT35" s="8">
        <v>26.430517711171664</v>
      </c>
      <c r="AU35" s="8">
        <v>4.6321525885558579</v>
      </c>
      <c r="AV35" s="8">
        <v>5.4495912806539506</v>
      </c>
      <c r="AW35" s="8">
        <v>9.5367847411444142</v>
      </c>
      <c r="AX35" s="9">
        <v>0.54495912806539504</v>
      </c>
    </row>
    <row r="36" spans="2:50" ht="15.9" customHeight="1" x14ac:dyDescent="0.15">
      <c r="L36" s="467"/>
      <c r="M36" s="465"/>
      <c r="N36" s="465"/>
      <c r="O36" s="467"/>
      <c r="P36" s="465"/>
      <c r="Q36" s="465"/>
      <c r="R36" s="467"/>
      <c r="S36" s="465"/>
      <c r="T36" s="465"/>
      <c r="U36" s="467"/>
      <c r="V36" s="465"/>
      <c r="W36" s="465"/>
      <c r="X36" s="467"/>
      <c r="Y36" s="465"/>
      <c r="Z36" s="465"/>
      <c r="AA36" s="467"/>
      <c r="AB36" s="465"/>
      <c r="AC36" s="465"/>
      <c r="AD36" s="467"/>
      <c r="AE36" s="465"/>
      <c r="AF36" s="466"/>
      <c r="AG36" s="214"/>
      <c r="AH36" s="214"/>
      <c r="AI36" s="214"/>
      <c r="AJ36" s="214"/>
      <c r="AP36" s="11" t="s">
        <v>92</v>
      </c>
      <c r="AQ36" s="15">
        <v>317</v>
      </c>
      <c r="AR36" s="8">
        <v>17.665615141955836</v>
      </c>
      <c r="AS36" s="8">
        <v>34.069400630914828</v>
      </c>
      <c r="AT36" s="8">
        <v>26.18296529968454</v>
      </c>
      <c r="AU36" s="8">
        <v>5.0473186119873814</v>
      </c>
      <c r="AV36" s="8">
        <v>6.309148264984227</v>
      </c>
      <c r="AW36" s="8">
        <v>10.410094637223976</v>
      </c>
      <c r="AX36" s="9">
        <v>0.31545741324921134</v>
      </c>
    </row>
    <row r="37" spans="2:50" ht="15.9" customHeight="1" x14ac:dyDescent="0.15">
      <c r="L37" s="467"/>
      <c r="M37" s="465"/>
      <c r="N37" s="465"/>
      <c r="O37" s="467"/>
      <c r="P37" s="465"/>
      <c r="Q37" s="465"/>
      <c r="R37" s="467"/>
      <c r="S37" s="465"/>
      <c r="T37" s="465"/>
      <c r="U37" s="467"/>
      <c r="V37" s="465"/>
      <c r="W37" s="465"/>
      <c r="X37" s="467"/>
      <c r="Y37" s="465"/>
      <c r="Z37" s="465"/>
      <c r="AA37" s="467"/>
      <c r="AB37" s="465"/>
      <c r="AC37" s="465"/>
      <c r="AD37" s="467"/>
      <c r="AE37" s="465"/>
      <c r="AF37" s="466"/>
      <c r="AG37" s="214"/>
      <c r="AH37" s="214"/>
      <c r="AI37" s="214"/>
      <c r="AJ37" s="214"/>
      <c r="AP37" s="11" t="s">
        <v>93</v>
      </c>
      <c r="AQ37" s="15">
        <v>69</v>
      </c>
      <c r="AR37" s="8">
        <v>24.637681159420293</v>
      </c>
      <c r="AS37" s="8">
        <v>36.231884057971016</v>
      </c>
      <c r="AT37" s="8">
        <v>23.188405797101449</v>
      </c>
      <c r="AU37" s="8">
        <v>1.4492753623188406</v>
      </c>
      <c r="AV37" s="8">
        <v>1.4492753623188406</v>
      </c>
      <c r="AW37" s="8">
        <v>13.043478260869565</v>
      </c>
      <c r="AX37" s="9">
        <v>0</v>
      </c>
    </row>
    <row r="38" spans="2:50" ht="15.9" customHeight="1" x14ac:dyDescent="0.15">
      <c r="L38" s="467"/>
      <c r="M38" s="465"/>
      <c r="N38" s="465"/>
      <c r="O38" s="467"/>
      <c r="P38" s="465"/>
      <c r="Q38" s="465"/>
      <c r="R38" s="467"/>
      <c r="S38" s="465"/>
      <c r="T38" s="465"/>
      <c r="U38" s="467"/>
      <c r="V38" s="465"/>
      <c r="W38" s="465"/>
      <c r="X38" s="467"/>
      <c r="Y38" s="465"/>
      <c r="Z38" s="465"/>
      <c r="AA38" s="467"/>
      <c r="AB38" s="465"/>
      <c r="AC38" s="465"/>
      <c r="AD38" s="467"/>
      <c r="AE38" s="465"/>
      <c r="AF38" s="466"/>
      <c r="AG38" s="214"/>
      <c r="AH38" s="214"/>
      <c r="AI38" s="214"/>
      <c r="AJ38" s="214"/>
      <c r="AP38" s="11" t="s">
        <v>94</v>
      </c>
      <c r="AQ38" s="15">
        <v>18</v>
      </c>
      <c r="AR38" s="8">
        <v>22.222222222222221</v>
      </c>
      <c r="AS38" s="8">
        <v>33.333333333333329</v>
      </c>
      <c r="AT38" s="8">
        <v>33.333333333333329</v>
      </c>
      <c r="AU38" s="8">
        <v>0</v>
      </c>
      <c r="AV38" s="8">
        <v>0</v>
      </c>
      <c r="AW38" s="8">
        <v>11.111111111111111</v>
      </c>
      <c r="AX38" s="9">
        <v>0</v>
      </c>
    </row>
    <row r="39" spans="2:50" ht="18.899999999999999" customHeight="1" x14ac:dyDescent="0.15">
      <c r="L39" s="467"/>
      <c r="M39" s="465"/>
      <c r="N39" s="465"/>
      <c r="O39" s="467"/>
      <c r="P39" s="465"/>
      <c r="Q39" s="465"/>
      <c r="R39" s="467"/>
      <c r="S39" s="465"/>
      <c r="T39" s="465"/>
      <c r="U39" s="467"/>
      <c r="V39" s="465"/>
      <c r="W39" s="465"/>
      <c r="X39" s="467"/>
      <c r="Y39" s="465"/>
      <c r="Z39" s="465"/>
      <c r="AA39" s="467"/>
      <c r="AB39" s="465"/>
      <c r="AC39" s="465"/>
      <c r="AD39" s="467"/>
      <c r="AE39" s="465"/>
      <c r="AF39" s="466"/>
      <c r="AG39" s="214"/>
      <c r="AH39" s="214"/>
      <c r="AI39" s="214"/>
      <c r="AJ39" s="214"/>
      <c r="AP39" s="11" t="s">
        <v>95</v>
      </c>
      <c r="AQ39" s="15">
        <v>4</v>
      </c>
      <c r="AR39" s="8">
        <v>0</v>
      </c>
      <c r="AS39" s="8">
        <v>25</v>
      </c>
      <c r="AT39" s="8">
        <v>75</v>
      </c>
      <c r="AU39" s="8">
        <v>0</v>
      </c>
      <c r="AV39" s="8">
        <v>0</v>
      </c>
      <c r="AW39" s="8">
        <v>0</v>
      </c>
      <c r="AX39" s="9">
        <v>0</v>
      </c>
    </row>
    <row r="40" spans="2:50" ht="8.1" customHeight="1" x14ac:dyDescent="0.15">
      <c r="L40" s="467"/>
      <c r="M40" s="465"/>
      <c r="N40" s="465"/>
      <c r="O40" s="467"/>
      <c r="P40" s="465"/>
      <c r="Q40" s="465"/>
      <c r="R40" s="467"/>
      <c r="S40" s="465"/>
      <c r="T40" s="465"/>
      <c r="U40" s="467"/>
      <c r="V40" s="465"/>
      <c r="W40" s="465"/>
      <c r="X40" s="467"/>
      <c r="Y40" s="465"/>
      <c r="Z40" s="465"/>
      <c r="AA40" s="467"/>
      <c r="AB40" s="465"/>
      <c r="AC40" s="465"/>
      <c r="AD40" s="467"/>
      <c r="AE40" s="465"/>
      <c r="AF40" s="466"/>
      <c r="AG40" s="131"/>
      <c r="AH40" s="131"/>
      <c r="AI40" s="131"/>
      <c r="AJ40" s="131"/>
      <c r="AP40" s="64" t="s">
        <v>96</v>
      </c>
      <c r="AQ40" s="15"/>
      <c r="AR40" s="65"/>
      <c r="AS40" s="65"/>
      <c r="AT40" s="65"/>
      <c r="AU40" s="65"/>
      <c r="AV40" s="65"/>
      <c r="AW40" s="65"/>
      <c r="AX40" s="66"/>
    </row>
    <row r="41" spans="2:50" ht="18.899999999999999" customHeight="1" x14ac:dyDescent="0.15">
      <c r="B41" s="460" t="s">
        <v>3</v>
      </c>
      <c r="C41" s="460"/>
      <c r="D41" s="460"/>
      <c r="E41" s="460"/>
      <c r="F41" s="460"/>
      <c r="G41" s="460"/>
      <c r="H41" s="460"/>
      <c r="I41" s="3"/>
      <c r="J41" s="3" t="s">
        <v>4</v>
      </c>
      <c r="K41" s="3"/>
      <c r="L41" s="20"/>
      <c r="AF41" s="136"/>
      <c r="AG41" s="13" t="s">
        <v>141</v>
      </c>
      <c r="AP41" s="11" t="s">
        <v>97</v>
      </c>
      <c r="AQ41" s="15">
        <v>614</v>
      </c>
      <c r="AR41" s="8">
        <v>16.286644951140065</v>
      </c>
      <c r="AS41" s="8">
        <v>33.22475570032573</v>
      </c>
      <c r="AT41" s="8">
        <v>30.618892508143325</v>
      </c>
      <c r="AU41" s="8">
        <v>4.3973941368078178</v>
      </c>
      <c r="AV41" s="8">
        <v>5.3745928338762221</v>
      </c>
      <c r="AW41" s="8">
        <v>9.7719869706840399</v>
      </c>
      <c r="AX41" s="9">
        <v>0.32573289902280134</v>
      </c>
    </row>
    <row r="42" spans="2:50" ht="18.899999999999999" customHeight="1" x14ac:dyDescent="0.15">
      <c r="B42" s="460" t="s">
        <v>5</v>
      </c>
      <c r="C42" s="460"/>
      <c r="D42" s="460"/>
      <c r="E42" s="460"/>
      <c r="F42" s="460"/>
      <c r="G42" s="460"/>
      <c r="H42" s="460"/>
      <c r="I42" s="3"/>
      <c r="J42" s="67" t="str">
        <f>AP4</f>
        <v>(1,558)</v>
      </c>
      <c r="K42" s="3"/>
      <c r="L42" s="20"/>
      <c r="AF42" s="136"/>
      <c r="AP42" s="11" t="s">
        <v>98</v>
      </c>
      <c r="AQ42" s="15">
        <v>351</v>
      </c>
      <c r="AR42" s="8">
        <v>18.233618233618234</v>
      </c>
      <c r="AS42" s="8">
        <v>36.467236467236468</v>
      </c>
      <c r="AT42" s="8">
        <v>22.792022792022792</v>
      </c>
      <c r="AU42" s="8">
        <v>3.133903133903134</v>
      </c>
      <c r="AV42" s="8">
        <v>4.5584045584045585</v>
      </c>
      <c r="AW42" s="8">
        <v>14.245014245014245</v>
      </c>
      <c r="AX42" s="9">
        <v>0.56980056980056981</v>
      </c>
    </row>
    <row r="43" spans="2:50" ht="18.899999999999999" customHeight="1" x14ac:dyDescent="0.15">
      <c r="B43" s="461" t="s">
        <v>86</v>
      </c>
      <c r="C43" s="461"/>
      <c r="D43" s="461"/>
      <c r="E43" s="461"/>
      <c r="F43" s="461"/>
      <c r="G43" s="461"/>
      <c r="H43" s="461"/>
      <c r="I43" s="461"/>
      <c r="J43" s="461"/>
      <c r="K43" s="461"/>
      <c r="L43" s="20"/>
      <c r="AF43" s="136"/>
      <c r="AP43" s="11" t="s">
        <v>99</v>
      </c>
      <c r="AQ43" s="15">
        <v>19</v>
      </c>
      <c r="AR43" s="8">
        <v>10.526315789473683</v>
      </c>
      <c r="AS43" s="8">
        <v>42.105263157894733</v>
      </c>
      <c r="AT43" s="8">
        <v>26.315789473684209</v>
      </c>
      <c r="AU43" s="8">
        <v>0</v>
      </c>
      <c r="AV43" s="8">
        <v>10.526315789473683</v>
      </c>
      <c r="AW43" s="8">
        <v>10.526315789473683</v>
      </c>
      <c r="AX43" s="9">
        <v>0</v>
      </c>
    </row>
    <row r="44" spans="2:50" ht="18.899999999999999" customHeight="1" x14ac:dyDescent="0.15">
      <c r="B44" s="460" t="s">
        <v>178</v>
      </c>
      <c r="C44" s="460"/>
      <c r="D44" s="460"/>
      <c r="E44" s="460"/>
      <c r="F44" s="460"/>
      <c r="G44" s="460"/>
      <c r="H44" s="460"/>
      <c r="I44" s="68"/>
      <c r="J44" s="69" t="str">
        <f t="shared" ref="J44:J51" si="8">"("&amp;TEXT(AQ24,"#,##0")&amp;")"</f>
        <v>(186)</v>
      </c>
      <c r="K44" s="68"/>
      <c r="L44" s="20"/>
      <c r="AF44" s="136"/>
      <c r="AP44" s="11" t="s">
        <v>113</v>
      </c>
      <c r="AQ44" s="15">
        <v>45</v>
      </c>
      <c r="AR44" s="8">
        <v>20</v>
      </c>
      <c r="AS44" s="8">
        <v>42.222222222222221</v>
      </c>
      <c r="AT44" s="8">
        <v>20</v>
      </c>
      <c r="AU44" s="8">
        <v>2.2222222222222223</v>
      </c>
      <c r="AV44" s="8">
        <v>4.4444444444444446</v>
      </c>
      <c r="AW44" s="8">
        <v>11.111111111111111</v>
      </c>
      <c r="AX44" s="9">
        <v>0</v>
      </c>
    </row>
    <row r="45" spans="2:50" ht="18.899999999999999" customHeight="1" x14ac:dyDescent="0.15">
      <c r="B45" s="460" t="s">
        <v>179</v>
      </c>
      <c r="C45" s="460"/>
      <c r="D45" s="460"/>
      <c r="E45" s="460"/>
      <c r="F45" s="460"/>
      <c r="G45" s="460"/>
      <c r="H45" s="460"/>
      <c r="I45" s="68"/>
      <c r="J45" s="69" t="str">
        <f t="shared" si="8"/>
        <v>(715)</v>
      </c>
      <c r="K45" s="68"/>
      <c r="L45" s="20"/>
      <c r="AF45" s="136"/>
      <c r="AP45" s="11" t="s">
        <v>100</v>
      </c>
      <c r="AQ45" s="15">
        <v>6</v>
      </c>
      <c r="AR45" s="8">
        <v>0</v>
      </c>
      <c r="AS45" s="8">
        <v>16.666666666666664</v>
      </c>
      <c r="AT45" s="8">
        <v>50</v>
      </c>
      <c r="AU45" s="8">
        <v>16.666666666666664</v>
      </c>
      <c r="AV45" s="8">
        <v>16.666666666666664</v>
      </c>
      <c r="AW45" s="8">
        <v>0</v>
      </c>
      <c r="AX45" s="9">
        <v>0</v>
      </c>
    </row>
    <row r="46" spans="2:50" ht="18.899999999999999" customHeight="1" x14ac:dyDescent="0.15">
      <c r="B46" s="460" t="s">
        <v>87</v>
      </c>
      <c r="C46" s="460"/>
      <c r="D46" s="460"/>
      <c r="E46" s="460"/>
      <c r="F46" s="460"/>
      <c r="G46" s="460"/>
      <c r="H46" s="460"/>
      <c r="I46" s="68"/>
      <c r="J46" s="69" t="str">
        <f t="shared" si="8"/>
        <v>(219)</v>
      </c>
      <c r="K46" s="68"/>
      <c r="L46" s="20"/>
      <c r="AF46" s="136"/>
      <c r="AP46" s="11" t="s">
        <v>101</v>
      </c>
      <c r="AQ46" s="15">
        <v>406</v>
      </c>
      <c r="AR46" s="8">
        <v>16.009852216748769</v>
      </c>
      <c r="AS46" s="8">
        <v>28.571428571428569</v>
      </c>
      <c r="AT46" s="8">
        <v>27.586206896551722</v>
      </c>
      <c r="AU46" s="8">
        <v>3.9408866995073892</v>
      </c>
      <c r="AV46" s="8">
        <v>3.9408866995073892</v>
      </c>
      <c r="AW46" s="8">
        <v>19.704433497536947</v>
      </c>
      <c r="AX46" s="9">
        <v>0.24630541871921183</v>
      </c>
    </row>
    <row r="47" spans="2:50" ht="18.899999999999999" customHeight="1" x14ac:dyDescent="0.15">
      <c r="B47" s="460" t="s">
        <v>183</v>
      </c>
      <c r="C47" s="460"/>
      <c r="D47" s="460"/>
      <c r="E47" s="460"/>
      <c r="F47" s="460"/>
      <c r="G47" s="460"/>
      <c r="H47" s="460"/>
      <c r="I47" s="68"/>
      <c r="J47" s="69" t="str">
        <f t="shared" si="8"/>
        <v>(7)</v>
      </c>
      <c r="K47" s="68"/>
      <c r="L47" s="20"/>
      <c r="AF47" s="136"/>
      <c r="AP47" s="11" t="s">
        <v>102</v>
      </c>
      <c r="AQ47" s="15">
        <v>43</v>
      </c>
      <c r="AR47" s="8">
        <v>27.906976744186046</v>
      </c>
      <c r="AS47" s="8">
        <v>44.186046511627907</v>
      </c>
      <c r="AT47" s="8">
        <v>13.953488372093023</v>
      </c>
      <c r="AU47" s="8">
        <v>2.3255813953488373</v>
      </c>
      <c r="AV47" s="8">
        <v>0</v>
      </c>
      <c r="AW47" s="8">
        <v>11.627906976744185</v>
      </c>
      <c r="AX47" s="9">
        <v>0</v>
      </c>
    </row>
    <row r="48" spans="2:50" ht="18.899999999999999" customHeight="1" x14ac:dyDescent="0.15">
      <c r="B48" s="460" t="s">
        <v>180</v>
      </c>
      <c r="C48" s="460"/>
      <c r="D48" s="460"/>
      <c r="E48" s="460"/>
      <c r="F48" s="460"/>
      <c r="G48" s="460"/>
      <c r="H48" s="460"/>
      <c r="I48" s="68"/>
      <c r="J48" s="69" t="str">
        <f t="shared" si="8"/>
        <v>(180)</v>
      </c>
      <c r="K48" s="68"/>
      <c r="L48" s="20"/>
      <c r="AF48" s="136"/>
      <c r="AP48" s="11" t="s">
        <v>103</v>
      </c>
      <c r="AQ48" s="15">
        <v>44</v>
      </c>
      <c r="AR48" s="8">
        <v>22.727272727272727</v>
      </c>
      <c r="AS48" s="8">
        <v>11.363636363636363</v>
      </c>
      <c r="AT48" s="8">
        <v>40.909090909090914</v>
      </c>
      <c r="AU48" s="8">
        <v>9.0909090909090917</v>
      </c>
      <c r="AV48" s="8">
        <v>4.5454545454545459</v>
      </c>
      <c r="AW48" s="8">
        <v>11.363636363636363</v>
      </c>
      <c r="AX48" s="9">
        <v>0</v>
      </c>
    </row>
    <row r="49" spans="2:50" ht="18.899999999999999" customHeight="1" x14ac:dyDescent="0.15">
      <c r="B49" s="460" t="s">
        <v>17</v>
      </c>
      <c r="C49" s="460"/>
      <c r="D49" s="460"/>
      <c r="E49" s="460"/>
      <c r="F49" s="460"/>
      <c r="G49" s="460"/>
      <c r="H49" s="460"/>
      <c r="I49" s="68"/>
      <c r="J49" s="69" t="str">
        <f t="shared" si="8"/>
        <v>(63)</v>
      </c>
      <c r="K49" s="68"/>
      <c r="L49" s="20"/>
      <c r="AF49" s="136"/>
      <c r="AP49" s="11" t="s">
        <v>104</v>
      </c>
      <c r="AQ49" s="15">
        <v>2</v>
      </c>
      <c r="AR49" s="8">
        <v>0</v>
      </c>
      <c r="AS49" s="8">
        <v>0</v>
      </c>
      <c r="AT49" s="8">
        <v>0</v>
      </c>
      <c r="AU49" s="8">
        <v>0</v>
      </c>
      <c r="AV49" s="8">
        <v>0</v>
      </c>
      <c r="AW49" s="8">
        <v>100</v>
      </c>
      <c r="AX49" s="9">
        <v>0</v>
      </c>
    </row>
    <row r="50" spans="2:50" ht="18.899999999999999" customHeight="1" x14ac:dyDescent="0.15">
      <c r="B50" s="460" t="s">
        <v>181</v>
      </c>
      <c r="C50" s="460"/>
      <c r="D50" s="460"/>
      <c r="E50" s="460"/>
      <c r="F50" s="460"/>
      <c r="G50" s="460"/>
      <c r="H50" s="460"/>
      <c r="I50" s="68"/>
      <c r="J50" s="69" t="str">
        <f t="shared" si="8"/>
        <v>(151)</v>
      </c>
      <c r="K50" s="68"/>
      <c r="L50" s="20"/>
      <c r="AF50" s="136"/>
      <c r="AP50" s="11" t="s">
        <v>21</v>
      </c>
      <c r="AQ50" s="15">
        <v>28</v>
      </c>
      <c r="AR50" s="8">
        <v>14.285714285714285</v>
      </c>
      <c r="AS50" s="8">
        <v>21.428571428571427</v>
      </c>
      <c r="AT50" s="8">
        <v>39.285714285714285</v>
      </c>
      <c r="AU50" s="8">
        <v>3.5714285714285712</v>
      </c>
      <c r="AV50" s="8">
        <v>3.5714285714285712</v>
      </c>
      <c r="AW50" s="8">
        <v>14.285714285714285</v>
      </c>
      <c r="AX50" s="9">
        <v>3.5714285714285712</v>
      </c>
    </row>
    <row r="51" spans="2:50" ht="18.899999999999999" customHeight="1" x14ac:dyDescent="0.15">
      <c r="B51" s="460" t="s">
        <v>21</v>
      </c>
      <c r="C51" s="460"/>
      <c r="D51" s="460"/>
      <c r="E51" s="460"/>
      <c r="F51" s="460"/>
      <c r="G51" s="460"/>
      <c r="H51" s="460"/>
      <c r="I51" s="68"/>
      <c r="J51" s="69" t="str">
        <f t="shared" si="8"/>
        <v>(37)</v>
      </c>
      <c r="K51" s="68"/>
      <c r="L51" s="20"/>
      <c r="AF51" s="136"/>
      <c r="AP51" s="11"/>
      <c r="AQ51" s="15"/>
      <c r="AR51" s="8"/>
      <c r="AS51" s="8"/>
      <c r="AT51" s="8"/>
      <c r="AU51" s="8"/>
      <c r="AV51" s="8"/>
      <c r="AW51" s="8"/>
      <c r="AX51" s="9"/>
    </row>
    <row r="52" spans="2:50" ht="18.899999999999999" customHeight="1" x14ac:dyDescent="0.15">
      <c r="B52" s="461" t="s">
        <v>88</v>
      </c>
      <c r="C52" s="461"/>
      <c r="D52" s="461"/>
      <c r="E52" s="461"/>
      <c r="F52" s="461"/>
      <c r="G52" s="461"/>
      <c r="H52" s="461"/>
      <c r="I52" s="461"/>
      <c r="J52" s="461"/>
      <c r="K52" s="461"/>
      <c r="L52" s="20"/>
      <c r="AF52" s="136"/>
      <c r="AP52" s="11"/>
      <c r="AQ52" s="15"/>
      <c r="AR52" s="8"/>
      <c r="AS52" s="8"/>
      <c r="AT52" s="8"/>
      <c r="AU52" s="8"/>
      <c r="AV52" s="8"/>
      <c r="AW52" s="8"/>
      <c r="AX52" s="9"/>
    </row>
    <row r="53" spans="2:50" ht="18.899999999999999" customHeight="1" x14ac:dyDescent="0.15">
      <c r="B53" s="460" t="s">
        <v>115</v>
      </c>
      <c r="C53" s="460"/>
      <c r="D53" s="460"/>
      <c r="E53" s="460"/>
      <c r="F53" s="460"/>
      <c r="G53" s="460"/>
      <c r="H53" s="460"/>
      <c r="I53" s="68"/>
      <c r="J53" s="69" t="str">
        <f t="shared" ref="J53:J59" si="9">"("&amp;TEXT(AQ33,"#,##0")&amp;")"</f>
        <v>(302)</v>
      </c>
      <c r="K53" s="68"/>
      <c r="L53" s="20"/>
      <c r="AF53" s="136"/>
    </row>
    <row r="54" spans="2:50" ht="18.899999999999999" customHeight="1" x14ac:dyDescent="0.15">
      <c r="B54" s="460" t="s">
        <v>107</v>
      </c>
      <c r="C54" s="460"/>
      <c r="D54" s="460"/>
      <c r="E54" s="460"/>
      <c r="F54" s="460"/>
      <c r="G54" s="460"/>
      <c r="H54" s="460"/>
      <c r="I54" s="68"/>
      <c r="J54" s="69" t="str">
        <f t="shared" si="9"/>
        <v>(481)</v>
      </c>
      <c r="K54" s="68"/>
      <c r="L54" s="20"/>
      <c r="AF54" s="136"/>
    </row>
    <row r="55" spans="2:50" ht="18.899999999999999" customHeight="1" x14ac:dyDescent="0.15">
      <c r="B55" s="460" t="s">
        <v>108</v>
      </c>
      <c r="C55" s="460"/>
      <c r="D55" s="460"/>
      <c r="E55" s="460"/>
      <c r="F55" s="460"/>
      <c r="G55" s="460"/>
      <c r="H55" s="460"/>
      <c r="I55" s="68"/>
      <c r="J55" s="69" t="str">
        <f t="shared" si="9"/>
        <v>(367)</v>
      </c>
      <c r="K55" s="68"/>
      <c r="L55" s="20"/>
      <c r="AF55" s="136"/>
    </row>
    <row r="56" spans="2:50" ht="18.899999999999999" customHeight="1" x14ac:dyDescent="0.15">
      <c r="B56" s="460" t="s">
        <v>109</v>
      </c>
      <c r="C56" s="460"/>
      <c r="D56" s="460"/>
      <c r="E56" s="460"/>
      <c r="F56" s="460"/>
      <c r="G56" s="460"/>
      <c r="H56" s="460"/>
      <c r="I56" s="68"/>
      <c r="J56" s="69" t="str">
        <f t="shared" si="9"/>
        <v>(317)</v>
      </c>
      <c r="K56" s="68"/>
      <c r="L56" s="20"/>
      <c r="AF56" s="136"/>
    </row>
    <row r="57" spans="2:50" ht="18.899999999999999" customHeight="1" x14ac:dyDescent="0.15">
      <c r="B57" s="460" t="s">
        <v>110</v>
      </c>
      <c r="C57" s="460"/>
      <c r="D57" s="460"/>
      <c r="E57" s="460"/>
      <c r="F57" s="460"/>
      <c r="G57" s="460"/>
      <c r="H57" s="460"/>
      <c r="I57" s="68"/>
      <c r="J57" s="69" t="str">
        <f t="shared" si="9"/>
        <v>(69)</v>
      </c>
      <c r="K57" s="68"/>
      <c r="L57" s="20"/>
      <c r="AF57" s="136"/>
    </row>
    <row r="58" spans="2:50" ht="18.899999999999999" customHeight="1" x14ac:dyDescent="0.15">
      <c r="B58" s="460" t="s">
        <v>111</v>
      </c>
      <c r="C58" s="460"/>
      <c r="D58" s="460"/>
      <c r="E58" s="460"/>
      <c r="F58" s="460"/>
      <c r="G58" s="460"/>
      <c r="H58" s="460"/>
      <c r="I58" s="68"/>
      <c r="J58" s="69" t="str">
        <f t="shared" si="9"/>
        <v>(18)</v>
      </c>
      <c r="K58" s="68"/>
      <c r="L58" s="20"/>
      <c r="AF58" s="136"/>
    </row>
    <row r="59" spans="2:50" ht="18.899999999999999" customHeight="1" x14ac:dyDescent="0.15">
      <c r="B59" s="460" t="s">
        <v>95</v>
      </c>
      <c r="C59" s="460"/>
      <c r="D59" s="460"/>
      <c r="E59" s="460"/>
      <c r="F59" s="460"/>
      <c r="G59" s="460"/>
      <c r="H59" s="460"/>
      <c r="I59" s="68"/>
      <c r="J59" s="69" t="str">
        <f t="shared" si="9"/>
        <v>(4)</v>
      </c>
      <c r="K59" s="68"/>
      <c r="L59" s="20"/>
      <c r="AF59" s="136"/>
    </row>
    <row r="60" spans="2:50" ht="18.899999999999999" customHeight="1" x14ac:dyDescent="0.15">
      <c r="B60" s="461" t="s">
        <v>96</v>
      </c>
      <c r="C60" s="461"/>
      <c r="D60" s="461"/>
      <c r="E60" s="461"/>
      <c r="F60" s="461"/>
      <c r="G60" s="461"/>
      <c r="H60" s="461"/>
      <c r="I60" s="461"/>
      <c r="J60" s="461"/>
      <c r="K60" s="461"/>
      <c r="L60" s="20"/>
      <c r="AF60" s="136"/>
    </row>
    <row r="61" spans="2:50" ht="18.899999999999999" customHeight="1" x14ac:dyDescent="0.15">
      <c r="B61" s="460" t="s">
        <v>97</v>
      </c>
      <c r="C61" s="460"/>
      <c r="D61" s="460"/>
      <c r="E61" s="460"/>
      <c r="F61" s="460"/>
      <c r="G61" s="460"/>
      <c r="H61" s="460"/>
      <c r="I61" s="68"/>
      <c r="J61" s="69" t="str">
        <f t="shared" ref="J61:J70" si="10">"("&amp;TEXT(AQ41,"#,##0")&amp;")"</f>
        <v>(614)</v>
      </c>
      <c r="K61" s="68"/>
      <c r="L61" s="20"/>
      <c r="AF61" s="136"/>
    </row>
    <row r="62" spans="2:50" ht="18.899999999999999" customHeight="1" x14ac:dyDescent="0.15">
      <c r="B62" s="460" t="s">
        <v>98</v>
      </c>
      <c r="C62" s="460"/>
      <c r="D62" s="460"/>
      <c r="E62" s="460"/>
      <c r="F62" s="460"/>
      <c r="G62" s="460"/>
      <c r="H62" s="460"/>
      <c r="I62" s="68"/>
      <c r="J62" s="69" t="str">
        <f t="shared" si="10"/>
        <v>(351)</v>
      </c>
      <c r="K62" s="68"/>
      <c r="L62" s="20"/>
      <c r="AF62" s="136"/>
    </row>
    <row r="63" spans="2:50" ht="18.899999999999999" customHeight="1" x14ac:dyDescent="0.15">
      <c r="B63" s="460" t="s">
        <v>99</v>
      </c>
      <c r="C63" s="460"/>
      <c r="D63" s="460"/>
      <c r="E63" s="460"/>
      <c r="F63" s="460"/>
      <c r="G63" s="460"/>
      <c r="H63" s="460"/>
      <c r="I63" s="68"/>
      <c r="J63" s="69" t="str">
        <f t="shared" si="10"/>
        <v>(19)</v>
      </c>
      <c r="K63" s="68"/>
      <c r="L63" s="20"/>
      <c r="AF63" s="136"/>
    </row>
    <row r="64" spans="2:50" ht="18.899999999999999" customHeight="1" x14ac:dyDescent="0.15">
      <c r="B64" s="468" t="s">
        <v>113</v>
      </c>
      <c r="C64" s="468"/>
      <c r="D64" s="468"/>
      <c r="E64" s="468"/>
      <c r="F64" s="468"/>
      <c r="G64" s="468"/>
      <c r="H64" s="468"/>
      <c r="I64" s="68"/>
      <c r="J64" s="69" t="str">
        <f t="shared" si="10"/>
        <v>(45)</v>
      </c>
      <c r="K64" s="68"/>
      <c r="L64" s="20"/>
      <c r="AF64" s="136"/>
    </row>
    <row r="65" spans="2:32" ht="18.899999999999999" customHeight="1" x14ac:dyDescent="0.15">
      <c r="B65" s="460" t="s">
        <v>100</v>
      </c>
      <c r="C65" s="460"/>
      <c r="D65" s="460"/>
      <c r="E65" s="460"/>
      <c r="F65" s="460"/>
      <c r="G65" s="460"/>
      <c r="H65" s="460"/>
      <c r="I65" s="68"/>
      <c r="J65" s="69" t="str">
        <f t="shared" si="10"/>
        <v>(6)</v>
      </c>
      <c r="K65" s="68"/>
      <c r="L65" s="20"/>
      <c r="AF65" s="136"/>
    </row>
    <row r="66" spans="2:32" ht="18.899999999999999" customHeight="1" x14ac:dyDescent="0.15">
      <c r="B66" s="460" t="s">
        <v>101</v>
      </c>
      <c r="C66" s="460"/>
      <c r="D66" s="460"/>
      <c r="E66" s="460"/>
      <c r="F66" s="460"/>
      <c r="G66" s="460"/>
      <c r="H66" s="460"/>
      <c r="I66" s="68"/>
      <c r="J66" s="69" t="str">
        <f t="shared" si="10"/>
        <v>(406)</v>
      </c>
      <c r="K66" s="68"/>
      <c r="L66" s="20"/>
      <c r="AF66" s="136"/>
    </row>
    <row r="67" spans="2:32" ht="18.899999999999999" customHeight="1" x14ac:dyDescent="0.15">
      <c r="B67" s="469" t="s">
        <v>114</v>
      </c>
      <c r="C67" s="470"/>
      <c r="D67" s="470"/>
      <c r="E67" s="470"/>
      <c r="F67" s="470"/>
      <c r="G67" s="470"/>
      <c r="H67" s="470"/>
      <c r="I67" s="68"/>
      <c r="J67" s="69" t="str">
        <f t="shared" si="10"/>
        <v>(43)</v>
      </c>
      <c r="K67" s="68"/>
      <c r="L67" s="20"/>
      <c r="AF67" s="136"/>
    </row>
    <row r="68" spans="2:32" ht="18.899999999999999" customHeight="1" x14ac:dyDescent="0.15">
      <c r="B68" s="470" t="s">
        <v>103</v>
      </c>
      <c r="C68" s="470"/>
      <c r="D68" s="470"/>
      <c r="E68" s="470"/>
      <c r="F68" s="470"/>
      <c r="G68" s="470"/>
      <c r="H68" s="470"/>
      <c r="I68" s="68"/>
      <c r="J68" s="69" t="str">
        <f t="shared" si="10"/>
        <v>(44)</v>
      </c>
      <c r="K68" s="68"/>
      <c r="L68" s="20"/>
      <c r="AF68" s="136"/>
    </row>
    <row r="69" spans="2:32" ht="18.899999999999999" customHeight="1" x14ac:dyDescent="0.15">
      <c r="B69" s="460" t="s">
        <v>104</v>
      </c>
      <c r="C69" s="460"/>
      <c r="D69" s="460"/>
      <c r="E69" s="460"/>
      <c r="F69" s="460"/>
      <c r="G69" s="460"/>
      <c r="H69" s="460"/>
      <c r="I69" s="68"/>
      <c r="J69" s="69" t="str">
        <f t="shared" si="10"/>
        <v>(2)</v>
      </c>
      <c r="K69" s="68"/>
      <c r="L69" s="20"/>
      <c r="AF69" s="136"/>
    </row>
    <row r="70" spans="2:32" ht="18.899999999999999" customHeight="1" x14ac:dyDescent="0.15">
      <c r="B70" s="460" t="s">
        <v>112</v>
      </c>
      <c r="C70" s="460"/>
      <c r="D70" s="460"/>
      <c r="E70" s="460"/>
      <c r="F70" s="460"/>
      <c r="G70" s="460"/>
      <c r="H70" s="460"/>
      <c r="I70" s="68"/>
      <c r="J70" s="69" t="str">
        <f t="shared" si="10"/>
        <v>(28)</v>
      </c>
      <c r="K70" s="68"/>
      <c r="L70" s="20"/>
      <c r="AF70" s="136"/>
    </row>
    <row r="71" spans="2:32" ht="18.899999999999999" customHeight="1" x14ac:dyDescent="0.15">
      <c r="B71" s="461"/>
      <c r="C71" s="461"/>
      <c r="D71" s="461"/>
      <c r="E71" s="461"/>
      <c r="F71" s="461"/>
      <c r="G71" s="461"/>
      <c r="H71" s="461"/>
      <c r="I71" s="461"/>
      <c r="J71" s="461"/>
      <c r="K71" s="461"/>
    </row>
    <row r="72" spans="2:32" x14ac:dyDescent="0.15">
      <c r="B72" s="460"/>
      <c r="C72" s="460"/>
      <c r="D72" s="460"/>
      <c r="E72" s="460"/>
      <c r="F72" s="460"/>
      <c r="G72" s="460"/>
      <c r="H72" s="460"/>
      <c r="I72" s="68"/>
      <c r="J72" s="69"/>
      <c r="K72" s="68"/>
    </row>
    <row r="73" spans="2:32" x14ac:dyDescent="0.15">
      <c r="B73" s="460"/>
      <c r="C73" s="460"/>
      <c r="D73" s="460"/>
      <c r="E73" s="460"/>
      <c r="F73" s="460"/>
      <c r="G73" s="460"/>
      <c r="H73" s="460"/>
      <c r="I73" s="68"/>
      <c r="J73" s="69"/>
      <c r="K73" s="68"/>
    </row>
  </sheetData>
  <mergeCells count="68">
    <mergeCell ref="B72:H72"/>
    <mergeCell ref="B73:H73"/>
    <mergeCell ref="B66:H66"/>
    <mergeCell ref="B67:H67"/>
    <mergeCell ref="B68:H68"/>
    <mergeCell ref="B69:H69"/>
    <mergeCell ref="B70:H70"/>
    <mergeCell ref="B71:K71"/>
    <mergeCell ref="B65:H65"/>
    <mergeCell ref="B54:H54"/>
    <mergeCell ref="B55:H55"/>
    <mergeCell ref="B56:H56"/>
    <mergeCell ref="B57:H57"/>
    <mergeCell ref="B58:H58"/>
    <mergeCell ref="B59:H59"/>
    <mergeCell ref="B60:K60"/>
    <mergeCell ref="B61:H61"/>
    <mergeCell ref="B62:H62"/>
    <mergeCell ref="B63:H63"/>
    <mergeCell ref="B64:H64"/>
    <mergeCell ref="B53:H53"/>
    <mergeCell ref="B42:H42"/>
    <mergeCell ref="B43:K43"/>
    <mergeCell ref="B44:H44"/>
    <mergeCell ref="B45:H45"/>
    <mergeCell ref="B46:H46"/>
    <mergeCell ref="B47:H47"/>
    <mergeCell ref="B48:H48"/>
    <mergeCell ref="B49:H49"/>
    <mergeCell ref="B50:H50"/>
    <mergeCell ref="B51:H51"/>
    <mergeCell ref="B52:K52"/>
    <mergeCell ref="R34:T40"/>
    <mergeCell ref="U34:W40"/>
    <mergeCell ref="X34:Z40"/>
    <mergeCell ref="AA34:AC40"/>
    <mergeCell ref="AD34:AF40"/>
    <mergeCell ref="B41:H41"/>
    <mergeCell ref="B27:H27"/>
    <mergeCell ref="B28:H28"/>
    <mergeCell ref="B29:H29"/>
    <mergeCell ref="B30:H30"/>
    <mergeCell ref="B18:H18"/>
    <mergeCell ref="B19:H19"/>
    <mergeCell ref="L34:N40"/>
    <mergeCell ref="O34:Q40"/>
    <mergeCell ref="B21:H21"/>
    <mergeCell ref="B22:H22"/>
    <mergeCell ref="B23:H23"/>
    <mergeCell ref="B24:K24"/>
    <mergeCell ref="B25:H25"/>
    <mergeCell ref="B26:H26"/>
    <mergeCell ref="B20:H20"/>
    <mergeCell ref="O3:Q9"/>
    <mergeCell ref="R3:T9"/>
    <mergeCell ref="U3:W9"/>
    <mergeCell ref="AD3:AF9"/>
    <mergeCell ref="B10:H10"/>
    <mergeCell ref="X3:Z9"/>
    <mergeCell ref="AA3:AC9"/>
    <mergeCell ref="B15:K15"/>
    <mergeCell ref="B16:H16"/>
    <mergeCell ref="B17:H17"/>
    <mergeCell ref="B14:H14"/>
    <mergeCell ref="L3:N9"/>
    <mergeCell ref="B11:H11"/>
    <mergeCell ref="B12:K12"/>
    <mergeCell ref="B13:H13"/>
  </mergeCells>
  <phoneticPr fontId="15"/>
  <pageMargins left="0.7" right="0.7" top="0.75" bottom="0.75" header="0.3" footer="0.3"/>
  <pageSetup paperSize="9" orientation="portrait" r:id="rId1"/>
  <drawing r:id="rId2"/>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1D37E-D673-4033-A714-B89DCDD4FBD3}">
  <sheetPr>
    <tabColor rgb="FFFFFF00"/>
  </sheetPr>
  <dimension ref="A1:AX18"/>
  <sheetViews>
    <sheetView showGridLines="0" zoomScaleNormal="100" workbookViewId="0">
      <selection activeCell="B3" sqref="B3:AH15"/>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50" width="12.125" style="3" customWidth="1"/>
    <col min="51" max="16384" width="9.375" style="1"/>
  </cols>
  <sheetData>
    <row r="1" spans="1:50" x14ac:dyDescent="0.15">
      <c r="A1" s="14" t="s">
        <v>350</v>
      </c>
      <c r="AP1" s="2"/>
    </row>
    <row r="2" spans="1:50" ht="120" customHeight="1" x14ac:dyDescent="0.15">
      <c r="AP2" s="4"/>
      <c r="AQ2" s="5" t="s">
        <v>2</v>
      </c>
      <c r="AR2" s="6" t="s">
        <v>364</v>
      </c>
      <c r="AS2" s="6" t="s">
        <v>368</v>
      </c>
      <c r="AT2" s="6" t="s">
        <v>338</v>
      </c>
      <c r="AU2" s="6" t="s">
        <v>369</v>
      </c>
      <c r="AV2" s="6" t="s">
        <v>367</v>
      </c>
      <c r="AW2" s="6" t="s">
        <v>26</v>
      </c>
      <c r="AX2" s="7" t="s">
        <v>132</v>
      </c>
    </row>
    <row r="3" spans="1:50" ht="18.45" customHeight="1" x14ac:dyDescent="0.15">
      <c r="L3" s="462" t="str">
        <f>AR2</f>
        <v>よく取り組んで
いると思う</v>
      </c>
      <c r="M3" s="463"/>
      <c r="N3" s="464"/>
      <c r="O3" s="462" t="str">
        <f>AS2</f>
        <v>どちらかと言えば、
取り組んでいる
と思う</v>
      </c>
      <c r="P3" s="463"/>
      <c r="Q3" s="464"/>
      <c r="R3" s="462" t="str">
        <f>AT2</f>
        <v>普通</v>
      </c>
      <c r="S3" s="463"/>
      <c r="T3" s="464"/>
      <c r="U3" s="462" t="str">
        <f>AU2</f>
        <v>どちらかと言えば、
取り組んでいない
と思う</v>
      </c>
      <c r="V3" s="463"/>
      <c r="W3" s="464"/>
      <c r="X3" s="462" t="str">
        <f>AV2</f>
        <v>取組みが不十分
だと思う</v>
      </c>
      <c r="Y3" s="463"/>
      <c r="Z3" s="464"/>
      <c r="AA3" s="462" t="str">
        <f>AW2</f>
        <v>わからない</v>
      </c>
      <c r="AB3" s="463"/>
      <c r="AC3" s="464"/>
      <c r="AD3" s="462" t="str">
        <f>AX2</f>
        <v>無回答</v>
      </c>
      <c r="AE3" s="463"/>
      <c r="AF3" s="464"/>
      <c r="AG3" s="212"/>
      <c r="AJ3" s="212"/>
      <c r="AP3" s="11" t="s">
        <v>3</v>
      </c>
      <c r="AQ3" s="15" t="s">
        <v>116</v>
      </c>
      <c r="AR3" s="8">
        <f>100/COUNTA($AR$2:$BE$2)</f>
        <v>14.285714285714286</v>
      </c>
      <c r="AS3" s="8">
        <f t="shared" ref="AS3:AX3" si="0">100/COUNTA($AR$2:$BE$2)</f>
        <v>14.285714285714286</v>
      </c>
      <c r="AT3" s="8">
        <f t="shared" si="0"/>
        <v>14.285714285714286</v>
      </c>
      <c r="AU3" s="8">
        <f t="shared" si="0"/>
        <v>14.285714285714286</v>
      </c>
      <c r="AV3" s="8">
        <f t="shared" si="0"/>
        <v>14.285714285714286</v>
      </c>
      <c r="AW3" s="8">
        <f t="shared" si="0"/>
        <v>14.285714285714286</v>
      </c>
      <c r="AX3" s="9">
        <f t="shared" si="0"/>
        <v>14.285714285714286</v>
      </c>
    </row>
    <row r="4" spans="1:50" ht="18.45" customHeight="1" x14ac:dyDescent="0.15">
      <c r="L4" s="462"/>
      <c r="M4" s="463"/>
      <c r="N4" s="464"/>
      <c r="O4" s="462"/>
      <c r="P4" s="463"/>
      <c r="Q4" s="464"/>
      <c r="R4" s="462"/>
      <c r="S4" s="463"/>
      <c r="T4" s="464"/>
      <c r="U4" s="462"/>
      <c r="V4" s="463"/>
      <c r="W4" s="464"/>
      <c r="X4" s="462"/>
      <c r="Y4" s="463"/>
      <c r="Z4" s="464"/>
      <c r="AA4" s="462"/>
      <c r="AB4" s="463"/>
      <c r="AC4" s="464"/>
      <c r="AD4" s="462"/>
      <c r="AE4" s="463"/>
      <c r="AF4" s="464"/>
      <c r="AG4" s="212"/>
      <c r="AJ4" s="212"/>
      <c r="AP4" s="11" t="str">
        <f>"("&amp;TEXT(AQ4,"#,##0")&amp;")"</f>
        <v>(1,558)</v>
      </c>
      <c r="AQ4" s="15">
        <v>1558</v>
      </c>
      <c r="AR4" s="8">
        <v>17.073170731707318</v>
      </c>
      <c r="AS4" s="8">
        <v>32.477535301668809</v>
      </c>
      <c r="AT4" s="8">
        <v>27.72785622593068</v>
      </c>
      <c r="AU4" s="8">
        <v>3.9794608472400519</v>
      </c>
      <c r="AV4" s="8">
        <v>4.6854942233632864</v>
      </c>
      <c r="AW4" s="8">
        <v>13.671373555840821</v>
      </c>
      <c r="AX4" s="9">
        <v>0.38510911424903727</v>
      </c>
    </row>
    <row r="5" spans="1:50" ht="18.45" customHeight="1" x14ac:dyDescent="0.15">
      <c r="L5" s="462"/>
      <c r="M5" s="463"/>
      <c r="N5" s="464"/>
      <c r="O5" s="462"/>
      <c r="P5" s="463"/>
      <c r="Q5" s="464"/>
      <c r="R5" s="462"/>
      <c r="S5" s="463"/>
      <c r="T5" s="464"/>
      <c r="U5" s="462"/>
      <c r="V5" s="463"/>
      <c r="W5" s="464"/>
      <c r="X5" s="462"/>
      <c r="Y5" s="463"/>
      <c r="Z5" s="464"/>
      <c r="AA5" s="462"/>
      <c r="AB5" s="463"/>
      <c r="AC5" s="464"/>
      <c r="AD5" s="462"/>
      <c r="AE5" s="463"/>
      <c r="AF5" s="464"/>
      <c r="AG5" s="212"/>
      <c r="AJ5" s="212"/>
      <c r="AP5" s="11" t="str">
        <f>"("&amp;TEXT(AQ5,"#,##0")&amp;")"</f>
        <v>(2,232)</v>
      </c>
      <c r="AQ5" s="15">
        <v>2232</v>
      </c>
      <c r="AR5" s="8">
        <v>16.7</v>
      </c>
      <c r="AS5" s="8">
        <v>32.4</v>
      </c>
      <c r="AT5" s="8">
        <v>25.9</v>
      </c>
      <c r="AU5" s="8">
        <v>4.3</v>
      </c>
      <c r="AV5" s="8">
        <v>4.7</v>
      </c>
      <c r="AW5" s="8">
        <v>13</v>
      </c>
      <c r="AX5" s="9">
        <v>3</v>
      </c>
    </row>
    <row r="6" spans="1:50" ht="18.45" customHeight="1" x14ac:dyDescent="0.15">
      <c r="L6" s="462"/>
      <c r="M6" s="463"/>
      <c r="N6" s="464"/>
      <c r="O6" s="462"/>
      <c r="P6" s="463"/>
      <c r="Q6" s="464"/>
      <c r="R6" s="462"/>
      <c r="S6" s="463"/>
      <c r="T6" s="464"/>
      <c r="U6" s="462"/>
      <c r="V6" s="463"/>
      <c r="W6" s="464"/>
      <c r="X6" s="462"/>
      <c r="Y6" s="463"/>
      <c r="Z6" s="464"/>
      <c r="AA6" s="462"/>
      <c r="AB6" s="463"/>
      <c r="AC6" s="464"/>
      <c r="AD6" s="462"/>
      <c r="AE6" s="463"/>
      <c r="AF6" s="464"/>
      <c r="AG6" s="212"/>
      <c r="AJ6" s="212"/>
      <c r="AP6" s="11"/>
      <c r="AQ6" s="15"/>
      <c r="AR6" s="8"/>
      <c r="AS6" s="8"/>
      <c r="AT6" s="8"/>
      <c r="AU6" s="8"/>
      <c r="AV6" s="8"/>
      <c r="AW6" s="8"/>
      <c r="AX6" s="9"/>
    </row>
    <row r="7" spans="1:50" ht="18.45" customHeight="1" x14ac:dyDescent="0.15">
      <c r="L7" s="462"/>
      <c r="M7" s="463"/>
      <c r="N7" s="464"/>
      <c r="O7" s="462"/>
      <c r="P7" s="463"/>
      <c r="Q7" s="464"/>
      <c r="R7" s="462"/>
      <c r="S7" s="463"/>
      <c r="T7" s="464"/>
      <c r="U7" s="462"/>
      <c r="V7" s="463"/>
      <c r="W7" s="464"/>
      <c r="X7" s="462"/>
      <c r="Y7" s="463"/>
      <c r="Z7" s="464"/>
      <c r="AA7" s="462"/>
      <c r="AB7" s="463"/>
      <c r="AC7" s="464"/>
      <c r="AD7" s="462"/>
      <c r="AE7" s="463"/>
      <c r="AF7" s="464"/>
      <c r="AG7" s="212"/>
      <c r="AJ7" s="212"/>
      <c r="AP7" s="11"/>
      <c r="AQ7" s="15"/>
      <c r="AR7" s="8"/>
      <c r="AS7" s="8"/>
      <c r="AT7" s="8"/>
      <c r="AU7" s="8"/>
      <c r="AV7" s="8"/>
      <c r="AW7" s="8"/>
      <c r="AX7" s="9"/>
    </row>
    <row r="8" spans="1:50" ht="18.45" customHeight="1" x14ac:dyDescent="0.15">
      <c r="L8" s="462"/>
      <c r="M8" s="463"/>
      <c r="N8" s="464"/>
      <c r="O8" s="462"/>
      <c r="P8" s="463"/>
      <c r="Q8" s="464"/>
      <c r="R8" s="462"/>
      <c r="S8" s="463"/>
      <c r="T8" s="464"/>
      <c r="U8" s="462"/>
      <c r="V8" s="463"/>
      <c r="W8" s="464"/>
      <c r="X8" s="462"/>
      <c r="Y8" s="463"/>
      <c r="Z8" s="464"/>
      <c r="AA8" s="462"/>
      <c r="AB8" s="463"/>
      <c r="AC8" s="464"/>
      <c r="AD8" s="462"/>
      <c r="AE8" s="463"/>
      <c r="AF8" s="464"/>
      <c r="AG8" s="212"/>
      <c r="AJ8" s="212"/>
      <c r="AP8" s="64"/>
      <c r="AQ8" s="15"/>
      <c r="AR8" s="65"/>
      <c r="AS8" s="65"/>
      <c r="AT8" s="65"/>
      <c r="AU8" s="65"/>
      <c r="AV8" s="65"/>
      <c r="AW8" s="65"/>
      <c r="AX8" s="66"/>
    </row>
    <row r="9" spans="1:50" ht="8.1" customHeight="1" x14ac:dyDescent="0.15">
      <c r="L9" s="128"/>
      <c r="M9" s="129"/>
      <c r="N9" s="130"/>
      <c r="O9" s="128"/>
      <c r="P9" s="129"/>
      <c r="Q9" s="130"/>
      <c r="R9" s="128"/>
      <c r="S9" s="129"/>
      <c r="T9" s="130"/>
      <c r="U9" s="128"/>
      <c r="V9" s="129"/>
      <c r="W9" s="130"/>
      <c r="X9" s="128"/>
      <c r="Y9" s="129"/>
      <c r="Z9" s="130"/>
      <c r="AA9" s="128"/>
      <c r="AB9" s="129"/>
      <c r="AC9" s="130"/>
      <c r="AD9" s="128"/>
      <c r="AE9" s="129"/>
      <c r="AF9" s="130"/>
      <c r="AG9" s="129"/>
      <c r="AJ9" s="129"/>
      <c r="AP9" s="11"/>
      <c r="AQ9" s="15"/>
      <c r="AR9" s="8"/>
      <c r="AS9" s="8"/>
      <c r="AT9" s="8"/>
      <c r="AU9" s="8"/>
      <c r="AV9" s="8"/>
      <c r="AW9" s="8"/>
      <c r="AX9" s="9"/>
    </row>
    <row r="10" spans="1:50" ht="18.899999999999999" customHeight="1" x14ac:dyDescent="0.15">
      <c r="B10" s="460" t="s">
        <v>3</v>
      </c>
      <c r="C10" s="460"/>
      <c r="D10" s="460"/>
      <c r="E10" s="460"/>
      <c r="F10" s="460"/>
      <c r="G10" s="460"/>
      <c r="H10" s="460"/>
      <c r="I10" s="3"/>
      <c r="J10" s="3" t="s">
        <v>4</v>
      </c>
      <c r="K10" s="3"/>
      <c r="L10" s="20"/>
      <c r="AF10" s="136"/>
      <c r="AG10" s="13" t="s">
        <v>141</v>
      </c>
      <c r="AP10" s="11"/>
      <c r="AQ10" s="15"/>
      <c r="AR10" s="8"/>
      <c r="AS10" s="8"/>
      <c r="AT10" s="8"/>
      <c r="AU10" s="8"/>
      <c r="AV10" s="8"/>
      <c r="AW10" s="8"/>
      <c r="AX10" s="9"/>
    </row>
    <row r="11" spans="1:50" ht="18.899999999999999" customHeight="1" x14ac:dyDescent="0.15">
      <c r="K11" s="3"/>
      <c r="L11" s="20"/>
      <c r="AF11" s="136"/>
      <c r="AP11" s="11"/>
      <c r="AQ11" s="15"/>
      <c r="AR11" s="8"/>
      <c r="AS11" s="8"/>
      <c r="AT11" s="8"/>
      <c r="AU11" s="8"/>
      <c r="AV11" s="8"/>
      <c r="AW11" s="8"/>
      <c r="AX11" s="9"/>
    </row>
    <row r="12" spans="1:50" ht="18.899999999999999" customHeight="1" x14ac:dyDescent="0.15">
      <c r="B12" s="460" t="s">
        <v>224</v>
      </c>
      <c r="C12" s="460"/>
      <c r="D12" s="460"/>
      <c r="E12" s="460"/>
      <c r="F12" s="460"/>
      <c r="G12" s="460"/>
      <c r="H12" s="460"/>
      <c r="I12" s="3"/>
      <c r="J12" s="67" t="str">
        <f>AP4</f>
        <v>(1,558)</v>
      </c>
      <c r="K12" s="3"/>
      <c r="L12" s="20"/>
      <c r="O12" s="10"/>
      <c r="R12" s="10"/>
      <c r="S12" s="10"/>
      <c r="T12" s="10"/>
      <c r="U12" s="10"/>
      <c r="V12" s="10"/>
      <c r="W12" s="10"/>
      <c r="X12" s="10"/>
      <c r="Y12" s="10"/>
      <c r="Z12" s="10"/>
      <c r="AA12" s="10"/>
      <c r="AB12" s="10"/>
      <c r="AC12" s="10"/>
      <c r="AD12" s="10"/>
      <c r="AE12" s="10"/>
      <c r="AF12" s="137"/>
      <c r="AG12" s="10"/>
      <c r="AH12" s="10"/>
      <c r="AI12" s="10"/>
      <c r="AJ12" s="10"/>
      <c r="AP12" s="11"/>
      <c r="AQ12" s="15"/>
      <c r="AR12" s="8"/>
      <c r="AS12" s="8"/>
      <c r="AT12" s="8"/>
      <c r="AU12" s="8"/>
      <c r="AV12" s="8"/>
      <c r="AW12" s="8"/>
      <c r="AX12" s="9"/>
    </row>
    <row r="13" spans="1:50" ht="18.899999999999999" customHeight="1" x14ac:dyDescent="0.15">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c r="AQ13" s="15"/>
      <c r="AR13" s="8"/>
      <c r="AS13" s="8"/>
      <c r="AT13" s="8"/>
      <c r="AU13" s="8"/>
      <c r="AV13" s="8"/>
      <c r="AW13" s="8"/>
      <c r="AX13" s="9"/>
    </row>
    <row r="14" spans="1:50" ht="18.899999999999999" customHeight="1" x14ac:dyDescent="0.15">
      <c r="B14" s="460" t="s">
        <v>161</v>
      </c>
      <c r="C14" s="460"/>
      <c r="D14" s="460"/>
      <c r="E14" s="460"/>
      <c r="F14" s="460"/>
      <c r="G14" s="460"/>
      <c r="H14" s="460"/>
      <c r="I14" s="3"/>
      <c r="J14" s="67" t="str">
        <f>AP5</f>
        <v>(2,232)</v>
      </c>
      <c r="K14" s="3"/>
      <c r="L14" s="20"/>
      <c r="AF14" s="136"/>
      <c r="AK14" s="10"/>
      <c r="AL14" s="10"/>
      <c r="AM14" s="10"/>
      <c r="AN14" s="10"/>
      <c r="AO14" s="16"/>
      <c r="AP14" s="11"/>
      <c r="AQ14" s="15"/>
      <c r="AR14" s="8"/>
      <c r="AS14" s="8"/>
      <c r="AT14" s="8"/>
      <c r="AU14" s="8"/>
      <c r="AV14" s="8"/>
      <c r="AW14" s="8"/>
      <c r="AX14" s="9"/>
    </row>
    <row r="15" spans="1:50" ht="18.899999999999999" customHeight="1" x14ac:dyDescent="0.15">
      <c r="B15" s="461"/>
      <c r="C15" s="461"/>
      <c r="D15" s="461"/>
      <c r="E15" s="461"/>
      <c r="F15" s="461"/>
      <c r="G15" s="461"/>
      <c r="H15" s="461"/>
      <c r="I15" s="461"/>
      <c r="J15" s="461"/>
      <c r="K15" s="461"/>
      <c r="L15" s="20"/>
      <c r="AF15" s="136"/>
      <c r="AP15" s="11"/>
      <c r="AQ15" s="15"/>
      <c r="AR15" s="8"/>
      <c r="AS15" s="8"/>
      <c r="AT15" s="8"/>
      <c r="AU15" s="8"/>
      <c r="AV15" s="8"/>
      <c r="AW15" s="8"/>
      <c r="AX15" s="9"/>
    </row>
    <row r="16" spans="1:50"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477"/>
      <c r="AB16" s="477"/>
      <c r="AC16" s="477"/>
      <c r="AD16" s="477"/>
      <c r="AE16" s="477"/>
      <c r="AF16" s="477"/>
      <c r="AG16" s="208"/>
      <c r="AH16" s="208"/>
      <c r="AI16" s="208"/>
      <c r="AJ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5">
    <mergeCell ref="B17:H17"/>
    <mergeCell ref="B18:H18"/>
    <mergeCell ref="AD3:AF8"/>
    <mergeCell ref="B10:H10"/>
    <mergeCell ref="B12:H12"/>
    <mergeCell ref="B14:H14"/>
    <mergeCell ref="B15:K15"/>
    <mergeCell ref="B16:K16"/>
    <mergeCell ref="L16:AF16"/>
    <mergeCell ref="L3:N8"/>
    <mergeCell ref="O3:Q8"/>
    <mergeCell ref="R3:T8"/>
    <mergeCell ref="U3:W8"/>
    <mergeCell ref="X3:Z8"/>
    <mergeCell ref="AA3:AC8"/>
  </mergeCells>
  <phoneticPr fontId="15"/>
  <pageMargins left="0.7" right="0.7" top="0.75" bottom="0.75" header="0.3" footer="0.3"/>
  <pageSetup paperSize="9" orientation="portrait" r:id="rId1"/>
  <drawing r:id="rId2"/>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5610F-41D3-4651-B25D-FDA640A36ED9}">
  <sheetPr>
    <tabColor rgb="FFFF0000"/>
  </sheetPr>
  <dimension ref="A1:AX73"/>
  <sheetViews>
    <sheetView showGridLines="0" zoomScaleNormal="100" workbookViewId="0">
      <selection activeCell="B34" sqref="B34:AH70"/>
    </sheetView>
  </sheetViews>
  <sheetFormatPr defaultColWidth="9.375" defaultRowHeight="13.2" x14ac:dyDescent="0.15"/>
  <cols>
    <col min="1" max="1" width="9.5" style="1" customWidth="1"/>
    <col min="2" max="11" width="3.5" style="1" customWidth="1"/>
    <col min="12" max="35" width="3.625" style="1" customWidth="1"/>
    <col min="36" max="40" width="3.5" style="1" customWidth="1"/>
    <col min="41" max="41" width="20.875" style="1" customWidth="1"/>
    <col min="42" max="42" width="40.875" style="3" customWidth="1"/>
    <col min="43" max="50" width="12.125" style="3" customWidth="1"/>
    <col min="51" max="16384" width="9.375" style="1"/>
  </cols>
  <sheetData>
    <row r="1" spans="1:50" x14ac:dyDescent="0.15">
      <c r="A1" s="14" t="s">
        <v>351</v>
      </c>
      <c r="AP1" s="2"/>
    </row>
    <row r="2" spans="1:50" ht="120" customHeight="1" x14ac:dyDescent="0.15">
      <c r="AP2" s="4"/>
      <c r="AQ2" s="5" t="s">
        <v>2</v>
      </c>
      <c r="AR2" s="6" t="s">
        <v>364</v>
      </c>
      <c r="AS2" s="6" t="s">
        <v>368</v>
      </c>
      <c r="AT2" s="6" t="s">
        <v>338</v>
      </c>
      <c r="AU2" s="6" t="s">
        <v>369</v>
      </c>
      <c r="AV2" s="6" t="s">
        <v>367</v>
      </c>
      <c r="AW2" s="6" t="s">
        <v>26</v>
      </c>
      <c r="AX2" s="7" t="s">
        <v>132</v>
      </c>
    </row>
    <row r="3" spans="1:50" ht="15.9" customHeight="1" x14ac:dyDescent="0.15">
      <c r="L3" s="462" t="str">
        <f>AR2</f>
        <v>よく取り組んで
いると思う</v>
      </c>
      <c r="M3" s="463"/>
      <c r="N3" s="463"/>
      <c r="O3" s="462" t="str">
        <f>AS2</f>
        <v>どちらかと言えば、
取り組んでいる
と思う</v>
      </c>
      <c r="P3" s="463"/>
      <c r="Q3" s="463"/>
      <c r="R3" s="462" t="str">
        <f>AT2</f>
        <v>普通</v>
      </c>
      <c r="S3" s="463"/>
      <c r="T3" s="463"/>
      <c r="U3" s="462" t="str">
        <f>AU2</f>
        <v>どちらかと言えば、
取り組んでいない
と思う</v>
      </c>
      <c r="V3" s="463"/>
      <c r="W3" s="463"/>
      <c r="X3" s="462" t="str">
        <f>AV2</f>
        <v>取組みが不十分
だと思う</v>
      </c>
      <c r="Y3" s="463"/>
      <c r="Z3" s="463"/>
      <c r="AA3" s="462" t="str">
        <f>AW2</f>
        <v>わからない</v>
      </c>
      <c r="AB3" s="463"/>
      <c r="AC3" s="463"/>
      <c r="AD3" s="462" t="str">
        <f>AX2</f>
        <v>無回答</v>
      </c>
      <c r="AE3" s="463"/>
      <c r="AF3" s="464"/>
      <c r="AG3" s="212"/>
      <c r="AH3" s="212"/>
      <c r="AI3" s="212"/>
      <c r="AJ3" s="212"/>
      <c r="AK3" s="17"/>
      <c r="AP3" s="11" t="s">
        <v>3</v>
      </c>
      <c r="AQ3" s="15" t="s">
        <v>116</v>
      </c>
      <c r="AR3" s="8">
        <f>100/7</f>
        <v>14.285714285714286</v>
      </c>
      <c r="AS3" s="8">
        <f t="shared" ref="AS3:AX3" si="0">100/7</f>
        <v>14.285714285714286</v>
      </c>
      <c r="AT3" s="8">
        <f t="shared" si="0"/>
        <v>14.285714285714286</v>
      </c>
      <c r="AU3" s="8">
        <f t="shared" si="0"/>
        <v>14.285714285714286</v>
      </c>
      <c r="AV3" s="8">
        <f t="shared" si="0"/>
        <v>14.285714285714286</v>
      </c>
      <c r="AW3" s="8">
        <f t="shared" si="0"/>
        <v>14.285714285714286</v>
      </c>
      <c r="AX3" s="9">
        <f t="shared" si="0"/>
        <v>14.285714285714286</v>
      </c>
    </row>
    <row r="4" spans="1:50" ht="15.9" customHeight="1" x14ac:dyDescent="0.15">
      <c r="L4" s="462"/>
      <c r="M4" s="463"/>
      <c r="N4" s="463"/>
      <c r="O4" s="462"/>
      <c r="P4" s="463"/>
      <c r="Q4" s="463"/>
      <c r="R4" s="462"/>
      <c r="S4" s="463"/>
      <c r="T4" s="463"/>
      <c r="U4" s="462"/>
      <c r="V4" s="463"/>
      <c r="W4" s="463"/>
      <c r="X4" s="462"/>
      <c r="Y4" s="463"/>
      <c r="Z4" s="463"/>
      <c r="AA4" s="462"/>
      <c r="AB4" s="463"/>
      <c r="AC4" s="463"/>
      <c r="AD4" s="462"/>
      <c r="AE4" s="463"/>
      <c r="AF4" s="464"/>
      <c r="AG4" s="212"/>
      <c r="AH4" s="212"/>
      <c r="AI4" s="212"/>
      <c r="AJ4" s="212"/>
      <c r="AK4" s="17"/>
      <c r="AP4" s="11" t="str">
        <f>"("&amp;TEXT(AQ4,"#,##0")&amp;")"</f>
        <v>(1,558)</v>
      </c>
      <c r="AQ4" s="15">
        <v>1558</v>
      </c>
      <c r="AR4" s="8">
        <v>6.6110397946084722</v>
      </c>
      <c r="AS4" s="8">
        <v>20.346598202824133</v>
      </c>
      <c r="AT4" s="8">
        <v>25.673940949935815</v>
      </c>
      <c r="AU4" s="8">
        <v>7.4454428754813868</v>
      </c>
      <c r="AV4" s="8">
        <v>5.8408215661103977</v>
      </c>
      <c r="AW4" s="8">
        <v>33.825417201540439</v>
      </c>
      <c r="AX4" s="9">
        <v>0.25673940949935814</v>
      </c>
    </row>
    <row r="5" spans="1:50" ht="15.9" customHeight="1" x14ac:dyDescent="0.15">
      <c r="L5" s="462"/>
      <c r="M5" s="463"/>
      <c r="N5" s="463"/>
      <c r="O5" s="462"/>
      <c r="P5" s="463"/>
      <c r="Q5" s="463"/>
      <c r="R5" s="462"/>
      <c r="S5" s="463"/>
      <c r="T5" s="463"/>
      <c r="U5" s="462"/>
      <c r="V5" s="463"/>
      <c r="W5" s="463"/>
      <c r="X5" s="462"/>
      <c r="Y5" s="463"/>
      <c r="Z5" s="463"/>
      <c r="AA5" s="462"/>
      <c r="AB5" s="463"/>
      <c r="AC5" s="463"/>
      <c r="AD5" s="462"/>
      <c r="AE5" s="463"/>
      <c r="AF5" s="464"/>
      <c r="AG5" s="212"/>
      <c r="AH5" s="212"/>
      <c r="AI5" s="212"/>
      <c r="AJ5" s="212"/>
      <c r="AK5" s="17"/>
      <c r="AP5" s="64" t="s">
        <v>78</v>
      </c>
      <c r="AQ5" s="15"/>
      <c r="AR5" s="65"/>
      <c r="AS5" s="65"/>
      <c r="AT5" s="65"/>
      <c r="AU5" s="65"/>
      <c r="AV5" s="65"/>
      <c r="AW5" s="65"/>
      <c r="AX5" s="66"/>
    </row>
    <row r="6" spans="1:50" ht="15.9" customHeight="1" x14ac:dyDescent="0.15">
      <c r="L6" s="462"/>
      <c r="M6" s="463"/>
      <c r="N6" s="463"/>
      <c r="O6" s="462"/>
      <c r="P6" s="463"/>
      <c r="Q6" s="463"/>
      <c r="R6" s="462"/>
      <c r="S6" s="463"/>
      <c r="T6" s="463"/>
      <c r="U6" s="462"/>
      <c r="V6" s="463"/>
      <c r="W6" s="463"/>
      <c r="X6" s="462"/>
      <c r="Y6" s="463"/>
      <c r="Z6" s="463"/>
      <c r="AA6" s="462"/>
      <c r="AB6" s="463"/>
      <c r="AC6" s="463"/>
      <c r="AD6" s="462"/>
      <c r="AE6" s="463"/>
      <c r="AF6" s="464"/>
      <c r="AG6" s="212"/>
      <c r="AH6" s="212"/>
      <c r="AI6" s="212"/>
      <c r="AJ6" s="212"/>
      <c r="AK6" s="17"/>
      <c r="AP6" s="11" t="s">
        <v>43</v>
      </c>
      <c r="AQ6" s="15">
        <v>703</v>
      </c>
      <c r="AR6" s="8">
        <v>6.4011379800853492</v>
      </c>
      <c r="AS6" s="8">
        <v>18.634423897581794</v>
      </c>
      <c r="AT6" s="8">
        <v>25.462304409672832</v>
      </c>
      <c r="AU6" s="8">
        <v>8.5348506401137971</v>
      </c>
      <c r="AV6" s="8">
        <v>7.1123755334281658</v>
      </c>
      <c r="AW6" s="8">
        <v>33.712660028449505</v>
      </c>
      <c r="AX6" s="9">
        <v>0.14224751066856331</v>
      </c>
    </row>
    <row r="7" spans="1:50" ht="15.9" customHeight="1" x14ac:dyDescent="0.15">
      <c r="L7" s="462"/>
      <c r="M7" s="463"/>
      <c r="N7" s="463"/>
      <c r="O7" s="462"/>
      <c r="P7" s="463"/>
      <c r="Q7" s="463"/>
      <c r="R7" s="462"/>
      <c r="S7" s="463"/>
      <c r="T7" s="463"/>
      <c r="U7" s="462"/>
      <c r="V7" s="463"/>
      <c r="W7" s="463"/>
      <c r="X7" s="462"/>
      <c r="Y7" s="463"/>
      <c r="Z7" s="463"/>
      <c r="AA7" s="462"/>
      <c r="AB7" s="463"/>
      <c r="AC7" s="463"/>
      <c r="AD7" s="462"/>
      <c r="AE7" s="463"/>
      <c r="AF7" s="464"/>
      <c r="AG7" s="212"/>
      <c r="AH7" s="212"/>
      <c r="AI7" s="212"/>
      <c r="AJ7" s="212"/>
      <c r="AK7" s="17"/>
      <c r="AP7" s="11" t="s">
        <v>44</v>
      </c>
      <c r="AQ7" s="15">
        <v>850</v>
      </c>
      <c r="AR7" s="8">
        <v>6.7058823529411766</v>
      </c>
      <c r="AS7" s="8">
        <v>21.764705882352942</v>
      </c>
      <c r="AT7" s="8">
        <v>25.882352941176475</v>
      </c>
      <c r="AU7" s="8">
        <v>6.5882352941176476</v>
      </c>
      <c r="AV7" s="8">
        <v>4.8235294117647056</v>
      </c>
      <c r="AW7" s="8">
        <v>33.882352941176471</v>
      </c>
      <c r="AX7" s="9">
        <v>0.35294117647058826</v>
      </c>
    </row>
    <row r="8" spans="1:50" ht="18.899999999999999" customHeight="1" x14ac:dyDescent="0.15">
      <c r="L8" s="462"/>
      <c r="M8" s="463"/>
      <c r="N8" s="463"/>
      <c r="O8" s="462"/>
      <c r="P8" s="463"/>
      <c r="Q8" s="463"/>
      <c r="R8" s="462"/>
      <c r="S8" s="463"/>
      <c r="T8" s="463"/>
      <c r="U8" s="462"/>
      <c r="V8" s="463"/>
      <c r="W8" s="463"/>
      <c r="X8" s="462"/>
      <c r="Y8" s="463"/>
      <c r="Z8" s="463"/>
      <c r="AA8" s="462"/>
      <c r="AB8" s="463"/>
      <c r="AC8" s="463"/>
      <c r="AD8" s="462"/>
      <c r="AE8" s="463"/>
      <c r="AF8" s="464"/>
      <c r="AG8" s="212"/>
      <c r="AH8" s="212"/>
      <c r="AI8" s="212"/>
      <c r="AJ8" s="212"/>
      <c r="AK8" s="17"/>
      <c r="AP8" s="64" t="s">
        <v>79</v>
      </c>
      <c r="AQ8" s="15"/>
      <c r="AR8" s="65"/>
      <c r="AS8" s="65"/>
      <c r="AT8" s="65"/>
      <c r="AU8" s="65"/>
      <c r="AV8" s="65"/>
      <c r="AW8" s="65"/>
      <c r="AX8" s="66"/>
    </row>
    <row r="9" spans="1:50" ht="8.1" customHeight="1" x14ac:dyDescent="0.15">
      <c r="L9" s="462"/>
      <c r="M9" s="463"/>
      <c r="N9" s="463"/>
      <c r="O9" s="462"/>
      <c r="P9" s="463"/>
      <c r="Q9" s="463"/>
      <c r="R9" s="462"/>
      <c r="S9" s="463"/>
      <c r="T9" s="463"/>
      <c r="U9" s="462"/>
      <c r="V9" s="463"/>
      <c r="W9" s="463"/>
      <c r="X9" s="462"/>
      <c r="Y9" s="463"/>
      <c r="Z9" s="463"/>
      <c r="AA9" s="462"/>
      <c r="AB9" s="463"/>
      <c r="AC9" s="463"/>
      <c r="AD9" s="462"/>
      <c r="AE9" s="463"/>
      <c r="AF9" s="464"/>
      <c r="AG9" s="129"/>
      <c r="AH9" s="129"/>
      <c r="AI9" s="129"/>
      <c r="AJ9" s="129"/>
      <c r="AK9" s="17"/>
      <c r="AP9" s="11" t="s">
        <v>82</v>
      </c>
      <c r="AQ9" s="15">
        <v>26</v>
      </c>
      <c r="AR9" s="8">
        <v>7.6923076923076925</v>
      </c>
      <c r="AS9" s="8">
        <v>19.230769230769234</v>
      </c>
      <c r="AT9" s="8">
        <v>19.230769230769234</v>
      </c>
      <c r="AU9" s="8">
        <v>11.538461538461538</v>
      </c>
      <c r="AV9" s="8">
        <v>7.6923076923076925</v>
      </c>
      <c r="AW9" s="8">
        <v>34.615384615384613</v>
      </c>
      <c r="AX9" s="9">
        <v>0</v>
      </c>
    </row>
    <row r="10" spans="1:50" ht="18.899999999999999" customHeight="1" x14ac:dyDescent="0.15">
      <c r="B10" s="460" t="s">
        <v>3</v>
      </c>
      <c r="C10" s="460"/>
      <c r="D10" s="460"/>
      <c r="E10" s="460"/>
      <c r="F10" s="460"/>
      <c r="G10" s="460"/>
      <c r="H10" s="460"/>
      <c r="I10" s="3"/>
      <c r="J10" s="3" t="s">
        <v>4</v>
      </c>
      <c r="K10" s="3"/>
      <c r="L10" s="20"/>
      <c r="AF10" s="136"/>
      <c r="AG10" s="13" t="s">
        <v>141</v>
      </c>
      <c r="AP10" s="11" t="s">
        <v>80</v>
      </c>
      <c r="AQ10" s="15">
        <v>146</v>
      </c>
      <c r="AR10" s="8">
        <v>1.3698630136986301</v>
      </c>
      <c r="AS10" s="8">
        <v>14.383561643835616</v>
      </c>
      <c r="AT10" s="8">
        <v>29.452054794520549</v>
      </c>
      <c r="AU10" s="8">
        <v>9.5890410958904102</v>
      </c>
      <c r="AV10" s="8">
        <v>6.1643835616438354</v>
      </c>
      <c r="AW10" s="8">
        <v>39.041095890410958</v>
      </c>
      <c r="AX10" s="9">
        <v>0</v>
      </c>
    </row>
    <row r="11" spans="1:50" ht="18.899999999999999" customHeight="1" x14ac:dyDescent="0.15">
      <c r="B11" s="460" t="s">
        <v>5</v>
      </c>
      <c r="C11" s="460"/>
      <c r="D11" s="460"/>
      <c r="E11" s="460"/>
      <c r="F11" s="460"/>
      <c r="G11" s="460"/>
      <c r="H11" s="460"/>
      <c r="I11" s="3"/>
      <c r="J11" s="67" t="str">
        <f>AP4</f>
        <v>(1,558)</v>
      </c>
      <c r="K11" s="3"/>
      <c r="L11" s="20"/>
      <c r="AF11" s="136"/>
      <c r="AP11" s="11" t="s">
        <v>81</v>
      </c>
      <c r="AQ11" s="15">
        <v>237</v>
      </c>
      <c r="AR11" s="8">
        <v>7.59493670886076</v>
      </c>
      <c r="AS11" s="8">
        <v>16.033755274261605</v>
      </c>
      <c r="AT11" s="8">
        <v>26.160337552742618</v>
      </c>
      <c r="AU11" s="8">
        <v>7.59493670886076</v>
      </c>
      <c r="AV11" s="8">
        <v>2.9535864978902953</v>
      </c>
      <c r="AW11" s="8">
        <v>39.662447257383967</v>
      </c>
      <c r="AX11" s="9">
        <v>0</v>
      </c>
    </row>
    <row r="12" spans="1:50"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37"/>
      <c r="AG12" s="10"/>
      <c r="AH12" s="10"/>
      <c r="AI12" s="10"/>
      <c r="AJ12" s="10"/>
      <c r="AP12" s="11" t="s">
        <v>83</v>
      </c>
      <c r="AQ12" s="15">
        <v>342</v>
      </c>
      <c r="AR12" s="8">
        <v>9.3567251461988299</v>
      </c>
      <c r="AS12" s="8">
        <v>18.71345029239766</v>
      </c>
      <c r="AT12" s="8">
        <v>23.684210526315788</v>
      </c>
      <c r="AU12" s="8">
        <v>6.7251461988304087</v>
      </c>
      <c r="AV12" s="8">
        <v>7.6023391812865491</v>
      </c>
      <c r="AW12" s="8">
        <v>33.918128654970758</v>
      </c>
      <c r="AX12" s="9">
        <v>0</v>
      </c>
    </row>
    <row r="13" spans="1:50"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t="s">
        <v>84</v>
      </c>
      <c r="AQ13" s="15">
        <v>366</v>
      </c>
      <c r="AR13" s="8">
        <v>6.0109289617486334</v>
      </c>
      <c r="AS13" s="8">
        <v>22.950819672131146</v>
      </c>
      <c r="AT13" s="8">
        <v>23.770491803278688</v>
      </c>
      <c r="AU13" s="8">
        <v>7.6502732240437163</v>
      </c>
      <c r="AV13" s="8">
        <v>5.7377049180327866</v>
      </c>
      <c r="AW13" s="8">
        <v>33.606557377049178</v>
      </c>
      <c r="AX13" s="9">
        <v>0.27322404371584702</v>
      </c>
    </row>
    <row r="14" spans="1:50" ht="18.899999999999999" customHeight="1" x14ac:dyDescent="0.15">
      <c r="B14" s="460" t="s">
        <v>44</v>
      </c>
      <c r="C14" s="460"/>
      <c r="D14" s="460"/>
      <c r="E14" s="460"/>
      <c r="F14" s="460"/>
      <c r="G14" s="460"/>
      <c r="H14" s="460"/>
      <c r="I14" s="3"/>
      <c r="J14" s="69" t="str">
        <f>"("&amp;TEXT(AQ7,"#,##0")&amp;")"</f>
        <v>(850)</v>
      </c>
      <c r="K14" s="3"/>
      <c r="L14" s="20"/>
      <c r="AF14" s="136"/>
      <c r="AK14" s="10"/>
      <c r="AL14" s="10"/>
      <c r="AM14" s="10"/>
      <c r="AN14" s="10"/>
      <c r="AO14" s="16"/>
      <c r="AP14" s="11" t="s">
        <v>85</v>
      </c>
      <c r="AQ14" s="15">
        <v>205</v>
      </c>
      <c r="AR14" s="8">
        <v>5.8536585365853666</v>
      </c>
      <c r="AS14" s="8">
        <v>19.024390243902438</v>
      </c>
      <c r="AT14" s="8">
        <v>27.31707317073171</v>
      </c>
      <c r="AU14" s="8">
        <v>6.8292682926829276</v>
      </c>
      <c r="AV14" s="8">
        <v>7.3170731707317067</v>
      </c>
      <c r="AW14" s="8">
        <v>33.658536585365859</v>
      </c>
      <c r="AX14" s="9">
        <v>0</v>
      </c>
    </row>
    <row r="15" spans="1:50" ht="18.899999999999999" customHeight="1" x14ac:dyDescent="0.15">
      <c r="B15" s="461" t="s">
        <v>79</v>
      </c>
      <c r="C15" s="461"/>
      <c r="D15" s="461"/>
      <c r="E15" s="461"/>
      <c r="F15" s="461"/>
      <c r="G15" s="461"/>
      <c r="H15" s="461"/>
      <c r="I15" s="461"/>
      <c r="J15" s="461"/>
      <c r="K15" s="461"/>
      <c r="L15" s="20"/>
      <c r="AF15" s="136"/>
      <c r="AP15" s="11" t="s">
        <v>548</v>
      </c>
      <c r="AQ15" s="15">
        <v>170</v>
      </c>
      <c r="AR15" s="8">
        <v>5.8823529411764701</v>
      </c>
      <c r="AS15" s="8">
        <v>31.176470588235293</v>
      </c>
      <c r="AT15" s="8">
        <v>25.294117647058822</v>
      </c>
      <c r="AU15" s="8">
        <v>7.6470588235294121</v>
      </c>
      <c r="AV15" s="8">
        <v>5.2941176470588234</v>
      </c>
      <c r="AW15" s="8">
        <v>22.941176470588236</v>
      </c>
      <c r="AX15" s="9">
        <v>1.7647058823529411</v>
      </c>
    </row>
    <row r="16" spans="1:50" ht="18.899999999999999" customHeight="1" x14ac:dyDescent="0.15">
      <c r="B16" s="460" t="s">
        <v>82</v>
      </c>
      <c r="C16" s="460"/>
      <c r="D16" s="460"/>
      <c r="E16" s="460"/>
      <c r="F16" s="460"/>
      <c r="G16" s="460"/>
      <c r="H16" s="460"/>
      <c r="I16" s="68"/>
      <c r="J16" s="69" t="str">
        <f t="shared" ref="J16:J29" si="1">"("&amp;TEXT(AQ9,"#,##0")&amp;")"</f>
        <v>(26)</v>
      </c>
      <c r="K16" s="68"/>
      <c r="L16" s="20"/>
      <c r="AF16" s="136"/>
      <c r="AP16" s="11" t="s">
        <v>549</v>
      </c>
      <c r="AQ16" s="15">
        <v>66</v>
      </c>
      <c r="AR16" s="8">
        <v>7.5757575757575761</v>
      </c>
      <c r="AS16" s="8">
        <v>19.696969696969695</v>
      </c>
      <c r="AT16" s="8">
        <v>34.848484848484851</v>
      </c>
      <c r="AU16" s="8">
        <v>4.5454545454545459</v>
      </c>
      <c r="AV16" s="8">
        <v>3.0303030303030303</v>
      </c>
      <c r="AW16" s="8">
        <v>30.303030303030305</v>
      </c>
      <c r="AX16" s="9">
        <v>0</v>
      </c>
    </row>
    <row r="17" spans="2:50" ht="18.899999999999999" customHeight="1" x14ac:dyDescent="0.15">
      <c r="B17" s="460" t="s">
        <v>80</v>
      </c>
      <c r="C17" s="460"/>
      <c r="D17" s="460"/>
      <c r="E17" s="460"/>
      <c r="F17" s="460"/>
      <c r="G17" s="460"/>
      <c r="H17" s="460"/>
      <c r="I17" s="68"/>
      <c r="J17" s="69" t="str">
        <f t="shared" si="1"/>
        <v>(146)</v>
      </c>
      <c r="K17" s="68"/>
      <c r="L17" s="20"/>
      <c r="AF17" s="136"/>
      <c r="AP17" s="64" t="s">
        <v>118</v>
      </c>
      <c r="AQ17" s="15"/>
      <c r="AR17" s="65"/>
      <c r="AS17" s="65"/>
      <c r="AT17" s="65"/>
      <c r="AU17" s="65"/>
      <c r="AV17" s="65"/>
      <c r="AW17" s="65"/>
      <c r="AX17" s="66"/>
    </row>
    <row r="18" spans="2:50" ht="18.899999999999999" customHeight="1" x14ac:dyDescent="0.15">
      <c r="B18" s="460" t="s">
        <v>81</v>
      </c>
      <c r="C18" s="460"/>
      <c r="D18" s="460"/>
      <c r="E18" s="460"/>
      <c r="F18" s="460"/>
      <c r="G18" s="460"/>
      <c r="H18" s="460"/>
      <c r="I18" s="68"/>
      <c r="J18" s="69" t="str">
        <f t="shared" si="1"/>
        <v>(237)</v>
      </c>
      <c r="K18" s="68"/>
      <c r="L18" s="20"/>
      <c r="AF18" s="136"/>
      <c r="AP18" s="11" t="s">
        <v>38</v>
      </c>
      <c r="AQ18" s="15">
        <v>516</v>
      </c>
      <c r="AR18" s="8">
        <v>5.4263565891472867</v>
      </c>
      <c r="AS18" s="8">
        <v>16.279069767441861</v>
      </c>
      <c r="AT18" s="8">
        <v>26.937984496124027</v>
      </c>
      <c r="AU18" s="8">
        <v>6.9767441860465116</v>
      </c>
      <c r="AV18" s="8">
        <v>5.4263565891472867</v>
      </c>
      <c r="AW18" s="8">
        <v>38.372093023255815</v>
      </c>
      <c r="AX18" s="9">
        <v>0.58139534883720934</v>
      </c>
    </row>
    <row r="19" spans="2:50" ht="18.899999999999999" customHeight="1" x14ac:dyDescent="0.15">
      <c r="B19" s="460" t="s">
        <v>83</v>
      </c>
      <c r="C19" s="460"/>
      <c r="D19" s="460"/>
      <c r="E19" s="460"/>
      <c r="F19" s="460"/>
      <c r="G19" s="460"/>
      <c r="H19" s="460"/>
      <c r="I19" s="68"/>
      <c r="J19" s="69" t="str">
        <f t="shared" si="1"/>
        <v>(342)</v>
      </c>
      <c r="K19" s="68"/>
      <c r="L19" s="20"/>
      <c r="AF19" s="136"/>
      <c r="AP19" s="11" t="s">
        <v>121</v>
      </c>
      <c r="AQ19" s="15">
        <v>230</v>
      </c>
      <c r="AR19" s="8">
        <v>4.3478260869565215</v>
      </c>
      <c r="AS19" s="8">
        <v>15.65217391304348</v>
      </c>
      <c r="AT19" s="8">
        <v>21.739130434782609</v>
      </c>
      <c r="AU19" s="8">
        <v>6.9565217391304346</v>
      </c>
      <c r="AV19" s="8">
        <v>8.695652173913043</v>
      </c>
      <c r="AW19" s="8">
        <v>42.608695652173914</v>
      </c>
      <c r="AX19" s="9">
        <v>0</v>
      </c>
    </row>
    <row r="20" spans="2:50" ht="18.899999999999999" customHeight="1" x14ac:dyDescent="0.15">
      <c r="B20" s="460" t="s">
        <v>84</v>
      </c>
      <c r="C20" s="460"/>
      <c r="D20" s="460"/>
      <c r="E20" s="460"/>
      <c r="F20" s="460"/>
      <c r="G20" s="460"/>
      <c r="H20" s="460"/>
      <c r="I20" s="68"/>
      <c r="J20" s="69" t="str">
        <f t="shared" si="1"/>
        <v>(366)</v>
      </c>
      <c r="K20" s="68"/>
      <c r="L20" s="20"/>
      <c r="AF20" s="136"/>
      <c r="AP20" s="11" t="s">
        <v>40</v>
      </c>
      <c r="AQ20" s="15">
        <v>356</v>
      </c>
      <c r="AR20" s="8">
        <v>5.8988764044943816</v>
      </c>
      <c r="AS20" s="8">
        <v>25.280898876404496</v>
      </c>
      <c r="AT20" s="8">
        <v>24.719101123595504</v>
      </c>
      <c r="AU20" s="8">
        <v>8.1460674157303377</v>
      </c>
      <c r="AV20" s="8">
        <v>5.6179775280898872</v>
      </c>
      <c r="AW20" s="8">
        <v>30.056179775280899</v>
      </c>
      <c r="AX20" s="9">
        <v>0.2808988764044944</v>
      </c>
    </row>
    <row r="21" spans="2:50" ht="18.899999999999999" customHeight="1" x14ac:dyDescent="0.15">
      <c r="B21" s="460" t="s">
        <v>85</v>
      </c>
      <c r="C21" s="460"/>
      <c r="D21" s="460"/>
      <c r="E21" s="460"/>
      <c r="F21" s="460"/>
      <c r="G21" s="460"/>
      <c r="H21" s="460"/>
      <c r="I21" s="68"/>
      <c r="J21" s="69" t="str">
        <f t="shared" si="1"/>
        <v>(205)</v>
      </c>
      <c r="K21" s="68"/>
      <c r="L21" s="20"/>
      <c r="AF21" s="136"/>
      <c r="AP21" s="11" t="s">
        <v>123</v>
      </c>
      <c r="AQ21" s="15">
        <v>255</v>
      </c>
      <c r="AR21" s="8">
        <v>9.4117647058823533</v>
      </c>
      <c r="AS21" s="8">
        <v>21.568627450980394</v>
      </c>
      <c r="AT21" s="8">
        <v>25.490196078431371</v>
      </c>
      <c r="AU21" s="8">
        <v>11.372549019607844</v>
      </c>
      <c r="AV21" s="8">
        <v>3.9215686274509802</v>
      </c>
      <c r="AW21" s="8">
        <v>28.235294117647058</v>
      </c>
      <c r="AX21" s="9">
        <v>0</v>
      </c>
    </row>
    <row r="22" spans="2:50" ht="18.899999999999999" customHeight="1" x14ac:dyDescent="0.15">
      <c r="B22" s="460" t="s">
        <v>548</v>
      </c>
      <c r="C22" s="460"/>
      <c r="D22" s="460"/>
      <c r="E22" s="460"/>
      <c r="F22" s="460"/>
      <c r="G22" s="460"/>
      <c r="H22" s="460"/>
      <c r="I22" s="68"/>
      <c r="J22" s="69" t="str">
        <f t="shared" si="1"/>
        <v>(170)</v>
      </c>
      <c r="K22" s="68"/>
      <c r="L22" s="20"/>
      <c r="AF22" s="136"/>
      <c r="AP22" s="11" t="s">
        <v>126</v>
      </c>
      <c r="AQ22" s="15">
        <v>199</v>
      </c>
      <c r="AR22" s="8">
        <v>9.5477386934673358</v>
      </c>
      <c r="AS22" s="8">
        <v>26.13065326633166</v>
      </c>
      <c r="AT22" s="8">
        <v>28.643216080402013</v>
      </c>
      <c r="AU22" s="8">
        <v>3.0150753768844218</v>
      </c>
      <c r="AV22" s="8">
        <v>6.5326633165829149</v>
      </c>
      <c r="AW22" s="8">
        <v>26.13065326633166</v>
      </c>
      <c r="AX22" s="9">
        <v>0</v>
      </c>
    </row>
    <row r="23" spans="2:50" ht="18.899999999999999" customHeight="1" x14ac:dyDescent="0.15">
      <c r="B23" s="460" t="s">
        <v>549</v>
      </c>
      <c r="C23" s="460"/>
      <c r="D23" s="460"/>
      <c r="E23" s="460"/>
      <c r="F23" s="460"/>
      <c r="G23" s="460"/>
      <c r="H23" s="460"/>
      <c r="I23" s="68"/>
      <c r="J23" s="69" t="str">
        <f t="shared" si="1"/>
        <v>(66)</v>
      </c>
      <c r="K23" s="68"/>
      <c r="L23" s="20"/>
      <c r="AF23" s="136"/>
      <c r="AP23" s="64" t="s">
        <v>86</v>
      </c>
      <c r="AQ23" s="15"/>
      <c r="AR23" s="65"/>
      <c r="AS23" s="65"/>
      <c r="AT23" s="65"/>
      <c r="AU23" s="65"/>
      <c r="AV23" s="65"/>
      <c r="AW23" s="65"/>
      <c r="AX23" s="66"/>
    </row>
    <row r="24" spans="2:50" ht="18.899999999999999" customHeight="1" x14ac:dyDescent="0.15">
      <c r="B24" s="461" t="s">
        <v>117</v>
      </c>
      <c r="C24" s="461"/>
      <c r="D24" s="461"/>
      <c r="E24" s="461"/>
      <c r="F24" s="461"/>
      <c r="G24" s="461"/>
      <c r="H24" s="461"/>
      <c r="I24" s="461"/>
      <c r="J24" s="461"/>
      <c r="K24" s="461"/>
      <c r="L24" s="20"/>
      <c r="AF24" s="136"/>
      <c r="AP24" s="11" t="s">
        <v>178</v>
      </c>
      <c r="AQ24" s="15">
        <v>186</v>
      </c>
      <c r="AR24" s="8">
        <v>5.376344086021505</v>
      </c>
      <c r="AS24" s="8">
        <v>20.43010752688172</v>
      </c>
      <c r="AT24" s="8">
        <v>29.032258064516132</v>
      </c>
      <c r="AU24" s="8">
        <v>4.838709677419355</v>
      </c>
      <c r="AV24" s="8">
        <v>5.376344086021505</v>
      </c>
      <c r="AW24" s="8">
        <v>34.408602150537639</v>
      </c>
      <c r="AX24" s="9">
        <v>0.53763440860215062</v>
      </c>
    </row>
    <row r="25" spans="2:50" ht="18.899999999999999" customHeight="1" x14ac:dyDescent="0.15">
      <c r="B25" s="460" t="s">
        <v>119</v>
      </c>
      <c r="C25" s="460"/>
      <c r="D25" s="460"/>
      <c r="E25" s="460"/>
      <c r="F25" s="460"/>
      <c r="G25" s="460"/>
      <c r="H25" s="460"/>
      <c r="I25" s="68"/>
      <c r="J25" s="69" t="str">
        <f t="shared" si="1"/>
        <v>(516)</v>
      </c>
      <c r="K25" s="68"/>
      <c r="L25" s="20"/>
      <c r="AF25" s="136"/>
      <c r="AP25" s="11" t="s">
        <v>179</v>
      </c>
      <c r="AQ25" s="15">
        <v>715</v>
      </c>
      <c r="AR25" s="8">
        <v>6.7132867132867133</v>
      </c>
      <c r="AS25" s="8">
        <v>17.062937062937063</v>
      </c>
      <c r="AT25" s="8">
        <v>25.174825174825177</v>
      </c>
      <c r="AU25" s="8">
        <v>7.6923076923076925</v>
      </c>
      <c r="AV25" s="8">
        <v>6.1538461538461542</v>
      </c>
      <c r="AW25" s="8">
        <v>37.06293706293706</v>
      </c>
      <c r="AX25" s="9">
        <v>0.13986013986013987</v>
      </c>
    </row>
    <row r="26" spans="2:50" ht="18.899999999999999" customHeight="1" x14ac:dyDescent="0.15">
      <c r="B26" s="460" t="s">
        <v>120</v>
      </c>
      <c r="C26" s="460"/>
      <c r="D26" s="460"/>
      <c r="E26" s="460"/>
      <c r="F26" s="460"/>
      <c r="G26" s="460"/>
      <c r="H26" s="460"/>
      <c r="I26" s="68"/>
      <c r="J26" s="69" t="str">
        <f t="shared" si="1"/>
        <v>(230)</v>
      </c>
      <c r="K26" s="68"/>
      <c r="L26" s="20"/>
      <c r="AF26" s="136"/>
      <c r="AO26" s="143"/>
      <c r="AP26" s="11" t="s">
        <v>87</v>
      </c>
      <c r="AQ26" s="15">
        <v>219</v>
      </c>
      <c r="AR26" s="8">
        <v>9.1324200913241995</v>
      </c>
      <c r="AS26" s="8">
        <v>21.00456621004566</v>
      </c>
      <c r="AT26" s="8">
        <v>24.200913242009133</v>
      </c>
      <c r="AU26" s="8">
        <v>8.6757990867579906</v>
      </c>
      <c r="AV26" s="8">
        <v>5.4794520547945202</v>
      </c>
      <c r="AW26" s="8">
        <v>31.05022831050228</v>
      </c>
      <c r="AX26" s="9">
        <v>0.45662100456621002</v>
      </c>
    </row>
    <row r="27" spans="2:50" ht="18.899999999999999" customHeight="1" x14ac:dyDescent="0.15">
      <c r="B27" s="460" t="s">
        <v>124</v>
      </c>
      <c r="C27" s="460"/>
      <c r="D27" s="460"/>
      <c r="E27" s="460"/>
      <c r="F27" s="460"/>
      <c r="G27" s="460"/>
      <c r="H27" s="460"/>
      <c r="I27" s="68"/>
      <c r="J27" s="69" t="str">
        <f t="shared" si="1"/>
        <v>(356)</v>
      </c>
      <c r="K27" s="68"/>
      <c r="L27" s="20"/>
      <c r="AF27" s="136"/>
      <c r="AO27" s="143"/>
      <c r="AP27" s="11" t="s">
        <v>183</v>
      </c>
      <c r="AQ27" s="15">
        <v>7</v>
      </c>
      <c r="AR27" s="8">
        <v>14.285714285714285</v>
      </c>
      <c r="AS27" s="8">
        <v>14.285714285714285</v>
      </c>
      <c r="AT27" s="8">
        <v>57.142857142857139</v>
      </c>
      <c r="AU27" s="8">
        <v>0</v>
      </c>
      <c r="AV27" s="8">
        <v>0</v>
      </c>
      <c r="AW27" s="8">
        <v>14.285714285714285</v>
      </c>
      <c r="AX27" s="9">
        <v>0</v>
      </c>
    </row>
    <row r="28" spans="2:50" ht="18.899999999999999" customHeight="1" x14ac:dyDescent="0.15">
      <c r="B28" s="460" t="s">
        <v>122</v>
      </c>
      <c r="C28" s="460"/>
      <c r="D28" s="460"/>
      <c r="E28" s="460"/>
      <c r="F28" s="460"/>
      <c r="G28" s="460"/>
      <c r="H28" s="460"/>
      <c r="I28" s="68"/>
      <c r="J28" s="69" t="str">
        <f t="shared" si="1"/>
        <v>(255)</v>
      </c>
      <c r="K28" s="68"/>
      <c r="L28" s="20"/>
      <c r="AF28" s="136"/>
      <c r="AP28" s="11" t="s">
        <v>180</v>
      </c>
      <c r="AQ28" s="15">
        <v>180</v>
      </c>
      <c r="AR28" s="8">
        <v>5</v>
      </c>
      <c r="AS28" s="8">
        <v>26.666666666666668</v>
      </c>
      <c r="AT28" s="8">
        <v>28.888888888888886</v>
      </c>
      <c r="AU28" s="8">
        <v>6.1111111111111107</v>
      </c>
      <c r="AV28" s="8">
        <v>6.1111111111111107</v>
      </c>
      <c r="AW28" s="8">
        <v>27.222222222222221</v>
      </c>
      <c r="AX28" s="9">
        <v>0</v>
      </c>
    </row>
    <row r="29" spans="2:50" ht="18.899999999999999" customHeight="1" x14ac:dyDescent="0.15">
      <c r="B29" s="460" t="s">
        <v>125</v>
      </c>
      <c r="C29" s="460"/>
      <c r="D29" s="460"/>
      <c r="E29" s="460"/>
      <c r="F29" s="460"/>
      <c r="G29" s="460"/>
      <c r="H29" s="460"/>
      <c r="I29" s="68"/>
      <c r="J29" s="69" t="str">
        <f t="shared" si="1"/>
        <v>(199)</v>
      </c>
      <c r="K29" s="68"/>
      <c r="L29" s="20"/>
      <c r="AF29" s="136"/>
      <c r="AP29" s="11" t="s">
        <v>17</v>
      </c>
      <c r="AQ29" s="15">
        <v>63</v>
      </c>
      <c r="AR29" s="8">
        <v>4.7619047619047619</v>
      </c>
      <c r="AS29" s="8">
        <v>19.047619047619047</v>
      </c>
      <c r="AT29" s="8">
        <v>23.809523809523807</v>
      </c>
      <c r="AU29" s="8">
        <v>15.873015873015872</v>
      </c>
      <c r="AV29" s="8">
        <v>6.3492063492063489</v>
      </c>
      <c r="AW29" s="8">
        <v>30.158730158730158</v>
      </c>
      <c r="AX29" s="9">
        <v>0</v>
      </c>
    </row>
    <row r="30" spans="2:50" ht="15.9" customHeight="1" x14ac:dyDescent="0.15">
      <c r="B30" s="460"/>
      <c r="C30" s="460"/>
      <c r="D30" s="460"/>
      <c r="E30" s="460"/>
      <c r="F30" s="460"/>
      <c r="G30" s="460"/>
      <c r="H30" s="460"/>
      <c r="I30" s="68"/>
      <c r="J30" s="69"/>
      <c r="K30" s="68"/>
      <c r="AP30" s="11" t="s">
        <v>181</v>
      </c>
      <c r="AQ30" s="15">
        <v>151</v>
      </c>
      <c r="AR30" s="8">
        <v>6.6225165562913908</v>
      </c>
      <c r="AS30" s="8">
        <v>28.476821192052981</v>
      </c>
      <c r="AT30" s="8">
        <v>22.516556291390728</v>
      </c>
      <c r="AU30" s="8">
        <v>4.6357615894039732</v>
      </c>
      <c r="AV30" s="8">
        <v>3.9735099337748347</v>
      </c>
      <c r="AW30" s="8">
        <v>33.112582781456958</v>
      </c>
      <c r="AX30" s="9">
        <v>0.66225165562913912</v>
      </c>
    </row>
    <row r="31" spans="2:50" ht="15.9" customHeight="1" x14ac:dyDescent="0.15">
      <c r="AP31" s="11" t="s">
        <v>21</v>
      </c>
      <c r="AQ31" s="15">
        <v>37</v>
      </c>
      <c r="AR31" s="8">
        <v>5.4054054054054053</v>
      </c>
      <c r="AS31" s="8">
        <v>18.918918918918919</v>
      </c>
      <c r="AT31" s="8">
        <v>21.621621621621621</v>
      </c>
      <c r="AU31" s="8">
        <v>13.513513513513514</v>
      </c>
      <c r="AV31" s="8">
        <v>10.810810810810811</v>
      </c>
      <c r="AW31" s="8">
        <v>29.72972972972973</v>
      </c>
      <c r="AX31" s="9">
        <v>0</v>
      </c>
    </row>
    <row r="32" spans="2:50" ht="15.9" customHeight="1" x14ac:dyDescent="0.15">
      <c r="AP32" s="64" t="s">
        <v>88</v>
      </c>
      <c r="AQ32" s="15"/>
      <c r="AR32" s="65"/>
      <c r="AS32" s="65"/>
      <c r="AT32" s="65"/>
      <c r="AU32" s="65"/>
      <c r="AV32" s="65"/>
      <c r="AW32" s="65"/>
      <c r="AX32" s="66"/>
    </row>
    <row r="33" spans="2:50" ht="15.9" customHeight="1" x14ac:dyDescent="0.15">
      <c r="AP33" s="11" t="s">
        <v>89</v>
      </c>
      <c r="AQ33" s="15">
        <v>302</v>
      </c>
      <c r="AR33" s="8">
        <v>5.9602649006622519</v>
      </c>
      <c r="AS33" s="8">
        <v>16.887417218543046</v>
      </c>
      <c r="AT33" s="8">
        <v>22.847682119205299</v>
      </c>
      <c r="AU33" s="8">
        <v>5.9602649006622519</v>
      </c>
      <c r="AV33" s="8">
        <v>5.629139072847682</v>
      </c>
      <c r="AW33" s="8">
        <v>42.384105960264904</v>
      </c>
      <c r="AX33" s="9">
        <v>0.33112582781456956</v>
      </c>
    </row>
    <row r="34" spans="2:50" ht="15.9" customHeight="1" x14ac:dyDescent="0.15">
      <c r="L34" s="462" t="str">
        <f>L3</f>
        <v>よく取り組んで
いると思う</v>
      </c>
      <c r="M34" s="465"/>
      <c r="N34" s="465"/>
      <c r="O34" s="462" t="str">
        <f t="shared" ref="O34" si="2">O3</f>
        <v>どちらかと言えば、
取り組んでいる
と思う</v>
      </c>
      <c r="P34" s="465"/>
      <c r="Q34" s="465"/>
      <c r="R34" s="462" t="str">
        <f t="shared" ref="R34" si="3">R3</f>
        <v>普通</v>
      </c>
      <c r="S34" s="465"/>
      <c r="T34" s="465"/>
      <c r="U34" s="462" t="str">
        <f t="shared" ref="U34" si="4">U3</f>
        <v>どちらかと言えば、
取り組んでいない
と思う</v>
      </c>
      <c r="V34" s="465"/>
      <c r="W34" s="465"/>
      <c r="X34" s="462" t="str">
        <f t="shared" ref="X34" si="5">X3</f>
        <v>取組みが不十分
だと思う</v>
      </c>
      <c r="Y34" s="465"/>
      <c r="Z34" s="465"/>
      <c r="AA34" s="462" t="str">
        <f t="shared" ref="AA34" si="6">AA3</f>
        <v>わからない</v>
      </c>
      <c r="AB34" s="465"/>
      <c r="AC34" s="465"/>
      <c r="AD34" s="462" t="str">
        <f t="shared" ref="AD34" si="7">AD3</f>
        <v>無回答</v>
      </c>
      <c r="AE34" s="465"/>
      <c r="AF34" s="466"/>
      <c r="AG34" s="214"/>
      <c r="AH34" s="214"/>
      <c r="AI34" s="214"/>
      <c r="AJ34" s="214"/>
      <c r="AP34" s="11" t="s">
        <v>90</v>
      </c>
      <c r="AQ34" s="15">
        <v>481</v>
      </c>
      <c r="AR34" s="8">
        <v>6.2370062370062378</v>
      </c>
      <c r="AS34" s="8">
        <v>20.374220374220375</v>
      </c>
      <c r="AT34" s="8">
        <v>28.274428274428274</v>
      </c>
      <c r="AU34" s="8">
        <v>5.1975051975051976</v>
      </c>
      <c r="AV34" s="8">
        <v>6.2370062370062378</v>
      </c>
      <c r="AW34" s="8">
        <v>33.471933471933475</v>
      </c>
      <c r="AX34" s="9">
        <v>0.20790020790020791</v>
      </c>
    </row>
    <row r="35" spans="2:50" ht="15.9" customHeight="1" x14ac:dyDescent="0.15">
      <c r="L35" s="467"/>
      <c r="M35" s="465"/>
      <c r="N35" s="465"/>
      <c r="O35" s="467"/>
      <c r="P35" s="465"/>
      <c r="Q35" s="465"/>
      <c r="R35" s="467"/>
      <c r="S35" s="465"/>
      <c r="T35" s="465"/>
      <c r="U35" s="467"/>
      <c r="V35" s="465"/>
      <c r="W35" s="465"/>
      <c r="X35" s="467"/>
      <c r="Y35" s="465"/>
      <c r="Z35" s="465"/>
      <c r="AA35" s="467"/>
      <c r="AB35" s="465"/>
      <c r="AC35" s="465"/>
      <c r="AD35" s="467"/>
      <c r="AE35" s="465"/>
      <c r="AF35" s="466"/>
      <c r="AG35" s="214"/>
      <c r="AH35" s="214"/>
      <c r="AI35" s="214"/>
      <c r="AJ35" s="214"/>
      <c r="AP35" s="11" t="s">
        <v>91</v>
      </c>
      <c r="AQ35" s="15">
        <v>367</v>
      </c>
      <c r="AR35" s="8">
        <v>6.5395095367847409</v>
      </c>
      <c r="AS35" s="8">
        <v>22.615803814713896</v>
      </c>
      <c r="AT35" s="8">
        <v>23.160762942779293</v>
      </c>
      <c r="AU35" s="8">
        <v>10.899182561307901</v>
      </c>
      <c r="AV35" s="8">
        <v>5.4495912806539506</v>
      </c>
      <c r="AW35" s="8">
        <v>31.062670299727518</v>
      </c>
      <c r="AX35" s="9">
        <v>0.27247956403269752</v>
      </c>
    </row>
    <row r="36" spans="2:50" ht="15.9" customHeight="1" x14ac:dyDescent="0.15">
      <c r="L36" s="467"/>
      <c r="M36" s="465"/>
      <c r="N36" s="465"/>
      <c r="O36" s="467"/>
      <c r="P36" s="465"/>
      <c r="Q36" s="465"/>
      <c r="R36" s="467"/>
      <c r="S36" s="465"/>
      <c r="T36" s="465"/>
      <c r="U36" s="467"/>
      <c r="V36" s="465"/>
      <c r="W36" s="465"/>
      <c r="X36" s="467"/>
      <c r="Y36" s="465"/>
      <c r="Z36" s="465"/>
      <c r="AA36" s="467"/>
      <c r="AB36" s="465"/>
      <c r="AC36" s="465"/>
      <c r="AD36" s="467"/>
      <c r="AE36" s="465"/>
      <c r="AF36" s="466"/>
      <c r="AG36" s="214"/>
      <c r="AH36" s="214"/>
      <c r="AI36" s="214"/>
      <c r="AJ36" s="214"/>
      <c r="AP36" s="11" t="s">
        <v>92</v>
      </c>
      <c r="AQ36" s="15">
        <v>317</v>
      </c>
      <c r="AR36" s="8">
        <v>8.2018927444794958</v>
      </c>
      <c r="AS36" s="8">
        <v>20.820189274447952</v>
      </c>
      <c r="AT36" s="8">
        <v>27.444794952681388</v>
      </c>
      <c r="AU36" s="8">
        <v>9.1482649842271293</v>
      </c>
      <c r="AV36" s="8">
        <v>5.3627760252365935</v>
      </c>
      <c r="AW36" s="8">
        <v>28.706624605678233</v>
      </c>
      <c r="AX36" s="9">
        <v>0.31545741324921134</v>
      </c>
    </row>
    <row r="37" spans="2:50" ht="15.9" customHeight="1" x14ac:dyDescent="0.15">
      <c r="L37" s="467"/>
      <c r="M37" s="465"/>
      <c r="N37" s="465"/>
      <c r="O37" s="467"/>
      <c r="P37" s="465"/>
      <c r="Q37" s="465"/>
      <c r="R37" s="467"/>
      <c r="S37" s="465"/>
      <c r="T37" s="465"/>
      <c r="U37" s="467"/>
      <c r="V37" s="465"/>
      <c r="W37" s="465"/>
      <c r="X37" s="467"/>
      <c r="Y37" s="465"/>
      <c r="Z37" s="465"/>
      <c r="AA37" s="467"/>
      <c r="AB37" s="465"/>
      <c r="AC37" s="465"/>
      <c r="AD37" s="467"/>
      <c r="AE37" s="465"/>
      <c r="AF37" s="466"/>
      <c r="AG37" s="214"/>
      <c r="AH37" s="214"/>
      <c r="AI37" s="214"/>
      <c r="AJ37" s="214"/>
      <c r="AP37" s="11" t="s">
        <v>93</v>
      </c>
      <c r="AQ37" s="15">
        <v>69</v>
      </c>
      <c r="AR37" s="8">
        <v>7.2463768115942031</v>
      </c>
      <c r="AS37" s="8">
        <v>21.739130434782609</v>
      </c>
      <c r="AT37" s="8">
        <v>21.739130434782609</v>
      </c>
      <c r="AU37" s="8">
        <v>5.7971014492753623</v>
      </c>
      <c r="AV37" s="8">
        <v>10.144927536231885</v>
      </c>
      <c r="AW37" s="8">
        <v>33.333333333333329</v>
      </c>
      <c r="AX37" s="9">
        <v>0</v>
      </c>
    </row>
    <row r="38" spans="2:50" ht="15.9" customHeight="1" x14ac:dyDescent="0.15">
      <c r="L38" s="467"/>
      <c r="M38" s="465"/>
      <c r="N38" s="465"/>
      <c r="O38" s="467"/>
      <c r="P38" s="465"/>
      <c r="Q38" s="465"/>
      <c r="R38" s="467"/>
      <c r="S38" s="465"/>
      <c r="T38" s="465"/>
      <c r="U38" s="467"/>
      <c r="V38" s="465"/>
      <c r="W38" s="465"/>
      <c r="X38" s="467"/>
      <c r="Y38" s="465"/>
      <c r="Z38" s="465"/>
      <c r="AA38" s="467"/>
      <c r="AB38" s="465"/>
      <c r="AC38" s="465"/>
      <c r="AD38" s="467"/>
      <c r="AE38" s="465"/>
      <c r="AF38" s="466"/>
      <c r="AG38" s="214"/>
      <c r="AH38" s="214"/>
      <c r="AI38" s="214"/>
      <c r="AJ38" s="214"/>
      <c r="AP38" s="11" t="s">
        <v>94</v>
      </c>
      <c r="AQ38" s="15">
        <v>18</v>
      </c>
      <c r="AR38" s="8">
        <v>0</v>
      </c>
      <c r="AS38" s="8">
        <v>22.222222222222221</v>
      </c>
      <c r="AT38" s="8">
        <v>27.777777777777779</v>
      </c>
      <c r="AU38" s="8">
        <v>0</v>
      </c>
      <c r="AV38" s="8">
        <v>0</v>
      </c>
      <c r="AW38" s="8">
        <v>50</v>
      </c>
      <c r="AX38" s="9">
        <v>0</v>
      </c>
    </row>
    <row r="39" spans="2:50" ht="18.899999999999999" customHeight="1" x14ac:dyDescent="0.15">
      <c r="L39" s="467"/>
      <c r="M39" s="465"/>
      <c r="N39" s="465"/>
      <c r="O39" s="467"/>
      <c r="P39" s="465"/>
      <c r="Q39" s="465"/>
      <c r="R39" s="467"/>
      <c r="S39" s="465"/>
      <c r="T39" s="465"/>
      <c r="U39" s="467"/>
      <c r="V39" s="465"/>
      <c r="W39" s="465"/>
      <c r="X39" s="467"/>
      <c r="Y39" s="465"/>
      <c r="Z39" s="465"/>
      <c r="AA39" s="467"/>
      <c r="AB39" s="465"/>
      <c r="AC39" s="465"/>
      <c r="AD39" s="467"/>
      <c r="AE39" s="465"/>
      <c r="AF39" s="466"/>
      <c r="AG39" s="214"/>
      <c r="AH39" s="214"/>
      <c r="AI39" s="214"/>
      <c r="AJ39" s="214"/>
      <c r="AP39" s="11" t="s">
        <v>95</v>
      </c>
      <c r="AQ39" s="15">
        <v>4</v>
      </c>
      <c r="AR39" s="8">
        <v>0</v>
      </c>
      <c r="AS39" s="8">
        <v>0</v>
      </c>
      <c r="AT39" s="8">
        <v>75</v>
      </c>
      <c r="AU39" s="8">
        <v>0</v>
      </c>
      <c r="AV39" s="8">
        <v>0</v>
      </c>
      <c r="AW39" s="8">
        <v>25</v>
      </c>
      <c r="AX39" s="9">
        <v>0</v>
      </c>
    </row>
    <row r="40" spans="2:50" ht="8.1" customHeight="1" x14ac:dyDescent="0.15">
      <c r="L40" s="467"/>
      <c r="M40" s="465"/>
      <c r="N40" s="465"/>
      <c r="O40" s="467"/>
      <c r="P40" s="465"/>
      <c r="Q40" s="465"/>
      <c r="R40" s="467"/>
      <c r="S40" s="465"/>
      <c r="T40" s="465"/>
      <c r="U40" s="467"/>
      <c r="V40" s="465"/>
      <c r="W40" s="465"/>
      <c r="X40" s="467"/>
      <c r="Y40" s="465"/>
      <c r="Z40" s="465"/>
      <c r="AA40" s="467"/>
      <c r="AB40" s="465"/>
      <c r="AC40" s="465"/>
      <c r="AD40" s="467"/>
      <c r="AE40" s="465"/>
      <c r="AF40" s="466"/>
      <c r="AG40" s="131"/>
      <c r="AH40" s="131"/>
      <c r="AI40" s="131"/>
      <c r="AJ40" s="131"/>
      <c r="AP40" s="64" t="s">
        <v>96</v>
      </c>
      <c r="AQ40" s="15"/>
      <c r="AR40" s="65"/>
      <c r="AS40" s="65"/>
      <c r="AT40" s="65"/>
      <c r="AU40" s="65"/>
      <c r="AV40" s="65"/>
      <c r="AW40" s="65"/>
      <c r="AX40" s="66"/>
    </row>
    <row r="41" spans="2:50" ht="18.899999999999999" customHeight="1" x14ac:dyDescent="0.15">
      <c r="B41" s="460" t="s">
        <v>3</v>
      </c>
      <c r="C41" s="460"/>
      <c r="D41" s="460"/>
      <c r="E41" s="460"/>
      <c r="F41" s="460"/>
      <c r="G41" s="460"/>
      <c r="H41" s="460"/>
      <c r="I41" s="3"/>
      <c r="J41" s="3" t="s">
        <v>4</v>
      </c>
      <c r="K41" s="3"/>
      <c r="L41" s="20"/>
      <c r="AF41" s="136"/>
      <c r="AG41" s="13" t="s">
        <v>141</v>
      </c>
      <c r="AP41" s="11" t="s">
        <v>97</v>
      </c>
      <c r="AQ41" s="15">
        <v>614</v>
      </c>
      <c r="AR41" s="8">
        <v>5.8631921824104234</v>
      </c>
      <c r="AS41" s="8">
        <v>20.846905537459286</v>
      </c>
      <c r="AT41" s="8">
        <v>28.990228013029316</v>
      </c>
      <c r="AU41" s="8">
        <v>8.1433224755700326</v>
      </c>
      <c r="AV41" s="8">
        <v>8.7947882736156355</v>
      </c>
      <c r="AW41" s="8">
        <v>27.035830618892508</v>
      </c>
      <c r="AX41" s="9">
        <v>0.32573289902280134</v>
      </c>
    </row>
    <row r="42" spans="2:50" ht="18.899999999999999" customHeight="1" x14ac:dyDescent="0.15">
      <c r="B42" s="460" t="s">
        <v>5</v>
      </c>
      <c r="C42" s="460"/>
      <c r="D42" s="460"/>
      <c r="E42" s="460"/>
      <c r="F42" s="460"/>
      <c r="G42" s="460"/>
      <c r="H42" s="460"/>
      <c r="I42" s="3"/>
      <c r="J42" s="67" t="str">
        <f>AP4</f>
        <v>(1,558)</v>
      </c>
      <c r="K42" s="3"/>
      <c r="L42" s="20"/>
      <c r="AF42" s="136"/>
      <c r="AP42" s="11" t="s">
        <v>98</v>
      </c>
      <c r="AQ42" s="15">
        <v>351</v>
      </c>
      <c r="AR42" s="8">
        <v>6.8376068376068382</v>
      </c>
      <c r="AS42" s="8">
        <v>25.356125356125357</v>
      </c>
      <c r="AT42" s="8">
        <v>23.646723646723647</v>
      </c>
      <c r="AU42" s="8">
        <v>7.9772079772079767</v>
      </c>
      <c r="AV42" s="8">
        <v>3.133903133903134</v>
      </c>
      <c r="AW42" s="8">
        <v>32.763532763532766</v>
      </c>
      <c r="AX42" s="9">
        <v>0.28490028490028491</v>
      </c>
    </row>
    <row r="43" spans="2:50" ht="18.899999999999999" customHeight="1" x14ac:dyDescent="0.15">
      <c r="B43" s="461" t="s">
        <v>86</v>
      </c>
      <c r="C43" s="461"/>
      <c r="D43" s="461"/>
      <c r="E43" s="461"/>
      <c r="F43" s="461"/>
      <c r="G43" s="461"/>
      <c r="H43" s="461"/>
      <c r="I43" s="461"/>
      <c r="J43" s="461"/>
      <c r="K43" s="461"/>
      <c r="L43" s="20"/>
      <c r="AF43" s="136"/>
      <c r="AP43" s="11" t="s">
        <v>99</v>
      </c>
      <c r="AQ43" s="15">
        <v>19</v>
      </c>
      <c r="AR43" s="8">
        <v>10.526315789473683</v>
      </c>
      <c r="AS43" s="8">
        <v>21.052631578947366</v>
      </c>
      <c r="AT43" s="8">
        <v>31.578947368421051</v>
      </c>
      <c r="AU43" s="8">
        <v>0</v>
      </c>
      <c r="AV43" s="8">
        <v>5.2631578947368416</v>
      </c>
      <c r="AW43" s="8">
        <v>31.578947368421051</v>
      </c>
      <c r="AX43" s="9">
        <v>0</v>
      </c>
    </row>
    <row r="44" spans="2:50" ht="18.899999999999999" customHeight="1" x14ac:dyDescent="0.15">
      <c r="B44" s="460" t="s">
        <v>178</v>
      </c>
      <c r="C44" s="460"/>
      <c r="D44" s="460"/>
      <c r="E44" s="460"/>
      <c r="F44" s="460"/>
      <c r="G44" s="460"/>
      <c r="H44" s="460"/>
      <c r="I44" s="68"/>
      <c r="J44" s="69" t="str">
        <f t="shared" ref="J44:J51" si="8">"("&amp;TEXT(AQ24,"#,##0")&amp;")"</f>
        <v>(186)</v>
      </c>
      <c r="K44" s="68"/>
      <c r="L44" s="20"/>
      <c r="AF44" s="136"/>
      <c r="AP44" s="11" t="s">
        <v>113</v>
      </c>
      <c r="AQ44" s="15">
        <v>45</v>
      </c>
      <c r="AR44" s="8">
        <v>6.666666666666667</v>
      </c>
      <c r="AS44" s="8">
        <v>17.777777777777779</v>
      </c>
      <c r="AT44" s="8">
        <v>28.888888888888886</v>
      </c>
      <c r="AU44" s="8">
        <v>6.666666666666667</v>
      </c>
      <c r="AV44" s="8">
        <v>2.2222222222222223</v>
      </c>
      <c r="AW44" s="8">
        <v>37.777777777777779</v>
      </c>
      <c r="AX44" s="9">
        <v>0</v>
      </c>
    </row>
    <row r="45" spans="2:50" ht="18.899999999999999" customHeight="1" x14ac:dyDescent="0.15">
      <c r="B45" s="460" t="s">
        <v>179</v>
      </c>
      <c r="C45" s="460"/>
      <c r="D45" s="460"/>
      <c r="E45" s="460"/>
      <c r="F45" s="460"/>
      <c r="G45" s="460"/>
      <c r="H45" s="460"/>
      <c r="I45" s="68"/>
      <c r="J45" s="69" t="str">
        <f t="shared" si="8"/>
        <v>(715)</v>
      </c>
      <c r="K45" s="68"/>
      <c r="L45" s="20"/>
      <c r="AF45" s="136"/>
      <c r="AP45" s="11" t="s">
        <v>100</v>
      </c>
      <c r="AQ45" s="15">
        <v>6</v>
      </c>
      <c r="AR45" s="8">
        <v>0</v>
      </c>
      <c r="AS45" s="8">
        <v>0</v>
      </c>
      <c r="AT45" s="8">
        <v>66.666666666666657</v>
      </c>
      <c r="AU45" s="8">
        <v>16.666666666666664</v>
      </c>
      <c r="AV45" s="8">
        <v>0</v>
      </c>
      <c r="AW45" s="8">
        <v>16.666666666666664</v>
      </c>
      <c r="AX45" s="9">
        <v>0</v>
      </c>
    </row>
    <row r="46" spans="2:50" ht="18.899999999999999" customHeight="1" x14ac:dyDescent="0.15">
      <c r="B46" s="460" t="s">
        <v>87</v>
      </c>
      <c r="C46" s="460"/>
      <c r="D46" s="460"/>
      <c r="E46" s="460"/>
      <c r="F46" s="460"/>
      <c r="G46" s="460"/>
      <c r="H46" s="460"/>
      <c r="I46" s="68"/>
      <c r="J46" s="69" t="str">
        <f t="shared" si="8"/>
        <v>(219)</v>
      </c>
      <c r="K46" s="68"/>
      <c r="L46" s="20"/>
      <c r="AF46" s="136"/>
      <c r="AP46" s="11" t="s">
        <v>101</v>
      </c>
      <c r="AQ46" s="15">
        <v>406</v>
      </c>
      <c r="AR46" s="8">
        <v>6.8965517241379306</v>
      </c>
      <c r="AS46" s="8">
        <v>16.748768472906402</v>
      </c>
      <c r="AT46" s="8">
        <v>22.906403940886698</v>
      </c>
      <c r="AU46" s="8">
        <v>6.403940886699508</v>
      </c>
      <c r="AV46" s="8">
        <v>4.9261083743842367</v>
      </c>
      <c r="AW46" s="8">
        <v>41.871921182266007</v>
      </c>
      <c r="AX46" s="9">
        <v>0.24630541871921183</v>
      </c>
    </row>
    <row r="47" spans="2:50" ht="18.899999999999999" customHeight="1" x14ac:dyDescent="0.15">
      <c r="B47" s="460" t="s">
        <v>183</v>
      </c>
      <c r="C47" s="460"/>
      <c r="D47" s="460"/>
      <c r="E47" s="460"/>
      <c r="F47" s="460"/>
      <c r="G47" s="460"/>
      <c r="H47" s="460"/>
      <c r="I47" s="68"/>
      <c r="J47" s="69" t="str">
        <f t="shared" si="8"/>
        <v>(7)</v>
      </c>
      <c r="K47" s="68"/>
      <c r="L47" s="20"/>
      <c r="AF47" s="136"/>
      <c r="AP47" s="11" t="s">
        <v>102</v>
      </c>
      <c r="AQ47" s="15">
        <v>43</v>
      </c>
      <c r="AR47" s="8">
        <v>16.279069767441861</v>
      </c>
      <c r="AS47" s="8">
        <v>25.581395348837212</v>
      </c>
      <c r="AT47" s="8">
        <v>23.255813953488371</v>
      </c>
      <c r="AU47" s="8">
        <v>2.3255813953488373</v>
      </c>
      <c r="AV47" s="8">
        <v>2.3255813953488373</v>
      </c>
      <c r="AW47" s="8">
        <v>30.232558139534881</v>
      </c>
      <c r="AX47" s="9">
        <v>0</v>
      </c>
    </row>
    <row r="48" spans="2:50" ht="18.899999999999999" customHeight="1" x14ac:dyDescent="0.15">
      <c r="B48" s="460" t="s">
        <v>180</v>
      </c>
      <c r="C48" s="460"/>
      <c r="D48" s="460"/>
      <c r="E48" s="460"/>
      <c r="F48" s="460"/>
      <c r="G48" s="460"/>
      <c r="H48" s="460"/>
      <c r="I48" s="68"/>
      <c r="J48" s="69" t="str">
        <f t="shared" si="8"/>
        <v>(180)</v>
      </c>
      <c r="K48" s="68"/>
      <c r="L48" s="20"/>
      <c r="AF48" s="136"/>
      <c r="AP48" s="11" t="s">
        <v>103</v>
      </c>
      <c r="AQ48" s="15">
        <v>44</v>
      </c>
      <c r="AR48" s="8">
        <v>6.8181818181818175</v>
      </c>
      <c r="AS48" s="8">
        <v>4.5454545454545459</v>
      </c>
      <c r="AT48" s="8">
        <v>20.454545454545457</v>
      </c>
      <c r="AU48" s="8">
        <v>11.363636363636363</v>
      </c>
      <c r="AV48" s="8">
        <v>4.5454545454545459</v>
      </c>
      <c r="AW48" s="8">
        <v>52.272727272727273</v>
      </c>
      <c r="AX48" s="9">
        <v>0</v>
      </c>
    </row>
    <row r="49" spans="2:50" ht="18.899999999999999" customHeight="1" x14ac:dyDescent="0.15">
      <c r="B49" s="460" t="s">
        <v>17</v>
      </c>
      <c r="C49" s="460"/>
      <c r="D49" s="460"/>
      <c r="E49" s="460"/>
      <c r="F49" s="460"/>
      <c r="G49" s="460"/>
      <c r="H49" s="460"/>
      <c r="I49" s="68"/>
      <c r="J49" s="69" t="str">
        <f t="shared" si="8"/>
        <v>(63)</v>
      </c>
      <c r="K49" s="68"/>
      <c r="L49" s="20"/>
      <c r="AF49" s="136"/>
      <c r="AP49" s="11" t="s">
        <v>104</v>
      </c>
      <c r="AQ49" s="15">
        <v>2</v>
      </c>
      <c r="AR49" s="8">
        <v>0</v>
      </c>
      <c r="AS49" s="8">
        <v>0</v>
      </c>
      <c r="AT49" s="8">
        <v>0</v>
      </c>
      <c r="AU49" s="8">
        <v>0</v>
      </c>
      <c r="AV49" s="8">
        <v>0</v>
      </c>
      <c r="AW49" s="8">
        <v>100</v>
      </c>
      <c r="AX49" s="9">
        <v>0</v>
      </c>
    </row>
    <row r="50" spans="2:50" ht="18.899999999999999" customHeight="1" x14ac:dyDescent="0.15">
      <c r="B50" s="460" t="s">
        <v>181</v>
      </c>
      <c r="C50" s="460"/>
      <c r="D50" s="460"/>
      <c r="E50" s="460"/>
      <c r="F50" s="460"/>
      <c r="G50" s="460"/>
      <c r="H50" s="460"/>
      <c r="I50" s="68"/>
      <c r="J50" s="69" t="str">
        <f t="shared" si="8"/>
        <v>(151)</v>
      </c>
      <c r="K50" s="68"/>
      <c r="L50" s="20"/>
      <c r="AF50" s="136"/>
      <c r="AP50" s="11" t="s">
        <v>21</v>
      </c>
      <c r="AQ50" s="15">
        <v>28</v>
      </c>
      <c r="AR50" s="8">
        <v>0</v>
      </c>
      <c r="AS50" s="8">
        <v>25</v>
      </c>
      <c r="AT50" s="8">
        <v>14.285714285714285</v>
      </c>
      <c r="AU50" s="8">
        <v>7.1428571428571423</v>
      </c>
      <c r="AV50" s="8">
        <v>3.5714285714285712</v>
      </c>
      <c r="AW50" s="8">
        <v>50</v>
      </c>
      <c r="AX50" s="9">
        <v>0</v>
      </c>
    </row>
    <row r="51" spans="2:50" ht="18.899999999999999" customHeight="1" x14ac:dyDescent="0.15">
      <c r="B51" s="460" t="s">
        <v>21</v>
      </c>
      <c r="C51" s="460"/>
      <c r="D51" s="460"/>
      <c r="E51" s="460"/>
      <c r="F51" s="460"/>
      <c r="G51" s="460"/>
      <c r="H51" s="460"/>
      <c r="I51" s="68"/>
      <c r="J51" s="69" t="str">
        <f t="shared" si="8"/>
        <v>(37)</v>
      </c>
      <c r="K51" s="68"/>
      <c r="L51" s="20"/>
      <c r="AF51" s="136"/>
      <c r="AP51" s="11"/>
      <c r="AQ51" s="15"/>
      <c r="AR51" s="8"/>
      <c r="AS51" s="8"/>
      <c r="AT51" s="8"/>
      <c r="AU51" s="8"/>
      <c r="AV51" s="8"/>
      <c r="AW51" s="8"/>
      <c r="AX51" s="9"/>
    </row>
    <row r="52" spans="2:50" ht="18.899999999999999" customHeight="1" x14ac:dyDescent="0.15">
      <c r="B52" s="461" t="s">
        <v>88</v>
      </c>
      <c r="C52" s="461"/>
      <c r="D52" s="461"/>
      <c r="E52" s="461"/>
      <c r="F52" s="461"/>
      <c r="G52" s="461"/>
      <c r="H52" s="461"/>
      <c r="I52" s="461"/>
      <c r="J52" s="461"/>
      <c r="K52" s="461"/>
      <c r="L52" s="20"/>
      <c r="AF52" s="136"/>
      <c r="AP52" s="11"/>
      <c r="AQ52" s="15"/>
      <c r="AR52" s="8"/>
      <c r="AS52" s="8"/>
      <c r="AT52" s="8"/>
      <c r="AU52" s="8"/>
      <c r="AV52" s="8"/>
      <c r="AW52" s="8"/>
      <c r="AX52" s="9"/>
    </row>
    <row r="53" spans="2:50" ht="18.899999999999999" customHeight="1" x14ac:dyDescent="0.15">
      <c r="B53" s="460" t="s">
        <v>115</v>
      </c>
      <c r="C53" s="460"/>
      <c r="D53" s="460"/>
      <c r="E53" s="460"/>
      <c r="F53" s="460"/>
      <c r="G53" s="460"/>
      <c r="H53" s="460"/>
      <c r="I53" s="68"/>
      <c r="J53" s="69" t="str">
        <f t="shared" ref="J53:J59" si="9">"("&amp;TEXT(AQ33,"#,##0")&amp;")"</f>
        <v>(302)</v>
      </c>
      <c r="K53" s="68"/>
      <c r="L53" s="20"/>
      <c r="AF53" s="136"/>
    </row>
    <row r="54" spans="2:50" ht="18.899999999999999" customHeight="1" x14ac:dyDescent="0.15">
      <c r="B54" s="460" t="s">
        <v>107</v>
      </c>
      <c r="C54" s="460"/>
      <c r="D54" s="460"/>
      <c r="E54" s="460"/>
      <c r="F54" s="460"/>
      <c r="G54" s="460"/>
      <c r="H54" s="460"/>
      <c r="I54" s="68"/>
      <c r="J54" s="69" t="str">
        <f t="shared" si="9"/>
        <v>(481)</v>
      </c>
      <c r="K54" s="68"/>
      <c r="L54" s="20"/>
      <c r="AF54" s="136"/>
    </row>
    <row r="55" spans="2:50" ht="18.899999999999999" customHeight="1" x14ac:dyDescent="0.15">
      <c r="B55" s="460" t="s">
        <v>108</v>
      </c>
      <c r="C55" s="460"/>
      <c r="D55" s="460"/>
      <c r="E55" s="460"/>
      <c r="F55" s="460"/>
      <c r="G55" s="460"/>
      <c r="H55" s="460"/>
      <c r="I55" s="68"/>
      <c r="J55" s="69" t="str">
        <f t="shared" si="9"/>
        <v>(367)</v>
      </c>
      <c r="K55" s="68"/>
      <c r="L55" s="20"/>
      <c r="AF55" s="136"/>
    </row>
    <row r="56" spans="2:50" ht="18.899999999999999" customHeight="1" x14ac:dyDescent="0.15">
      <c r="B56" s="460" t="s">
        <v>109</v>
      </c>
      <c r="C56" s="460"/>
      <c r="D56" s="460"/>
      <c r="E56" s="460"/>
      <c r="F56" s="460"/>
      <c r="G56" s="460"/>
      <c r="H56" s="460"/>
      <c r="I56" s="68"/>
      <c r="J56" s="69" t="str">
        <f t="shared" si="9"/>
        <v>(317)</v>
      </c>
      <c r="K56" s="68"/>
      <c r="L56" s="20"/>
      <c r="AF56" s="136"/>
    </row>
    <row r="57" spans="2:50" ht="18.899999999999999" customHeight="1" x14ac:dyDescent="0.15">
      <c r="B57" s="460" t="s">
        <v>110</v>
      </c>
      <c r="C57" s="460"/>
      <c r="D57" s="460"/>
      <c r="E57" s="460"/>
      <c r="F57" s="460"/>
      <c r="G57" s="460"/>
      <c r="H57" s="460"/>
      <c r="I57" s="68"/>
      <c r="J57" s="69" t="str">
        <f t="shared" si="9"/>
        <v>(69)</v>
      </c>
      <c r="K57" s="68"/>
      <c r="L57" s="20"/>
      <c r="AF57" s="136"/>
    </row>
    <row r="58" spans="2:50" ht="18.899999999999999" customHeight="1" x14ac:dyDescent="0.15">
      <c r="B58" s="460" t="s">
        <v>111</v>
      </c>
      <c r="C58" s="460"/>
      <c r="D58" s="460"/>
      <c r="E58" s="460"/>
      <c r="F58" s="460"/>
      <c r="G58" s="460"/>
      <c r="H58" s="460"/>
      <c r="I58" s="68"/>
      <c r="J58" s="69" t="str">
        <f t="shared" si="9"/>
        <v>(18)</v>
      </c>
      <c r="K58" s="68"/>
      <c r="L58" s="20"/>
      <c r="AF58" s="136"/>
    </row>
    <row r="59" spans="2:50" ht="18.899999999999999" customHeight="1" x14ac:dyDescent="0.15">
      <c r="B59" s="460" t="s">
        <v>95</v>
      </c>
      <c r="C59" s="460"/>
      <c r="D59" s="460"/>
      <c r="E59" s="460"/>
      <c r="F59" s="460"/>
      <c r="G59" s="460"/>
      <c r="H59" s="460"/>
      <c r="I59" s="68"/>
      <c r="J59" s="69" t="str">
        <f t="shared" si="9"/>
        <v>(4)</v>
      </c>
      <c r="K59" s="68"/>
      <c r="L59" s="20"/>
      <c r="AF59" s="136"/>
    </row>
    <row r="60" spans="2:50" ht="18.899999999999999" customHeight="1" x14ac:dyDescent="0.15">
      <c r="B60" s="461" t="s">
        <v>96</v>
      </c>
      <c r="C60" s="461"/>
      <c r="D60" s="461"/>
      <c r="E60" s="461"/>
      <c r="F60" s="461"/>
      <c r="G60" s="461"/>
      <c r="H60" s="461"/>
      <c r="I60" s="461"/>
      <c r="J60" s="461"/>
      <c r="K60" s="461"/>
      <c r="L60" s="20"/>
      <c r="AF60" s="136"/>
    </row>
    <row r="61" spans="2:50" ht="18.899999999999999" customHeight="1" x14ac:dyDescent="0.15">
      <c r="B61" s="460" t="s">
        <v>97</v>
      </c>
      <c r="C61" s="460"/>
      <c r="D61" s="460"/>
      <c r="E61" s="460"/>
      <c r="F61" s="460"/>
      <c r="G61" s="460"/>
      <c r="H61" s="460"/>
      <c r="I61" s="68"/>
      <c r="J61" s="69" t="str">
        <f t="shared" ref="J61:J70" si="10">"("&amp;TEXT(AQ41,"#,##0")&amp;")"</f>
        <v>(614)</v>
      </c>
      <c r="K61" s="68"/>
      <c r="L61" s="20"/>
      <c r="AF61" s="136"/>
    </row>
    <row r="62" spans="2:50" ht="18.899999999999999" customHeight="1" x14ac:dyDescent="0.15">
      <c r="B62" s="460" t="s">
        <v>98</v>
      </c>
      <c r="C62" s="460"/>
      <c r="D62" s="460"/>
      <c r="E62" s="460"/>
      <c r="F62" s="460"/>
      <c r="G62" s="460"/>
      <c r="H62" s="460"/>
      <c r="I62" s="68"/>
      <c r="J62" s="69" t="str">
        <f t="shared" si="10"/>
        <v>(351)</v>
      </c>
      <c r="K62" s="68"/>
      <c r="L62" s="20"/>
      <c r="AF62" s="136"/>
    </row>
    <row r="63" spans="2:50" ht="18.899999999999999" customHeight="1" x14ac:dyDescent="0.15">
      <c r="B63" s="460" t="s">
        <v>99</v>
      </c>
      <c r="C63" s="460"/>
      <c r="D63" s="460"/>
      <c r="E63" s="460"/>
      <c r="F63" s="460"/>
      <c r="G63" s="460"/>
      <c r="H63" s="460"/>
      <c r="I63" s="68"/>
      <c r="J63" s="69" t="str">
        <f t="shared" si="10"/>
        <v>(19)</v>
      </c>
      <c r="K63" s="68"/>
      <c r="L63" s="20"/>
      <c r="AF63" s="136"/>
    </row>
    <row r="64" spans="2:50" ht="18.899999999999999" customHeight="1" x14ac:dyDescent="0.15">
      <c r="B64" s="468" t="s">
        <v>113</v>
      </c>
      <c r="C64" s="468"/>
      <c r="D64" s="468"/>
      <c r="E64" s="468"/>
      <c r="F64" s="468"/>
      <c r="G64" s="468"/>
      <c r="H64" s="468"/>
      <c r="I64" s="68"/>
      <c r="J64" s="69" t="str">
        <f t="shared" si="10"/>
        <v>(45)</v>
      </c>
      <c r="K64" s="68"/>
      <c r="L64" s="20"/>
      <c r="AF64" s="136"/>
    </row>
    <row r="65" spans="2:32" ht="18.899999999999999" customHeight="1" x14ac:dyDescent="0.15">
      <c r="B65" s="460" t="s">
        <v>100</v>
      </c>
      <c r="C65" s="460"/>
      <c r="D65" s="460"/>
      <c r="E65" s="460"/>
      <c r="F65" s="460"/>
      <c r="G65" s="460"/>
      <c r="H65" s="460"/>
      <c r="I65" s="68"/>
      <c r="J65" s="69" t="str">
        <f t="shared" si="10"/>
        <v>(6)</v>
      </c>
      <c r="K65" s="68"/>
      <c r="L65" s="20"/>
      <c r="AF65" s="136"/>
    </row>
    <row r="66" spans="2:32" ht="18.899999999999999" customHeight="1" x14ac:dyDescent="0.15">
      <c r="B66" s="460" t="s">
        <v>101</v>
      </c>
      <c r="C66" s="460"/>
      <c r="D66" s="460"/>
      <c r="E66" s="460"/>
      <c r="F66" s="460"/>
      <c r="G66" s="460"/>
      <c r="H66" s="460"/>
      <c r="I66" s="68"/>
      <c r="J66" s="69" t="str">
        <f t="shared" si="10"/>
        <v>(406)</v>
      </c>
      <c r="K66" s="68"/>
      <c r="L66" s="20"/>
      <c r="AF66" s="136"/>
    </row>
    <row r="67" spans="2:32" ht="18.899999999999999" customHeight="1" x14ac:dyDescent="0.15">
      <c r="B67" s="469" t="s">
        <v>114</v>
      </c>
      <c r="C67" s="470"/>
      <c r="D67" s="470"/>
      <c r="E67" s="470"/>
      <c r="F67" s="470"/>
      <c r="G67" s="470"/>
      <c r="H67" s="470"/>
      <c r="I67" s="68"/>
      <c r="J67" s="69" t="str">
        <f t="shared" si="10"/>
        <v>(43)</v>
      </c>
      <c r="K67" s="68"/>
      <c r="L67" s="20"/>
      <c r="AF67" s="136"/>
    </row>
    <row r="68" spans="2:32" ht="18.899999999999999" customHeight="1" x14ac:dyDescent="0.15">
      <c r="B68" s="470" t="s">
        <v>103</v>
      </c>
      <c r="C68" s="470"/>
      <c r="D68" s="470"/>
      <c r="E68" s="470"/>
      <c r="F68" s="470"/>
      <c r="G68" s="470"/>
      <c r="H68" s="470"/>
      <c r="I68" s="68"/>
      <c r="J68" s="69" t="str">
        <f t="shared" si="10"/>
        <v>(44)</v>
      </c>
      <c r="K68" s="68"/>
      <c r="L68" s="20"/>
      <c r="AF68" s="136"/>
    </row>
    <row r="69" spans="2:32" ht="18.899999999999999" customHeight="1" x14ac:dyDescent="0.15">
      <c r="B69" s="460" t="s">
        <v>104</v>
      </c>
      <c r="C69" s="460"/>
      <c r="D69" s="460"/>
      <c r="E69" s="460"/>
      <c r="F69" s="460"/>
      <c r="G69" s="460"/>
      <c r="H69" s="460"/>
      <c r="I69" s="68"/>
      <c r="J69" s="69" t="str">
        <f t="shared" si="10"/>
        <v>(2)</v>
      </c>
      <c r="K69" s="68"/>
      <c r="L69" s="20"/>
      <c r="AF69" s="136"/>
    </row>
    <row r="70" spans="2:32" ht="18.899999999999999" customHeight="1" x14ac:dyDescent="0.15">
      <c r="B70" s="460" t="s">
        <v>112</v>
      </c>
      <c r="C70" s="460"/>
      <c r="D70" s="460"/>
      <c r="E70" s="460"/>
      <c r="F70" s="460"/>
      <c r="G70" s="460"/>
      <c r="H70" s="460"/>
      <c r="I70" s="68"/>
      <c r="J70" s="69" t="str">
        <f t="shared" si="10"/>
        <v>(28)</v>
      </c>
      <c r="K70" s="68"/>
      <c r="L70" s="20"/>
      <c r="AF70" s="136"/>
    </row>
    <row r="71" spans="2:32" ht="18.899999999999999" customHeight="1" x14ac:dyDescent="0.15">
      <c r="B71" s="461"/>
      <c r="C71" s="461"/>
      <c r="D71" s="461"/>
      <c r="E71" s="461"/>
      <c r="F71" s="461"/>
      <c r="G71" s="461"/>
      <c r="H71" s="461"/>
      <c r="I71" s="461"/>
      <c r="J71" s="461"/>
      <c r="K71" s="461"/>
    </row>
    <row r="72" spans="2:32" x14ac:dyDescent="0.15">
      <c r="B72" s="460"/>
      <c r="C72" s="460"/>
      <c r="D72" s="460"/>
      <c r="E72" s="460"/>
      <c r="F72" s="460"/>
      <c r="G72" s="460"/>
      <c r="H72" s="460"/>
      <c r="I72" s="68"/>
      <c r="J72" s="69"/>
      <c r="K72" s="68"/>
    </row>
    <row r="73" spans="2:32" x14ac:dyDescent="0.15">
      <c r="B73" s="460"/>
      <c r="C73" s="460"/>
      <c r="D73" s="460"/>
      <c r="E73" s="460"/>
      <c r="F73" s="460"/>
      <c r="G73" s="460"/>
      <c r="H73" s="460"/>
      <c r="I73" s="68"/>
      <c r="J73" s="69"/>
      <c r="K73" s="68"/>
    </row>
  </sheetData>
  <mergeCells count="68">
    <mergeCell ref="B72:H72"/>
    <mergeCell ref="B73:H73"/>
    <mergeCell ref="B66:H66"/>
    <mergeCell ref="B67:H67"/>
    <mergeCell ref="B68:H68"/>
    <mergeCell ref="B69:H69"/>
    <mergeCell ref="B70:H70"/>
    <mergeCell ref="B71:K71"/>
    <mergeCell ref="B65:H65"/>
    <mergeCell ref="B54:H54"/>
    <mergeCell ref="B55:H55"/>
    <mergeCell ref="B56:H56"/>
    <mergeCell ref="B57:H57"/>
    <mergeCell ref="B58:H58"/>
    <mergeCell ref="B59:H59"/>
    <mergeCell ref="B60:K60"/>
    <mergeCell ref="B61:H61"/>
    <mergeCell ref="B62:H62"/>
    <mergeCell ref="B63:H63"/>
    <mergeCell ref="B64:H64"/>
    <mergeCell ref="B53:H53"/>
    <mergeCell ref="B42:H42"/>
    <mergeCell ref="B43:K43"/>
    <mergeCell ref="B44:H44"/>
    <mergeCell ref="B45:H45"/>
    <mergeCell ref="B46:H46"/>
    <mergeCell ref="B47:H47"/>
    <mergeCell ref="B48:H48"/>
    <mergeCell ref="B49:H49"/>
    <mergeCell ref="B50:H50"/>
    <mergeCell ref="B51:H51"/>
    <mergeCell ref="B52:K52"/>
    <mergeCell ref="R34:T40"/>
    <mergeCell ref="U34:W40"/>
    <mergeCell ref="X34:Z40"/>
    <mergeCell ref="AA34:AC40"/>
    <mergeCell ref="AD34:AF40"/>
    <mergeCell ref="B41:H41"/>
    <mergeCell ref="B27:H27"/>
    <mergeCell ref="B28:H28"/>
    <mergeCell ref="B29:H29"/>
    <mergeCell ref="B30:H30"/>
    <mergeCell ref="B18:H18"/>
    <mergeCell ref="B19:H19"/>
    <mergeCell ref="L34:N40"/>
    <mergeCell ref="O34:Q40"/>
    <mergeCell ref="B21:H21"/>
    <mergeCell ref="B22:H22"/>
    <mergeCell ref="B23:H23"/>
    <mergeCell ref="B24:K24"/>
    <mergeCell ref="B25:H25"/>
    <mergeCell ref="B26:H26"/>
    <mergeCell ref="B20:H20"/>
    <mergeCell ref="O3:Q9"/>
    <mergeCell ref="R3:T9"/>
    <mergeCell ref="U3:W9"/>
    <mergeCell ref="AD3:AF9"/>
    <mergeCell ref="B10:H10"/>
    <mergeCell ref="X3:Z9"/>
    <mergeCell ref="AA3:AC9"/>
    <mergeCell ref="B15:K15"/>
    <mergeCell ref="B16:H16"/>
    <mergeCell ref="B17:H17"/>
    <mergeCell ref="B14:H14"/>
    <mergeCell ref="L3:N9"/>
    <mergeCell ref="B11:H11"/>
    <mergeCell ref="B12:K12"/>
    <mergeCell ref="B13:H13"/>
  </mergeCells>
  <phoneticPr fontId="15"/>
  <pageMargins left="0.7" right="0.7" top="0.75" bottom="0.75" header="0.3" footer="0.3"/>
  <pageSetup paperSize="9" orientation="portrait" r:id="rId1"/>
  <drawing r:id="rId2"/>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83B67-FC35-40E4-A5A2-5CBC678C022C}">
  <sheetPr>
    <tabColor rgb="FFFF0000"/>
  </sheetPr>
  <dimension ref="A1:AX73"/>
  <sheetViews>
    <sheetView showGridLines="0" topLeftCell="A50" zoomScaleNormal="100" workbookViewId="0">
      <selection activeCell="B34" sqref="B34:AH70"/>
    </sheetView>
  </sheetViews>
  <sheetFormatPr defaultColWidth="9.375" defaultRowHeight="13.2" x14ac:dyDescent="0.15"/>
  <cols>
    <col min="1" max="1" width="9.5" style="1" customWidth="1"/>
    <col min="2" max="11" width="3.5" style="1" customWidth="1"/>
    <col min="12" max="35" width="3.625" style="1" customWidth="1"/>
    <col min="36" max="40" width="3.5" style="1" customWidth="1"/>
    <col min="41" max="41" width="20.875" style="1" customWidth="1"/>
    <col min="42" max="42" width="40.875" style="3" customWidth="1"/>
    <col min="43" max="50" width="12.125" style="3" customWidth="1"/>
    <col min="51" max="16384" width="9.375" style="1"/>
  </cols>
  <sheetData>
    <row r="1" spans="1:50" x14ac:dyDescent="0.15">
      <c r="A1" s="14" t="s">
        <v>352</v>
      </c>
      <c r="AP1" s="2"/>
    </row>
    <row r="2" spans="1:50" ht="120" customHeight="1" x14ac:dyDescent="0.15">
      <c r="AP2" s="4"/>
      <c r="AQ2" s="5" t="s">
        <v>2</v>
      </c>
      <c r="AR2" s="6" t="s">
        <v>364</v>
      </c>
      <c r="AS2" s="6" t="s">
        <v>368</v>
      </c>
      <c r="AT2" s="6" t="s">
        <v>338</v>
      </c>
      <c r="AU2" s="6" t="s">
        <v>369</v>
      </c>
      <c r="AV2" s="6" t="s">
        <v>367</v>
      </c>
      <c r="AW2" s="6" t="s">
        <v>26</v>
      </c>
      <c r="AX2" s="7" t="s">
        <v>132</v>
      </c>
    </row>
    <row r="3" spans="1:50" ht="15.9" customHeight="1" x14ac:dyDescent="0.15">
      <c r="L3" s="462" t="str">
        <f>AR2</f>
        <v>よく取り組んで
いると思う</v>
      </c>
      <c r="M3" s="463"/>
      <c r="N3" s="463"/>
      <c r="O3" s="462" t="str">
        <f>AS2</f>
        <v>どちらかと言えば、
取り組んでいる
と思う</v>
      </c>
      <c r="P3" s="463"/>
      <c r="Q3" s="463"/>
      <c r="R3" s="462" t="str">
        <f>AT2</f>
        <v>普通</v>
      </c>
      <c r="S3" s="463"/>
      <c r="T3" s="463"/>
      <c r="U3" s="462" t="str">
        <f>AU2</f>
        <v>どちらかと言えば、
取り組んでいない
と思う</v>
      </c>
      <c r="V3" s="463"/>
      <c r="W3" s="463"/>
      <c r="X3" s="462" t="str">
        <f>AV2</f>
        <v>取組みが不十分
だと思う</v>
      </c>
      <c r="Y3" s="463"/>
      <c r="Z3" s="463"/>
      <c r="AA3" s="462" t="str">
        <f>AW2</f>
        <v>わからない</v>
      </c>
      <c r="AB3" s="463"/>
      <c r="AC3" s="463"/>
      <c r="AD3" s="462" t="str">
        <f>AX2</f>
        <v>無回答</v>
      </c>
      <c r="AE3" s="463"/>
      <c r="AF3" s="464"/>
      <c r="AG3" s="212"/>
      <c r="AH3" s="212"/>
      <c r="AI3" s="212"/>
      <c r="AJ3" s="212"/>
      <c r="AK3" s="17"/>
      <c r="AP3" s="11" t="s">
        <v>3</v>
      </c>
      <c r="AQ3" s="15" t="s">
        <v>116</v>
      </c>
      <c r="AR3" s="8">
        <f>100/7</f>
        <v>14.285714285714286</v>
      </c>
      <c r="AS3" s="8">
        <f t="shared" ref="AS3:AX3" si="0">100/7</f>
        <v>14.285714285714286</v>
      </c>
      <c r="AT3" s="8">
        <f t="shared" si="0"/>
        <v>14.285714285714286</v>
      </c>
      <c r="AU3" s="8">
        <f t="shared" si="0"/>
        <v>14.285714285714286</v>
      </c>
      <c r="AV3" s="8">
        <f t="shared" si="0"/>
        <v>14.285714285714286</v>
      </c>
      <c r="AW3" s="8">
        <f t="shared" si="0"/>
        <v>14.285714285714286</v>
      </c>
      <c r="AX3" s="9">
        <f t="shared" si="0"/>
        <v>14.285714285714286</v>
      </c>
    </row>
    <row r="4" spans="1:50" ht="15.9" customHeight="1" x14ac:dyDescent="0.15">
      <c r="L4" s="462"/>
      <c r="M4" s="463"/>
      <c r="N4" s="463"/>
      <c r="O4" s="462"/>
      <c r="P4" s="463"/>
      <c r="Q4" s="463"/>
      <c r="R4" s="462"/>
      <c r="S4" s="463"/>
      <c r="T4" s="463"/>
      <c r="U4" s="462"/>
      <c r="V4" s="463"/>
      <c r="W4" s="463"/>
      <c r="X4" s="462"/>
      <c r="Y4" s="463"/>
      <c r="Z4" s="463"/>
      <c r="AA4" s="462"/>
      <c r="AB4" s="463"/>
      <c r="AC4" s="463"/>
      <c r="AD4" s="462"/>
      <c r="AE4" s="463"/>
      <c r="AF4" s="464"/>
      <c r="AG4" s="212"/>
      <c r="AH4" s="212"/>
      <c r="AI4" s="212"/>
      <c r="AJ4" s="212"/>
      <c r="AK4" s="17"/>
      <c r="AP4" s="11" t="str">
        <f>"("&amp;TEXT(AQ4,"#,##0")&amp;")"</f>
        <v>(1,558)</v>
      </c>
      <c r="AQ4" s="15">
        <v>1558</v>
      </c>
      <c r="AR4" s="8">
        <v>8.472400513478819</v>
      </c>
      <c r="AS4" s="8">
        <v>24.646983311938385</v>
      </c>
      <c r="AT4" s="8">
        <v>27.342747111681643</v>
      </c>
      <c r="AU4" s="8">
        <v>4.7496790757381255</v>
      </c>
      <c r="AV4" s="8">
        <v>4.6213093709884472</v>
      </c>
      <c r="AW4" s="8">
        <v>29.974326059050068</v>
      </c>
      <c r="AX4" s="9">
        <v>0.19255455712451863</v>
      </c>
    </row>
    <row r="5" spans="1:50" ht="15.9" customHeight="1" x14ac:dyDescent="0.15">
      <c r="L5" s="462"/>
      <c r="M5" s="463"/>
      <c r="N5" s="463"/>
      <c r="O5" s="462"/>
      <c r="P5" s="463"/>
      <c r="Q5" s="463"/>
      <c r="R5" s="462"/>
      <c r="S5" s="463"/>
      <c r="T5" s="463"/>
      <c r="U5" s="462"/>
      <c r="V5" s="463"/>
      <c r="W5" s="463"/>
      <c r="X5" s="462"/>
      <c r="Y5" s="463"/>
      <c r="Z5" s="463"/>
      <c r="AA5" s="462"/>
      <c r="AB5" s="463"/>
      <c r="AC5" s="463"/>
      <c r="AD5" s="462"/>
      <c r="AE5" s="463"/>
      <c r="AF5" s="464"/>
      <c r="AG5" s="212"/>
      <c r="AH5" s="212"/>
      <c r="AI5" s="212"/>
      <c r="AJ5" s="212"/>
      <c r="AK5" s="17"/>
      <c r="AP5" s="64" t="s">
        <v>78</v>
      </c>
      <c r="AQ5" s="15"/>
      <c r="AR5" s="65"/>
      <c r="AS5" s="65"/>
      <c r="AT5" s="65"/>
      <c r="AU5" s="65"/>
      <c r="AV5" s="65"/>
      <c r="AW5" s="65"/>
      <c r="AX5" s="66"/>
    </row>
    <row r="6" spans="1:50" ht="15.9" customHeight="1" x14ac:dyDescent="0.15">
      <c r="L6" s="462"/>
      <c r="M6" s="463"/>
      <c r="N6" s="463"/>
      <c r="O6" s="462"/>
      <c r="P6" s="463"/>
      <c r="Q6" s="463"/>
      <c r="R6" s="462"/>
      <c r="S6" s="463"/>
      <c r="T6" s="463"/>
      <c r="U6" s="462"/>
      <c r="V6" s="463"/>
      <c r="W6" s="463"/>
      <c r="X6" s="462"/>
      <c r="Y6" s="463"/>
      <c r="Z6" s="463"/>
      <c r="AA6" s="462"/>
      <c r="AB6" s="463"/>
      <c r="AC6" s="463"/>
      <c r="AD6" s="462"/>
      <c r="AE6" s="463"/>
      <c r="AF6" s="464"/>
      <c r="AG6" s="212"/>
      <c r="AH6" s="212"/>
      <c r="AI6" s="212"/>
      <c r="AJ6" s="212"/>
      <c r="AK6" s="17"/>
      <c r="AP6" s="11" t="s">
        <v>43</v>
      </c>
      <c r="AQ6" s="15">
        <v>703</v>
      </c>
      <c r="AR6" s="8">
        <v>9.2460881934566146</v>
      </c>
      <c r="AS6" s="8">
        <v>23.470839260312946</v>
      </c>
      <c r="AT6" s="8">
        <v>29.018492176386911</v>
      </c>
      <c r="AU6" s="8">
        <v>4.9786628733997151</v>
      </c>
      <c r="AV6" s="8">
        <v>6.1166429587482218</v>
      </c>
      <c r="AW6" s="8">
        <v>27.027027027027028</v>
      </c>
      <c r="AX6" s="9">
        <v>0.14224751066856331</v>
      </c>
    </row>
    <row r="7" spans="1:50" ht="15.9" customHeight="1" x14ac:dyDescent="0.15">
      <c r="L7" s="462"/>
      <c r="M7" s="463"/>
      <c r="N7" s="463"/>
      <c r="O7" s="462"/>
      <c r="P7" s="463"/>
      <c r="Q7" s="463"/>
      <c r="R7" s="462"/>
      <c r="S7" s="463"/>
      <c r="T7" s="463"/>
      <c r="U7" s="462"/>
      <c r="V7" s="463"/>
      <c r="W7" s="463"/>
      <c r="X7" s="462"/>
      <c r="Y7" s="463"/>
      <c r="Z7" s="463"/>
      <c r="AA7" s="462"/>
      <c r="AB7" s="463"/>
      <c r="AC7" s="463"/>
      <c r="AD7" s="462"/>
      <c r="AE7" s="463"/>
      <c r="AF7" s="464"/>
      <c r="AG7" s="212"/>
      <c r="AH7" s="212"/>
      <c r="AI7" s="212"/>
      <c r="AJ7" s="212"/>
      <c r="AK7" s="17"/>
      <c r="AP7" s="11" t="s">
        <v>44</v>
      </c>
      <c r="AQ7" s="15">
        <v>850</v>
      </c>
      <c r="AR7" s="8">
        <v>7.764705882352942</v>
      </c>
      <c r="AS7" s="8">
        <v>25.764705882352938</v>
      </c>
      <c r="AT7" s="8">
        <v>25.882352941176475</v>
      </c>
      <c r="AU7" s="8">
        <v>4.5882352941176467</v>
      </c>
      <c r="AV7" s="8">
        <v>3.4117647058823533</v>
      </c>
      <c r="AW7" s="8">
        <v>32.352941176470587</v>
      </c>
      <c r="AX7" s="9">
        <v>0.23529411764705879</v>
      </c>
    </row>
    <row r="8" spans="1:50" ht="18.899999999999999" customHeight="1" x14ac:dyDescent="0.15">
      <c r="L8" s="462"/>
      <c r="M8" s="463"/>
      <c r="N8" s="463"/>
      <c r="O8" s="462"/>
      <c r="P8" s="463"/>
      <c r="Q8" s="463"/>
      <c r="R8" s="462"/>
      <c r="S8" s="463"/>
      <c r="T8" s="463"/>
      <c r="U8" s="462"/>
      <c r="V8" s="463"/>
      <c r="W8" s="463"/>
      <c r="X8" s="462"/>
      <c r="Y8" s="463"/>
      <c r="Z8" s="463"/>
      <c r="AA8" s="462"/>
      <c r="AB8" s="463"/>
      <c r="AC8" s="463"/>
      <c r="AD8" s="462"/>
      <c r="AE8" s="463"/>
      <c r="AF8" s="464"/>
      <c r="AG8" s="212"/>
      <c r="AH8" s="212"/>
      <c r="AI8" s="212"/>
      <c r="AJ8" s="212"/>
      <c r="AK8" s="17"/>
      <c r="AP8" s="64" t="s">
        <v>79</v>
      </c>
      <c r="AQ8" s="15"/>
      <c r="AR8" s="65"/>
      <c r="AS8" s="65"/>
      <c r="AT8" s="65"/>
      <c r="AU8" s="65"/>
      <c r="AV8" s="65"/>
      <c r="AW8" s="65"/>
      <c r="AX8" s="66"/>
    </row>
    <row r="9" spans="1:50" ht="8.1" customHeight="1" x14ac:dyDescent="0.15">
      <c r="L9" s="462"/>
      <c r="M9" s="463"/>
      <c r="N9" s="463"/>
      <c r="O9" s="462"/>
      <c r="P9" s="463"/>
      <c r="Q9" s="463"/>
      <c r="R9" s="462"/>
      <c r="S9" s="463"/>
      <c r="T9" s="463"/>
      <c r="U9" s="462"/>
      <c r="V9" s="463"/>
      <c r="W9" s="463"/>
      <c r="X9" s="462"/>
      <c r="Y9" s="463"/>
      <c r="Z9" s="463"/>
      <c r="AA9" s="462"/>
      <c r="AB9" s="463"/>
      <c r="AC9" s="463"/>
      <c r="AD9" s="462"/>
      <c r="AE9" s="463"/>
      <c r="AF9" s="464"/>
      <c r="AG9" s="129"/>
      <c r="AH9" s="129"/>
      <c r="AI9" s="129"/>
      <c r="AJ9" s="129"/>
      <c r="AK9" s="17"/>
      <c r="AP9" s="11" t="s">
        <v>82</v>
      </c>
      <c r="AQ9" s="15">
        <v>26</v>
      </c>
      <c r="AR9" s="8">
        <v>15.384615384615385</v>
      </c>
      <c r="AS9" s="8">
        <v>3.8461538461538463</v>
      </c>
      <c r="AT9" s="8">
        <v>26.923076923076923</v>
      </c>
      <c r="AU9" s="8">
        <v>7.6923076923076925</v>
      </c>
      <c r="AV9" s="8">
        <v>3.8461538461538463</v>
      </c>
      <c r="AW9" s="8">
        <v>42.307692307692307</v>
      </c>
      <c r="AX9" s="9">
        <v>0</v>
      </c>
    </row>
    <row r="10" spans="1:50" ht="18.899999999999999" customHeight="1" x14ac:dyDescent="0.15">
      <c r="B10" s="460" t="s">
        <v>3</v>
      </c>
      <c r="C10" s="460"/>
      <c r="D10" s="460"/>
      <c r="E10" s="460"/>
      <c r="F10" s="460"/>
      <c r="G10" s="460"/>
      <c r="H10" s="460"/>
      <c r="I10" s="3"/>
      <c r="J10" s="3" t="s">
        <v>4</v>
      </c>
      <c r="K10" s="3"/>
      <c r="L10" s="20"/>
      <c r="AF10" s="136"/>
      <c r="AG10" s="13" t="s">
        <v>141</v>
      </c>
      <c r="AP10" s="11" t="s">
        <v>80</v>
      </c>
      <c r="AQ10" s="15">
        <v>146</v>
      </c>
      <c r="AR10" s="8">
        <v>7.5342465753424657</v>
      </c>
      <c r="AS10" s="8">
        <v>16.43835616438356</v>
      </c>
      <c r="AT10" s="8">
        <v>29.452054794520549</v>
      </c>
      <c r="AU10" s="8">
        <v>6.1643835616438354</v>
      </c>
      <c r="AV10" s="8">
        <v>4.10958904109589</v>
      </c>
      <c r="AW10" s="8">
        <v>36.301369863013697</v>
      </c>
      <c r="AX10" s="9">
        <v>0</v>
      </c>
    </row>
    <row r="11" spans="1:50" ht="18.899999999999999" customHeight="1" x14ac:dyDescent="0.15">
      <c r="B11" s="460" t="s">
        <v>5</v>
      </c>
      <c r="C11" s="460"/>
      <c r="D11" s="460"/>
      <c r="E11" s="460"/>
      <c r="F11" s="460"/>
      <c r="G11" s="460"/>
      <c r="H11" s="460"/>
      <c r="I11" s="3"/>
      <c r="J11" s="67" t="str">
        <f>AP4</f>
        <v>(1,558)</v>
      </c>
      <c r="K11" s="3"/>
      <c r="L11" s="20"/>
      <c r="AF11" s="136"/>
      <c r="AP11" s="11" t="s">
        <v>81</v>
      </c>
      <c r="AQ11" s="15">
        <v>237</v>
      </c>
      <c r="AR11" s="8">
        <v>8.8607594936708853</v>
      </c>
      <c r="AS11" s="8">
        <v>21.940928270042196</v>
      </c>
      <c r="AT11" s="8">
        <v>27.004219409282697</v>
      </c>
      <c r="AU11" s="8">
        <v>3.3755274261603372</v>
      </c>
      <c r="AV11" s="8">
        <v>4.2194092827004219</v>
      </c>
      <c r="AW11" s="8">
        <v>34.599156118143462</v>
      </c>
      <c r="AX11" s="9">
        <v>0</v>
      </c>
    </row>
    <row r="12" spans="1:50"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37"/>
      <c r="AG12" s="10"/>
      <c r="AH12" s="10"/>
      <c r="AI12" s="10"/>
      <c r="AJ12" s="10"/>
      <c r="AP12" s="11" t="s">
        <v>83</v>
      </c>
      <c r="AQ12" s="15">
        <v>342</v>
      </c>
      <c r="AR12" s="8">
        <v>8.1871345029239766</v>
      </c>
      <c r="AS12" s="8">
        <v>22.807017543859647</v>
      </c>
      <c r="AT12" s="8">
        <v>28.362573099415204</v>
      </c>
      <c r="AU12" s="8">
        <v>5.8479532163742682</v>
      </c>
      <c r="AV12" s="8">
        <v>4.0935672514619883</v>
      </c>
      <c r="AW12" s="8">
        <v>30.701754385964914</v>
      </c>
      <c r="AX12" s="9">
        <v>0</v>
      </c>
    </row>
    <row r="13" spans="1:50"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t="s">
        <v>84</v>
      </c>
      <c r="AQ13" s="15">
        <v>366</v>
      </c>
      <c r="AR13" s="8">
        <v>7.1038251366120218</v>
      </c>
      <c r="AS13" s="8">
        <v>28.415300546448087</v>
      </c>
      <c r="AT13" s="8">
        <v>24.863387978142075</v>
      </c>
      <c r="AU13" s="8">
        <v>4.0983606557377046</v>
      </c>
      <c r="AV13" s="8">
        <v>4.6448087431693992</v>
      </c>
      <c r="AW13" s="8">
        <v>30.601092896174865</v>
      </c>
      <c r="AX13" s="9">
        <v>0.27322404371584702</v>
      </c>
    </row>
    <row r="14" spans="1:50" ht="18.899999999999999" customHeight="1" x14ac:dyDescent="0.15">
      <c r="B14" s="460" t="s">
        <v>44</v>
      </c>
      <c r="C14" s="460"/>
      <c r="D14" s="460"/>
      <c r="E14" s="460"/>
      <c r="F14" s="460"/>
      <c r="G14" s="460"/>
      <c r="H14" s="460"/>
      <c r="I14" s="3"/>
      <c r="J14" s="69" t="str">
        <f>"("&amp;TEXT(AQ7,"#,##0")&amp;")"</f>
        <v>(850)</v>
      </c>
      <c r="K14" s="3"/>
      <c r="L14" s="20"/>
      <c r="AF14" s="136"/>
      <c r="AK14" s="10"/>
      <c r="AL14" s="10"/>
      <c r="AM14" s="10"/>
      <c r="AN14" s="10"/>
      <c r="AO14" s="16"/>
      <c r="AP14" s="11" t="s">
        <v>85</v>
      </c>
      <c r="AQ14" s="15">
        <v>205</v>
      </c>
      <c r="AR14" s="8">
        <v>7.8048780487804876</v>
      </c>
      <c r="AS14" s="8">
        <v>25.365853658536587</v>
      </c>
      <c r="AT14" s="8">
        <v>29.268292682926827</v>
      </c>
      <c r="AU14" s="8">
        <v>4.8780487804878048</v>
      </c>
      <c r="AV14" s="8">
        <v>6.3414634146341466</v>
      </c>
      <c r="AW14" s="8">
        <v>26.341463414634148</v>
      </c>
      <c r="AX14" s="9">
        <v>0</v>
      </c>
    </row>
    <row r="15" spans="1:50" ht="18.899999999999999" customHeight="1" x14ac:dyDescent="0.15">
      <c r="B15" s="461" t="s">
        <v>79</v>
      </c>
      <c r="C15" s="461"/>
      <c r="D15" s="461"/>
      <c r="E15" s="461"/>
      <c r="F15" s="461"/>
      <c r="G15" s="461"/>
      <c r="H15" s="461"/>
      <c r="I15" s="461"/>
      <c r="J15" s="461"/>
      <c r="K15" s="461"/>
      <c r="L15" s="20"/>
      <c r="AF15" s="136"/>
      <c r="AP15" s="11" t="s">
        <v>548</v>
      </c>
      <c r="AQ15" s="15">
        <v>170</v>
      </c>
      <c r="AR15" s="8">
        <v>10.588235294117647</v>
      </c>
      <c r="AS15" s="8">
        <v>31.764705882352938</v>
      </c>
      <c r="AT15" s="8">
        <v>26.47058823529412</v>
      </c>
      <c r="AU15" s="8">
        <v>4.117647058823529</v>
      </c>
      <c r="AV15" s="8">
        <v>5.8823529411764701</v>
      </c>
      <c r="AW15" s="8">
        <v>20</v>
      </c>
      <c r="AX15" s="9">
        <v>1.1764705882352942</v>
      </c>
    </row>
    <row r="16" spans="1:50" ht="18.899999999999999" customHeight="1" x14ac:dyDescent="0.15">
      <c r="B16" s="460" t="s">
        <v>82</v>
      </c>
      <c r="C16" s="460"/>
      <c r="D16" s="460"/>
      <c r="E16" s="460"/>
      <c r="F16" s="460"/>
      <c r="G16" s="460"/>
      <c r="H16" s="460"/>
      <c r="I16" s="68"/>
      <c r="J16" s="69" t="str">
        <f t="shared" ref="J16:J29" si="1">"("&amp;TEXT(AQ9,"#,##0")&amp;")"</f>
        <v>(26)</v>
      </c>
      <c r="K16" s="68"/>
      <c r="L16" s="20"/>
      <c r="AF16" s="136"/>
      <c r="AP16" s="11" t="s">
        <v>549</v>
      </c>
      <c r="AQ16" s="15">
        <v>66</v>
      </c>
      <c r="AR16" s="8">
        <v>12.121212121212121</v>
      </c>
      <c r="AS16" s="8">
        <v>28.787878787878789</v>
      </c>
      <c r="AT16" s="8">
        <v>28.787878787878789</v>
      </c>
      <c r="AU16" s="8">
        <v>4.5454545454545459</v>
      </c>
      <c r="AV16" s="8">
        <v>1.5151515151515151</v>
      </c>
      <c r="AW16" s="8">
        <v>24.242424242424242</v>
      </c>
      <c r="AX16" s="9">
        <v>0</v>
      </c>
    </row>
    <row r="17" spans="2:50" ht="18.899999999999999" customHeight="1" x14ac:dyDescent="0.15">
      <c r="B17" s="460" t="s">
        <v>80</v>
      </c>
      <c r="C17" s="460"/>
      <c r="D17" s="460"/>
      <c r="E17" s="460"/>
      <c r="F17" s="460"/>
      <c r="G17" s="460"/>
      <c r="H17" s="460"/>
      <c r="I17" s="68"/>
      <c r="J17" s="69" t="str">
        <f t="shared" si="1"/>
        <v>(146)</v>
      </c>
      <c r="K17" s="68"/>
      <c r="L17" s="20"/>
      <c r="AF17" s="136"/>
      <c r="AP17" s="64" t="s">
        <v>118</v>
      </c>
      <c r="AQ17" s="15"/>
      <c r="AR17" s="65"/>
      <c r="AS17" s="65"/>
      <c r="AT17" s="65"/>
      <c r="AU17" s="65"/>
      <c r="AV17" s="65"/>
      <c r="AW17" s="65"/>
      <c r="AX17" s="66"/>
    </row>
    <row r="18" spans="2:50" ht="18.899999999999999" customHeight="1" x14ac:dyDescent="0.15">
      <c r="B18" s="460" t="s">
        <v>81</v>
      </c>
      <c r="C18" s="460"/>
      <c r="D18" s="460"/>
      <c r="E18" s="460"/>
      <c r="F18" s="460"/>
      <c r="G18" s="460"/>
      <c r="H18" s="460"/>
      <c r="I18" s="68"/>
      <c r="J18" s="69" t="str">
        <f t="shared" si="1"/>
        <v>(237)</v>
      </c>
      <c r="K18" s="68"/>
      <c r="L18" s="20"/>
      <c r="AF18" s="136"/>
      <c r="AP18" s="11" t="s">
        <v>38</v>
      </c>
      <c r="AQ18" s="15">
        <v>516</v>
      </c>
      <c r="AR18" s="8">
        <v>7.5581395348837201</v>
      </c>
      <c r="AS18" s="8">
        <v>22.286821705426359</v>
      </c>
      <c r="AT18" s="8">
        <v>28.294573643410853</v>
      </c>
      <c r="AU18" s="8">
        <v>4.8449612403100781</v>
      </c>
      <c r="AV18" s="8">
        <v>4.6511627906976747</v>
      </c>
      <c r="AW18" s="8">
        <v>31.976744186046513</v>
      </c>
      <c r="AX18" s="9">
        <v>0.38759689922480622</v>
      </c>
    </row>
    <row r="19" spans="2:50" ht="18.899999999999999" customHeight="1" x14ac:dyDescent="0.15">
      <c r="B19" s="460" t="s">
        <v>83</v>
      </c>
      <c r="C19" s="460"/>
      <c r="D19" s="460"/>
      <c r="E19" s="460"/>
      <c r="F19" s="460"/>
      <c r="G19" s="460"/>
      <c r="H19" s="460"/>
      <c r="I19" s="68"/>
      <c r="J19" s="69" t="str">
        <f t="shared" si="1"/>
        <v>(342)</v>
      </c>
      <c r="K19" s="68"/>
      <c r="L19" s="20"/>
      <c r="AF19" s="136"/>
      <c r="AP19" s="11" t="s">
        <v>121</v>
      </c>
      <c r="AQ19" s="15">
        <v>230</v>
      </c>
      <c r="AR19" s="8">
        <v>6.5217391304347823</v>
      </c>
      <c r="AS19" s="8">
        <v>18.695652173913043</v>
      </c>
      <c r="AT19" s="8">
        <v>24.347826086956523</v>
      </c>
      <c r="AU19" s="8">
        <v>5.6521739130434785</v>
      </c>
      <c r="AV19" s="8">
        <v>3.4782608695652173</v>
      </c>
      <c r="AW19" s="8">
        <v>41.304347826086953</v>
      </c>
      <c r="AX19" s="9">
        <v>0</v>
      </c>
    </row>
    <row r="20" spans="2:50" ht="18.899999999999999" customHeight="1" x14ac:dyDescent="0.15">
      <c r="B20" s="460" t="s">
        <v>84</v>
      </c>
      <c r="C20" s="460"/>
      <c r="D20" s="460"/>
      <c r="E20" s="460"/>
      <c r="F20" s="460"/>
      <c r="G20" s="460"/>
      <c r="H20" s="460"/>
      <c r="I20" s="68"/>
      <c r="J20" s="69" t="str">
        <f t="shared" si="1"/>
        <v>(366)</v>
      </c>
      <c r="K20" s="68"/>
      <c r="L20" s="20"/>
      <c r="AF20" s="136"/>
      <c r="AP20" s="11" t="s">
        <v>40</v>
      </c>
      <c r="AQ20" s="15">
        <v>356</v>
      </c>
      <c r="AR20" s="8">
        <v>9.5505617977528079</v>
      </c>
      <c r="AS20" s="8">
        <v>31.460674157303369</v>
      </c>
      <c r="AT20" s="8">
        <v>25.280898876404496</v>
      </c>
      <c r="AU20" s="8">
        <v>5.0561797752808983</v>
      </c>
      <c r="AV20" s="8">
        <v>6.179775280898876</v>
      </c>
      <c r="AW20" s="8">
        <v>22.191011235955056</v>
      </c>
      <c r="AX20" s="9">
        <v>0.2808988764044944</v>
      </c>
    </row>
    <row r="21" spans="2:50" ht="18.899999999999999" customHeight="1" x14ac:dyDescent="0.15">
      <c r="B21" s="460" t="s">
        <v>85</v>
      </c>
      <c r="C21" s="460"/>
      <c r="D21" s="460"/>
      <c r="E21" s="460"/>
      <c r="F21" s="460"/>
      <c r="G21" s="460"/>
      <c r="H21" s="460"/>
      <c r="I21" s="68"/>
      <c r="J21" s="69" t="str">
        <f t="shared" si="1"/>
        <v>(205)</v>
      </c>
      <c r="K21" s="68"/>
      <c r="L21" s="20"/>
      <c r="AF21" s="136"/>
      <c r="AP21" s="11" t="s">
        <v>123</v>
      </c>
      <c r="AQ21" s="15">
        <v>255</v>
      </c>
      <c r="AR21" s="8">
        <v>10.588235294117647</v>
      </c>
      <c r="AS21" s="8">
        <v>26.274509803921571</v>
      </c>
      <c r="AT21" s="8">
        <v>28.627450980392155</v>
      </c>
      <c r="AU21" s="8">
        <v>5.0980392156862742</v>
      </c>
      <c r="AV21" s="8">
        <v>4.3137254901960782</v>
      </c>
      <c r="AW21" s="8">
        <v>25.098039215686274</v>
      </c>
      <c r="AX21" s="9">
        <v>0</v>
      </c>
    </row>
    <row r="22" spans="2:50" ht="18.899999999999999" customHeight="1" x14ac:dyDescent="0.15">
      <c r="B22" s="460" t="s">
        <v>548</v>
      </c>
      <c r="C22" s="460"/>
      <c r="D22" s="460"/>
      <c r="E22" s="460"/>
      <c r="F22" s="460"/>
      <c r="G22" s="460"/>
      <c r="H22" s="460"/>
      <c r="I22" s="68"/>
      <c r="J22" s="69" t="str">
        <f t="shared" si="1"/>
        <v>(170)</v>
      </c>
      <c r="K22" s="68"/>
      <c r="L22" s="20"/>
      <c r="AF22" s="136"/>
      <c r="AP22" s="11" t="s">
        <v>126</v>
      </c>
      <c r="AQ22" s="15">
        <v>199</v>
      </c>
      <c r="AR22" s="8">
        <v>8.0402010050251249</v>
      </c>
      <c r="AS22" s="8">
        <v>23.618090452261306</v>
      </c>
      <c r="AT22" s="8">
        <v>30.653266331658291</v>
      </c>
      <c r="AU22" s="8">
        <v>2.512562814070352</v>
      </c>
      <c r="AV22" s="8">
        <v>3.5175879396984926</v>
      </c>
      <c r="AW22" s="8">
        <v>31.658291457286431</v>
      </c>
      <c r="AX22" s="9">
        <v>0</v>
      </c>
    </row>
    <row r="23" spans="2:50" ht="18.899999999999999" customHeight="1" x14ac:dyDescent="0.15">
      <c r="B23" s="460" t="s">
        <v>549</v>
      </c>
      <c r="C23" s="460"/>
      <c r="D23" s="460"/>
      <c r="E23" s="460"/>
      <c r="F23" s="460"/>
      <c r="G23" s="460"/>
      <c r="H23" s="460"/>
      <c r="I23" s="68"/>
      <c r="J23" s="69" t="str">
        <f t="shared" si="1"/>
        <v>(66)</v>
      </c>
      <c r="K23" s="68"/>
      <c r="L23" s="20"/>
      <c r="AF23" s="136"/>
      <c r="AP23" s="64" t="s">
        <v>86</v>
      </c>
      <c r="AQ23" s="15"/>
      <c r="AR23" s="65"/>
      <c r="AS23" s="65"/>
      <c r="AT23" s="65"/>
      <c r="AU23" s="65"/>
      <c r="AV23" s="65"/>
      <c r="AW23" s="65"/>
      <c r="AX23" s="66"/>
    </row>
    <row r="24" spans="2:50" ht="18.899999999999999" customHeight="1" x14ac:dyDescent="0.15">
      <c r="B24" s="461" t="s">
        <v>117</v>
      </c>
      <c r="C24" s="461"/>
      <c r="D24" s="461"/>
      <c r="E24" s="461"/>
      <c r="F24" s="461"/>
      <c r="G24" s="461"/>
      <c r="H24" s="461"/>
      <c r="I24" s="461"/>
      <c r="J24" s="461"/>
      <c r="K24" s="461"/>
      <c r="L24" s="20"/>
      <c r="AF24" s="136"/>
      <c r="AP24" s="11" t="s">
        <v>178</v>
      </c>
      <c r="AQ24" s="15">
        <v>186</v>
      </c>
      <c r="AR24" s="8">
        <v>9.1397849462365599</v>
      </c>
      <c r="AS24" s="8">
        <v>30.64516129032258</v>
      </c>
      <c r="AT24" s="8">
        <v>24.193548387096776</v>
      </c>
      <c r="AU24" s="8">
        <v>3.763440860215054</v>
      </c>
      <c r="AV24" s="8">
        <v>3.763440860215054</v>
      </c>
      <c r="AW24" s="8">
        <v>28.49462365591398</v>
      </c>
      <c r="AX24" s="9">
        <v>0</v>
      </c>
    </row>
    <row r="25" spans="2:50" ht="18.899999999999999" customHeight="1" x14ac:dyDescent="0.15">
      <c r="B25" s="460" t="s">
        <v>119</v>
      </c>
      <c r="C25" s="460"/>
      <c r="D25" s="460"/>
      <c r="E25" s="460"/>
      <c r="F25" s="460"/>
      <c r="G25" s="460"/>
      <c r="H25" s="460"/>
      <c r="I25" s="68"/>
      <c r="J25" s="69" t="str">
        <f t="shared" si="1"/>
        <v>(516)</v>
      </c>
      <c r="K25" s="68"/>
      <c r="L25" s="20"/>
      <c r="AF25" s="136"/>
      <c r="AP25" s="11" t="s">
        <v>179</v>
      </c>
      <c r="AQ25" s="15">
        <v>715</v>
      </c>
      <c r="AR25" s="8">
        <v>7.9720279720279716</v>
      </c>
      <c r="AS25" s="8">
        <v>22.797202797202797</v>
      </c>
      <c r="AT25" s="8">
        <v>26.99300699300699</v>
      </c>
      <c r="AU25" s="8">
        <v>5.314685314685315</v>
      </c>
      <c r="AV25" s="8">
        <v>4.6153846153846159</v>
      </c>
      <c r="AW25" s="8">
        <v>32.167832167832167</v>
      </c>
      <c r="AX25" s="9">
        <v>0.13986013986013987</v>
      </c>
    </row>
    <row r="26" spans="2:50" ht="18.899999999999999" customHeight="1" x14ac:dyDescent="0.15">
      <c r="B26" s="460" t="s">
        <v>120</v>
      </c>
      <c r="C26" s="460"/>
      <c r="D26" s="460"/>
      <c r="E26" s="460"/>
      <c r="F26" s="460"/>
      <c r="G26" s="460"/>
      <c r="H26" s="460"/>
      <c r="I26" s="68"/>
      <c r="J26" s="69" t="str">
        <f t="shared" si="1"/>
        <v>(230)</v>
      </c>
      <c r="K26" s="68"/>
      <c r="L26" s="20"/>
      <c r="AF26" s="136"/>
      <c r="AO26" s="143"/>
      <c r="AP26" s="11" t="s">
        <v>87</v>
      </c>
      <c r="AQ26" s="15">
        <v>219</v>
      </c>
      <c r="AR26" s="8">
        <v>6.8493150684931505</v>
      </c>
      <c r="AS26" s="8">
        <v>26.94063926940639</v>
      </c>
      <c r="AT26" s="8">
        <v>26.94063926940639</v>
      </c>
      <c r="AU26" s="8">
        <v>4.10958904109589</v>
      </c>
      <c r="AV26" s="8">
        <v>5.93607305936073</v>
      </c>
      <c r="AW26" s="8">
        <v>28.767123287671232</v>
      </c>
      <c r="AX26" s="9">
        <v>0.45662100456621002</v>
      </c>
    </row>
    <row r="27" spans="2:50" ht="18.899999999999999" customHeight="1" x14ac:dyDescent="0.15">
      <c r="B27" s="460" t="s">
        <v>124</v>
      </c>
      <c r="C27" s="460"/>
      <c r="D27" s="460"/>
      <c r="E27" s="460"/>
      <c r="F27" s="460"/>
      <c r="G27" s="460"/>
      <c r="H27" s="460"/>
      <c r="I27" s="68"/>
      <c r="J27" s="69" t="str">
        <f t="shared" si="1"/>
        <v>(356)</v>
      </c>
      <c r="K27" s="68"/>
      <c r="L27" s="20"/>
      <c r="AF27" s="136"/>
      <c r="AO27" s="143"/>
      <c r="AP27" s="11" t="s">
        <v>183</v>
      </c>
      <c r="AQ27" s="15">
        <v>7</v>
      </c>
      <c r="AR27" s="8">
        <v>14.285714285714285</v>
      </c>
      <c r="AS27" s="8">
        <v>28.571428571428569</v>
      </c>
      <c r="AT27" s="8">
        <v>42.857142857142854</v>
      </c>
      <c r="AU27" s="8">
        <v>0</v>
      </c>
      <c r="AV27" s="8">
        <v>0</v>
      </c>
      <c r="AW27" s="8">
        <v>14.285714285714285</v>
      </c>
      <c r="AX27" s="9">
        <v>0</v>
      </c>
    </row>
    <row r="28" spans="2:50" ht="18.899999999999999" customHeight="1" x14ac:dyDescent="0.15">
      <c r="B28" s="460" t="s">
        <v>122</v>
      </c>
      <c r="C28" s="460"/>
      <c r="D28" s="460"/>
      <c r="E28" s="460"/>
      <c r="F28" s="460"/>
      <c r="G28" s="460"/>
      <c r="H28" s="460"/>
      <c r="I28" s="68"/>
      <c r="J28" s="69" t="str">
        <f t="shared" si="1"/>
        <v>(255)</v>
      </c>
      <c r="K28" s="68"/>
      <c r="L28" s="20"/>
      <c r="AF28" s="136"/>
      <c r="AP28" s="11" t="s">
        <v>180</v>
      </c>
      <c r="AQ28" s="15">
        <v>180</v>
      </c>
      <c r="AR28" s="8">
        <v>7.2222222222222214</v>
      </c>
      <c r="AS28" s="8">
        <v>28.333333333333332</v>
      </c>
      <c r="AT28" s="8">
        <v>26.111111111111114</v>
      </c>
      <c r="AU28" s="8">
        <v>5.5555555555555554</v>
      </c>
      <c r="AV28" s="8">
        <v>3.3333333333333335</v>
      </c>
      <c r="AW28" s="8">
        <v>29.444444444444446</v>
      </c>
      <c r="AX28" s="9">
        <v>0</v>
      </c>
    </row>
    <row r="29" spans="2:50" ht="18.899999999999999" customHeight="1" x14ac:dyDescent="0.15">
      <c r="B29" s="460" t="s">
        <v>125</v>
      </c>
      <c r="C29" s="460"/>
      <c r="D29" s="460"/>
      <c r="E29" s="460"/>
      <c r="F29" s="460"/>
      <c r="G29" s="460"/>
      <c r="H29" s="460"/>
      <c r="I29" s="68"/>
      <c r="J29" s="69" t="str">
        <f t="shared" si="1"/>
        <v>(199)</v>
      </c>
      <c r="K29" s="68"/>
      <c r="L29" s="20"/>
      <c r="AF29" s="136"/>
      <c r="AP29" s="11" t="s">
        <v>17</v>
      </c>
      <c r="AQ29" s="15">
        <v>63</v>
      </c>
      <c r="AR29" s="8">
        <v>12.698412698412698</v>
      </c>
      <c r="AS29" s="8">
        <v>14.285714285714285</v>
      </c>
      <c r="AT29" s="8">
        <v>31.746031746031743</v>
      </c>
      <c r="AU29" s="8">
        <v>4.7619047619047619</v>
      </c>
      <c r="AV29" s="8">
        <v>6.3492063492063489</v>
      </c>
      <c r="AW29" s="8">
        <v>30.158730158730158</v>
      </c>
      <c r="AX29" s="9">
        <v>0</v>
      </c>
    </row>
    <row r="30" spans="2:50" ht="15.9" customHeight="1" x14ac:dyDescent="0.15">
      <c r="B30" s="460"/>
      <c r="C30" s="460"/>
      <c r="D30" s="460"/>
      <c r="E30" s="460"/>
      <c r="F30" s="460"/>
      <c r="G30" s="460"/>
      <c r="H30" s="460"/>
      <c r="I30" s="68"/>
      <c r="J30" s="69"/>
      <c r="K30" s="68"/>
      <c r="AP30" s="11" t="s">
        <v>181</v>
      </c>
      <c r="AQ30" s="15">
        <v>151</v>
      </c>
      <c r="AR30" s="8">
        <v>12.582781456953644</v>
      </c>
      <c r="AS30" s="8">
        <v>26.490066225165563</v>
      </c>
      <c r="AT30" s="8">
        <v>26.490066225165563</v>
      </c>
      <c r="AU30" s="8">
        <v>3.9735099337748347</v>
      </c>
      <c r="AV30" s="8">
        <v>4.6357615894039732</v>
      </c>
      <c r="AW30" s="8">
        <v>25.165562913907287</v>
      </c>
      <c r="AX30" s="9">
        <v>0.66225165562913912</v>
      </c>
    </row>
    <row r="31" spans="2:50" ht="15.9" customHeight="1" x14ac:dyDescent="0.15">
      <c r="AP31" s="11" t="s">
        <v>21</v>
      </c>
      <c r="AQ31" s="15">
        <v>37</v>
      </c>
      <c r="AR31" s="8">
        <v>5.4054054054054053</v>
      </c>
      <c r="AS31" s="8">
        <v>8.1081081081081088</v>
      </c>
      <c r="AT31" s="8">
        <v>51.351351351351347</v>
      </c>
      <c r="AU31" s="8">
        <v>2.7027027027027026</v>
      </c>
      <c r="AV31" s="8">
        <v>5.4054054054054053</v>
      </c>
      <c r="AW31" s="8">
        <v>27.027027027027028</v>
      </c>
      <c r="AX31" s="9">
        <v>0</v>
      </c>
    </row>
    <row r="32" spans="2:50" ht="15.9" customHeight="1" x14ac:dyDescent="0.15">
      <c r="AP32" s="64" t="s">
        <v>88</v>
      </c>
      <c r="AQ32" s="15"/>
      <c r="AR32" s="65"/>
      <c r="AS32" s="65"/>
      <c r="AT32" s="65"/>
      <c r="AU32" s="65"/>
      <c r="AV32" s="65"/>
      <c r="AW32" s="65"/>
      <c r="AX32" s="66"/>
    </row>
    <row r="33" spans="2:50" ht="15.9" customHeight="1" x14ac:dyDescent="0.15">
      <c r="AP33" s="11" t="s">
        <v>89</v>
      </c>
      <c r="AQ33" s="15">
        <v>302</v>
      </c>
      <c r="AR33" s="8">
        <v>8.9403973509933774</v>
      </c>
      <c r="AS33" s="8">
        <v>17.549668874172188</v>
      </c>
      <c r="AT33" s="8">
        <v>27.483443708609272</v>
      </c>
      <c r="AU33" s="8">
        <v>4.9668874172185431</v>
      </c>
      <c r="AV33" s="8">
        <v>2.9801324503311259</v>
      </c>
      <c r="AW33" s="8">
        <v>37.748344370860927</v>
      </c>
      <c r="AX33" s="9">
        <v>0.33112582781456956</v>
      </c>
    </row>
    <row r="34" spans="2:50" ht="15.9" customHeight="1" x14ac:dyDescent="0.15">
      <c r="L34" s="462" t="str">
        <f>L3</f>
        <v>よく取り組んで
いると思う</v>
      </c>
      <c r="M34" s="465"/>
      <c r="N34" s="465"/>
      <c r="O34" s="462" t="str">
        <f t="shared" ref="O34" si="2">O3</f>
        <v>どちらかと言えば、
取り組んでいる
と思う</v>
      </c>
      <c r="P34" s="465"/>
      <c r="Q34" s="465"/>
      <c r="R34" s="462" t="str">
        <f t="shared" ref="R34" si="3">R3</f>
        <v>普通</v>
      </c>
      <c r="S34" s="465"/>
      <c r="T34" s="465"/>
      <c r="U34" s="462" t="str">
        <f t="shared" ref="U34" si="4">U3</f>
        <v>どちらかと言えば、
取り組んでいない
と思う</v>
      </c>
      <c r="V34" s="465"/>
      <c r="W34" s="465"/>
      <c r="X34" s="462" t="str">
        <f t="shared" ref="X34" si="5">X3</f>
        <v>取組みが不十分
だと思う</v>
      </c>
      <c r="Y34" s="465"/>
      <c r="Z34" s="465"/>
      <c r="AA34" s="462" t="str">
        <f t="shared" ref="AA34" si="6">AA3</f>
        <v>わからない</v>
      </c>
      <c r="AB34" s="465"/>
      <c r="AC34" s="465"/>
      <c r="AD34" s="462" t="str">
        <f t="shared" ref="AD34" si="7">AD3</f>
        <v>無回答</v>
      </c>
      <c r="AE34" s="465"/>
      <c r="AF34" s="466"/>
      <c r="AG34" s="214"/>
      <c r="AH34" s="214"/>
      <c r="AI34" s="214"/>
      <c r="AJ34" s="214"/>
      <c r="AP34" s="11" t="s">
        <v>90</v>
      </c>
      <c r="AQ34" s="15">
        <v>481</v>
      </c>
      <c r="AR34" s="8">
        <v>7.0686070686070686</v>
      </c>
      <c r="AS34" s="8">
        <v>27.858627858627859</v>
      </c>
      <c r="AT34" s="8">
        <v>27.442827442827443</v>
      </c>
      <c r="AU34" s="8">
        <v>4.1580041580041582</v>
      </c>
      <c r="AV34" s="8">
        <v>5.1975051975051976</v>
      </c>
      <c r="AW34" s="8">
        <v>28.274428274428274</v>
      </c>
      <c r="AX34" s="9">
        <v>0</v>
      </c>
    </row>
    <row r="35" spans="2:50" ht="15.9" customHeight="1" x14ac:dyDescent="0.15">
      <c r="L35" s="467"/>
      <c r="M35" s="465"/>
      <c r="N35" s="465"/>
      <c r="O35" s="467"/>
      <c r="P35" s="465"/>
      <c r="Q35" s="465"/>
      <c r="R35" s="467"/>
      <c r="S35" s="465"/>
      <c r="T35" s="465"/>
      <c r="U35" s="467"/>
      <c r="V35" s="465"/>
      <c r="W35" s="465"/>
      <c r="X35" s="467"/>
      <c r="Y35" s="465"/>
      <c r="Z35" s="465"/>
      <c r="AA35" s="467"/>
      <c r="AB35" s="465"/>
      <c r="AC35" s="465"/>
      <c r="AD35" s="467"/>
      <c r="AE35" s="465"/>
      <c r="AF35" s="466"/>
      <c r="AG35" s="214"/>
      <c r="AH35" s="214"/>
      <c r="AI35" s="214"/>
      <c r="AJ35" s="214"/>
      <c r="AP35" s="11" t="s">
        <v>91</v>
      </c>
      <c r="AQ35" s="15">
        <v>367</v>
      </c>
      <c r="AR35" s="8">
        <v>8.4468664850136239</v>
      </c>
      <c r="AS35" s="8">
        <v>27.520435967302454</v>
      </c>
      <c r="AT35" s="8">
        <v>24.52316076294278</v>
      </c>
      <c r="AU35" s="8">
        <v>6.2670299727520433</v>
      </c>
      <c r="AV35" s="8">
        <v>4.6321525885558579</v>
      </c>
      <c r="AW35" s="8">
        <v>28.337874659400548</v>
      </c>
      <c r="AX35" s="9">
        <v>0.27247956403269752</v>
      </c>
    </row>
    <row r="36" spans="2:50" ht="15.9" customHeight="1" x14ac:dyDescent="0.15">
      <c r="L36" s="467"/>
      <c r="M36" s="465"/>
      <c r="N36" s="465"/>
      <c r="O36" s="467"/>
      <c r="P36" s="465"/>
      <c r="Q36" s="465"/>
      <c r="R36" s="467"/>
      <c r="S36" s="465"/>
      <c r="T36" s="465"/>
      <c r="U36" s="467"/>
      <c r="V36" s="465"/>
      <c r="W36" s="465"/>
      <c r="X36" s="467"/>
      <c r="Y36" s="465"/>
      <c r="Z36" s="465"/>
      <c r="AA36" s="467"/>
      <c r="AB36" s="465"/>
      <c r="AC36" s="465"/>
      <c r="AD36" s="467"/>
      <c r="AE36" s="465"/>
      <c r="AF36" s="466"/>
      <c r="AG36" s="214"/>
      <c r="AH36" s="214"/>
      <c r="AI36" s="214"/>
      <c r="AJ36" s="214"/>
      <c r="AP36" s="11" t="s">
        <v>92</v>
      </c>
      <c r="AQ36" s="15">
        <v>317</v>
      </c>
      <c r="AR36" s="8">
        <v>9.4637223974763405</v>
      </c>
      <c r="AS36" s="8">
        <v>24.290220820189273</v>
      </c>
      <c r="AT36" s="8">
        <v>28.706624605678233</v>
      </c>
      <c r="AU36" s="8">
        <v>5.0473186119873814</v>
      </c>
      <c r="AV36" s="8">
        <v>5.3627760252365935</v>
      </c>
      <c r="AW36" s="8">
        <v>26.813880126182966</v>
      </c>
      <c r="AX36" s="9">
        <v>0.31545741324921134</v>
      </c>
    </row>
    <row r="37" spans="2:50" ht="15.9" customHeight="1" x14ac:dyDescent="0.15">
      <c r="L37" s="467"/>
      <c r="M37" s="465"/>
      <c r="N37" s="465"/>
      <c r="O37" s="467"/>
      <c r="P37" s="465"/>
      <c r="Q37" s="465"/>
      <c r="R37" s="467"/>
      <c r="S37" s="465"/>
      <c r="T37" s="465"/>
      <c r="U37" s="467"/>
      <c r="V37" s="465"/>
      <c r="W37" s="465"/>
      <c r="X37" s="467"/>
      <c r="Y37" s="465"/>
      <c r="Z37" s="465"/>
      <c r="AA37" s="467"/>
      <c r="AB37" s="465"/>
      <c r="AC37" s="465"/>
      <c r="AD37" s="467"/>
      <c r="AE37" s="465"/>
      <c r="AF37" s="466"/>
      <c r="AG37" s="214"/>
      <c r="AH37" s="214"/>
      <c r="AI37" s="214"/>
      <c r="AJ37" s="214"/>
      <c r="AP37" s="11" t="s">
        <v>93</v>
      </c>
      <c r="AQ37" s="15">
        <v>69</v>
      </c>
      <c r="AR37" s="8">
        <v>11.594202898550725</v>
      </c>
      <c r="AS37" s="8">
        <v>21.739130434782609</v>
      </c>
      <c r="AT37" s="8">
        <v>30.434782608695656</v>
      </c>
      <c r="AU37" s="8">
        <v>0</v>
      </c>
      <c r="AV37" s="8">
        <v>5.7971014492753623</v>
      </c>
      <c r="AW37" s="8">
        <v>30.434782608695656</v>
      </c>
      <c r="AX37" s="9">
        <v>0</v>
      </c>
    </row>
    <row r="38" spans="2:50" ht="15.9" customHeight="1" x14ac:dyDescent="0.15">
      <c r="L38" s="467"/>
      <c r="M38" s="465"/>
      <c r="N38" s="465"/>
      <c r="O38" s="467"/>
      <c r="P38" s="465"/>
      <c r="Q38" s="465"/>
      <c r="R38" s="467"/>
      <c r="S38" s="465"/>
      <c r="T38" s="465"/>
      <c r="U38" s="467"/>
      <c r="V38" s="465"/>
      <c r="W38" s="465"/>
      <c r="X38" s="467"/>
      <c r="Y38" s="465"/>
      <c r="Z38" s="465"/>
      <c r="AA38" s="467"/>
      <c r="AB38" s="465"/>
      <c r="AC38" s="465"/>
      <c r="AD38" s="467"/>
      <c r="AE38" s="465"/>
      <c r="AF38" s="466"/>
      <c r="AG38" s="214"/>
      <c r="AH38" s="214"/>
      <c r="AI38" s="214"/>
      <c r="AJ38" s="214"/>
      <c r="AP38" s="11" t="s">
        <v>94</v>
      </c>
      <c r="AQ38" s="15">
        <v>18</v>
      </c>
      <c r="AR38" s="8">
        <v>11.111111111111111</v>
      </c>
      <c r="AS38" s="8">
        <v>22.222222222222221</v>
      </c>
      <c r="AT38" s="8">
        <v>33.333333333333329</v>
      </c>
      <c r="AU38" s="8">
        <v>0</v>
      </c>
      <c r="AV38" s="8">
        <v>0</v>
      </c>
      <c r="AW38" s="8">
        <v>33.333333333333329</v>
      </c>
      <c r="AX38" s="9">
        <v>0</v>
      </c>
    </row>
    <row r="39" spans="2:50" ht="18.899999999999999" customHeight="1" x14ac:dyDescent="0.15">
      <c r="L39" s="467"/>
      <c r="M39" s="465"/>
      <c r="N39" s="465"/>
      <c r="O39" s="467"/>
      <c r="P39" s="465"/>
      <c r="Q39" s="465"/>
      <c r="R39" s="467"/>
      <c r="S39" s="465"/>
      <c r="T39" s="465"/>
      <c r="U39" s="467"/>
      <c r="V39" s="465"/>
      <c r="W39" s="465"/>
      <c r="X39" s="467"/>
      <c r="Y39" s="465"/>
      <c r="Z39" s="465"/>
      <c r="AA39" s="467"/>
      <c r="AB39" s="465"/>
      <c r="AC39" s="465"/>
      <c r="AD39" s="467"/>
      <c r="AE39" s="465"/>
      <c r="AF39" s="466"/>
      <c r="AG39" s="214"/>
      <c r="AH39" s="214"/>
      <c r="AI39" s="214"/>
      <c r="AJ39" s="214"/>
      <c r="AP39" s="11" t="s">
        <v>95</v>
      </c>
      <c r="AQ39" s="15">
        <v>4</v>
      </c>
      <c r="AR39" s="8">
        <v>0</v>
      </c>
      <c r="AS39" s="8">
        <v>0</v>
      </c>
      <c r="AT39" s="8">
        <v>75</v>
      </c>
      <c r="AU39" s="8">
        <v>0</v>
      </c>
      <c r="AV39" s="8">
        <v>0</v>
      </c>
      <c r="AW39" s="8">
        <v>25</v>
      </c>
      <c r="AX39" s="9">
        <v>0</v>
      </c>
    </row>
    <row r="40" spans="2:50" ht="8.1" customHeight="1" x14ac:dyDescent="0.15">
      <c r="L40" s="467"/>
      <c r="M40" s="465"/>
      <c r="N40" s="465"/>
      <c r="O40" s="467"/>
      <c r="P40" s="465"/>
      <c r="Q40" s="465"/>
      <c r="R40" s="467"/>
      <c r="S40" s="465"/>
      <c r="T40" s="465"/>
      <c r="U40" s="467"/>
      <c r="V40" s="465"/>
      <c r="W40" s="465"/>
      <c r="X40" s="467"/>
      <c r="Y40" s="465"/>
      <c r="Z40" s="465"/>
      <c r="AA40" s="467"/>
      <c r="AB40" s="465"/>
      <c r="AC40" s="465"/>
      <c r="AD40" s="467"/>
      <c r="AE40" s="465"/>
      <c r="AF40" s="466"/>
      <c r="AG40" s="131"/>
      <c r="AH40" s="131"/>
      <c r="AI40" s="131"/>
      <c r="AJ40" s="131"/>
      <c r="AP40" s="64" t="s">
        <v>96</v>
      </c>
      <c r="AQ40" s="15"/>
      <c r="AR40" s="65"/>
      <c r="AS40" s="65"/>
      <c r="AT40" s="65"/>
      <c r="AU40" s="65"/>
      <c r="AV40" s="65"/>
      <c r="AW40" s="65"/>
      <c r="AX40" s="66"/>
    </row>
    <row r="41" spans="2:50" ht="18.899999999999999" customHeight="1" x14ac:dyDescent="0.15">
      <c r="B41" s="460" t="s">
        <v>3</v>
      </c>
      <c r="C41" s="460"/>
      <c r="D41" s="460"/>
      <c r="E41" s="460"/>
      <c r="F41" s="460"/>
      <c r="G41" s="460"/>
      <c r="H41" s="460"/>
      <c r="I41" s="3"/>
      <c r="J41" s="3" t="s">
        <v>4</v>
      </c>
      <c r="K41" s="3"/>
      <c r="L41" s="20"/>
      <c r="AF41" s="136"/>
      <c r="AG41" s="13" t="s">
        <v>141</v>
      </c>
      <c r="AP41" s="11" t="s">
        <v>97</v>
      </c>
      <c r="AQ41" s="15">
        <v>614</v>
      </c>
      <c r="AR41" s="8">
        <v>7.4918566775244306</v>
      </c>
      <c r="AS41" s="8">
        <v>25.081433224755699</v>
      </c>
      <c r="AT41" s="8">
        <v>30.944625407166125</v>
      </c>
      <c r="AU41" s="8">
        <v>4.234527687296417</v>
      </c>
      <c r="AV41" s="8">
        <v>7.0032573289902285</v>
      </c>
      <c r="AW41" s="8">
        <v>24.918566775244301</v>
      </c>
      <c r="AX41" s="9">
        <v>0.32573289902280134</v>
      </c>
    </row>
    <row r="42" spans="2:50" ht="18.899999999999999" customHeight="1" x14ac:dyDescent="0.15">
      <c r="B42" s="460" t="s">
        <v>5</v>
      </c>
      <c r="C42" s="460"/>
      <c r="D42" s="460"/>
      <c r="E42" s="460"/>
      <c r="F42" s="460"/>
      <c r="G42" s="460"/>
      <c r="H42" s="460"/>
      <c r="I42" s="3"/>
      <c r="J42" s="67" t="str">
        <f>AP4</f>
        <v>(1,558)</v>
      </c>
      <c r="K42" s="3"/>
      <c r="L42" s="20"/>
      <c r="AF42" s="136"/>
      <c r="AP42" s="11" t="s">
        <v>98</v>
      </c>
      <c r="AQ42" s="15">
        <v>351</v>
      </c>
      <c r="AR42" s="8">
        <v>11.111111111111111</v>
      </c>
      <c r="AS42" s="8">
        <v>30.76923076923077</v>
      </c>
      <c r="AT42" s="8">
        <v>23.361823361823362</v>
      </c>
      <c r="AU42" s="8">
        <v>4.5584045584045585</v>
      </c>
      <c r="AV42" s="8">
        <v>2.8490028490028489</v>
      </c>
      <c r="AW42" s="8">
        <v>27.350427350427353</v>
      </c>
      <c r="AX42" s="9">
        <v>0</v>
      </c>
    </row>
    <row r="43" spans="2:50" ht="18.899999999999999" customHeight="1" x14ac:dyDescent="0.15">
      <c r="B43" s="461" t="s">
        <v>86</v>
      </c>
      <c r="C43" s="461"/>
      <c r="D43" s="461"/>
      <c r="E43" s="461"/>
      <c r="F43" s="461"/>
      <c r="G43" s="461"/>
      <c r="H43" s="461"/>
      <c r="I43" s="461"/>
      <c r="J43" s="461"/>
      <c r="K43" s="461"/>
      <c r="L43" s="20"/>
      <c r="AF43" s="136"/>
      <c r="AP43" s="11" t="s">
        <v>99</v>
      </c>
      <c r="AQ43" s="15">
        <v>19</v>
      </c>
      <c r="AR43" s="8">
        <v>5.2631578947368416</v>
      </c>
      <c r="AS43" s="8">
        <v>36.84210526315789</v>
      </c>
      <c r="AT43" s="8">
        <v>36.84210526315789</v>
      </c>
      <c r="AU43" s="8">
        <v>0</v>
      </c>
      <c r="AV43" s="8">
        <v>5.2631578947368416</v>
      </c>
      <c r="AW43" s="8">
        <v>15.789473684210526</v>
      </c>
      <c r="AX43" s="9">
        <v>0</v>
      </c>
    </row>
    <row r="44" spans="2:50" ht="18.899999999999999" customHeight="1" x14ac:dyDescent="0.15">
      <c r="B44" s="460" t="s">
        <v>178</v>
      </c>
      <c r="C44" s="460"/>
      <c r="D44" s="460"/>
      <c r="E44" s="460"/>
      <c r="F44" s="460"/>
      <c r="G44" s="460"/>
      <c r="H44" s="460"/>
      <c r="I44" s="68"/>
      <c r="J44" s="69" t="str">
        <f t="shared" ref="J44:J51" si="8">"("&amp;TEXT(AQ24,"#,##0")&amp;")"</f>
        <v>(186)</v>
      </c>
      <c r="K44" s="68"/>
      <c r="L44" s="20"/>
      <c r="AF44" s="136"/>
      <c r="AP44" s="11" t="s">
        <v>113</v>
      </c>
      <c r="AQ44" s="15">
        <v>45</v>
      </c>
      <c r="AR44" s="8">
        <v>8.8888888888888893</v>
      </c>
      <c r="AS44" s="8">
        <v>22.222222222222221</v>
      </c>
      <c r="AT44" s="8">
        <v>24.444444444444443</v>
      </c>
      <c r="AU44" s="8">
        <v>8.8888888888888893</v>
      </c>
      <c r="AV44" s="8">
        <v>0</v>
      </c>
      <c r="AW44" s="8">
        <v>35.555555555555557</v>
      </c>
      <c r="AX44" s="9">
        <v>0</v>
      </c>
    </row>
    <row r="45" spans="2:50" ht="18.899999999999999" customHeight="1" x14ac:dyDescent="0.15">
      <c r="B45" s="460" t="s">
        <v>179</v>
      </c>
      <c r="C45" s="460"/>
      <c r="D45" s="460"/>
      <c r="E45" s="460"/>
      <c r="F45" s="460"/>
      <c r="G45" s="460"/>
      <c r="H45" s="460"/>
      <c r="I45" s="68"/>
      <c r="J45" s="69" t="str">
        <f t="shared" si="8"/>
        <v>(715)</v>
      </c>
      <c r="K45" s="68"/>
      <c r="L45" s="20"/>
      <c r="AF45" s="136"/>
      <c r="AP45" s="11" t="s">
        <v>100</v>
      </c>
      <c r="AQ45" s="15">
        <v>6</v>
      </c>
      <c r="AR45" s="8">
        <v>0</v>
      </c>
      <c r="AS45" s="8">
        <v>0</v>
      </c>
      <c r="AT45" s="8">
        <v>66.666666666666657</v>
      </c>
      <c r="AU45" s="8">
        <v>16.666666666666664</v>
      </c>
      <c r="AV45" s="8">
        <v>16.666666666666664</v>
      </c>
      <c r="AW45" s="8">
        <v>0</v>
      </c>
      <c r="AX45" s="9">
        <v>0</v>
      </c>
    </row>
    <row r="46" spans="2:50" ht="18.899999999999999" customHeight="1" x14ac:dyDescent="0.15">
      <c r="B46" s="460" t="s">
        <v>87</v>
      </c>
      <c r="C46" s="460"/>
      <c r="D46" s="460"/>
      <c r="E46" s="460"/>
      <c r="F46" s="460"/>
      <c r="G46" s="460"/>
      <c r="H46" s="460"/>
      <c r="I46" s="68"/>
      <c r="J46" s="69" t="str">
        <f t="shared" si="8"/>
        <v>(219)</v>
      </c>
      <c r="K46" s="68"/>
      <c r="L46" s="20"/>
      <c r="AF46" s="136"/>
      <c r="AP46" s="11" t="s">
        <v>101</v>
      </c>
      <c r="AQ46" s="15">
        <v>406</v>
      </c>
      <c r="AR46" s="8">
        <v>7.6354679802955667</v>
      </c>
      <c r="AS46" s="8">
        <v>19.458128078817737</v>
      </c>
      <c r="AT46" s="8">
        <v>26.108374384236456</v>
      </c>
      <c r="AU46" s="8">
        <v>5.6650246305418719</v>
      </c>
      <c r="AV46" s="8">
        <v>2.7093596059113301</v>
      </c>
      <c r="AW46" s="8">
        <v>38.177339901477829</v>
      </c>
      <c r="AX46" s="9">
        <v>0.24630541871921183</v>
      </c>
    </row>
    <row r="47" spans="2:50" ht="18.899999999999999" customHeight="1" x14ac:dyDescent="0.15">
      <c r="B47" s="460" t="s">
        <v>183</v>
      </c>
      <c r="C47" s="460"/>
      <c r="D47" s="460"/>
      <c r="E47" s="460"/>
      <c r="F47" s="460"/>
      <c r="G47" s="460"/>
      <c r="H47" s="460"/>
      <c r="I47" s="68"/>
      <c r="J47" s="69" t="str">
        <f t="shared" si="8"/>
        <v>(7)</v>
      </c>
      <c r="K47" s="68"/>
      <c r="L47" s="20"/>
      <c r="AF47" s="136"/>
      <c r="AP47" s="11" t="s">
        <v>102</v>
      </c>
      <c r="AQ47" s="15">
        <v>43</v>
      </c>
      <c r="AR47" s="8">
        <v>16.279069767441861</v>
      </c>
      <c r="AS47" s="8">
        <v>34.883720930232556</v>
      </c>
      <c r="AT47" s="8">
        <v>16.279069767441861</v>
      </c>
      <c r="AU47" s="8">
        <v>2.3255813953488373</v>
      </c>
      <c r="AV47" s="8">
        <v>0</v>
      </c>
      <c r="AW47" s="8">
        <v>30.232558139534881</v>
      </c>
      <c r="AX47" s="9">
        <v>0</v>
      </c>
    </row>
    <row r="48" spans="2:50" ht="18.899999999999999" customHeight="1" x14ac:dyDescent="0.15">
      <c r="B48" s="460" t="s">
        <v>180</v>
      </c>
      <c r="C48" s="460"/>
      <c r="D48" s="460"/>
      <c r="E48" s="460"/>
      <c r="F48" s="460"/>
      <c r="G48" s="460"/>
      <c r="H48" s="460"/>
      <c r="I48" s="68"/>
      <c r="J48" s="69" t="str">
        <f t="shared" si="8"/>
        <v>(180)</v>
      </c>
      <c r="K48" s="68"/>
      <c r="L48" s="20"/>
      <c r="AF48" s="136"/>
      <c r="AP48" s="11" t="s">
        <v>103</v>
      </c>
      <c r="AQ48" s="15">
        <v>44</v>
      </c>
      <c r="AR48" s="8">
        <v>6.8181818181818175</v>
      </c>
      <c r="AS48" s="8">
        <v>11.363636363636363</v>
      </c>
      <c r="AT48" s="8">
        <v>25</v>
      </c>
      <c r="AU48" s="8">
        <v>6.8181818181818175</v>
      </c>
      <c r="AV48" s="8">
        <v>9.0909090909090917</v>
      </c>
      <c r="AW48" s="8">
        <v>40.909090909090914</v>
      </c>
      <c r="AX48" s="9">
        <v>0</v>
      </c>
    </row>
    <row r="49" spans="2:50" ht="18.899999999999999" customHeight="1" x14ac:dyDescent="0.15">
      <c r="B49" s="460" t="s">
        <v>17</v>
      </c>
      <c r="C49" s="460"/>
      <c r="D49" s="460"/>
      <c r="E49" s="460"/>
      <c r="F49" s="460"/>
      <c r="G49" s="460"/>
      <c r="H49" s="460"/>
      <c r="I49" s="68"/>
      <c r="J49" s="69" t="str">
        <f t="shared" si="8"/>
        <v>(63)</v>
      </c>
      <c r="K49" s="68"/>
      <c r="L49" s="20"/>
      <c r="AF49" s="136"/>
      <c r="AP49" s="11" t="s">
        <v>104</v>
      </c>
      <c r="AQ49" s="15">
        <v>2</v>
      </c>
      <c r="AR49" s="8">
        <v>0</v>
      </c>
      <c r="AS49" s="8">
        <v>0</v>
      </c>
      <c r="AT49" s="8">
        <v>50</v>
      </c>
      <c r="AU49" s="8">
        <v>0</v>
      </c>
      <c r="AV49" s="8">
        <v>0</v>
      </c>
      <c r="AW49" s="8">
        <v>50</v>
      </c>
      <c r="AX49" s="9">
        <v>0</v>
      </c>
    </row>
    <row r="50" spans="2:50" ht="18.899999999999999" customHeight="1" x14ac:dyDescent="0.15">
      <c r="B50" s="460" t="s">
        <v>181</v>
      </c>
      <c r="C50" s="460"/>
      <c r="D50" s="460"/>
      <c r="E50" s="460"/>
      <c r="F50" s="460"/>
      <c r="G50" s="460"/>
      <c r="H50" s="460"/>
      <c r="I50" s="68"/>
      <c r="J50" s="69" t="str">
        <f t="shared" si="8"/>
        <v>(151)</v>
      </c>
      <c r="K50" s="68"/>
      <c r="L50" s="20"/>
      <c r="AF50" s="136"/>
      <c r="AP50" s="11" t="s">
        <v>21</v>
      </c>
      <c r="AQ50" s="15">
        <v>28</v>
      </c>
      <c r="AR50" s="8">
        <v>3.5714285714285712</v>
      </c>
      <c r="AS50" s="8">
        <v>21.428571428571427</v>
      </c>
      <c r="AT50" s="8">
        <v>25</v>
      </c>
      <c r="AU50" s="8">
        <v>0</v>
      </c>
      <c r="AV50" s="8">
        <v>7.1428571428571423</v>
      </c>
      <c r="AW50" s="8">
        <v>42.857142857142854</v>
      </c>
      <c r="AX50" s="9">
        <v>0</v>
      </c>
    </row>
    <row r="51" spans="2:50" ht="18.899999999999999" customHeight="1" x14ac:dyDescent="0.15">
      <c r="B51" s="460" t="s">
        <v>21</v>
      </c>
      <c r="C51" s="460"/>
      <c r="D51" s="460"/>
      <c r="E51" s="460"/>
      <c r="F51" s="460"/>
      <c r="G51" s="460"/>
      <c r="H51" s="460"/>
      <c r="I51" s="68"/>
      <c r="J51" s="69" t="str">
        <f t="shared" si="8"/>
        <v>(37)</v>
      </c>
      <c r="K51" s="68"/>
      <c r="L51" s="20"/>
      <c r="AF51" s="136"/>
      <c r="AP51" s="11"/>
      <c r="AQ51" s="15"/>
      <c r="AR51" s="8"/>
      <c r="AS51" s="8"/>
      <c r="AT51" s="8"/>
      <c r="AU51" s="8"/>
      <c r="AV51" s="8"/>
      <c r="AW51" s="8"/>
      <c r="AX51" s="9"/>
    </row>
    <row r="52" spans="2:50" ht="18.899999999999999" customHeight="1" x14ac:dyDescent="0.15">
      <c r="B52" s="461" t="s">
        <v>88</v>
      </c>
      <c r="C52" s="461"/>
      <c r="D52" s="461"/>
      <c r="E52" s="461"/>
      <c r="F52" s="461"/>
      <c r="G52" s="461"/>
      <c r="H52" s="461"/>
      <c r="I52" s="461"/>
      <c r="J52" s="461"/>
      <c r="K52" s="461"/>
      <c r="L52" s="20"/>
      <c r="AF52" s="136"/>
      <c r="AP52" s="11"/>
      <c r="AQ52" s="15"/>
      <c r="AR52" s="8"/>
      <c r="AS52" s="8"/>
      <c r="AT52" s="8"/>
      <c r="AU52" s="8"/>
      <c r="AV52" s="8"/>
      <c r="AW52" s="8"/>
      <c r="AX52" s="9"/>
    </row>
    <row r="53" spans="2:50" ht="18.899999999999999" customHeight="1" x14ac:dyDescent="0.15">
      <c r="B53" s="460" t="s">
        <v>115</v>
      </c>
      <c r="C53" s="460"/>
      <c r="D53" s="460"/>
      <c r="E53" s="460"/>
      <c r="F53" s="460"/>
      <c r="G53" s="460"/>
      <c r="H53" s="460"/>
      <c r="I53" s="68"/>
      <c r="J53" s="69" t="str">
        <f t="shared" ref="J53:J59" si="9">"("&amp;TEXT(AQ33,"#,##0")&amp;")"</f>
        <v>(302)</v>
      </c>
      <c r="K53" s="68"/>
      <c r="L53" s="20"/>
      <c r="AF53" s="136"/>
    </row>
    <row r="54" spans="2:50" ht="18.899999999999999" customHeight="1" x14ac:dyDescent="0.15">
      <c r="B54" s="460" t="s">
        <v>107</v>
      </c>
      <c r="C54" s="460"/>
      <c r="D54" s="460"/>
      <c r="E54" s="460"/>
      <c r="F54" s="460"/>
      <c r="G54" s="460"/>
      <c r="H54" s="460"/>
      <c r="I54" s="68"/>
      <c r="J54" s="69" t="str">
        <f t="shared" si="9"/>
        <v>(481)</v>
      </c>
      <c r="K54" s="68"/>
      <c r="L54" s="20"/>
      <c r="AF54" s="136"/>
    </row>
    <row r="55" spans="2:50" ht="18.899999999999999" customHeight="1" x14ac:dyDescent="0.15">
      <c r="B55" s="460" t="s">
        <v>108</v>
      </c>
      <c r="C55" s="460"/>
      <c r="D55" s="460"/>
      <c r="E55" s="460"/>
      <c r="F55" s="460"/>
      <c r="G55" s="460"/>
      <c r="H55" s="460"/>
      <c r="I55" s="68"/>
      <c r="J55" s="69" t="str">
        <f t="shared" si="9"/>
        <v>(367)</v>
      </c>
      <c r="K55" s="68"/>
      <c r="L55" s="20"/>
      <c r="AF55" s="136"/>
    </row>
    <row r="56" spans="2:50" ht="18.899999999999999" customHeight="1" x14ac:dyDescent="0.15">
      <c r="B56" s="460" t="s">
        <v>109</v>
      </c>
      <c r="C56" s="460"/>
      <c r="D56" s="460"/>
      <c r="E56" s="460"/>
      <c r="F56" s="460"/>
      <c r="G56" s="460"/>
      <c r="H56" s="460"/>
      <c r="I56" s="68"/>
      <c r="J56" s="69" t="str">
        <f t="shared" si="9"/>
        <v>(317)</v>
      </c>
      <c r="K56" s="68"/>
      <c r="L56" s="20"/>
      <c r="AF56" s="136"/>
    </row>
    <row r="57" spans="2:50" ht="18.899999999999999" customHeight="1" x14ac:dyDescent="0.15">
      <c r="B57" s="460" t="s">
        <v>110</v>
      </c>
      <c r="C57" s="460"/>
      <c r="D57" s="460"/>
      <c r="E57" s="460"/>
      <c r="F57" s="460"/>
      <c r="G57" s="460"/>
      <c r="H57" s="460"/>
      <c r="I57" s="68"/>
      <c r="J57" s="69" t="str">
        <f t="shared" si="9"/>
        <v>(69)</v>
      </c>
      <c r="K57" s="68"/>
      <c r="L57" s="20"/>
      <c r="AF57" s="136"/>
    </row>
    <row r="58" spans="2:50" ht="18.899999999999999" customHeight="1" x14ac:dyDescent="0.15">
      <c r="B58" s="460" t="s">
        <v>111</v>
      </c>
      <c r="C58" s="460"/>
      <c r="D58" s="460"/>
      <c r="E58" s="460"/>
      <c r="F58" s="460"/>
      <c r="G58" s="460"/>
      <c r="H58" s="460"/>
      <c r="I58" s="68"/>
      <c r="J58" s="69" t="str">
        <f t="shared" si="9"/>
        <v>(18)</v>
      </c>
      <c r="K58" s="68"/>
      <c r="L58" s="20"/>
      <c r="AF58" s="136"/>
    </row>
    <row r="59" spans="2:50" ht="18.899999999999999" customHeight="1" x14ac:dyDescent="0.15">
      <c r="B59" s="460" t="s">
        <v>95</v>
      </c>
      <c r="C59" s="460"/>
      <c r="D59" s="460"/>
      <c r="E59" s="460"/>
      <c r="F59" s="460"/>
      <c r="G59" s="460"/>
      <c r="H59" s="460"/>
      <c r="I59" s="68"/>
      <c r="J59" s="69" t="str">
        <f t="shared" si="9"/>
        <v>(4)</v>
      </c>
      <c r="K59" s="68"/>
      <c r="L59" s="20"/>
      <c r="AF59" s="136"/>
    </row>
    <row r="60" spans="2:50" ht="18.899999999999999" customHeight="1" x14ac:dyDescent="0.15">
      <c r="B60" s="461" t="s">
        <v>96</v>
      </c>
      <c r="C60" s="461"/>
      <c r="D60" s="461"/>
      <c r="E60" s="461"/>
      <c r="F60" s="461"/>
      <c r="G60" s="461"/>
      <c r="H60" s="461"/>
      <c r="I60" s="461"/>
      <c r="J60" s="461"/>
      <c r="K60" s="461"/>
      <c r="L60" s="20"/>
      <c r="AF60" s="136"/>
    </row>
    <row r="61" spans="2:50" ht="18.899999999999999" customHeight="1" x14ac:dyDescent="0.15">
      <c r="B61" s="460" t="s">
        <v>97</v>
      </c>
      <c r="C61" s="460"/>
      <c r="D61" s="460"/>
      <c r="E61" s="460"/>
      <c r="F61" s="460"/>
      <c r="G61" s="460"/>
      <c r="H61" s="460"/>
      <c r="I61" s="68"/>
      <c r="J61" s="69" t="str">
        <f t="shared" ref="J61:J70" si="10">"("&amp;TEXT(AQ41,"#,##0")&amp;")"</f>
        <v>(614)</v>
      </c>
      <c r="K61" s="68"/>
      <c r="L61" s="20"/>
      <c r="AF61" s="136"/>
    </row>
    <row r="62" spans="2:50" ht="18.899999999999999" customHeight="1" x14ac:dyDescent="0.15">
      <c r="B62" s="460" t="s">
        <v>98</v>
      </c>
      <c r="C62" s="460"/>
      <c r="D62" s="460"/>
      <c r="E62" s="460"/>
      <c r="F62" s="460"/>
      <c r="G62" s="460"/>
      <c r="H62" s="460"/>
      <c r="I62" s="68"/>
      <c r="J62" s="69" t="str">
        <f t="shared" si="10"/>
        <v>(351)</v>
      </c>
      <c r="K62" s="68"/>
      <c r="L62" s="20"/>
      <c r="AF62" s="136"/>
    </row>
    <row r="63" spans="2:50" ht="18.899999999999999" customHeight="1" x14ac:dyDescent="0.15">
      <c r="B63" s="460" t="s">
        <v>99</v>
      </c>
      <c r="C63" s="460"/>
      <c r="D63" s="460"/>
      <c r="E63" s="460"/>
      <c r="F63" s="460"/>
      <c r="G63" s="460"/>
      <c r="H63" s="460"/>
      <c r="I63" s="68"/>
      <c r="J63" s="69" t="str">
        <f t="shared" si="10"/>
        <v>(19)</v>
      </c>
      <c r="K63" s="68"/>
      <c r="L63" s="20"/>
      <c r="AF63" s="136"/>
    </row>
    <row r="64" spans="2:50" ht="18.899999999999999" customHeight="1" x14ac:dyDescent="0.15">
      <c r="B64" s="468" t="s">
        <v>113</v>
      </c>
      <c r="C64" s="468"/>
      <c r="D64" s="468"/>
      <c r="E64" s="468"/>
      <c r="F64" s="468"/>
      <c r="G64" s="468"/>
      <c r="H64" s="468"/>
      <c r="I64" s="68"/>
      <c r="J64" s="69" t="str">
        <f t="shared" si="10"/>
        <v>(45)</v>
      </c>
      <c r="K64" s="68"/>
      <c r="L64" s="20"/>
      <c r="AF64" s="136"/>
    </row>
    <row r="65" spans="2:32" ht="18.899999999999999" customHeight="1" x14ac:dyDescent="0.15">
      <c r="B65" s="460" t="s">
        <v>100</v>
      </c>
      <c r="C65" s="460"/>
      <c r="D65" s="460"/>
      <c r="E65" s="460"/>
      <c r="F65" s="460"/>
      <c r="G65" s="460"/>
      <c r="H65" s="460"/>
      <c r="I65" s="68"/>
      <c r="J65" s="69" t="str">
        <f t="shared" si="10"/>
        <v>(6)</v>
      </c>
      <c r="K65" s="68"/>
      <c r="L65" s="20"/>
      <c r="AF65" s="136"/>
    </row>
    <row r="66" spans="2:32" ht="18.899999999999999" customHeight="1" x14ac:dyDescent="0.15">
      <c r="B66" s="460" t="s">
        <v>101</v>
      </c>
      <c r="C66" s="460"/>
      <c r="D66" s="460"/>
      <c r="E66" s="460"/>
      <c r="F66" s="460"/>
      <c r="G66" s="460"/>
      <c r="H66" s="460"/>
      <c r="I66" s="68"/>
      <c r="J66" s="69" t="str">
        <f t="shared" si="10"/>
        <v>(406)</v>
      </c>
      <c r="K66" s="68"/>
      <c r="L66" s="20"/>
      <c r="AF66" s="136"/>
    </row>
    <row r="67" spans="2:32" ht="18.899999999999999" customHeight="1" x14ac:dyDescent="0.15">
      <c r="B67" s="469" t="s">
        <v>114</v>
      </c>
      <c r="C67" s="470"/>
      <c r="D67" s="470"/>
      <c r="E67" s="470"/>
      <c r="F67" s="470"/>
      <c r="G67" s="470"/>
      <c r="H67" s="470"/>
      <c r="I67" s="68"/>
      <c r="J67" s="69" t="str">
        <f t="shared" si="10"/>
        <v>(43)</v>
      </c>
      <c r="K67" s="68"/>
      <c r="L67" s="20"/>
      <c r="AF67" s="136"/>
    </row>
    <row r="68" spans="2:32" ht="18.899999999999999" customHeight="1" x14ac:dyDescent="0.15">
      <c r="B68" s="470" t="s">
        <v>103</v>
      </c>
      <c r="C68" s="470"/>
      <c r="D68" s="470"/>
      <c r="E68" s="470"/>
      <c r="F68" s="470"/>
      <c r="G68" s="470"/>
      <c r="H68" s="470"/>
      <c r="I68" s="68"/>
      <c r="J68" s="69" t="str">
        <f t="shared" si="10"/>
        <v>(44)</v>
      </c>
      <c r="K68" s="68"/>
      <c r="L68" s="20"/>
      <c r="AF68" s="136"/>
    </row>
    <row r="69" spans="2:32" ht="18.899999999999999" customHeight="1" x14ac:dyDescent="0.15">
      <c r="B69" s="460" t="s">
        <v>104</v>
      </c>
      <c r="C69" s="460"/>
      <c r="D69" s="460"/>
      <c r="E69" s="460"/>
      <c r="F69" s="460"/>
      <c r="G69" s="460"/>
      <c r="H69" s="460"/>
      <c r="I69" s="68"/>
      <c r="J69" s="69" t="str">
        <f t="shared" si="10"/>
        <v>(2)</v>
      </c>
      <c r="K69" s="68"/>
      <c r="L69" s="20"/>
      <c r="AF69" s="136"/>
    </row>
    <row r="70" spans="2:32" ht="18.899999999999999" customHeight="1" x14ac:dyDescent="0.15">
      <c r="B70" s="460" t="s">
        <v>112</v>
      </c>
      <c r="C70" s="460"/>
      <c r="D70" s="460"/>
      <c r="E70" s="460"/>
      <c r="F70" s="460"/>
      <c r="G70" s="460"/>
      <c r="H70" s="460"/>
      <c r="I70" s="68"/>
      <c r="J70" s="69" t="str">
        <f t="shared" si="10"/>
        <v>(28)</v>
      </c>
      <c r="K70" s="68"/>
      <c r="L70" s="20"/>
      <c r="AF70" s="136"/>
    </row>
    <row r="71" spans="2:32" ht="18.899999999999999" customHeight="1" x14ac:dyDescent="0.15">
      <c r="B71" s="461"/>
      <c r="C71" s="461"/>
      <c r="D71" s="461"/>
      <c r="E71" s="461"/>
      <c r="F71" s="461"/>
      <c r="G71" s="461"/>
      <c r="H71" s="461"/>
      <c r="I71" s="461"/>
      <c r="J71" s="461"/>
      <c r="K71" s="461"/>
    </row>
    <row r="72" spans="2:32" x14ac:dyDescent="0.15">
      <c r="B72" s="460"/>
      <c r="C72" s="460"/>
      <c r="D72" s="460"/>
      <c r="E72" s="460"/>
      <c r="F72" s="460"/>
      <c r="G72" s="460"/>
      <c r="H72" s="460"/>
      <c r="I72" s="68"/>
      <c r="J72" s="69"/>
      <c r="K72" s="68"/>
    </row>
    <row r="73" spans="2:32" x14ac:dyDescent="0.15">
      <c r="B73" s="460"/>
      <c r="C73" s="460"/>
      <c r="D73" s="460"/>
      <c r="E73" s="460"/>
      <c r="F73" s="460"/>
      <c r="G73" s="460"/>
      <c r="H73" s="460"/>
      <c r="I73" s="68"/>
      <c r="J73" s="69"/>
      <c r="K73" s="68"/>
    </row>
  </sheetData>
  <mergeCells count="68">
    <mergeCell ref="B72:H72"/>
    <mergeCell ref="B73:H73"/>
    <mergeCell ref="B66:H66"/>
    <mergeCell ref="B67:H67"/>
    <mergeCell ref="B68:H68"/>
    <mergeCell ref="B69:H69"/>
    <mergeCell ref="B70:H70"/>
    <mergeCell ref="B71:K71"/>
    <mergeCell ref="B65:H65"/>
    <mergeCell ref="B54:H54"/>
    <mergeCell ref="B55:H55"/>
    <mergeCell ref="B56:H56"/>
    <mergeCell ref="B57:H57"/>
    <mergeCell ref="B58:H58"/>
    <mergeCell ref="B59:H59"/>
    <mergeCell ref="B60:K60"/>
    <mergeCell ref="B61:H61"/>
    <mergeCell ref="B62:H62"/>
    <mergeCell ref="B63:H63"/>
    <mergeCell ref="B64:H64"/>
    <mergeCell ref="B53:H53"/>
    <mergeCell ref="B42:H42"/>
    <mergeCell ref="B43:K43"/>
    <mergeCell ref="B44:H44"/>
    <mergeCell ref="B45:H45"/>
    <mergeCell ref="B46:H46"/>
    <mergeCell ref="B47:H47"/>
    <mergeCell ref="B48:H48"/>
    <mergeCell ref="B49:H49"/>
    <mergeCell ref="B50:H50"/>
    <mergeCell ref="B51:H51"/>
    <mergeCell ref="B52:K52"/>
    <mergeCell ref="R34:T40"/>
    <mergeCell ref="U34:W40"/>
    <mergeCell ref="X34:Z40"/>
    <mergeCell ref="AA34:AC40"/>
    <mergeCell ref="AD34:AF40"/>
    <mergeCell ref="B41:H41"/>
    <mergeCell ref="B27:H27"/>
    <mergeCell ref="B28:H28"/>
    <mergeCell ref="B29:H29"/>
    <mergeCell ref="B30:H30"/>
    <mergeCell ref="B18:H18"/>
    <mergeCell ref="B19:H19"/>
    <mergeCell ref="L34:N40"/>
    <mergeCell ref="O34:Q40"/>
    <mergeCell ref="B21:H21"/>
    <mergeCell ref="B22:H22"/>
    <mergeCell ref="B23:H23"/>
    <mergeCell ref="B24:K24"/>
    <mergeCell ref="B25:H25"/>
    <mergeCell ref="B26:H26"/>
    <mergeCell ref="B20:H20"/>
    <mergeCell ref="O3:Q9"/>
    <mergeCell ref="R3:T9"/>
    <mergeCell ref="U3:W9"/>
    <mergeCell ref="AD3:AF9"/>
    <mergeCell ref="B10:H10"/>
    <mergeCell ref="X3:Z9"/>
    <mergeCell ref="AA3:AC9"/>
    <mergeCell ref="B15:K15"/>
    <mergeCell ref="B16:H16"/>
    <mergeCell ref="B17:H17"/>
    <mergeCell ref="B14:H14"/>
    <mergeCell ref="L3:N9"/>
    <mergeCell ref="B11:H11"/>
    <mergeCell ref="B12:K12"/>
    <mergeCell ref="B13:H13"/>
  </mergeCells>
  <phoneticPr fontId="15"/>
  <pageMargins left="0.7" right="0.7" top="0.75" bottom="0.75" header="0.3" footer="0.3"/>
  <pageSetup paperSize="9" orientation="portrait" r:id="rId1"/>
  <drawing r:id="rId2"/>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28DFA-70A5-45A1-9751-EA626F91D110}">
  <sheetPr>
    <tabColor rgb="FFFFFF00"/>
  </sheetPr>
  <dimension ref="A1:AX18"/>
  <sheetViews>
    <sheetView showGridLines="0" zoomScaleNormal="100" workbookViewId="0">
      <selection activeCell="B3" sqref="B3:AH15"/>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50" width="12.125" style="3" customWidth="1"/>
    <col min="51" max="16384" width="9.375" style="1"/>
  </cols>
  <sheetData>
    <row r="1" spans="1:50" x14ac:dyDescent="0.15">
      <c r="A1" s="14" t="s">
        <v>352</v>
      </c>
      <c r="AP1" s="2"/>
    </row>
    <row r="2" spans="1:50" ht="120" customHeight="1" x14ac:dyDescent="0.15">
      <c r="AP2" s="4"/>
      <c r="AQ2" s="5" t="s">
        <v>2</v>
      </c>
      <c r="AR2" s="6" t="s">
        <v>364</v>
      </c>
      <c r="AS2" s="6" t="s">
        <v>368</v>
      </c>
      <c r="AT2" s="6" t="s">
        <v>338</v>
      </c>
      <c r="AU2" s="6" t="s">
        <v>369</v>
      </c>
      <c r="AV2" s="6" t="s">
        <v>367</v>
      </c>
      <c r="AW2" s="6" t="s">
        <v>26</v>
      </c>
      <c r="AX2" s="7" t="s">
        <v>132</v>
      </c>
    </row>
    <row r="3" spans="1:50" ht="18.45" customHeight="1" x14ac:dyDescent="0.15">
      <c r="L3" s="462" t="str">
        <f>AR2</f>
        <v>よく取り組んで
いると思う</v>
      </c>
      <c r="M3" s="463"/>
      <c r="N3" s="464"/>
      <c r="O3" s="462" t="str">
        <f>AS2</f>
        <v>どちらかと言えば、
取り組んでいる
と思う</v>
      </c>
      <c r="P3" s="463"/>
      <c r="Q3" s="464"/>
      <c r="R3" s="462" t="str">
        <f>AT2</f>
        <v>普通</v>
      </c>
      <c r="S3" s="463"/>
      <c r="T3" s="464"/>
      <c r="U3" s="462" t="str">
        <f>AU2</f>
        <v>どちらかと言えば、
取り組んでいない
と思う</v>
      </c>
      <c r="V3" s="463"/>
      <c r="W3" s="464"/>
      <c r="X3" s="462" t="str">
        <f>AV2</f>
        <v>取組みが不十分
だと思う</v>
      </c>
      <c r="Y3" s="463"/>
      <c r="Z3" s="464"/>
      <c r="AA3" s="462" t="str">
        <f>AW2</f>
        <v>わからない</v>
      </c>
      <c r="AB3" s="463"/>
      <c r="AC3" s="464"/>
      <c r="AD3" s="462" t="str">
        <f>AX2</f>
        <v>無回答</v>
      </c>
      <c r="AE3" s="463"/>
      <c r="AF3" s="464"/>
      <c r="AG3" s="212"/>
      <c r="AJ3" s="212"/>
      <c r="AP3" s="11" t="s">
        <v>3</v>
      </c>
      <c r="AQ3" s="15" t="s">
        <v>116</v>
      </c>
      <c r="AR3" s="8">
        <f>100/COUNTA($AR$2:$BE$2)</f>
        <v>14.285714285714286</v>
      </c>
      <c r="AS3" s="8">
        <f t="shared" ref="AS3:AX3" si="0">100/COUNTA($AR$2:$BE$2)</f>
        <v>14.285714285714286</v>
      </c>
      <c r="AT3" s="8">
        <f t="shared" si="0"/>
        <v>14.285714285714286</v>
      </c>
      <c r="AU3" s="8">
        <f t="shared" si="0"/>
        <v>14.285714285714286</v>
      </c>
      <c r="AV3" s="8">
        <f t="shared" si="0"/>
        <v>14.285714285714286</v>
      </c>
      <c r="AW3" s="8">
        <f t="shared" si="0"/>
        <v>14.285714285714286</v>
      </c>
      <c r="AX3" s="9">
        <f t="shared" si="0"/>
        <v>14.285714285714286</v>
      </c>
    </row>
    <row r="4" spans="1:50" ht="18.45" customHeight="1" x14ac:dyDescent="0.15">
      <c r="L4" s="462"/>
      <c r="M4" s="463"/>
      <c r="N4" s="464"/>
      <c r="O4" s="462"/>
      <c r="P4" s="463"/>
      <c r="Q4" s="464"/>
      <c r="R4" s="462"/>
      <c r="S4" s="463"/>
      <c r="T4" s="464"/>
      <c r="U4" s="462"/>
      <c r="V4" s="463"/>
      <c r="W4" s="464"/>
      <c r="X4" s="462"/>
      <c r="Y4" s="463"/>
      <c r="Z4" s="464"/>
      <c r="AA4" s="462"/>
      <c r="AB4" s="463"/>
      <c r="AC4" s="464"/>
      <c r="AD4" s="462"/>
      <c r="AE4" s="463"/>
      <c r="AF4" s="464"/>
      <c r="AG4" s="212"/>
      <c r="AJ4" s="212"/>
      <c r="AP4" s="11" t="str">
        <f>"("&amp;TEXT(AQ4,"#,##0")&amp;")"</f>
        <v>(1,558)</v>
      </c>
      <c r="AQ4" s="15">
        <v>1558</v>
      </c>
      <c r="AR4" s="8">
        <v>8.472400513478819</v>
      </c>
      <c r="AS4" s="8">
        <v>24.646983311938385</v>
      </c>
      <c r="AT4" s="8">
        <v>27.342747111681643</v>
      </c>
      <c r="AU4" s="8">
        <v>4.7496790757381255</v>
      </c>
      <c r="AV4" s="8">
        <v>4.6213093709884472</v>
      </c>
      <c r="AW4" s="8">
        <v>29.974326059050068</v>
      </c>
      <c r="AX4" s="9">
        <v>0.19255455712451863</v>
      </c>
    </row>
    <row r="5" spans="1:50" ht="18.45" customHeight="1" x14ac:dyDescent="0.15">
      <c r="L5" s="462"/>
      <c r="M5" s="463"/>
      <c r="N5" s="464"/>
      <c r="O5" s="462"/>
      <c r="P5" s="463"/>
      <c r="Q5" s="464"/>
      <c r="R5" s="462"/>
      <c r="S5" s="463"/>
      <c r="T5" s="464"/>
      <c r="U5" s="462"/>
      <c r="V5" s="463"/>
      <c r="W5" s="464"/>
      <c r="X5" s="462"/>
      <c r="Y5" s="463"/>
      <c r="Z5" s="464"/>
      <c r="AA5" s="462"/>
      <c r="AB5" s="463"/>
      <c r="AC5" s="464"/>
      <c r="AD5" s="462"/>
      <c r="AE5" s="463"/>
      <c r="AF5" s="464"/>
      <c r="AG5" s="212"/>
      <c r="AJ5" s="212"/>
      <c r="AP5" s="11" t="str">
        <f>"("&amp;TEXT(AQ5,"#,##0")&amp;")"</f>
        <v>(2,232)</v>
      </c>
      <c r="AQ5" s="15">
        <v>2232</v>
      </c>
      <c r="AR5" s="8">
        <v>9.6</v>
      </c>
      <c r="AS5" s="8">
        <v>21.1</v>
      </c>
      <c r="AT5" s="8">
        <v>30.8</v>
      </c>
      <c r="AU5" s="8">
        <v>3.5</v>
      </c>
      <c r="AV5" s="8">
        <v>3.9</v>
      </c>
      <c r="AW5" s="8">
        <v>27.7</v>
      </c>
      <c r="AX5" s="9">
        <v>3.3</v>
      </c>
    </row>
    <row r="6" spans="1:50" ht="18.45" customHeight="1" x14ac:dyDescent="0.15">
      <c r="L6" s="462"/>
      <c r="M6" s="463"/>
      <c r="N6" s="464"/>
      <c r="O6" s="462"/>
      <c r="P6" s="463"/>
      <c r="Q6" s="464"/>
      <c r="R6" s="462"/>
      <c r="S6" s="463"/>
      <c r="T6" s="464"/>
      <c r="U6" s="462"/>
      <c r="V6" s="463"/>
      <c r="W6" s="464"/>
      <c r="X6" s="462"/>
      <c r="Y6" s="463"/>
      <c r="Z6" s="464"/>
      <c r="AA6" s="462"/>
      <c r="AB6" s="463"/>
      <c r="AC6" s="464"/>
      <c r="AD6" s="462"/>
      <c r="AE6" s="463"/>
      <c r="AF6" s="464"/>
      <c r="AG6" s="212"/>
      <c r="AJ6" s="212"/>
      <c r="AP6" s="11"/>
      <c r="AQ6" s="15"/>
      <c r="AR6" s="8"/>
      <c r="AS6" s="8"/>
      <c r="AT6" s="8"/>
      <c r="AU6" s="8"/>
      <c r="AV6" s="8"/>
      <c r="AW6" s="8"/>
      <c r="AX6" s="9"/>
    </row>
    <row r="7" spans="1:50" ht="18.45" customHeight="1" x14ac:dyDescent="0.15">
      <c r="L7" s="462"/>
      <c r="M7" s="463"/>
      <c r="N7" s="464"/>
      <c r="O7" s="462"/>
      <c r="P7" s="463"/>
      <c r="Q7" s="464"/>
      <c r="R7" s="462"/>
      <c r="S7" s="463"/>
      <c r="T7" s="464"/>
      <c r="U7" s="462"/>
      <c r="V7" s="463"/>
      <c r="W7" s="464"/>
      <c r="X7" s="462"/>
      <c r="Y7" s="463"/>
      <c r="Z7" s="464"/>
      <c r="AA7" s="462"/>
      <c r="AB7" s="463"/>
      <c r="AC7" s="464"/>
      <c r="AD7" s="462"/>
      <c r="AE7" s="463"/>
      <c r="AF7" s="464"/>
      <c r="AG7" s="212"/>
      <c r="AJ7" s="212"/>
      <c r="AP7" s="11"/>
      <c r="AQ7" s="15"/>
      <c r="AR7" s="8"/>
      <c r="AS7" s="8"/>
      <c r="AT7" s="8"/>
      <c r="AU7" s="8"/>
      <c r="AV7" s="8"/>
      <c r="AW7" s="8"/>
      <c r="AX7" s="9"/>
    </row>
    <row r="8" spans="1:50" ht="18.45" customHeight="1" x14ac:dyDescent="0.15">
      <c r="L8" s="462"/>
      <c r="M8" s="463"/>
      <c r="N8" s="464"/>
      <c r="O8" s="462"/>
      <c r="P8" s="463"/>
      <c r="Q8" s="464"/>
      <c r="R8" s="462"/>
      <c r="S8" s="463"/>
      <c r="T8" s="464"/>
      <c r="U8" s="462"/>
      <c r="V8" s="463"/>
      <c r="W8" s="464"/>
      <c r="X8" s="462"/>
      <c r="Y8" s="463"/>
      <c r="Z8" s="464"/>
      <c r="AA8" s="462"/>
      <c r="AB8" s="463"/>
      <c r="AC8" s="464"/>
      <c r="AD8" s="462"/>
      <c r="AE8" s="463"/>
      <c r="AF8" s="464"/>
      <c r="AG8" s="212"/>
      <c r="AJ8" s="212"/>
      <c r="AP8" s="64"/>
      <c r="AQ8" s="15"/>
      <c r="AR8" s="65"/>
      <c r="AS8" s="65"/>
      <c r="AT8" s="65"/>
      <c r="AU8" s="65"/>
      <c r="AV8" s="65"/>
      <c r="AW8" s="65"/>
      <c r="AX8" s="66"/>
    </row>
    <row r="9" spans="1:50" ht="8.1" customHeight="1" x14ac:dyDescent="0.15">
      <c r="L9" s="128"/>
      <c r="M9" s="129"/>
      <c r="N9" s="130"/>
      <c r="O9" s="128"/>
      <c r="P9" s="129"/>
      <c r="Q9" s="130"/>
      <c r="R9" s="128"/>
      <c r="S9" s="129"/>
      <c r="T9" s="130"/>
      <c r="U9" s="128"/>
      <c r="V9" s="129"/>
      <c r="W9" s="130"/>
      <c r="X9" s="128"/>
      <c r="Y9" s="129"/>
      <c r="Z9" s="130"/>
      <c r="AA9" s="128"/>
      <c r="AB9" s="129"/>
      <c r="AC9" s="130"/>
      <c r="AD9" s="128"/>
      <c r="AE9" s="129"/>
      <c r="AF9" s="130"/>
      <c r="AG9" s="129"/>
      <c r="AJ9" s="129"/>
      <c r="AP9" s="11"/>
      <c r="AQ9" s="15"/>
      <c r="AR9" s="8"/>
      <c r="AS9" s="8"/>
      <c r="AT9" s="8"/>
      <c r="AU9" s="8"/>
      <c r="AV9" s="8"/>
      <c r="AW9" s="8"/>
      <c r="AX9" s="9"/>
    </row>
    <row r="10" spans="1:50" ht="18.899999999999999" customHeight="1" x14ac:dyDescent="0.15">
      <c r="B10" s="460" t="s">
        <v>3</v>
      </c>
      <c r="C10" s="460"/>
      <c r="D10" s="460"/>
      <c r="E10" s="460"/>
      <c r="F10" s="460"/>
      <c r="G10" s="460"/>
      <c r="H10" s="460"/>
      <c r="I10" s="3"/>
      <c r="J10" s="3" t="s">
        <v>4</v>
      </c>
      <c r="K10" s="3"/>
      <c r="L10" s="20"/>
      <c r="AF10" s="136"/>
      <c r="AG10" s="13" t="s">
        <v>141</v>
      </c>
      <c r="AP10" s="11"/>
      <c r="AQ10" s="15"/>
      <c r="AR10" s="8"/>
      <c r="AS10" s="8"/>
      <c r="AT10" s="8"/>
      <c r="AU10" s="8"/>
      <c r="AV10" s="8"/>
      <c r="AW10" s="8"/>
      <c r="AX10" s="9"/>
    </row>
    <row r="11" spans="1:50" ht="18.899999999999999" customHeight="1" x14ac:dyDescent="0.15">
      <c r="K11" s="3"/>
      <c r="L11" s="20"/>
      <c r="AF11" s="136"/>
      <c r="AP11" s="11"/>
      <c r="AQ11" s="15"/>
      <c r="AR11" s="8"/>
      <c r="AS11" s="8"/>
      <c r="AT11" s="8"/>
      <c r="AU11" s="8"/>
      <c r="AV11" s="8"/>
      <c r="AW11" s="8"/>
      <c r="AX11" s="9"/>
    </row>
    <row r="12" spans="1:50" ht="18.899999999999999" customHeight="1" x14ac:dyDescent="0.15">
      <c r="B12" s="460" t="s">
        <v>224</v>
      </c>
      <c r="C12" s="460"/>
      <c r="D12" s="460"/>
      <c r="E12" s="460"/>
      <c r="F12" s="460"/>
      <c r="G12" s="460"/>
      <c r="H12" s="460"/>
      <c r="I12" s="3"/>
      <c r="J12" s="67" t="str">
        <f>AP4</f>
        <v>(1,558)</v>
      </c>
      <c r="K12" s="3"/>
      <c r="L12" s="20"/>
      <c r="O12" s="10"/>
      <c r="R12" s="10"/>
      <c r="S12" s="10"/>
      <c r="T12" s="10"/>
      <c r="U12" s="10"/>
      <c r="V12" s="10"/>
      <c r="W12" s="10"/>
      <c r="X12" s="10"/>
      <c r="Y12" s="10"/>
      <c r="Z12" s="10"/>
      <c r="AA12" s="10"/>
      <c r="AB12" s="10"/>
      <c r="AC12" s="10"/>
      <c r="AD12" s="10"/>
      <c r="AE12" s="10"/>
      <c r="AF12" s="137"/>
      <c r="AG12" s="10"/>
      <c r="AH12" s="10"/>
      <c r="AI12" s="10"/>
      <c r="AJ12" s="10"/>
      <c r="AP12" s="11"/>
      <c r="AQ12" s="15"/>
      <c r="AR12" s="8"/>
      <c r="AS12" s="8"/>
      <c r="AT12" s="8"/>
      <c r="AU12" s="8"/>
      <c r="AV12" s="8"/>
      <c r="AW12" s="8"/>
      <c r="AX12" s="9"/>
    </row>
    <row r="13" spans="1:50" ht="18.899999999999999" customHeight="1" x14ac:dyDescent="0.15">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c r="AQ13" s="15"/>
      <c r="AR13" s="8"/>
      <c r="AS13" s="8"/>
      <c r="AT13" s="8"/>
      <c r="AU13" s="8"/>
      <c r="AV13" s="8"/>
      <c r="AW13" s="8"/>
      <c r="AX13" s="9"/>
    </row>
    <row r="14" spans="1:50" ht="18.899999999999999" customHeight="1" x14ac:dyDescent="0.15">
      <c r="B14" s="460" t="s">
        <v>161</v>
      </c>
      <c r="C14" s="460"/>
      <c r="D14" s="460"/>
      <c r="E14" s="460"/>
      <c r="F14" s="460"/>
      <c r="G14" s="460"/>
      <c r="H14" s="460"/>
      <c r="I14" s="3"/>
      <c r="J14" s="67" t="str">
        <f>AP5</f>
        <v>(2,232)</v>
      </c>
      <c r="K14" s="3"/>
      <c r="L14" s="20"/>
      <c r="AF14" s="136"/>
      <c r="AK14" s="10"/>
      <c r="AL14" s="10"/>
      <c r="AM14" s="10"/>
      <c r="AN14" s="10"/>
      <c r="AO14" s="16"/>
      <c r="AP14" s="11"/>
      <c r="AQ14" s="15"/>
      <c r="AR14" s="8"/>
      <c r="AS14" s="8"/>
      <c r="AT14" s="8"/>
      <c r="AU14" s="8"/>
      <c r="AV14" s="8"/>
      <c r="AW14" s="8"/>
      <c r="AX14" s="9"/>
    </row>
    <row r="15" spans="1:50" ht="18.899999999999999" customHeight="1" x14ac:dyDescent="0.15">
      <c r="B15" s="461"/>
      <c r="C15" s="461"/>
      <c r="D15" s="461"/>
      <c r="E15" s="461"/>
      <c r="F15" s="461"/>
      <c r="G15" s="461"/>
      <c r="H15" s="461"/>
      <c r="I15" s="461"/>
      <c r="J15" s="461"/>
      <c r="K15" s="461"/>
      <c r="L15" s="20"/>
      <c r="AF15" s="136"/>
      <c r="AP15" s="11"/>
      <c r="AQ15" s="15"/>
      <c r="AR15" s="8"/>
      <c r="AS15" s="8"/>
      <c r="AT15" s="8"/>
      <c r="AU15" s="8"/>
      <c r="AV15" s="8"/>
      <c r="AW15" s="8"/>
      <c r="AX15" s="9"/>
    </row>
    <row r="16" spans="1:50"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477"/>
      <c r="AB16" s="477"/>
      <c r="AC16" s="477"/>
      <c r="AD16" s="477"/>
      <c r="AE16" s="477"/>
      <c r="AF16" s="477"/>
      <c r="AG16" s="208"/>
      <c r="AH16" s="208"/>
      <c r="AI16" s="208"/>
      <c r="AJ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5">
    <mergeCell ref="B17:H17"/>
    <mergeCell ref="B18:H18"/>
    <mergeCell ref="AD3:AF8"/>
    <mergeCell ref="B10:H10"/>
    <mergeCell ref="B12:H12"/>
    <mergeCell ref="B14:H14"/>
    <mergeCell ref="B15:K15"/>
    <mergeCell ref="B16:K16"/>
    <mergeCell ref="L16:AF16"/>
    <mergeCell ref="L3:N8"/>
    <mergeCell ref="O3:Q8"/>
    <mergeCell ref="R3:T8"/>
    <mergeCell ref="U3:W8"/>
    <mergeCell ref="X3:Z8"/>
    <mergeCell ref="AA3:AC8"/>
  </mergeCells>
  <phoneticPr fontId="15"/>
  <pageMargins left="0.7" right="0.7" top="0.75" bottom="0.75" header="0.3" footer="0.3"/>
  <pageSetup paperSize="9" orientation="portrait" r:id="rId1"/>
  <drawing r:id="rId2"/>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F5436-F770-45A1-80B3-0D64176ACFBC}">
  <sheetPr>
    <tabColor rgb="FFFF0000"/>
  </sheetPr>
  <dimension ref="A1:AX73"/>
  <sheetViews>
    <sheetView showGridLines="0" topLeftCell="B39" zoomScaleNormal="100" workbookViewId="0">
      <selection activeCell="B34" sqref="B34:AH70"/>
    </sheetView>
  </sheetViews>
  <sheetFormatPr defaultColWidth="9.375" defaultRowHeight="13.2" x14ac:dyDescent="0.15"/>
  <cols>
    <col min="1" max="1" width="9.5" style="1" customWidth="1"/>
    <col min="2" max="11" width="3.5" style="1" customWidth="1"/>
    <col min="12" max="35" width="3.625" style="1" customWidth="1"/>
    <col min="36" max="40" width="3.5" style="1" customWidth="1"/>
    <col min="41" max="41" width="20.875" style="1" customWidth="1"/>
    <col min="42" max="42" width="40.875" style="3" customWidth="1"/>
    <col min="43" max="50" width="12.125" style="3" customWidth="1"/>
    <col min="51" max="16384" width="9.375" style="1"/>
  </cols>
  <sheetData>
    <row r="1" spans="1:50" x14ac:dyDescent="0.15">
      <c r="A1" s="14" t="s">
        <v>353</v>
      </c>
      <c r="AP1" s="2"/>
    </row>
    <row r="2" spans="1:50" ht="120" customHeight="1" x14ac:dyDescent="0.15">
      <c r="AP2" s="4"/>
      <c r="AQ2" s="5" t="s">
        <v>2</v>
      </c>
      <c r="AR2" s="6" t="s">
        <v>364</v>
      </c>
      <c r="AS2" s="6" t="s">
        <v>368</v>
      </c>
      <c r="AT2" s="6" t="s">
        <v>338</v>
      </c>
      <c r="AU2" s="6" t="s">
        <v>369</v>
      </c>
      <c r="AV2" s="6" t="s">
        <v>367</v>
      </c>
      <c r="AW2" s="6" t="s">
        <v>26</v>
      </c>
      <c r="AX2" s="7" t="s">
        <v>132</v>
      </c>
    </row>
    <row r="3" spans="1:50" ht="15.9" customHeight="1" x14ac:dyDescent="0.15">
      <c r="L3" s="462" t="str">
        <f>AR2</f>
        <v>よく取り組んで
いると思う</v>
      </c>
      <c r="M3" s="463"/>
      <c r="N3" s="463"/>
      <c r="O3" s="462" t="str">
        <f>AS2</f>
        <v>どちらかと言えば、
取り組んでいる
と思う</v>
      </c>
      <c r="P3" s="463"/>
      <c r="Q3" s="463"/>
      <c r="R3" s="462" t="str">
        <f>AT2</f>
        <v>普通</v>
      </c>
      <c r="S3" s="463"/>
      <c r="T3" s="463"/>
      <c r="U3" s="462" t="str">
        <f>AU2</f>
        <v>どちらかと言えば、
取り組んでいない
と思う</v>
      </c>
      <c r="V3" s="463"/>
      <c r="W3" s="463"/>
      <c r="X3" s="462" t="str">
        <f>AV2</f>
        <v>取組みが不十分
だと思う</v>
      </c>
      <c r="Y3" s="463"/>
      <c r="Z3" s="463"/>
      <c r="AA3" s="462" t="str">
        <f>AW2</f>
        <v>わからない</v>
      </c>
      <c r="AB3" s="463"/>
      <c r="AC3" s="463"/>
      <c r="AD3" s="462" t="str">
        <f>AX2</f>
        <v>無回答</v>
      </c>
      <c r="AE3" s="463"/>
      <c r="AF3" s="464"/>
      <c r="AG3" s="212"/>
      <c r="AH3" s="212"/>
      <c r="AI3" s="212"/>
      <c r="AJ3" s="212"/>
      <c r="AK3" s="17"/>
      <c r="AP3" s="11" t="s">
        <v>3</v>
      </c>
      <c r="AQ3" s="15" t="s">
        <v>116</v>
      </c>
      <c r="AR3" s="8">
        <f>100/7</f>
        <v>14.285714285714286</v>
      </c>
      <c r="AS3" s="8">
        <f t="shared" ref="AS3:AX3" si="0">100/7</f>
        <v>14.285714285714286</v>
      </c>
      <c r="AT3" s="8">
        <f t="shared" si="0"/>
        <v>14.285714285714286</v>
      </c>
      <c r="AU3" s="8">
        <f t="shared" si="0"/>
        <v>14.285714285714286</v>
      </c>
      <c r="AV3" s="8">
        <f t="shared" si="0"/>
        <v>14.285714285714286</v>
      </c>
      <c r="AW3" s="8">
        <f t="shared" si="0"/>
        <v>14.285714285714286</v>
      </c>
      <c r="AX3" s="9">
        <f t="shared" si="0"/>
        <v>14.285714285714286</v>
      </c>
    </row>
    <row r="4" spans="1:50" ht="15.9" customHeight="1" x14ac:dyDescent="0.15">
      <c r="L4" s="462"/>
      <c r="M4" s="463"/>
      <c r="N4" s="463"/>
      <c r="O4" s="462"/>
      <c r="P4" s="463"/>
      <c r="Q4" s="463"/>
      <c r="R4" s="462"/>
      <c r="S4" s="463"/>
      <c r="T4" s="463"/>
      <c r="U4" s="462"/>
      <c r="V4" s="463"/>
      <c r="W4" s="463"/>
      <c r="X4" s="462"/>
      <c r="Y4" s="463"/>
      <c r="Z4" s="463"/>
      <c r="AA4" s="462"/>
      <c r="AB4" s="463"/>
      <c r="AC4" s="463"/>
      <c r="AD4" s="462"/>
      <c r="AE4" s="463"/>
      <c r="AF4" s="464"/>
      <c r="AG4" s="212"/>
      <c r="AH4" s="212"/>
      <c r="AI4" s="212"/>
      <c r="AJ4" s="212"/>
      <c r="AK4" s="17"/>
      <c r="AP4" s="11" t="str">
        <f>"("&amp;TEXT(AQ4,"#,##0")&amp;")"</f>
        <v>(1,558)</v>
      </c>
      <c r="AQ4" s="15">
        <v>1558</v>
      </c>
      <c r="AR4" s="8">
        <v>3.8510911424903727</v>
      </c>
      <c r="AS4" s="8">
        <v>12.901155327342748</v>
      </c>
      <c r="AT4" s="8">
        <v>25.032092426187418</v>
      </c>
      <c r="AU4" s="8">
        <v>8.0231065468549421</v>
      </c>
      <c r="AV4" s="8">
        <v>8.7291399229781774</v>
      </c>
      <c r="AW4" s="8">
        <v>41.206675224646986</v>
      </c>
      <c r="AX4" s="9">
        <v>0.25673940949935814</v>
      </c>
    </row>
    <row r="5" spans="1:50" ht="15.9" customHeight="1" x14ac:dyDescent="0.15">
      <c r="L5" s="462"/>
      <c r="M5" s="463"/>
      <c r="N5" s="463"/>
      <c r="O5" s="462"/>
      <c r="P5" s="463"/>
      <c r="Q5" s="463"/>
      <c r="R5" s="462"/>
      <c r="S5" s="463"/>
      <c r="T5" s="463"/>
      <c r="U5" s="462"/>
      <c r="V5" s="463"/>
      <c r="W5" s="463"/>
      <c r="X5" s="462"/>
      <c r="Y5" s="463"/>
      <c r="Z5" s="463"/>
      <c r="AA5" s="462"/>
      <c r="AB5" s="463"/>
      <c r="AC5" s="463"/>
      <c r="AD5" s="462"/>
      <c r="AE5" s="463"/>
      <c r="AF5" s="464"/>
      <c r="AG5" s="212"/>
      <c r="AH5" s="212"/>
      <c r="AI5" s="212"/>
      <c r="AJ5" s="212"/>
      <c r="AK5" s="17"/>
      <c r="AP5" s="64" t="s">
        <v>78</v>
      </c>
      <c r="AQ5" s="15"/>
      <c r="AR5" s="65"/>
      <c r="AS5" s="65"/>
      <c r="AT5" s="65"/>
      <c r="AU5" s="65"/>
      <c r="AV5" s="65"/>
      <c r="AW5" s="65"/>
      <c r="AX5" s="66"/>
    </row>
    <row r="6" spans="1:50" ht="15.9" customHeight="1" x14ac:dyDescent="0.15">
      <c r="L6" s="462"/>
      <c r="M6" s="463"/>
      <c r="N6" s="463"/>
      <c r="O6" s="462"/>
      <c r="P6" s="463"/>
      <c r="Q6" s="463"/>
      <c r="R6" s="462"/>
      <c r="S6" s="463"/>
      <c r="T6" s="463"/>
      <c r="U6" s="462"/>
      <c r="V6" s="463"/>
      <c r="W6" s="463"/>
      <c r="X6" s="462"/>
      <c r="Y6" s="463"/>
      <c r="Z6" s="463"/>
      <c r="AA6" s="462"/>
      <c r="AB6" s="463"/>
      <c r="AC6" s="463"/>
      <c r="AD6" s="462"/>
      <c r="AE6" s="463"/>
      <c r="AF6" s="464"/>
      <c r="AG6" s="212"/>
      <c r="AH6" s="212"/>
      <c r="AI6" s="212"/>
      <c r="AJ6" s="212"/>
      <c r="AK6" s="17"/>
      <c r="AP6" s="11" t="s">
        <v>43</v>
      </c>
      <c r="AQ6" s="15">
        <v>703</v>
      </c>
      <c r="AR6" s="8">
        <v>3.9829302987197721</v>
      </c>
      <c r="AS6" s="8">
        <v>12.517780938833569</v>
      </c>
      <c r="AT6" s="8">
        <v>26.03129445234708</v>
      </c>
      <c r="AU6" s="8">
        <v>7.9658605974395442</v>
      </c>
      <c r="AV6" s="8">
        <v>10.38406827880512</v>
      </c>
      <c r="AW6" s="8">
        <v>38.975817923186348</v>
      </c>
      <c r="AX6" s="9">
        <v>0.14224751066856331</v>
      </c>
    </row>
    <row r="7" spans="1:50" ht="15.9" customHeight="1" x14ac:dyDescent="0.15">
      <c r="L7" s="462"/>
      <c r="M7" s="463"/>
      <c r="N7" s="463"/>
      <c r="O7" s="462"/>
      <c r="P7" s="463"/>
      <c r="Q7" s="463"/>
      <c r="R7" s="462"/>
      <c r="S7" s="463"/>
      <c r="T7" s="463"/>
      <c r="U7" s="462"/>
      <c r="V7" s="463"/>
      <c r="W7" s="463"/>
      <c r="X7" s="462"/>
      <c r="Y7" s="463"/>
      <c r="Z7" s="463"/>
      <c r="AA7" s="462"/>
      <c r="AB7" s="463"/>
      <c r="AC7" s="463"/>
      <c r="AD7" s="462"/>
      <c r="AE7" s="463"/>
      <c r="AF7" s="464"/>
      <c r="AG7" s="212"/>
      <c r="AH7" s="212"/>
      <c r="AI7" s="212"/>
      <c r="AJ7" s="212"/>
      <c r="AK7" s="17"/>
      <c r="AP7" s="11" t="s">
        <v>44</v>
      </c>
      <c r="AQ7" s="15">
        <v>850</v>
      </c>
      <c r="AR7" s="8">
        <v>3.6470588235294117</v>
      </c>
      <c r="AS7" s="8">
        <v>13.176470588235295</v>
      </c>
      <c r="AT7" s="8">
        <v>24.117647058823529</v>
      </c>
      <c r="AU7" s="8">
        <v>8.117647058823529</v>
      </c>
      <c r="AV7" s="8">
        <v>7.2941176470588234</v>
      </c>
      <c r="AW7" s="8">
        <v>43.294117647058819</v>
      </c>
      <c r="AX7" s="9">
        <v>0.35294117647058826</v>
      </c>
    </row>
    <row r="8" spans="1:50" ht="18.899999999999999" customHeight="1" x14ac:dyDescent="0.15">
      <c r="L8" s="462"/>
      <c r="M8" s="463"/>
      <c r="N8" s="463"/>
      <c r="O8" s="462"/>
      <c r="P8" s="463"/>
      <c r="Q8" s="463"/>
      <c r="R8" s="462"/>
      <c r="S8" s="463"/>
      <c r="T8" s="463"/>
      <c r="U8" s="462"/>
      <c r="V8" s="463"/>
      <c r="W8" s="463"/>
      <c r="X8" s="462"/>
      <c r="Y8" s="463"/>
      <c r="Z8" s="463"/>
      <c r="AA8" s="462"/>
      <c r="AB8" s="463"/>
      <c r="AC8" s="463"/>
      <c r="AD8" s="462"/>
      <c r="AE8" s="463"/>
      <c r="AF8" s="464"/>
      <c r="AG8" s="212"/>
      <c r="AH8" s="212"/>
      <c r="AI8" s="212"/>
      <c r="AJ8" s="212"/>
      <c r="AK8" s="17"/>
      <c r="AP8" s="64" t="s">
        <v>79</v>
      </c>
      <c r="AQ8" s="15"/>
      <c r="AR8" s="65"/>
      <c r="AS8" s="65"/>
      <c r="AT8" s="65"/>
      <c r="AU8" s="65"/>
      <c r="AV8" s="65"/>
      <c r="AW8" s="65"/>
      <c r="AX8" s="66"/>
    </row>
    <row r="9" spans="1:50" ht="8.1" customHeight="1" x14ac:dyDescent="0.15">
      <c r="L9" s="462"/>
      <c r="M9" s="463"/>
      <c r="N9" s="463"/>
      <c r="O9" s="462"/>
      <c r="P9" s="463"/>
      <c r="Q9" s="463"/>
      <c r="R9" s="462"/>
      <c r="S9" s="463"/>
      <c r="T9" s="463"/>
      <c r="U9" s="462"/>
      <c r="V9" s="463"/>
      <c r="W9" s="463"/>
      <c r="X9" s="462"/>
      <c r="Y9" s="463"/>
      <c r="Z9" s="463"/>
      <c r="AA9" s="462"/>
      <c r="AB9" s="463"/>
      <c r="AC9" s="463"/>
      <c r="AD9" s="462"/>
      <c r="AE9" s="463"/>
      <c r="AF9" s="464"/>
      <c r="AG9" s="129"/>
      <c r="AH9" s="129"/>
      <c r="AI9" s="129"/>
      <c r="AJ9" s="129"/>
      <c r="AK9" s="17"/>
      <c r="AP9" s="11" t="s">
        <v>82</v>
      </c>
      <c r="AQ9" s="15">
        <v>26</v>
      </c>
      <c r="AR9" s="8">
        <v>3.8461538461538463</v>
      </c>
      <c r="AS9" s="8">
        <v>11.538461538461538</v>
      </c>
      <c r="AT9" s="8">
        <v>19.230769230769234</v>
      </c>
      <c r="AU9" s="8">
        <v>7.6923076923076925</v>
      </c>
      <c r="AV9" s="8">
        <v>11.538461538461538</v>
      </c>
      <c r="AW9" s="8">
        <v>46.153846153846153</v>
      </c>
      <c r="AX9" s="9">
        <v>0</v>
      </c>
    </row>
    <row r="10" spans="1:50" ht="18.899999999999999" customHeight="1" x14ac:dyDescent="0.15">
      <c r="B10" s="460" t="s">
        <v>3</v>
      </c>
      <c r="C10" s="460"/>
      <c r="D10" s="460"/>
      <c r="E10" s="460"/>
      <c r="F10" s="460"/>
      <c r="G10" s="460"/>
      <c r="H10" s="460"/>
      <c r="I10" s="3"/>
      <c r="J10" s="3" t="s">
        <v>4</v>
      </c>
      <c r="K10" s="3"/>
      <c r="L10" s="20"/>
      <c r="AF10" s="136"/>
      <c r="AG10" s="13" t="s">
        <v>141</v>
      </c>
      <c r="AP10" s="11" t="s">
        <v>80</v>
      </c>
      <c r="AQ10" s="15">
        <v>146</v>
      </c>
      <c r="AR10" s="8">
        <v>5.4794520547945202</v>
      </c>
      <c r="AS10" s="8">
        <v>13.698630136986301</v>
      </c>
      <c r="AT10" s="8">
        <v>23.972602739726025</v>
      </c>
      <c r="AU10" s="8">
        <v>6.1643835616438354</v>
      </c>
      <c r="AV10" s="8">
        <v>6.8493150684931505</v>
      </c>
      <c r="AW10" s="8">
        <v>43.835616438356162</v>
      </c>
      <c r="AX10" s="9">
        <v>0</v>
      </c>
    </row>
    <row r="11" spans="1:50" ht="18.899999999999999" customHeight="1" x14ac:dyDescent="0.15">
      <c r="B11" s="460" t="s">
        <v>5</v>
      </c>
      <c r="C11" s="460"/>
      <c r="D11" s="460"/>
      <c r="E11" s="460"/>
      <c r="F11" s="460"/>
      <c r="G11" s="460"/>
      <c r="H11" s="460"/>
      <c r="I11" s="3"/>
      <c r="J11" s="67" t="str">
        <f>AP4</f>
        <v>(1,558)</v>
      </c>
      <c r="K11" s="3"/>
      <c r="L11" s="20"/>
      <c r="AF11" s="136"/>
      <c r="AP11" s="11" t="s">
        <v>81</v>
      </c>
      <c r="AQ11" s="15">
        <v>237</v>
      </c>
      <c r="AR11" s="8">
        <v>4.2194092827004219</v>
      </c>
      <c r="AS11" s="8">
        <v>10.126582278481013</v>
      </c>
      <c r="AT11" s="8">
        <v>23.206751054852319</v>
      </c>
      <c r="AU11" s="8">
        <v>5.9071729957805905</v>
      </c>
      <c r="AV11" s="8">
        <v>4.6413502109704643</v>
      </c>
      <c r="AW11" s="8">
        <v>51.898734177215189</v>
      </c>
      <c r="AX11" s="9">
        <v>0</v>
      </c>
    </row>
    <row r="12" spans="1:50"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37"/>
      <c r="AG12" s="10"/>
      <c r="AH12" s="10"/>
      <c r="AI12" s="10"/>
      <c r="AJ12" s="10"/>
      <c r="AP12" s="11" t="s">
        <v>83</v>
      </c>
      <c r="AQ12" s="15">
        <v>342</v>
      </c>
      <c r="AR12" s="8">
        <v>4.0935672514619883</v>
      </c>
      <c r="AS12" s="8">
        <v>9.064327485380117</v>
      </c>
      <c r="AT12" s="8">
        <v>23.684210526315788</v>
      </c>
      <c r="AU12" s="8">
        <v>7.8947368421052628</v>
      </c>
      <c r="AV12" s="8">
        <v>9.6491228070175428</v>
      </c>
      <c r="AW12" s="8">
        <v>45.614035087719294</v>
      </c>
      <c r="AX12" s="9">
        <v>0</v>
      </c>
    </row>
    <row r="13" spans="1:50"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t="s">
        <v>84</v>
      </c>
      <c r="AQ13" s="15">
        <v>366</v>
      </c>
      <c r="AR13" s="8">
        <v>2.7322404371584699</v>
      </c>
      <c r="AS13" s="8">
        <v>13.114754098360656</v>
      </c>
      <c r="AT13" s="8">
        <v>24.863387978142075</v>
      </c>
      <c r="AU13" s="8">
        <v>7.6502732240437163</v>
      </c>
      <c r="AV13" s="8">
        <v>9.0163934426229506</v>
      </c>
      <c r="AW13" s="8">
        <v>42.349726775956285</v>
      </c>
      <c r="AX13" s="9">
        <v>0.27322404371584702</v>
      </c>
    </row>
    <row r="14" spans="1:50" ht="18.899999999999999" customHeight="1" x14ac:dyDescent="0.15">
      <c r="B14" s="460" t="s">
        <v>44</v>
      </c>
      <c r="C14" s="460"/>
      <c r="D14" s="460"/>
      <c r="E14" s="460"/>
      <c r="F14" s="460"/>
      <c r="G14" s="460"/>
      <c r="H14" s="460"/>
      <c r="I14" s="3"/>
      <c r="J14" s="69" t="str">
        <f>"("&amp;TEXT(AQ7,"#,##0")&amp;")"</f>
        <v>(850)</v>
      </c>
      <c r="K14" s="3"/>
      <c r="L14" s="20"/>
      <c r="AF14" s="136"/>
      <c r="AK14" s="10"/>
      <c r="AL14" s="10"/>
      <c r="AM14" s="10"/>
      <c r="AN14" s="10"/>
      <c r="AO14" s="16"/>
      <c r="AP14" s="11" t="s">
        <v>85</v>
      </c>
      <c r="AQ14" s="15">
        <v>205</v>
      </c>
      <c r="AR14" s="8">
        <v>3.9024390243902438</v>
      </c>
      <c r="AS14" s="8">
        <v>13.170731707317074</v>
      </c>
      <c r="AT14" s="8">
        <v>27.31707317073171</v>
      </c>
      <c r="AU14" s="8">
        <v>10.24390243902439</v>
      </c>
      <c r="AV14" s="8">
        <v>10.731707317073171</v>
      </c>
      <c r="AW14" s="8">
        <v>34.634146341463413</v>
      </c>
      <c r="AX14" s="9">
        <v>0</v>
      </c>
    </row>
    <row r="15" spans="1:50" ht="18.899999999999999" customHeight="1" x14ac:dyDescent="0.15">
      <c r="B15" s="461" t="s">
        <v>79</v>
      </c>
      <c r="C15" s="461"/>
      <c r="D15" s="461"/>
      <c r="E15" s="461"/>
      <c r="F15" s="461"/>
      <c r="G15" s="461"/>
      <c r="H15" s="461"/>
      <c r="I15" s="461"/>
      <c r="J15" s="461"/>
      <c r="K15" s="461"/>
      <c r="L15" s="20"/>
      <c r="AF15" s="136"/>
      <c r="AP15" s="11" t="s">
        <v>548</v>
      </c>
      <c r="AQ15" s="15">
        <v>170</v>
      </c>
      <c r="AR15" s="8">
        <v>2.9411764705882351</v>
      </c>
      <c r="AS15" s="8">
        <v>19.411764705882355</v>
      </c>
      <c r="AT15" s="8">
        <v>27.647058823529413</v>
      </c>
      <c r="AU15" s="8">
        <v>11.176470588235295</v>
      </c>
      <c r="AV15" s="8">
        <v>12.352941176470589</v>
      </c>
      <c r="AW15" s="8">
        <v>24.705882352941178</v>
      </c>
      <c r="AX15" s="9">
        <v>1.7647058823529411</v>
      </c>
    </row>
    <row r="16" spans="1:50" ht="18.899999999999999" customHeight="1" x14ac:dyDescent="0.15">
      <c r="B16" s="460" t="s">
        <v>82</v>
      </c>
      <c r="C16" s="460"/>
      <c r="D16" s="460"/>
      <c r="E16" s="460"/>
      <c r="F16" s="460"/>
      <c r="G16" s="460"/>
      <c r="H16" s="460"/>
      <c r="I16" s="68"/>
      <c r="J16" s="69" t="str">
        <f t="shared" ref="J16:J29" si="1">"("&amp;TEXT(AQ9,"#,##0")&amp;")"</f>
        <v>(26)</v>
      </c>
      <c r="K16" s="68"/>
      <c r="L16" s="20"/>
      <c r="AF16" s="136"/>
      <c r="AP16" s="11" t="s">
        <v>549</v>
      </c>
      <c r="AQ16" s="15">
        <v>66</v>
      </c>
      <c r="AR16" s="8">
        <v>6.0606060606060606</v>
      </c>
      <c r="AS16" s="8">
        <v>22.727272727272727</v>
      </c>
      <c r="AT16" s="8">
        <v>30.303030303030305</v>
      </c>
      <c r="AU16" s="8">
        <v>7.5757575757575761</v>
      </c>
      <c r="AV16" s="8">
        <v>4.5454545454545459</v>
      </c>
      <c r="AW16" s="8">
        <v>28.787878787878789</v>
      </c>
      <c r="AX16" s="9">
        <v>0</v>
      </c>
    </row>
    <row r="17" spans="2:50" ht="18.899999999999999" customHeight="1" x14ac:dyDescent="0.15">
      <c r="B17" s="460" t="s">
        <v>80</v>
      </c>
      <c r="C17" s="460"/>
      <c r="D17" s="460"/>
      <c r="E17" s="460"/>
      <c r="F17" s="460"/>
      <c r="G17" s="460"/>
      <c r="H17" s="460"/>
      <c r="I17" s="68"/>
      <c r="J17" s="69" t="str">
        <f t="shared" si="1"/>
        <v>(146)</v>
      </c>
      <c r="K17" s="68"/>
      <c r="L17" s="20"/>
      <c r="AF17" s="136"/>
      <c r="AP17" s="64" t="s">
        <v>118</v>
      </c>
      <c r="AQ17" s="15"/>
      <c r="AR17" s="65"/>
      <c r="AS17" s="65"/>
      <c r="AT17" s="65"/>
      <c r="AU17" s="65"/>
      <c r="AV17" s="65"/>
      <c r="AW17" s="65"/>
      <c r="AX17" s="66"/>
    </row>
    <row r="18" spans="2:50" ht="18.899999999999999" customHeight="1" x14ac:dyDescent="0.15">
      <c r="B18" s="460" t="s">
        <v>81</v>
      </c>
      <c r="C18" s="460"/>
      <c r="D18" s="460"/>
      <c r="E18" s="460"/>
      <c r="F18" s="460"/>
      <c r="G18" s="460"/>
      <c r="H18" s="460"/>
      <c r="I18" s="68"/>
      <c r="J18" s="69" t="str">
        <f t="shared" si="1"/>
        <v>(237)</v>
      </c>
      <c r="K18" s="68"/>
      <c r="L18" s="20"/>
      <c r="AF18" s="136"/>
      <c r="AP18" s="11" t="s">
        <v>38</v>
      </c>
      <c r="AQ18" s="15">
        <v>516</v>
      </c>
      <c r="AR18" s="8">
        <v>3.6821705426356592</v>
      </c>
      <c r="AS18" s="8">
        <v>12.015503875968992</v>
      </c>
      <c r="AT18" s="8">
        <v>27.713178294573641</v>
      </c>
      <c r="AU18" s="8">
        <v>6.9767441860465116</v>
      </c>
      <c r="AV18" s="8">
        <v>8.1395348837209305</v>
      </c>
      <c r="AW18" s="8">
        <v>40.891472868217058</v>
      </c>
      <c r="AX18" s="9">
        <v>0.58139534883720934</v>
      </c>
    </row>
    <row r="19" spans="2:50" ht="18.899999999999999" customHeight="1" x14ac:dyDescent="0.15">
      <c r="B19" s="460" t="s">
        <v>83</v>
      </c>
      <c r="C19" s="460"/>
      <c r="D19" s="460"/>
      <c r="E19" s="460"/>
      <c r="F19" s="460"/>
      <c r="G19" s="460"/>
      <c r="H19" s="460"/>
      <c r="I19" s="68"/>
      <c r="J19" s="69" t="str">
        <f t="shared" si="1"/>
        <v>(342)</v>
      </c>
      <c r="K19" s="68"/>
      <c r="L19" s="20"/>
      <c r="AF19" s="136"/>
      <c r="AP19" s="11" t="s">
        <v>121</v>
      </c>
      <c r="AQ19" s="15">
        <v>230</v>
      </c>
      <c r="AR19" s="8">
        <v>3.4782608695652173</v>
      </c>
      <c r="AS19" s="8">
        <v>11.739130434782609</v>
      </c>
      <c r="AT19" s="8">
        <v>19.565217391304348</v>
      </c>
      <c r="AU19" s="8">
        <v>9.5652173913043477</v>
      </c>
      <c r="AV19" s="8">
        <v>7.8260869565217401</v>
      </c>
      <c r="AW19" s="8">
        <v>47.826086956521742</v>
      </c>
      <c r="AX19" s="9">
        <v>0</v>
      </c>
    </row>
    <row r="20" spans="2:50" ht="18.899999999999999" customHeight="1" x14ac:dyDescent="0.15">
      <c r="B20" s="460" t="s">
        <v>84</v>
      </c>
      <c r="C20" s="460"/>
      <c r="D20" s="460"/>
      <c r="E20" s="460"/>
      <c r="F20" s="460"/>
      <c r="G20" s="460"/>
      <c r="H20" s="460"/>
      <c r="I20" s="68"/>
      <c r="J20" s="69" t="str">
        <f t="shared" si="1"/>
        <v>(366)</v>
      </c>
      <c r="K20" s="68"/>
      <c r="L20" s="20"/>
      <c r="AF20" s="136"/>
      <c r="AP20" s="11" t="s">
        <v>40</v>
      </c>
      <c r="AQ20" s="15">
        <v>356</v>
      </c>
      <c r="AR20" s="8">
        <v>3.3707865168539324</v>
      </c>
      <c r="AS20" s="8">
        <v>14.325842696629213</v>
      </c>
      <c r="AT20" s="8">
        <v>20.786516853932586</v>
      </c>
      <c r="AU20" s="8">
        <v>7.8651685393258424</v>
      </c>
      <c r="AV20" s="8">
        <v>10.674157303370785</v>
      </c>
      <c r="AW20" s="8">
        <v>42.696629213483142</v>
      </c>
      <c r="AX20" s="9">
        <v>0.2808988764044944</v>
      </c>
    </row>
    <row r="21" spans="2:50" ht="18.899999999999999" customHeight="1" x14ac:dyDescent="0.15">
      <c r="B21" s="460" t="s">
        <v>85</v>
      </c>
      <c r="C21" s="460"/>
      <c r="D21" s="460"/>
      <c r="E21" s="460"/>
      <c r="F21" s="460"/>
      <c r="G21" s="460"/>
      <c r="H21" s="460"/>
      <c r="I21" s="68"/>
      <c r="J21" s="69" t="str">
        <f t="shared" si="1"/>
        <v>(205)</v>
      </c>
      <c r="K21" s="68"/>
      <c r="L21" s="20"/>
      <c r="AF21" s="136"/>
      <c r="AP21" s="11" t="s">
        <v>123</v>
      </c>
      <c r="AQ21" s="15">
        <v>255</v>
      </c>
      <c r="AR21" s="8">
        <v>5.4901960784313726</v>
      </c>
      <c r="AS21" s="8">
        <v>13.725490196078432</v>
      </c>
      <c r="AT21" s="8">
        <v>27.843137254901961</v>
      </c>
      <c r="AU21" s="8">
        <v>10.588235294117647</v>
      </c>
      <c r="AV21" s="8">
        <v>7.0588235294117645</v>
      </c>
      <c r="AW21" s="8">
        <v>35.294117647058826</v>
      </c>
      <c r="AX21" s="9">
        <v>0</v>
      </c>
    </row>
    <row r="22" spans="2:50" ht="18.899999999999999" customHeight="1" x14ac:dyDescent="0.15">
      <c r="B22" s="460" t="s">
        <v>548</v>
      </c>
      <c r="C22" s="460"/>
      <c r="D22" s="460"/>
      <c r="E22" s="460"/>
      <c r="F22" s="460"/>
      <c r="G22" s="460"/>
      <c r="H22" s="460"/>
      <c r="I22" s="68"/>
      <c r="J22" s="69" t="str">
        <f t="shared" si="1"/>
        <v>(170)</v>
      </c>
      <c r="K22" s="68"/>
      <c r="L22" s="20"/>
      <c r="AF22" s="136"/>
      <c r="AP22" s="11" t="s">
        <v>126</v>
      </c>
      <c r="AQ22" s="15">
        <v>199</v>
      </c>
      <c r="AR22" s="8">
        <v>2.512562814070352</v>
      </c>
      <c r="AS22" s="8">
        <v>13.06532663316583</v>
      </c>
      <c r="AT22" s="8">
        <v>28.643216080402013</v>
      </c>
      <c r="AU22" s="8">
        <v>6.0301507537688437</v>
      </c>
      <c r="AV22" s="8">
        <v>10.050251256281408</v>
      </c>
      <c r="AW22" s="8">
        <v>39.698492462311556</v>
      </c>
      <c r="AX22" s="9">
        <v>0</v>
      </c>
    </row>
    <row r="23" spans="2:50" ht="18.899999999999999" customHeight="1" x14ac:dyDescent="0.15">
      <c r="B23" s="460" t="s">
        <v>549</v>
      </c>
      <c r="C23" s="460"/>
      <c r="D23" s="460"/>
      <c r="E23" s="460"/>
      <c r="F23" s="460"/>
      <c r="G23" s="460"/>
      <c r="H23" s="460"/>
      <c r="I23" s="68"/>
      <c r="J23" s="69" t="str">
        <f t="shared" si="1"/>
        <v>(66)</v>
      </c>
      <c r="K23" s="68"/>
      <c r="L23" s="20"/>
      <c r="AF23" s="136"/>
      <c r="AP23" s="64" t="s">
        <v>86</v>
      </c>
      <c r="AQ23" s="15"/>
      <c r="AR23" s="65"/>
      <c r="AS23" s="65"/>
      <c r="AT23" s="65"/>
      <c r="AU23" s="65"/>
      <c r="AV23" s="65"/>
      <c r="AW23" s="65"/>
      <c r="AX23" s="66"/>
    </row>
    <row r="24" spans="2:50" ht="18.899999999999999" customHeight="1" x14ac:dyDescent="0.15">
      <c r="B24" s="461" t="s">
        <v>117</v>
      </c>
      <c r="C24" s="461"/>
      <c r="D24" s="461"/>
      <c r="E24" s="461"/>
      <c r="F24" s="461"/>
      <c r="G24" s="461"/>
      <c r="H24" s="461"/>
      <c r="I24" s="461"/>
      <c r="J24" s="461"/>
      <c r="K24" s="461"/>
      <c r="L24" s="20"/>
      <c r="AF24" s="136"/>
      <c r="AP24" s="11" t="s">
        <v>178</v>
      </c>
      <c r="AQ24" s="15">
        <v>186</v>
      </c>
      <c r="AR24" s="8">
        <v>3.763440860215054</v>
      </c>
      <c r="AS24" s="8">
        <v>11.827956989247312</v>
      </c>
      <c r="AT24" s="8">
        <v>24.731182795698924</v>
      </c>
      <c r="AU24" s="8">
        <v>4.838709677419355</v>
      </c>
      <c r="AV24" s="8">
        <v>11.827956989247312</v>
      </c>
      <c r="AW24" s="8">
        <v>42.473118279569896</v>
      </c>
      <c r="AX24" s="9">
        <v>0.53763440860215062</v>
      </c>
    </row>
    <row r="25" spans="2:50" ht="18.899999999999999" customHeight="1" x14ac:dyDescent="0.15">
      <c r="B25" s="460" t="s">
        <v>119</v>
      </c>
      <c r="C25" s="460"/>
      <c r="D25" s="460"/>
      <c r="E25" s="460"/>
      <c r="F25" s="460"/>
      <c r="G25" s="460"/>
      <c r="H25" s="460"/>
      <c r="I25" s="68"/>
      <c r="J25" s="69" t="str">
        <f t="shared" si="1"/>
        <v>(516)</v>
      </c>
      <c r="K25" s="68"/>
      <c r="L25" s="20"/>
      <c r="AF25" s="136"/>
      <c r="AP25" s="11" t="s">
        <v>179</v>
      </c>
      <c r="AQ25" s="15">
        <v>715</v>
      </c>
      <c r="AR25" s="8">
        <v>3.4965034965034967</v>
      </c>
      <c r="AS25" s="8">
        <v>11.748251748251748</v>
      </c>
      <c r="AT25" s="8">
        <v>24.895104895104893</v>
      </c>
      <c r="AU25" s="8">
        <v>7.8321678321678325</v>
      </c>
      <c r="AV25" s="8">
        <v>7.4125874125874125</v>
      </c>
      <c r="AW25" s="8">
        <v>44.475524475524473</v>
      </c>
      <c r="AX25" s="9">
        <v>0.13986013986013987</v>
      </c>
    </row>
    <row r="26" spans="2:50" ht="18.899999999999999" customHeight="1" x14ac:dyDescent="0.15">
      <c r="B26" s="460" t="s">
        <v>120</v>
      </c>
      <c r="C26" s="460"/>
      <c r="D26" s="460"/>
      <c r="E26" s="460"/>
      <c r="F26" s="460"/>
      <c r="G26" s="460"/>
      <c r="H26" s="460"/>
      <c r="I26" s="68"/>
      <c r="J26" s="69" t="str">
        <f t="shared" si="1"/>
        <v>(230)</v>
      </c>
      <c r="K26" s="68"/>
      <c r="L26" s="20"/>
      <c r="AF26" s="136"/>
      <c r="AO26" s="143"/>
      <c r="AP26" s="11" t="s">
        <v>87</v>
      </c>
      <c r="AQ26" s="15">
        <v>219</v>
      </c>
      <c r="AR26" s="8">
        <v>4.10958904109589</v>
      </c>
      <c r="AS26" s="8">
        <v>13.24200913242009</v>
      </c>
      <c r="AT26" s="8">
        <v>24.200913242009133</v>
      </c>
      <c r="AU26" s="8">
        <v>6.3926940639269407</v>
      </c>
      <c r="AV26" s="8">
        <v>9.1324200913241995</v>
      </c>
      <c r="AW26" s="8">
        <v>42.465753424657535</v>
      </c>
      <c r="AX26" s="9">
        <v>0.45662100456621002</v>
      </c>
    </row>
    <row r="27" spans="2:50" ht="18.899999999999999" customHeight="1" x14ac:dyDescent="0.15">
      <c r="B27" s="460" t="s">
        <v>124</v>
      </c>
      <c r="C27" s="460"/>
      <c r="D27" s="460"/>
      <c r="E27" s="460"/>
      <c r="F27" s="460"/>
      <c r="G27" s="460"/>
      <c r="H27" s="460"/>
      <c r="I27" s="68"/>
      <c r="J27" s="69" t="str">
        <f t="shared" si="1"/>
        <v>(356)</v>
      </c>
      <c r="K27" s="68"/>
      <c r="L27" s="20"/>
      <c r="AF27" s="136"/>
      <c r="AO27" s="143"/>
      <c r="AP27" s="11" t="s">
        <v>183</v>
      </c>
      <c r="AQ27" s="15">
        <v>7</v>
      </c>
      <c r="AR27" s="8">
        <v>0</v>
      </c>
      <c r="AS27" s="8">
        <v>14.285714285714285</v>
      </c>
      <c r="AT27" s="8">
        <v>42.857142857142854</v>
      </c>
      <c r="AU27" s="8">
        <v>0</v>
      </c>
      <c r="AV27" s="8">
        <v>14.285714285714285</v>
      </c>
      <c r="AW27" s="8">
        <v>28.571428571428569</v>
      </c>
      <c r="AX27" s="9">
        <v>0</v>
      </c>
    </row>
    <row r="28" spans="2:50" ht="18.899999999999999" customHeight="1" x14ac:dyDescent="0.15">
      <c r="B28" s="460" t="s">
        <v>122</v>
      </c>
      <c r="C28" s="460"/>
      <c r="D28" s="460"/>
      <c r="E28" s="460"/>
      <c r="F28" s="460"/>
      <c r="G28" s="460"/>
      <c r="H28" s="460"/>
      <c r="I28" s="68"/>
      <c r="J28" s="69" t="str">
        <f t="shared" si="1"/>
        <v>(255)</v>
      </c>
      <c r="K28" s="68"/>
      <c r="L28" s="20"/>
      <c r="AF28" s="136"/>
      <c r="AP28" s="11" t="s">
        <v>180</v>
      </c>
      <c r="AQ28" s="15">
        <v>180</v>
      </c>
      <c r="AR28" s="8">
        <v>3.3333333333333335</v>
      </c>
      <c r="AS28" s="8">
        <v>12.777777777777777</v>
      </c>
      <c r="AT28" s="8">
        <v>27.222222222222221</v>
      </c>
      <c r="AU28" s="8">
        <v>10</v>
      </c>
      <c r="AV28" s="8">
        <v>11.111111111111111</v>
      </c>
      <c r="AW28" s="8">
        <v>35.555555555555557</v>
      </c>
      <c r="AX28" s="9">
        <v>0</v>
      </c>
    </row>
    <row r="29" spans="2:50" ht="18.899999999999999" customHeight="1" x14ac:dyDescent="0.15">
      <c r="B29" s="460" t="s">
        <v>125</v>
      </c>
      <c r="C29" s="460"/>
      <c r="D29" s="460"/>
      <c r="E29" s="460"/>
      <c r="F29" s="460"/>
      <c r="G29" s="460"/>
      <c r="H29" s="460"/>
      <c r="I29" s="68"/>
      <c r="J29" s="69" t="str">
        <f t="shared" si="1"/>
        <v>(199)</v>
      </c>
      <c r="K29" s="68"/>
      <c r="L29" s="20"/>
      <c r="AF29" s="136"/>
      <c r="AP29" s="11" t="s">
        <v>17</v>
      </c>
      <c r="AQ29" s="15">
        <v>63</v>
      </c>
      <c r="AR29" s="8">
        <v>6.3492063492063489</v>
      </c>
      <c r="AS29" s="8">
        <v>14.285714285714285</v>
      </c>
      <c r="AT29" s="8">
        <v>22.222222222222221</v>
      </c>
      <c r="AU29" s="8">
        <v>12.698412698412698</v>
      </c>
      <c r="AV29" s="8">
        <v>6.3492063492063489</v>
      </c>
      <c r="AW29" s="8">
        <v>38.095238095238095</v>
      </c>
      <c r="AX29" s="9">
        <v>0</v>
      </c>
    </row>
    <row r="30" spans="2:50" ht="15.9" customHeight="1" x14ac:dyDescent="0.15">
      <c r="B30" s="460"/>
      <c r="C30" s="460"/>
      <c r="D30" s="460"/>
      <c r="E30" s="460"/>
      <c r="F30" s="460"/>
      <c r="G30" s="460"/>
      <c r="H30" s="460"/>
      <c r="I30" s="68"/>
      <c r="J30" s="69"/>
      <c r="K30" s="68"/>
      <c r="AP30" s="11" t="s">
        <v>181</v>
      </c>
      <c r="AQ30" s="15">
        <v>151</v>
      </c>
      <c r="AR30" s="8">
        <v>5.298013245033113</v>
      </c>
      <c r="AS30" s="8">
        <v>19.867549668874172</v>
      </c>
      <c r="AT30" s="8">
        <v>25.165562913907287</v>
      </c>
      <c r="AU30" s="8">
        <v>10.596026490066226</v>
      </c>
      <c r="AV30" s="8">
        <v>6.6225165562913908</v>
      </c>
      <c r="AW30" s="8">
        <v>31.788079470198678</v>
      </c>
      <c r="AX30" s="9">
        <v>0.66225165562913912</v>
      </c>
    </row>
    <row r="31" spans="2:50" ht="15.9" customHeight="1" x14ac:dyDescent="0.15">
      <c r="AP31" s="11" t="s">
        <v>21</v>
      </c>
      <c r="AQ31" s="15">
        <v>37</v>
      </c>
      <c r="AR31" s="8">
        <v>2.7027027027027026</v>
      </c>
      <c r="AS31" s="8">
        <v>8.1081081081081088</v>
      </c>
      <c r="AT31" s="8">
        <v>24.324324324324326</v>
      </c>
      <c r="AU31" s="8">
        <v>10.810810810810811</v>
      </c>
      <c r="AV31" s="8">
        <v>16.216216216216218</v>
      </c>
      <c r="AW31" s="8">
        <v>37.837837837837839</v>
      </c>
      <c r="AX31" s="9">
        <v>0</v>
      </c>
    </row>
    <row r="32" spans="2:50" ht="15.9" customHeight="1" x14ac:dyDescent="0.15">
      <c r="AP32" s="64" t="s">
        <v>88</v>
      </c>
      <c r="AQ32" s="15"/>
      <c r="AR32" s="65"/>
      <c r="AS32" s="65"/>
      <c r="AT32" s="65"/>
      <c r="AU32" s="65"/>
      <c r="AV32" s="65"/>
      <c r="AW32" s="65"/>
      <c r="AX32" s="66"/>
    </row>
    <row r="33" spans="2:50" ht="15.9" customHeight="1" x14ac:dyDescent="0.15">
      <c r="AP33" s="11" t="s">
        <v>89</v>
      </c>
      <c r="AQ33" s="15">
        <v>302</v>
      </c>
      <c r="AR33" s="8">
        <v>2.3178807947019866</v>
      </c>
      <c r="AS33" s="8">
        <v>10.264900662251655</v>
      </c>
      <c r="AT33" s="8">
        <v>24.172185430463578</v>
      </c>
      <c r="AU33" s="8">
        <v>7.2847682119205297</v>
      </c>
      <c r="AV33" s="8">
        <v>6.2913907284768218</v>
      </c>
      <c r="AW33" s="8">
        <v>49.337748344370866</v>
      </c>
      <c r="AX33" s="9">
        <v>0.33112582781456956</v>
      </c>
    </row>
    <row r="34" spans="2:50" ht="15.9" customHeight="1" x14ac:dyDescent="0.15">
      <c r="L34" s="462" t="str">
        <f>L3</f>
        <v>よく取り組んで
いると思う</v>
      </c>
      <c r="M34" s="465"/>
      <c r="N34" s="465"/>
      <c r="O34" s="462" t="str">
        <f t="shared" ref="O34" si="2">O3</f>
        <v>どちらかと言えば、
取り組んでいる
と思う</v>
      </c>
      <c r="P34" s="465"/>
      <c r="Q34" s="465"/>
      <c r="R34" s="462" t="str">
        <f t="shared" ref="R34" si="3">R3</f>
        <v>普通</v>
      </c>
      <c r="S34" s="465"/>
      <c r="T34" s="465"/>
      <c r="U34" s="462" t="str">
        <f t="shared" ref="U34" si="4">U3</f>
        <v>どちらかと言えば、
取り組んでいない
と思う</v>
      </c>
      <c r="V34" s="465"/>
      <c r="W34" s="465"/>
      <c r="X34" s="462" t="str">
        <f t="shared" ref="X34" si="5">X3</f>
        <v>取組みが不十分
だと思う</v>
      </c>
      <c r="Y34" s="465"/>
      <c r="Z34" s="465"/>
      <c r="AA34" s="462" t="str">
        <f t="shared" ref="AA34" si="6">AA3</f>
        <v>わからない</v>
      </c>
      <c r="AB34" s="465"/>
      <c r="AC34" s="465"/>
      <c r="AD34" s="462" t="str">
        <f t="shared" ref="AD34" si="7">AD3</f>
        <v>無回答</v>
      </c>
      <c r="AE34" s="465"/>
      <c r="AF34" s="466"/>
      <c r="AG34" s="214"/>
      <c r="AH34" s="214"/>
      <c r="AI34" s="214"/>
      <c r="AJ34" s="214"/>
      <c r="AP34" s="11" t="s">
        <v>90</v>
      </c>
      <c r="AQ34" s="15">
        <v>481</v>
      </c>
      <c r="AR34" s="8">
        <v>3.5343035343035343</v>
      </c>
      <c r="AS34" s="8">
        <v>15.384615384615385</v>
      </c>
      <c r="AT34" s="8">
        <v>24.948024948024951</v>
      </c>
      <c r="AU34" s="8">
        <v>8.1081081081081088</v>
      </c>
      <c r="AV34" s="8">
        <v>9.9792099792099798</v>
      </c>
      <c r="AW34" s="8">
        <v>37.837837837837839</v>
      </c>
      <c r="AX34" s="9">
        <v>0.20790020790020791</v>
      </c>
    </row>
    <row r="35" spans="2:50" ht="15.9" customHeight="1" x14ac:dyDescent="0.15">
      <c r="L35" s="467"/>
      <c r="M35" s="465"/>
      <c r="N35" s="465"/>
      <c r="O35" s="467"/>
      <c r="P35" s="465"/>
      <c r="Q35" s="465"/>
      <c r="R35" s="467"/>
      <c r="S35" s="465"/>
      <c r="T35" s="465"/>
      <c r="U35" s="467"/>
      <c r="V35" s="465"/>
      <c r="W35" s="465"/>
      <c r="X35" s="467"/>
      <c r="Y35" s="465"/>
      <c r="Z35" s="465"/>
      <c r="AA35" s="467"/>
      <c r="AB35" s="465"/>
      <c r="AC35" s="465"/>
      <c r="AD35" s="467"/>
      <c r="AE35" s="465"/>
      <c r="AF35" s="466"/>
      <c r="AG35" s="214"/>
      <c r="AH35" s="214"/>
      <c r="AI35" s="214"/>
      <c r="AJ35" s="214"/>
      <c r="AP35" s="11" t="s">
        <v>91</v>
      </c>
      <c r="AQ35" s="15">
        <v>367</v>
      </c>
      <c r="AR35" s="8">
        <v>4.0871934604904636</v>
      </c>
      <c r="AS35" s="8">
        <v>14.713896457765669</v>
      </c>
      <c r="AT35" s="8">
        <v>20.980926430517709</v>
      </c>
      <c r="AU35" s="8">
        <v>9.5367847411444142</v>
      </c>
      <c r="AV35" s="8">
        <v>7.3569482288828345</v>
      </c>
      <c r="AW35" s="8">
        <v>43.051771117166211</v>
      </c>
      <c r="AX35" s="9">
        <v>0.27247956403269752</v>
      </c>
    </row>
    <row r="36" spans="2:50" ht="15.9" customHeight="1" x14ac:dyDescent="0.15">
      <c r="L36" s="467"/>
      <c r="M36" s="465"/>
      <c r="N36" s="465"/>
      <c r="O36" s="467"/>
      <c r="P36" s="465"/>
      <c r="Q36" s="465"/>
      <c r="R36" s="467"/>
      <c r="S36" s="465"/>
      <c r="T36" s="465"/>
      <c r="U36" s="467"/>
      <c r="V36" s="465"/>
      <c r="W36" s="465"/>
      <c r="X36" s="467"/>
      <c r="Y36" s="465"/>
      <c r="Z36" s="465"/>
      <c r="AA36" s="467"/>
      <c r="AB36" s="465"/>
      <c r="AC36" s="465"/>
      <c r="AD36" s="467"/>
      <c r="AE36" s="465"/>
      <c r="AF36" s="466"/>
      <c r="AG36" s="214"/>
      <c r="AH36" s="214"/>
      <c r="AI36" s="214"/>
      <c r="AJ36" s="214"/>
      <c r="AP36" s="11" t="s">
        <v>92</v>
      </c>
      <c r="AQ36" s="15">
        <v>317</v>
      </c>
      <c r="AR36" s="8">
        <v>5.0473186119873814</v>
      </c>
      <c r="AS36" s="8">
        <v>10.410094637223976</v>
      </c>
      <c r="AT36" s="8">
        <v>29.968454258675081</v>
      </c>
      <c r="AU36" s="8">
        <v>7.2555205047318623</v>
      </c>
      <c r="AV36" s="8">
        <v>9.7791798107255516</v>
      </c>
      <c r="AW36" s="8">
        <v>37.223974763406943</v>
      </c>
      <c r="AX36" s="9">
        <v>0.31545741324921134</v>
      </c>
    </row>
    <row r="37" spans="2:50" ht="15.9" customHeight="1" x14ac:dyDescent="0.15">
      <c r="L37" s="467"/>
      <c r="M37" s="465"/>
      <c r="N37" s="465"/>
      <c r="O37" s="467"/>
      <c r="P37" s="465"/>
      <c r="Q37" s="465"/>
      <c r="R37" s="467"/>
      <c r="S37" s="465"/>
      <c r="T37" s="465"/>
      <c r="U37" s="467"/>
      <c r="V37" s="465"/>
      <c r="W37" s="465"/>
      <c r="X37" s="467"/>
      <c r="Y37" s="465"/>
      <c r="Z37" s="465"/>
      <c r="AA37" s="467"/>
      <c r="AB37" s="465"/>
      <c r="AC37" s="465"/>
      <c r="AD37" s="467"/>
      <c r="AE37" s="465"/>
      <c r="AF37" s="466"/>
      <c r="AG37" s="214"/>
      <c r="AH37" s="214"/>
      <c r="AI37" s="214"/>
      <c r="AJ37" s="214"/>
      <c r="AP37" s="11" t="s">
        <v>93</v>
      </c>
      <c r="AQ37" s="15">
        <v>69</v>
      </c>
      <c r="AR37" s="8">
        <v>7.2463768115942031</v>
      </c>
      <c r="AS37" s="8">
        <v>7.2463768115942031</v>
      </c>
      <c r="AT37" s="8">
        <v>27.536231884057973</v>
      </c>
      <c r="AU37" s="8">
        <v>5.7971014492753623</v>
      </c>
      <c r="AV37" s="8">
        <v>13.043478260869565</v>
      </c>
      <c r="AW37" s="8">
        <v>39.130434782608695</v>
      </c>
      <c r="AX37" s="9">
        <v>0</v>
      </c>
    </row>
    <row r="38" spans="2:50" ht="15.9" customHeight="1" x14ac:dyDescent="0.15">
      <c r="L38" s="467"/>
      <c r="M38" s="465"/>
      <c r="N38" s="465"/>
      <c r="O38" s="467"/>
      <c r="P38" s="465"/>
      <c r="Q38" s="465"/>
      <c r="R38" s="467"/>
      <c r="S38" s="465"/>
      <c r="T38" s="465"/>
      <c r="U38" s="467"/>
      <c r="V38" s="465"/>
      <c r="W38" s="465"/>
      <c r="X38" s="467"/>
      <c r="Y38" s="465"/>
      <c r="Z38" s="465"/>
      <c r="AA38" s="467"/>
      <c r="AB38" s="465"/>
      <c r="AC38" s="465"/>
      <c r="AD38" s="467"/>
      <c r="AE38" s="465"/>
      <c r="AF38" s="466"/>
      <c r="AG38" s="214"/>
      <c r="AH38" s="214"/>
      <c r="AI38" s="214"/>
      <c r="AJ38" s="214"/>
      <c r="AP38" s="11" t="s">
        <v>94</v>
      </c>
      <c r="AQ38" s="15">
        <v>18</v>
      </c>
      <c r="AR38" s="8">
        <v>0</v>
      </c>
      <c r="AS38" s="8">
        <v>22.222222222222221</v>
      </c>
      <c r="AT38" s="8">
        <v>22.222222222222221</v>
      </c>
      <c r="AU38" s="8">
        <v>5.5555555555555554</v>
      </c>
      <c r="AV38" s="8">
        <v>11.111111111111111</v>
      </c>
      <c r="AW38" s="8">
        <v>38.888888888888893</v>
      </c>
      <c r="AX38" s="9">
        <v>0</v>
      </c>
    </row>
    <row r="39" spans="2:50" ht="18.899999999999999" customHeight="1" x14ac:dyDescent="0.15">
      <c r="L39" s="467"/>
      <c r="M39" s="465"/>
      <c r="N39" s="465"/>
      <c r="O39" s="467"/>
      <c r="P39" s="465"/>
      <c r="Q39" s="465"/>
      <c r="R39" s="467"/>
      <c r="S39" s="465"/>
      <c r="T39" s="465"/>
      <c r="U39" s="467"/>
      <c r="V39" s="465"/>
      <c r="W39" s="465"/>
      <c r="X39" s="467"/>
      <c r="Y39" s="465"/>
      <c r="Z39" s="465"/>
      <c r="AA39" s="467"/>
      <c r="AB39" s="465"/>
      <c r="AC39" s="465"/>
      <c r="AD39" s="467"/>
      <c r="AE39" s="465"/>
      <c r="AF39" s="466"/>
      <c r="AG39" s="214"/>
      <c r="AH39" s="214"/>
      <c r="AI39" s="214"/>
      <c r="AJ39" s="214"/>
      <c r="AP39" s="11" t="s">
        <v>95</v>
      </c>
      <c r="AQ39" s="15">
        <v>4</v>
      </c>
      <c r="AR39" s="8">
        <v>0</v>
      </c>
      <c r="AS39" s="8">
        <v>0</v>
      </c>
      <c r="AT39" s="8">
        <v>50</v>
      </c>
      <c r="AU39" s="8">
        <v>25</v>
      </c>
      <c r="AV39" s="8">
        <v>0</v>
      </c>
      <c r="AW39" s="8">
        <v>25</v>
      </c>
      <c r="AX39" s="9">
        <v>0</v>
      </c>
    </row>
    <row r="40" spans="2:50" ht="8.1" customHeight="1" x14ac:dyDescent="0.15">
      <c r="L40" s="467"/>
      <c r="M40" s="465"/>
      <c r="N40" s="465"/>
      <c r="O40" s="467"/>
      <c r="P40" s="465"/>
      <c r="Q40" s="465"/>
      <c r="R40" s="467"/>
      <c r="S40" s="465"/>
      <c r="T40" s="465"/>
      <c r="U40" s="467"/>
      <c r="V40" s="465"/>
      <c r="W40" s="465"/>
      <c r="X40" s="467"/>
      <c r="Y40" s="465"/>
      <c r="Z40" s="465"/>
      <c r="AA40" s="467"/>
      <c r="AB40" s="465"/>
      <c r="AC40" s="465"/>
      <c r="AD40" s="467"/>
      <c r="AE40" s="465"/>
      <c r="AF40" s="466"/>
      <c r="AG40" s="131"/>
      <c r="AH40" s="131"/>
      <c r="AI40" s="131"/>
      <c r="AJ40" s="131"/>
      <c r="AP40" s="64" t="s">
        <v>96</v>
      </c>
      <c r="AQ40" s="15"/>
      <c r="AR40" s="65"/>
      <c r="AS40" s="65"/>
      <c r="AT40" s="65"/>
      <c r="AU40" s="65"/>
      <c r="AV40" s="65"/>
      <c r="AW40" s="65"/>
      <c r="AX40" s="66"/>
    </row>
    <row r="41" spans="2:50" ht="18.899999999999999" customHeight="1" x14ac:dyDescent="0.15">
      <c r="B41" s="460" t="s">
        <v>3</v>
      </c>
      <c r="C41" s="460"/>
      <c r="D41" s="460"/>
      <c r="E41" s="460"/>
      <c r="F41" s="460"/>
      <c r="G41" s="460"/>
      <c r="H41" s="460"/>
      <c r="I41" s="3"/>
      <c r="J41" s="3" t="s">
        <v>4</v>
      </c>
      <c r="K41" s="3"/>
      <c r="L41" s="20"/>
      <c r="AF41" s="136"/>
      <c r="AG41" s="13" t="s">
        <v>141</v>
      </c>
      <c r="AP41" s="11" t="s">
        <v>97</v>
      </c>
      <c r="AQ41" s="15">
        <v>614</v>
      </c>
      <c r="AR41" s="8">
        <v>3.2573289902280131</v>
      </c>
      <c r="AS41" s="8">
        <v>14.495114006514658</v>
      </c>
      <c r="AT41" s="8">
        <v>27.687296416938111</v>
      </c>
      <c r="AU41" s="8">
        <v>9.4462540716612384</v>
      </c>
      <c r="AV41" s="8">
        <v>12.37785016286645</v>
      </c>
      <c r="AW41" s="8">
        <v>32.410423452768725</v>
      </c>
      <c r="AX41" s="9">
        <v>0.32573289902280134</v>
      </c>
    </row>
    <row r="42" spans="2:50" ht="18.899999999999999" customHeight="1" x14ac:dyDescent="0.15">
      <c r="B42" s="460" t="s">
        <v>5</v>
      </c>
      <c r="C42" s="460"/>
      <c r="D42" s="460"/>
      <c r="E42" s="460"/>
      <c r="F42" s="460"/>
      <c r="G42" s="460"/>
      <c r="H42" s="460"/>
      <c r="I42" s="3"/>
      <c r="J42" s="67" t="str">
        <f>AP4</f>
        <v>(1,558)</v>
      </c>
      <c r="K42" s="3"/>
      <c r="L42" s="20"/>
      <c r="AF42" s="136"/>
      <c r="AP42" s="11" t="s">
        <v>98</v>
      </c>
      <c r="AQ42" s="15">
        <v>351</v>
      </c>
      <c r="AR42" s="8">
        <v>4.2735042735042734</v>
      </c>
      <c r="AS42" s="8">
        <v>14.814814814814813</v>
      </c>
      <c r="AT42" s="8">
        <v>25.641025641025639</v>
      </c>
      <c r="AU42" s="8">
        <v>8.2621082621082618</v>
      </c>
      <c r="AV42" s="8">
        <v>5.4131054131054128</v>
      </c>
      <c r="AW42" s="8">
        <v>41.310541310541311</v>
      </c>
      <c r="AX42" s="9">
        <v>0.28490028490028491</v>
      </c>
    </row>
    <row r="43" spans="2:50" ht="18.899999999999999" customHeight="1" x14ac:dyDescent="0.15">
      <c r="B43" s="461" t="s">
        <v>86</v>
      </c>
      <c r="C43" s="461"/>
      <c r="D43" s="461"/>
      <c r="E43" s="461"/>
      <c r="F43" s="461"/>
      <c r="G43" s="461"/>
      <c r="H43" s="461"/>
      <c r="I43" s="461"/>
      <c r="J43" s="461"/>
      <c r="K43" s="461"/>
      <c r="L43" s="20"/>
      <c r="AF43" s="136"/>
      <c r="AP43" s="11" t="s">
        <v>99</v>
      </c>
      <c r="AQ43" s="15">
        <v>19</v>
      </c>
      <c r="AR43" s="8">
        <v>0</v>
      </c>
      <c r="AS43" s="8">
        <v>15.789473684210526</v>
      </c>
      <c r="AT43" s="8">
        <v>31.578947368421051</v>
      </c>
      <c r="AU43" s="8">
        <v>15.789473684210526</v>
      </c>
      <c r="AV43" s="8">
        <v>21.052631578947366</v>
      </c>
      <c r="AW43" s="8">
        <v>15.789473684210526</v>
      </c>
      <c r="AX43" s="9">
        <v>0</v>
      </c>
    </row>
    <row r="44" spans="2:50" ht="18.899999999999999" customHeight="1" x14ac:dyDescent="0.15">
      <c r="B44" s="460" t="s">
        <v>178</v>
      </c>
      <c r="C44" s="460"/>
      <c r="D44" s="460"/>
      <c r="E44" s="460"/>
      <c r="F44" s="460"/>
      <c r="G44" s="460"/>
      <c r="H44" s="460"/>
      <c r="I44" s="68"/>
      <c r="J44" s="69" t="str">
        <f t="shared" ref="J44:J51" si="8">"("&amp;TEXT(AQ24,"#,##0")&amp;")"</f>
        <v>(186)</v>
      </c>
      <c r="K44" s="68"/>
      <c r="L44" s="20"/>
      <c r="AF44" s="136"/>
      <c r="AP44" s="11" t="s">
        <v>113</v>
      </c>
      <c r="AQ44" s="15">
        <v>45</v>
      </c>
      <c r="AR44" s="8">
        <v>4.4444444444444446</v>
      </c>
      <c r="AS44" s="8">
        <v>2.2222222222222223</v>
      </c>
      <c r="AT44" s="8">
        <v>26.666666666666668</v>
      </c>
      <c r="AU44" s="8">
        <v>11.111111111111111</v>
      </c>
      <c r="AV44" s="8">
        <v>8.8888888888888893</v>
      </c>
      <c r="AW44" s="8">
        <v>46.666666666666664</v>
      </c>
      <c r="AX44" s="9">
        <v>0</v>
      </c>
    </row>
    <row r="45" spans="2:50" ht="18.899999999999999" customHeight="1" x14ac:dyDescent="0.15">
      <c r="B45" s="460" t="s">
        <v>179</v>
      </c>
      <c r="C45" s="460"/>
      <c r="D45" s="460"/>
      <c r="E45" s="460"/>
      <c r="F45" s="460"/>
      <c r="G45" s="460"/>
      <c r="H45" s="460"/>
      <c r="I45" s="68"/>
      <c r="J45" s="69" t="str">
        <f t="shared" si="8"/>
        <v>(715)</v>
      </c>
      <c r="K45" s="68"/>
      <c r="L45" s="20"/>
      <c r="AF45" s="136"/>
      <c r="AP45" s="11" t="s">
        <v>100</v>
      </c>
      <c r="AQ45" s="15">
        <v>6</v>
      </c>
      <c r="AR45" s="8">
        <v>0</v>
      </c>
      <c r="AS45" s="8">
        <v>0</v>
      </c>
      <c r="AT45" s="8">
        <v>33.333333333333329</v>
      </c>
      <c r="AU45" s="8">
        <v>50</v>
      </c>
      <c r="AV45" s="8">
        <v>0</v>
      </c>
      <c r="AW45" s="8">
        <v>16.666666666666664</v>
      </c>
      <c r="AX45" s="9">
        <v>0</v>
      </c>
    </row>
    <row r="46" spans="2:50" ht="18.899999999999999" customHeight="1" x14ac:dyDescent="0.15">
      <c r="B46" s="460" t="s">
        <v>87</v>
      </c>
      <c r="C46" s="460"/>
      <c r="D46" s="460"/>
      <c r="E46" s="460"/>
      <c r="F46" s="460"/>
      <c r="G46" s="460"/>
      <c r="H46" s="460"/>
      <c r="I46" s="68"/>
      <c r="J46" s="69" t="str">
        <f t="shared" si="8"/>
        <v>(219)</v>
      </c>
      <c r="K46" s="68"/>
      <c r="L46" s="20"/>
      <c r="AF46" s="136"/>
      <c r="AP46" s="11" t="s">
        <v>101</v>
      </c>
      <c r="AQ46" s="15">
        <v>406</v>
      </c>
      <c r="AR46" s="8">
        <v>3.201970443349754</v>
      </c>
      <c r="AS46" s="8">
        <v>10.83743842364532</v>
      </c>
      <c r="AT46" s="8">
        <v>20.935960591133004</v>
      </c>
      <c r="AU46" s="8">
        <v>5.6650246305418719</v>
      </c>
      <c r="AV46" s="8">
        <v>5.9113300492610836</v>
      </c>
      <c r="AW46" s="8">
        <v>53.201970443349758</v>
      </c>
      <c r="AX46" s="9">
        <v>0.24630541871921183</v>
      </c>
    </row>
    <row r="47" spans="2:50" ht="18.899999999999999" customHeight="1" x14ac:dyDescent="0.15">
      <c r="B47" s="460" t="s">
        <v>183</v>
      </c>
      <c r="C47" s="460"/>
      <c r="D47" s="460"/>
      <c r="E47" s="460"/>
      <c r="F47" s="460"/>
      <c r="G47" s="460"/>
      <c r="H47" s="460"/>
      <c r="I47" s="68"/>
      <c r="J47" s="69" t="str">
        <f t="shared" si="8"/>
        <v>(7)</v>
      </c>
      <c r="K47" s="68"/>
      <c r="L47" s="20"/>
      <c r="AF47" s="136"/>
      <c r="AP47" s="11" t="s">
        <v>102</v>
      </c>
      <c r="AQ47" s="15">
        <v>43</v>
      </c>
      <c r="AR47" s="8">
        <v>11.627906976744185</v>
      </c>
      <c r="AS47" s="8">
        <v>23.255813953488371</v>
      </c>
      <c r="AT47" s="8">
        <v>25.581395348837212</v>
      </c>
      <c r="AU47" s="8">
        <v>2.3255813953488373</v>
      </c>
      <c r="AV47" s="8">
        <v>0</v>
      </c>
      <c r="AW47" s="8">
        <v>37.209302325581397</v>
      </c>
      <c r="AX47" s="9">
        <v>0</v>
      </c>
    </row>
    <row r="48" spans="2:50" ht="18.899999999999999" customHeight="1" x14ac:dyDescent="0.15">
      <c r="B48" s="460" t="s">
        <v>180</v>
      </c>
      <c r="C48" s="460"/>
      <c r="D48" s="460"/>
      <c r="E48" s="460"/>
      <c r="F48" s="460"/>
      <c r="G48" s="460"/>
      <c r="H48" s="460"/>
      <c r="I48" s="68"/>
      <c r="J48" s="69" t="str">
        <f t="shared" si="8"/>
        <v>(180)</v>
      </c>
      <c r="K48" s="68"/>
      <c r="L48" s="20"/>
      <c r="AF48" s="136"/>
      <c r="AP48" s="11" t="s">
        <v>103</v>
      </c>
      <c r="AQ48" s="15">
        <v>44</v>
      </c>
      <c r="AR48" s="8">
        <v>9.0909090909090917</v>
      </c>
      <c r="AS48" s="8">
        <v>0</v>
      </c>
      <c r="AT48" s="8">
        <v>15.909090909090908</v>
      </c>
      <c r="AU48" s="8">
        <v>2.2727272727272729</v>
      </c>
      <c r="AV48" s="8">
        <v>13.636363636363635</v>
      </c>
      <c r="AW48" s="8">
        <v>59.090909090909093</v>
      </c>
      <c r="AX48" s="9">
        <v>0</v>
      </c>
    </row>
    <row r="49" spans="2:50" ht="18.899999999999999" customHeight="1" x14ac:dyDescent="0.15">
      <c r="B49" s="460" t="s">
        <v>17</v>
      </c>
      <c r="C49" s="460"/>
      <c r="D49" s="460"/>
      <c r="E49" s="460"/>
      <c r="F49" s="460"/>
      <c r="G49" s="460"/>
      <c r="H49" s="460"/>
      <c r="I49" s="68"/>
      <c r="J49" s="69" t="str">
        <f t="shared" si="8"/>
        <v>(63)</v>
      </c>
      <c r="K49" s="68"/>
      <c r="L49" s="20"/>
      <c r="AF49" s="136"/>
      <c r="AP49" s="11" t="s">
        <v>104</v>
      </c>
      <c r="AQ49" s="15">
        <v>2</v>
      </c>
      <c r="AR49" s="8">
        <v>0</v>
      </c>
      <c r="AS49" s="8">
        <v>0</v>
      </c>
      <c r="AT49" s="8">
        <v>0</v>
      </c>
      <c r="AU49" s="8">
        <v>0</v>
      </c>
      <c r="AV49" s="8">
        <v>0</v>
      </c>
      <c r="AW49" s="8">
        <v>100</v>
      </c>
      <c r="AX49" s="9">
        <v>0</v>
      </c>
    </row>
    <row r="50" spans="2:50" ht="18.899999999999999" customHeight="1" x14ac:dyDescent="0.15">
      <c r="B50" s="460" t="s">
        <v>181</v>
      </c>
      <c r="C50" s="460"/>
      <c r="D50" s="460"/>
      <c r="E50" s="460"/>
      <c r="F50" s="460"/>
      <c r="G50" s="460"/>
      <c r="H50" s="460"/>
      <c r="I50" s="68"/>
      <c r="J50" s="69" t="str">
        <f t="shared" si="8"/>
        <v>(151)</v>
      </c>
      <c r="K50" s="68"/>
      <c r="L50" s="20"/>
      <c r="AF50" s="136"/>
      <c r="AP50" s="11" t="s">
        <v>21</v>
      </c>
      <c r="AQ50" s="15">
        <v>28</v>
      </c>
      <c r="AR50" s="8">
        <v>3.5714285714285712</v>
      </c>
      <c r="AS50" s="8">
        <v>7.1428571428571423</v>
      </c>
      <c r="AT50" s="8">
        <v>25</v>
      </c>
      <c r="AU50" s="8">
        <v>7.1428571428571423</v>
      </c>
      <c r="AV50" s="8">
        <v>10.714285714285714</v>
      </c>
      <c r="AW50" s="8">
        <v>46.428571428571431</v>
      </c>
      <c r="AX50" s="9">
        <v>0</v>
      </c>
    </row>
    <row r="51" spans="2:50" ht="18.899999999999999" customHeight="1" x14ac:dyDescent="0.15">
      <c r="B51" s="460" t="s">
        <v>21</v>
      </c>
      <c r="C51" s="460"/>
      <c r="D51" s="460"/>
      <c r="E51" s="460"/>
      <c r="F51" s="460"/>
      <c r="G51" s="460"/>
      <c r="H51" s="460"/>
      <c r="I51" s="68"/>
      <c r="J51" s="69" t="str">
        <f t="shared" si="8"/>
        <v>(37)</v>
      </c>
      <c r="K51" s="68"/>
      <c r="L51" s="20"/>
      <c r="AF51" s="136"/>
      <c r="AP51" s="11"/>
      <c r="AQ51" s="15"/>
      <c r="AR51" s="8"/>
      <c r="AS51" s="8"/>
      <c r="AT51" s="8"/>
      <c r="AU51" s="8"/>
      <c r="AV51" s="8"/>
      <c r="AW51" s="8"/>
      <c r="AX51" s="9"/>
    </row>
    <row r="52" spans="2:50" ht="18.899999999999999" customHeight="1" x14ac:dyDescent="0.15">
      <c r="B52" s="461" t="s">
        <v>88</v>
      </c>
      <c r="C52" s="461"/>
      <c r="D52" s="461"/>
      <c r="E52" s="461"/>
      <c r="F52" s="461"/>
      <c r="G52" s="461"/>
      <c r="H52" s="461"/>
      <c r="I52" s="461"/>
      <c r="J52" s="461"/>
      <c r="K52" s="461"/>
      <c r="L52" s="20"/>
      <c r="AF52" s="136"/>
      <c r="AP52" s="11"/>
      <c r="AQ52" s="15"/>
      <c r="AR52" s="8"/>
      <c r="AS52" s="8"/>
      <c r="AT52" s="8"/>
      <c r="AU52" s="8"/>
      <c r="AV52" s="8"/>
      <c r="AW52" s="8"/>
      <c r="AX52" s="9"/>
    </row>
    <row r="53" spans="2:50" ht="18.899999999999999" customHeight="1" x14ac:dyDescent="0.15">
      <c r="B53" s="460" t="s">
        <v>115</v>
      </c>
      <c r="C53" s="460"/>
      <c r="D53" s="460"/>
      <c r="E53" s="460"/>
      <c r="F53" s="460"/>
      <c r="G53" s="460"/>
      <c r="H53" s="460"/>
      <c r="I53" s="68"/>
      <c r="J53" s="69" t="str">
        <f t="shared" ref="J53:J59" si="9">"("&amp;TEXT(AQ33,"#,##0")&amp;")"</f>
        <v>(302)</v>
      </c>
      <c r="K53" s="68"/>
      <c r="L53" s="20"/>
      <c r="AF53" s="136"/>
    </row>
    <row r="54" spans="2:50" ht="18.899999999999999" customHeight="1" x14ac:dyDescent="0.15">
      <c r="B54" s="460" t="s">
        <v>107</v>
      </c>
      <c r="C54" s="460"/>
      <c r="D54" s="460"/>
      <c r="E54" s="460"/>
      <c r="F54" s="460"/>
      <c r="G54" s="460"/>
      <c r="H54" s="460"/>
      <c r="I54" s="68"/>
      <c r="J54" s="69" t="str">
        <f t="shared" si="9"/>
        <v>(481)</v>
      </c>
      <c r="K54" s="68"/>
      <c r="L54" s="20"/>
      <c r="AF54" s="136"/>
    </row>
    <row r="55" spans="2:50" ht="18.899999999999999" customHeight="1" x14ac:dyDescent="0.15">
      <c r="B55" s="460" t="s">
        <v>108</v>
      </c>
      <c r="C55" s="460"/>
      <c r="D55" s="460"/>
      <c r="E55" s="460"/>
      <c r="F55" s="460"/>
      <c r="G55" s="460"/>
      <c r="H55" s="460"/>
      <c r="I55" s="68"/>
      <c r="J55" s="69" t="str">
        <f t="shared" si="9"/>
        <v>(367)</v>
      </c>
      <c r="K55" s="68"/>
      <c r="L55" s="20"/>
      <c r="AF55" s="136"/>
    </row>
    <row r="56" spans="2:50" ht="18.899999999999999" customHeight="1" x14ac:dyDescent="0.15">
      <c r="B56" s="460" t="s">
        <v>109</v>
      </c>
      <c r="C56" s="460"/>
      <c r="D56" s="460"/>
      <c r="E56" s="460"/>
      <c r="F56" s="460"/>
      <c r="G56" s="460"/>
      <c r="H56" s="460"/>
      <c r="I56" s="68"/>
      <c r="J56" s="69" t="str">
        <f t="shared" si="9"/>
        <v>(317)</v>
      </c>
      <c r="K56" s="68"/>
      <c r="L56" s="20"/>
      <c r="AF56" s="136"/>
    </row>
    <row r="57" spans="2:50" ht="18.899999999999999" customHeight="1" x14ac:dyDescent="0.15">
      <c r="B57" s="460" t="s">
        <v>110</v>
      </c>
      <c r="C57" s="460"/>
      <c r="D57" s="460"/>
      <c r="E57" s="460"/>
      <c r="F57" s="460"/>
      <c r="G57" s="460"/>
      <c r="H57" s="460"/>
      <c r="I57" s="68"/>
      <c r="J57" s="69" t="str">
        <f t="shared" si="9"/>
        <v>(69)</v>
      </c>
      <c r="K57" s="68"/>
      <c r="L57" s="20"/>
      <c r="AF57" s="136"/>
    </row>
    <row r="58" spans="2:50" ht="18.899999999999999" customHeight="1" x14ac:dyDescent="0.15">
      <c r="B58" s="460" t="s">
        <v>111</v>
      </c>
      <c r="C58" s="460"/>
      <c r="D58" s="460"/>
      <c r="E58" s="460"/>
      <c r="F58" s="460"/>
      <c r="G58" s="460"/>
      <c r="H58" s="460"/>
      <c r="I58" s="68"/>
      <c r="J58" s="69" t="str">
        <f t="shared" si="9"/>
        <v>(18)</v>
      </c>
      <c r="K58" s="68"/>
      <c r="L58" s="20"/>
      <c r="AF58" s="136"/>
    </row>
    <row r="59" spans="2:50" ht="18.899999999999999" customHeight="1" x14ac:dyDescent="0.15">
      <c r="B59" s="460" t="s">
        <v>95</v>
      </c>
      <c r="C59" s="460"/>
      <c r="D59" s="460"/>
      <c r="E59" s="460"/>
      <c r="F59" s="460"/>
      <c r="G59" s="460"/>
      <c r="H59" s="460"/>
      <c r="I59" s="68"/>
      <c r="J59" s="69" t="str">
        <f t="shared" si="9"/>
        <v>(4)</v>
      </c>
      <c r="K59" s="68"/>
      <c r="L59" s="20"/>
      <c r="AF59" s="136"/>
    </row>
    <row r="60" spans="2:50" ht="18.899999999999999" customHeight="1" x14ac:dyDescent="0.15">
      <c r="B60" s="461" t="s">
        <v>96</v>
      </c>
      <c r="C60" s="461"/>
      <c r="D60" s="461"/>
      <c r="E60" s="461"/>
      <c r="F60" s="461"/>
      <c r="G60" s="461"/>
      <c r="H60" s="461"/>
      <c r="I60" s="461"/>
      <c r="J60" s="461"/>
      <c r="K60" s="461"/>
      <c r="L60" s="20"/>
      <c r="AF60" s="136"/>
    </row>
    <row r="61" spans="2:50" ht="18.899999999999999" customHeight="1" x14ac:dyDescent="0.15">
      <c r="B61" s="460" t="s">
        <v>97</v>
      </c>
      <c r="C61" s="460"/>
      <c r="D61" s="460"/>
      <c r="E61" s="460"/>
      <c r="F61" s="460"/>
      <c r="G61" s="460"/>
      <c r="H61" s="460"/>
      <c r="I61" s="68"/>
      <c r="J61" s="69" t="str">
        <f t="shared" ref="J61:J70" si="10">"("&amp;TEXT(AQ41,"#,##0")&amp;")"</f>
        <v>(614)</v>
      </c>
      <c r="K61" s="68"/>
      <c r="L61" s="20"/>
      <c r="AF61" s="136"/>
    </row>
    <row r="62" spans="2:50" ht="18.899999999999999" customHeight="1" x14ac:dyDescent="0.15">
      <c r="B62" s="460" t="s">
        <v>98</v>
      </c>
      <c r="C62" s="460"/>
      <c r="D62" s="460"/>
      <c r="E62" s="460"/>
      <c r="F62" s="460"/>
      <c r="G62" s="460"/>
      <c r="H62" s="460"/>
      <c r="I62" s="68"/>
      <c r="J62" s="69" t="str">
        <f t="shared" si="10"/>
        <v>(351)</v>
      </c>
      <c r="K62" s="68"/>
      <c r="L62" s="20"/>
      <c r="AF62" s="136"/>
    </row>
    <row r="63" spans="2:50" ht="18.899999999999999" customHeight="1" x14ac:dyDescent="0.15">
      <c r="B63" s="460" t="s">
        <v>99</v>
      </c>
      <c r="C63" s="460"/>
      <c r="D63" s="460"/>
      <c r="E63" s="460"/>
      <c r="F63" s="460"/>
      <c r="G63" s="460"/>
      <c r="H63" s="460"/>
      <c r="I63" s="68"/>
      <c r="J63" s="69" t="str">
        <f t="shared" si="10"/>
        <v>(19)</v>
      </c>
      <c r="K63" s="68"/>
      <c r="L63" s="20"/>
      <c r="AF63" s="136"/>
    </row>
    <row r="64" spans="2:50" ht="18.899999999999999" customHeight="1" x14ac:dyDescent="0.15">
      <c r="B64" s="468" t="s">
        <v>113</v>
      </c>
      <c r="C64" s="468"/>
      <c r="D64" s="468"/>
      <c r="E64" s="468"/>
      <c r="F64" s="468"/>
      <c r="G64" s="468"/>
      <c r="H64" s="468"/>
      <c r="I64" s="68"/>
      <c r="J64" s="69" t="str">
        <f t="shared" si="10"/>
        <v>(45)</v>
      </c>
      <c r="K64" s="68"/>
      <c r="L64" s="20"/>
      <c r="AF64" s="136"/>
    </row>
    <row r="65" spans="2:32" ht="18.899999999999999" customHeight="1" x14ac:dyDescent="0.15">
      <c r="B65" s="460" t="s">
        <v>100</v>
      </c>
      <c r="C65" s="460"/>
      <c r="D65" s="460"/>
      <c r="E65" s="460"/>
      <c r="F65" s="460"/>
      <c r="G65" s="460"/>
      <c r="H65" s="460"/>
      <c r="I65" s="68"/>
      <c r="J65" s="69" t="str">
        <f t="shared" si="10"/>
        <v>(6)</v>
      </c>
      <c r="K65" s="68"/>
      <c r="L65" s="20"/>
      <c r="AF65" s="136"/>
    </row>
    <row r="66" spans="2:32" ht="18.899999999999999" customHeight="1" x14ac:dyDescent="0.15">
      <c r="B66" s="460" t="s">
        <v>101</v>
      </c>
      <c r="C66" s="460"/>
      <c r="D66" s="460"/>
      <c r="E66" s="460"/>
      <c r="F66" s="460"/>
      <c r="G66" s="460"/>
      <c r="H66" s="460"/>
      <c r="I66" s="68"/>
      <c r="J66" s="69" t="str">
        <f t="shared" si="10"/>
        <v>(406)</v>
      </c>
      <c r="K66" s="68"/>
      <c r="L66" s="20"/>
      <c r="AF66" s="136"/>
    </row>
    <row r="67" spans="2:32" ht="18.899999999999999" customHeight="1" x14ac:dyDescent="0.15">
      <c r="B67" s="469" t="s">
        <v>114</v>
      </c>
      <c r="C67" s="470"/>
      <c r="D67" s="470"/>
      <c r="E67" s="470"/>
      <c r="F67" s="470"/>
      <c r="G67" s="470"/>
      <c r="H67" s="470"/>
      <c r="I67" s="68"/>
      <c r="J67" s="69" t="str">
        <f t="shared" si="10"/>
        <v>(43)</v>
      </c>
      <c r="K67" s="68"/>
      <c r="L67" s="20"/>
      <c r="AF67" s="136"/>
    </row>
    <row r="68" spans="2:32" ht="18.899999999999999" customHeight="1" x14ac:dyDescent="0.15">
      <c r="B68" s="470" t="s">
        <v>103</v>
      </c>
      <c r="C68" s="470"/>
      <c r="D68" s="470"/>
      <c r="E68" s="470"/>
      <c r="F68" s="470"/>
      <c r="G68" s="470"/>
      <c r="H68" s="470"/>
      <c r="I68" s="68"/>
      <c r="J68" s="69" t="str">
        <f t="shared" si="10"/>
        <v>(44)</v>
      </c>
      <c r="K68" s="68"/>
      <c r="L68" s="20"/>
      <c r="AF68" s="136"/>
    </row>
    <row r="69" spans="2:32" ht="18.899999999999999" customHeight="1" x14ac:dyDescent="0.15">
      <c r="B69" s="460" t="s">
        <v>104</v>
      </c>
      <c r="C69" s="460"/>
      <c r="D69" s="460"/>
      <c r="E69" s="460"/>
      <c r="F69" s="460"/>
      <c r="G69" s="460"/>
      <c r="H69" s="460"/>
      <c r="I69" s="68"/>
      <c r="J69" s="69" t="str">
        <f t="shared" si="10"/>
        <v>(2)</v>
      </c>
      <c r="K69" s="68"/>
      <c r="L69" s="20"/>
      <c r="AF69" s="136"/>
    </row>
    <row r="70" spans="2:32" ht="18.899999999999999" customHeight="1" x14ac:dyDescent="0.15">
      <c r="B70" s="460" t="s">
        <v>112</v>
      </c>
      <c r="C70" s="460"/>
      <c r="D70" s="460"/>
      <c r="E70" s="460"/>
      <c r="F70" s="460"/>
      <c r="G70" s="460"/>
      <c r="H70" s="460"/>
      <c r="I70" s="68"/>
      <c r="J70" s="69" t="str">
        <f t="shared" si="10"/>
        <v>(28)</v>
      </c>
      <c r="K70" s="68"/>
      <c r="L70" s="20"/>
      <c r="AF70" s="136"/>
    </row>
    <row r="71" spans="2:32" ht="18.899999999999999" customHeight="1" x14ac:dyDescent="0.15">
      <c r="B71" s="461"/>
      <c r="C71" s="461"/>
      <c r="D71" s="461"/>
      <c r="E71" s="461"/>
      <c r="F71" s="461"/>
      <c r="G71" s="461"/>
      <c r="H71" s="461"/>
      <c r="I71" s="461"/>
      <c r="J71" s="461"/>
      <c r="K71" s="461"/>
    </row>
    <row r="72" spans="2:32" x14ac:dyDescent="0.15">
      <c r="B72" s="460"/>
      <c r="C72" s="460"/>
      <c r="D72" s="460"/>
      <c r="E72" s="460"/>
      <c r="F72" s="460"/>
      <c r="G72" s="460"/>
      <c r="H72" s="460"/>
      <c r="I72" s="68"/>
      <c r="J72" s="69"/>
      <c r="K72" s="68"/>
    </row>
    <row r="73" spans="2:32" x14ac:dyDescent="0.15">
      <c r="B73" s="460"/>
      <c r="C73" s="460"/>
      <c r="D73" s="460"/>
      <c r="E73" s="460"/>
      <c r="F73" s="460"/>
      <c r="G73" s="460"/>
      <c r="H73" s="460"/>
      <c r="I73" s="68"/>
      <c r="J73" s="69"/>
      <c r="K73" s="68"/>
    </row>
  </sheetData>
  <mergeCells count="68">
    <mergeCell ref="B72:H72"/>
    <mergeCell ref="B73:H73"/>
    <mergeCell ref="B66:H66"/>
    <mergeCell ref="B67:H67"/>
    <mergeCell ref="B68:H68"/>
    <mergeCell ref="B69:H69"/>
    <mergeCell ref="B70:H70"/>
    <mergeCell ref="B71:K71"/>
    <mergeCell ref="B65:H65"/>
    <mergeCell ref="B54:H54"/>
    <mergeCell ref="B55:H55"/>
    <mergeCell ref="B56:H56"/>
    <mergeCell ref="B57:H57"/>
    <mergeCell ref="B58:H58"/>
    <mergeCell ref="B59:H59"/>
    <mergeCell ref="B60:K60"/>
    <mergeCell ref="B61:H61"/>
    <mergeCell ref="B62:H62"/>
    <mergeCell ref="B63:H63"/>
    <mergeCell ref="B64:H64"/>
    <mergeCell ref="B53:H53"/>
    <mergeCell ref="B42:H42"/>
    <mergeCell ref="B43:K43"/>
    <mergeCell ref="B44:H44"/>
    <mergeCell ref="B45:H45"/>
    <mergeCell ref="B46:H46"/>
    <mergeCell ref="B47:H47"/>
    <mergeCell ref="B48:H48"/>
    <mergeCell ref="B49:H49"/>
    <mergeCell ref="B50:H50"/>
    <mergeCell ref="B51:H51"/>
    <mergeCell ref="B52:K52"/>
    <mergeCell ref="R34:T40"/>
    <mergeCell ref="U34:W40"/>
    <mergeCell ref="X34:Z40"/>
    <mergeCell ref="AA34:AC40"/>
    <mergeCell ref="AD34:AF40"/>
    <mergeCell ref="B41:H41"/>
    <mergeCell ref="B27:H27"/>
    <mergeCell ref="B28:H28"/>
    <mergeCell ref="B29:H29"/>
    <mergeCell ref="B30:H30"/>
    <mergeCell ref="B18:H18"/>
    <mergeCell ref="B19:H19"/>
    <mergeCell ref="L34:N40"/>
    <mergeCell ref="O34:Q40"/>
    <mergeCell ref="B21:H21"/>
    <mergeCell ref="B22:H22"/>
    <mergeCell ref="B23:H23"/>
    <mergeCell ref="B24:K24"/>
    <mergeCell ref="B25:H25"/>
    <mergeCell ref="B26:H26"/>
    <mergeCell ref="B20:H20"/>
    <mergeCell ref="O3:Q9"/>
    <mergeCell ref="R3:T9"/>
    <mergeCell ref="U3:W9"/>
    <mergeCell ref="AD3:AF9"/>
    <mergeCell ref="B10:H10"/>
    <mergeCell ref="X3:Z9"/>
    <mergeCell ref="AA3:AC9"/>
    <mergeCell ref="B15:K15"/>
    <mergeCell ref="B16:H16"/>
    <mergeCell ref="B17:H17"/>
    <mergeCell ref="B14:H14"/>
    <mergeCell ref="L3:N9"/>
    <mergeCell ref="B11:H11"/>
    <mergeCell ref="B12:K12"/>
    <mergeCell ref="B13:H13"/>
  </mergeCells>
  <phoneticPr fontId="15"/>
  <pageMargins left="0.7" right="0.7" top="0.75" bottom="0.75" header="0.3" footer="0.3"/>
  <pageSetup paperSize="9" orientation="portrait" r:id="rId1"/>
  <drawing r:id="rId2"/>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7DB8C-3956-4EAE-B1A1-53C1086AA9C0}">
  <sheetPr>
    <tabColor rgb="FFFFFF00"/>
  </sheetPr>
  <dimension ref="A1:AX18"/>
  <sheetViews>
    <sheetView showGridLines="0" zoomScaleNormal="100" workbookViewId="0">
      <selection activeCell="B3" sqref="B3:AH15"/>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50" width="12.125" style="3" customWidth="1"/>
    <col min="51" max="16384" width="9.375" style="1"/>
  </cols>
  <sheetData>
    <row r="1" spans="1:50" x14ac:dyDescent="0.15">
      <c r="A1" s="14" t="s">
        <v>353</v>
      </c>
      <c r="AP1" s="2"/>
    </row>
    <row r="2" spans="1:50" ht="120" customHeight="1" x14ac:dyDescent="0.15">
      <c r="AP2" s="4"/>
      <c r="AQ2" s="5" t="s">
        <v>2</v>
      </c>
      <c r="AR2" s="6" t="s">
        <v>364</v>
      </c>
      <c r="AS2" s="6" t="s">
        <v>368</v>
      </c>
      <c r="AT2" s="6" t="s">
        <v>338</v>
      </c>
      <c r="AU2" s="6" t="s">
        <v>369</v>
      </c>
      <c r="AV2" s="6" t="s">
        <v>367</v>
      </c>
      <c r="AW2" s="6" t="s">
        <v>26</v>
      </c>
      <c r="AX2" s="7" t="s">
        <v>132</v>
      </c>
    </row>
    <row r="3" spans="1:50" ht="18.45" customHeight="1" x14ac:dyDescent="0.15">
      <c r="L3" s="462" t="str">
        <f>AR2</f>
        <v>よく取り組んで
いると思う</v>
      </c>
      <c r="M3" s="463"/>
      <c r="N3" s="464"/>
      <c r="O3" s="462" t="str">
        <f>AS2</f>
        <v>どちらかと言えば、
取り組んでいる
と思う</v>
      </c>
      <c r="P3" s="463"/>
      <c r="Q3" s="464"/>
      <c r="R3" s="462" t="str">
        <f>AT2</f>
        <v>普通</v>
      </c>
      <c r="S3" s="463"/>
      <c r="T3" s="464"/>
      <c r="U3" s="462" t="str">
        <f>AU2</f>
        <v>どちらかと言えば、
取り組んでいない
と思う</v>
      </c>
      <c r="V3" s="463"/>
      <c r="W3" s="464"/>
      <c r="X3" s="462" t="str">
        <f>AV2</f>
        <v>取組みが不十分
だと思う</v>
      </c>
      <c r="Y3" s="463"/>
      <c r="Z3" s="464"/>
      <c r="AA3" s="462" t="str">
        <f>AW2</f>
        <v>わからない</v>
      </c>
      <c r="AB3" s="463"/>
      <c r="AC3" s="464"/>
      <c r="AD3" s="462" t="str">
        <f>AX2</f>
        <v>無回答</v>
      </c>
      <c r="AE3" s="463"/>
      <c r="AF3" s="464"/>
      <c r="AG3" s="212"/>
      <c r="AJ3" s="212"/>
      <c r="AP3" s="11" t="s">
        <v>3</v>
      </c>
      <c r="AQ3" s="15" t="s">
        <v>116</v>
      </c>
      <c r="AR3" s="8">
        <f>100/COUNTA($AR$2:$BE$2)</f>
        <v>14.285714285714286</v>
      </c>
      <c r="AS3" s="8">
        <f t="shared" ref="AS3:AX3" si="0">100/COUNTA($AR$2:$BE$2)</f>
        <v>14.285714285714286</v>
      </c>
      <c r="AT3" s="8">
        <f t="shared" si="0"/>
        <v>14.285714285714286</v>
      </c>
      <c r="AU3" s="8">
        <f t="shared" si="0"/>
        <v>14.285714285714286</v>
      </c>
      <c r="AV3" s="8">
        <f t="shared" si="0"/>
        <v>14.285714285714286</v>
      </c>
      <c r="AW3" s="8">
        <f t="shared" si="0"/>
        <v>14.285714285714286</v>
      </c>
      <c r="AX3" s="9">
        <f t="shared" si="0"/>
        <v>14.285714285714286</v>
      </c>
    </row>
    <row r="4" spans="1:50" ht="18.45" customHeight="1" x14ac:dyDescent="0.15">
      <c r="L4" s="462"/>
      <c r="M4" s="463"/>
      <c r="N4" s="464"/>
      <c r="O4" s="462"/>
      <c r="P4" s="463"/>
      <c r="Q4" s="464"/>
      <c r="R4" s="462"/>
      <c r="S4" s="463"/>
      <c r="T4" s="464"/>
      <c r="U4" s="462"/>
      <c r="V4" s="463"/>
      <c r="W4" s="464"/>
      <c r="X4" s="462"/>
      <c r="Y4" s="463"/>
      <c r="Z4" s="464"/>
      <c r="AA4" s="462"/>
      <c r="AB4" s="463"/>
      <c r="AC4" s="464"/>
      <c r="AD4" s="462"/>
      <c r="AE4" s="463"/>
      <c r="AF4" s="464"/>
      <c r="AG4" s="212"/>
      <c r="AJ4" s="212"/>
      <c r="AP4" s="11" t="str">
        <f>"("&amp;TEXT(AQ4,"#,##0")&amp;")"</f>
        <v>(1,558)</v>
      </c>
      <c r="AQ4" s="15">
        <v>1558</v>
      </c>
      <c r="AR4" s="8">
        <v>3.8510911424903727</v>
      </c>
      <c r="AS4" s="8">
        <v>12.901155327342748</v>
      </c>
      <c r="AT4" s="8">
        <v>25.032092426187418</v>
      </c>
      <c r="AU4" s="8">
        <v>8.0231065468549421</v>
      </c>
      <c r="AV4" s="8">
        <v>8.7291399229781774</v>
      </c>
      <c r="AW4" s="8">
        <v>41.206675224646986</v>
      </c>
      <c r="AX4" s="9">
        <v>0.25673940949935814</v>
      </c>
    </row>
    <row r="5" spans="1:50" ht="18.45" customHeight="1" x14ac:dyDescent="0.15">
      <c r="L5" s="462"/>
      <c r="M5" s="463"/>
      <c r="N5" s="464"/>
      <c r="O5" s="462"/>
      <c r="P5" s="463"/>
      <c r="Q5" s="464"/>
      <c r="R5" s="462"/>
      <c r="S5" s="463"/>
      <c r="T5" s="464"/>
      <c r="U5" s="462"/>
      <c r="V5" s="463"/>
      <c r="W5" s="464"/>
      <c r="X5" s="462"/>
      <c r="Y5" s="463"/>
      <c r="Z5" s="464"/>
      <c r="AA5" s="462"/>
      <c r="AB5" s="463"/>
      <c r="AC5" s="464"/>
      <c r="AD5" s="462"/>
      <c r="AE5" s="463"/>
      <c r="AF5" s="464"/>
      <c r="AG5" s="212"/>
      <c r="AJ5" s="212"/>
      <c r="AP5" s="11" t="str">
        <f>"("&amp;TEXT(AQ5,"#,##0")&amp;")"</f>
        <v>(2,232)</v>
      </c>
      <c r="AQ5" s="15">
        <v>2232</v>
      </c>
      <c r="AR5" s="8">
        <v>4.2</v>
      </c>
      <c r="AS5" s="8">
        <v>14.5</v>
      </c>
      <c r="AT5" s="8">
        <v>27.7</v>
      </c>
      <c r="AU5" s="8">
        <v>5.6</v>
      </c>
      <c r="AV5" s="8">
        <v>5.9</v>
      </c>
      <c r="AW5" s="8">
        <v>38.299999999999997</v>
      </c>
      <c r="AX5" s="9">
        <v>3.8</v>
      </c>
    </row>
    <row r="6" spans="1:50" ht="18.45" customHeight="1" x14ac:dyDescent="0.15">
      <c r="L6" s="462"/>
      <c r="M6" s="463"/>
      <c r="N6" s="464"/>
      <c r="O6" s="462"/>
      <c r="P6" s="463"/>
      <c r="Q6" s="464"/>
      <c r="R6" s="462"/>
      <c r="S6" s="463"/>
      <c r="T6" s="464"/>
      <c r="U6" s="462"/>
      <c r="V6" s="463"/>
      <c r="W6" s="464"/>
      <c r="X6" s="462"/>
      <c r="Y6" s="463"/>
      <c r="Z6" s="464"/>
      <c r="AA6" s="462"/>
      <c r="AB6" s="463"/>
      <c r="AC6" s="464"/>
      <c r="AD6" s="462"/>
      <c r="AE6" s="463"/>
      <c r="AF6" s="464"/>
      <c r="AG6" s="212"/>
      <c r="AJ6" s="212"/>
      <c r="AP6" s="11"/>
      <c r="AQ6" s="15"/>
      <c r="AR6" s="8"/>
      <c r="AS6" s="8"/>
      <c r="AT6" s="8"/>
      <c r="AU6" s="8"/>
      <c r="AV6" s="8"/>
      <c r="AW6" s="8"/>
      <c r="AX6" s="9"/>
    </row>
    <row r="7" spans="1:50" ht="18.45" customHeight="1" x14ac:dyDescent="0.15">
      <c r="L7" s="462"/>
      <c r="M7" s="463"/>
      <c r="N7" s="464"/>
      <c r="O7" s="462"/>
      <c r="P7" s="463"/>
      <c r="Q7" s="464"/>
      <c r="R7" s="462"/>
      <c r="S7" s="463"/>
      <c r="T7" s="464"/>
      <c r="U7" s="462"/>
      <c r="V7" s="463"/>
      <c r="W7" s="464"/>
      <c r="X7" s="462"/>
      <c r="Y7" s="463"/>
      <c r="Z7" s="464"/>
      <c r="AA7" s="462"/>
      <c r="AB7" s="463"/>
      <c r="AC7" s="464"/>
      <c r="AD7" s="462"/>
      <c r="AE7" s="463"/>
      <c r="AF7" s="464"/>
      <c r="AG7" s="212"/>
      <c r="AJ7" s="212"/>
      <c r="AP7" s="11"/>
      <c r="AQ7" s="15"/>
      <c r="AR7" s="8"/>
      <c r="AS7" s="8"/>
      <c r="AT7" s="8"/>
      <c r="AU7" s="8"/>
      <c r="AV7" s="8"/>
      <c r="AW7" s="8"/>
      <c r="AX7" s="9"/>
    </row>
    <row r="8" spans="1:50" ht="18.45" customHeight="1" x14ac:dyDescent="0.15">
      <c r="L8" s="462"/>
      <c r="M8" s="463"/>
      <c r="N8" s="464"/>
      <c r="O8" s="462"/>
      <c r="P8" s="463"/>
      <c r="Q8" s="464"/>
      <c r="R8" s="462"/>
      <c r="S8" s="463"/>
      <c r="T8" s="464"/>
      <c r="U8" s="462"/>
      <c r="V8" s="463"/>
      <c r="W8" s="464"/>
      <c r="X8" s="462"/>
      <c r="Y8" s="463"/>
      <c r="Z8" s="464"/>
      <c r="AA8" s="462"/>
      <c r="AB8" s="463"/>
      <c r="AC8" s="464"/>
      <c r="AD8" s="462"/>
      <c r="AE8" s="463"/>
      <c r="AF8" s="464"/>
      <c r="AG8" s="212"/>
      <c r="AJ8" s="212"/>
      <c r="AP8" s="64"/>
      <c r="AQ8" s="15"/>
      <c r="AR8" s="65"/>
      <c r="AS8" s="65"/>
      <c r="AT8" s="65"/>
      <c r="AU8" s="65"/>
      <c r="AV8" s="65"/>
      <c r="AW8" s="65"/>
      <c r="AX8" s="66"/>
    </row>
    <row r="9" spans="1:50" ht="8.1" customHeight="1" x14ac:dyDescent="0.15">
      <c r="L9" s="128"/>
      <c r="M9" s="129"/>
      <c r="N9" s="130"/>
      <c r="O9" s="128"/>
      <c r="P9" s="129"/>
      <c r="Q9" s="130"/>
      <c r="R9" s="128"/>
      <c r="S9" s="129"/>
      <c r="T9" s="130"/>
      <c r="U9" s="128"/>
      <c r="V9" s="129"/>
      <c r="W9" s="130"/>
      <c r="X9" s="128"/>
      <c r="Y9" s="129"/>
      <c r="Z9" s="130"/>
      <c r="AA9" s="128"/>
      <c r="AB9" s="129"/>
      <c r="AC9" s="130"/>
      <c r="AD9" s="128"/>
      <c r="AE9" s="129"/>
      <c r="AF9" s="130"/>
      <c r="AG9" s="129"/>
      <c r="AJ9" s="129"/>
      <c r="AP9" s="11"/>
      <c r="AQ9" s="15"/>
      <c r="AR9" s="8"/>
      <c r="AS9" s="8"/>
      <c r="AT9" s="8"/>
      <c r="AU9" s="8"/>
      <c r="AV9" s="8"/>
      <c r="AW9" s="8"/>
      <c r="AX9" s="9"/>
    </row>
    <row r="10" spans="1:50" ht="18.899999999999999" customHeight="1" x14ac:dyDescent="0.15">
      <c r="B10" s="460" t="s">
        <v>3</v>
      </c>
      <c r="C10" s="460"/>
      <c r="D10" s="460"/>
      <c r="E10" s="460"/>
      <c r="F10" s="460"/>
      <c r="G10" s="460"/>
      <c r="H10" s="460"/>
      <c r="I10" s="3"/>
      <c r="J10" s="3" t="s">
        <v>4</v>
      </c>
      <c r="K10" s="3"/>
      <c r="L10" s="20"/>
      <c r="AF10" s="136"/>
      <c r="AG10" s="13" t="s">
        <v>141</v>
      </c>
      <c r="AP10" s="11"/>
      <c r="AQ10" s="15"/>
      <c r="AR10" s="8"/>
      <c r="AS10" s="8"/>
      <c r="AT10" s="8"/>
      <c r="AU10" s="8"/>
      <c r="AV10" s="8"/>
      <c r="AW10" s="8"/>
      <c r="AX10" s="9"/>
    </row>
    <row r="11" spans="1:50" ht="18.899999999999999" customHeight="1" x14ac:dyDescent="0.15">
      <c r="K11" s="3"/>
      <c r="L11" s="20"/>
      <c r="AF11" s="136"/>
      <c r="AP11" s="11"/>
      <c r="AQ11" s="15"/>
      <c r="AR11" s="8"/>
      <c r="AS11" s="8"/>
      <c r="AT11" s="8"/>
      <c r="AU11" s="8"/>
      <c r="AV11" s="8"/>
      <c r="AW11" s="8"/>
      <c r="AX11" s="9"/>
    </row>
    <row r="12" spans="1:50" ht="18.899999999999999" customHeight="1" x14ac:dyDescent="0.15">
      <c r="B12" s="460" t="s">
        <v>224</v>
      </c>
      <c r="C12" s="460"/>
      <c r="D12" s="460"/>
      <c r="E12" s="460"/>
      <c r="F12" s="460"/>
      <c r="G12" s="460"/>
      <c r="H12" s="460"/>
      <c r="I12" s="3"/>
      <c r="J12" s="67" t="str">
        <f>AP4</f>
        <v>(1,558)</v>
      </c>
      <c r="K12" s="3"/>
      <c r="L12" s="20"/>
      <c r="O12" s="10"/>
      <c r="R12" s="10"/>
      <c r="S12" s="10"/>
      <c r="T12" s="10"/>
      <c r="U12" s="10"/>
      <c r="V12" s="10"/>
      <c r="W12" s="10"/>
      <c r="X12" s="10"/>
      <c r="Y12" s="10"/>
      <c r="Z12" s="10"/>
      <c r="AA12" s="10"/>
      <c r="AB12" s="10"/>
      <c r="AC12" s="10"/>
      <c r="AD12" s="10"/>
      <c r="AE12" s="10"/>
      <c r="AF12" s="137"/>
      <c r="AG12" s="10"/>
      <c r="AH12" s="10"/>
      <c r="AI12" s="10"/>
      <c r="AJ12" s="10"/>
      <c r="AP12" s="11"/>
      <c r="AQ12" s="15"/>
      <c r="AR12" s="8"/>
      <c r="AS12" s="8"/>
      <c r="AT12" s="8"/>
      <c r="AU12" s="8"/>
      <c r="AV12" s="8"/>
      <c r="AW12" s="8"/>
      <c r="AX12" s="9"/>
    </row>
    <row r="13" spans="1:50" ht="18.899999999999999" customHeight="1" x14ac:dyDescent="0.15">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c r="AQ13" s="15"/>
      <c r="AR13" s="8"/>
      <c r="AS13" s="8"/>
      <c r="AT13" s="8"/>
      <c r="AU13" s="8"/>
      <c r="AV13" s="8"/>
      <c r="AW13" s="8"/>
      <c r="AX13" s="9"/>
    </row>
    <row r="14" spans="1:50" ht="18.899999999999999" customHeight="1" x14ac:dyDescent="0.15">
      <c r="B14" s="460" t="s">
        <v>161</v>
      </c>
      <c r="C14" s="460"/>
      <c r="D14" s="460"/>
      <c r="E14" s="460"/>
      <c r="F14" s="460"/>
      <c r="G14" s="460"/>
      <c r="H14" s="460"/>
      <c r="I14" s="3"/>
      <c r="J14" s="67" t="str">
        <f>AP5</f>
        <v>(2,232)</v>
      </c>
      <c r="K14" s="3"/>
      <c r="L14" s="20"/>
      <c r="AF14" s="136"/>
      <c r="AK14" s="10"/>
      <c r="AL14" s="10"/>
      <c r="AM14" s="10"/>
      <c r="AN14" s="10"/>
      <c r="AO14" s="16"/>
      <c r="AP14" s="11"/>
      <c r="AQ14" s="15"/>
      <c r="AR14" s="8"/>
      <c r="AS14" s="8"/>
      <c r="AT14" s="8"/>
      <c r="AU14" s="8"/>
      <c r="AV14" s="8"/>
      <c r="AW14" s="8"/>
      <c r="AX14" s="9"/>
    </row>
    <row r="15" spans="1:50" ht="18.899999999999999" customHeight="1" x14ac:dyDescent="0.15">
      <c r="B15" s="461"/>
      <c r="C15" s="461"/>
      <c r="D15" s="461"/>
      <c r="E15" s="461"/>
      <c r="F15" s="461"/>
      <c r="G15" s="461"/>
      <c r="H15" s="461"/>
      <c r="I15" s="461"/>
      <c r="J15" s="461"/>
      <c r="K15" s="461"/>
      <c r="L15" s="20"/>
      <c r="AF15" s="136"/>
      <c r="AP15" s="11"/>
      <c r="AQ15" s="15"/>
      <c r="AR15" s="8"/>
      <c r="AS15" s="8"/>
      <c r="AT15" s="8"/>
      <c r="AU15" s="8"/>
      <c r="AV15" s="8"/>
      <c r="AW15" s="8"/>
      <c r="AX15" s="9"/>
    </row>
    <row r="16" spans="1:50"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477"/>
      <c r="AB16" s="477"/>
      <c r="AC16" s="477"/>
      <c r="AD16" s="477"/>
      <c r="AE16" s="477"/>
      <c r="AF16" s="477"/>
      <c r="AG16" s="208"/>
      <c r="AH16" s="208"/>
      <c r="AI16" s="208"/>
      <c r="AJ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5">
    <mergeCell ref="B17:H17"/>
    <mergeCell ref="B18:H18"/>
    <mergeCell ref="AD3:AF8"/>
    <mergeCell ref="B10:H10"/>
    <mergeCell ref="B12:H12"/>
    <mergeCell ref="B14:H14"/>
    <mergeCell ref="B15:K15"/>
    <mergeCell ref="B16:K16"/>
    <mergeCell ref="L16:AF16"/>
    <mergeCell ref="L3:N8"/>
    <mergeCell ref="O3:Q8"/>
    <mergeCell ref="R3:T8"/>
    <mergeCell ref="U3:W8"/>
    <mergeCell ref="X3:Z8"/>
    <mergeCell ref="AA3:AC8"/>
  </mergeCells>
  <phoneticPr fontId="15"/>
  <pageMargins left="0.7" right="0.7" top="0.75" bottom="0.75" header="0.3" footer="0.3"/>
  <pageSetup paperSize="9" orientation="portrait" r:id="rId1"/>
  <drawing r:id="rId2"/>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70F51-C2D2-4AA1-AE39-0D9FC8C4D55F}">
  <sheetPr>
    <tabColor rgb="FFFF0000"/>
  </sheetPr>
  <dimension ref="A1:AX73"/>
  <sheetViews>
    <sheetView showGridLines="0" topLeftCell="A50" zoomScaleNormal="100" workbookViewId="0">
      <selection activeCell="B34" sqref="B34:AH70"/>
    </sheetView>
  </sheetViews>
  <sheetFormatPr defaultColWidth="9.375" defaultRowHeight="13.2" x14ac:dyDescent="0.15"/>
  <cols>
    <col min="1" max="1" width="9.5" style="1" customWidth="1"/>
    <col min="2" max="11" width="3.5" style="1" customWidth="1"/>
    <col min="12" max="35" width="3.625" style="1" customWidth="1"/>
    <col min="36" max="40" width="3.5" style="1" customWidth="1"/>
    <col min="41" max="41" width="20.875" style="1" customWidth="1"/>
    <col min="42" max="42" width="40.875" style="3" customWidth="1"/>
    <col min="43" max="50" width="12.125" style="3" customWidth="1"/>
    <col min="51" max="16384" width="9.375" style="1"/>
  </cols>
  <sheetData>
    <row r="1" spans="1:50" x14ac:dyDescent="0.15">
      <c r="A1" s="14" t="s">
        <v>354</v>
      </c>
      <c r="AP1" s="2"/>
    </row>
    <row r="2" spans="1:50" ht="120" customHeight="1" x14ac:dyDescent="0.15">
      <c r="AP2" s="4"/>
      <c r="AQ2" s="5" t="s">
        <v>2</v>
      </c>
      <c r="AR2" s="6" t="s">
        <v>364</v>
      </c>
      <c r="AS2" s="6" t="s">
        <v>368</v>
      </c>
      <c r="AT2" s="6" t="s">
        <v>338</v>
      </c>
      <c r="AU2" s="6" t="s">
        <v>369</v>
      </c>
      <c r="AV2" s="6" t="s">
        <v>367</v>
      </c>
      <c r="AW2" s="6" t="s">
        <v>26</v>
      </c>
      <c r="AX2" s="7" t="s">
        <v>132</v>
      </c>
    </row>
    <row r="3" spans="1:50" ht="15.9" customHeight="1" x14ac:dyDescent="0.15">
      <c r="L3" s="462" t="str">
        <f>AR2</f>
        <v>よく取り組んで
いると思う</v>
      </c>
      <c r="M3" s="463"/>
      <c r="N3" s="463"/>
      <c r="O3" s="462" t="str">
        <f>AS2</f>
        <v>どちらかと言えば、
取り組んでいる
と思う</v>
      </c>
      <c r="P3" s="463"/>
      <c r="Q3" s="463"/>
      <c r="R3" s="462" t="str">
        <f>AT2</f>
        <v>普通</v>
      </c>
      <c r="S3" s="463"/>
      <c r="T3" s="463"/>
      <c r="U3" s="462" t="str">
        <f>AU2</f>
        <v>どちらかと言えば、
取り組んでいない
と思う</v>
      </c>
      <c r="V3" s="463"/>
      <c r="W3" s="463"/>
      <c r="X3" s="462" t="str">
        <f>AV2</f>
        <v>取組みが不十分
だと思う</v>
      </c>
      <c r="Y3" s="463"/>
      <c r="Z3" s="463"/>
      <c r="AA3" s="462" t="str">
        <f>AW2</f>
        <v>わからない</v>
      </c>
      <c r="AB3" s="463"/>
      <c r="AC3" s="463"/>
      <c r="AD3" s="462" t="str">
        <f>AX2</f>
        <v>無回答</v>
      </c>
      <c r="AE3" s="463"/>
      <c r="AF3" s="464"/>
      <c r="AG3" s="212"/>
      <c r="AH3" s="212"/>
      <c r="AI3" s="212"/>
      <c r="AJ3" s="212"/>
      <c r="AK3" s="17"/>
      <c r="AP3" s="11" t="s">
        <v>3</v>
      </c>
      <c r="AQ3" s="15" t="s">
        <v>116</v>
      </c>
      <c r="AR3" s="8">
        <f>100/7</f>
        <v>14.285714285714286</v>
      </c>
      <c r="AS3" s="8">
        <f t="shared" ref="AS3:AX3" si="0">100/7</f>
        <v>14.285714285714286</v>
      </c>
      <c r="AT3" s="8">
        <f t="shared" si="0"/>
        <v>14.285714285714286</v>
      </c>
      <c r="AU3" s="8">
        <f t="shared" si="0"/>
        <v>14.285714285714286</v>
      </c>
      <c r="AV3" s="8">
        <f t="shared" si="0"/>
        <v>14.285714285714286</v>
      </c>
      <c r="AW3" s="8">
        <f t="shared" si="0"/>
        <v>14.285714285714286</v>
      </c>
      <c r="AX3" s="9">
        <f t="shared" si="0"/>
        <v>14.285714285714286</v>
      </c>
    </row>
    <row r="4" spans="1:50" ht="15.9" customHeight="1" x14ac:dyDescent="0.15">
      <c r="L4" s="462"/>
      <c r="M4" s="463"/>
      <c r="N4" s="463"/>
      <c r="O4" s="462"/>
      <c r="P4" s="463"/>
      <c r="Q4" s="463"/>
      <c r="R4" s="462"/>
      <c r="S4" s="463"/>
      <c r="T4" s="463"/>
      <c r="U4" s="462"/>
      <c r="V4" s="463"/>
      <c r="W4" s="463"/>
      <c r="X4" s="462"/>
      <c r="Y4" s="463"/>
      <c r="Z4" s="463"/>
      <c r="AA4" s="462"/>
      <c r="AB4" s="463"/>
      <c r="AC4" s="463"/>
      <c r="AD4" s="462"/>
      <c r="AE4" s="463"/>
      <c r="AF4" s="464"/>
      <c r="AG4" s="212"/>
      <c r="AH4" s="212"/>
      <c r="AI4" s="212"/>
      <c r="AJ4" s="212"/>
      <c r="AK4" s="17"/>
      <c r="AP4" s="11" t="str">
        <f>"("&amp;TEXT(AQ4,"#,##0")&amp;")"</f>
        <v>(1,558)</v>
      </c>
      <c r="AQ4" s="15">
        <v>1558</v>
      </c>
      <c r="AR4" s="8">
        <v>6.9961489088575091</v>
      </c>
      <c r="AS4" s="8">
        <v>20.73170731707317</v>
      </c>
      <c r="AT4" s="8">
        <v>26.123234916559689</v>
      </c>
      <c r="AU4" s="8">
        <v>6.8677792041078307</v>
      </c>
      <c r="AV4" s="8">
        <v>5.5840821566110401</v>
      </c>
      <c r="AW4" s="8">
        <v>33.440308087291399</v>
      </c>
      <c r="AX4" s="9">
        <v>0.25673940949935814</v>
      </c>
    </row>
    <row r="5" spans="1:50" ht="15.9" customHeight="1" x14ac:dyDescent="0.15">
      <c r="L5" s="462"/>
      <c r="M5" s="463"/>
      <c r="N5" s="463"/>
      <c r="O5" s="462"/>
      <c r="P5" s="463"/>
      <c r="Q5" s="463"/>
      <c r="R5" s="462"/>
      <c r="S5" s="463"/>
      <c r="T5" s="463"/>
      <c r="U5" s="462"/>
      <c r="V5" s="463"/>
      <c r="W5" s="463"/>
      <c r="X5" s="462"/>
      <c r="Y5" s="463"/>
      <c r="Z5" s="463"/>
      <c r="AA5" s="462"/>
      <c r="AB5" s="463"/>
      <c r="AC5" s="463"/>
      <c r="AD5" s="462"/>
      <c r="AE5" s="463"/>
      <c r="AF5" s="464"/>
      <c r="AG5" s="212"/>
      <c r="AH5" s="212"/>
      <c r="AI5" s="212"/>
      <c r="AJ5" s="212"/>
      <c r="AK5" s="17"/>
      <c r="AP5" s="64" t="s">
        <v>78</v>
      </c>
      <c r="AQ5" s="15"/>
      <c r="AR5" s="65"/>
      <c r="AS5" s="65"/>
      <c r="AT5" s="65"/>
      <c r="AU5" s="65"/>
      <c r="AV5" s="65"/>
      <c r="AW5" s="65"/>
      <c r="AX5" s="66"/>
    </row>
    <row r="6" spans="1:50" ht="15.9" customHeight="1" x14ac:dyDescent="0.15">
      <c r="L6" s="462"/>
      <c r="M6" s="463"/>
      <c r="N6" s="463"/>
      <c r="O6" s="462"/>
      <c r="P6" s="463"/>
      <c r="Q6" s="463"/>
      <c r="R6" s="462"/>
      <c r="S6" s="463"/>
      <c r="T6" s="463"/>
      <c r="U6" s="462"/>
      <c r="V6" s="463"/>
      <c r="W6" s="463"/>
      <c r="X6" s="462"/>
      <c r="Y6" s="463"/>
      <c r="Z6" s="463"/>
      <c r="AA6" s="462"/>
      <c r="AB6" s="463"/>
      <c r="AC6" s="463"/>
      <c r="AD6" s="462"/>
      <c r="AE6" s="463"/>
      <c r="AF6" s="464"/>
      <c r="AG6" s="212"/>
      <c r="AH6" s="212"/>
      <c r="AI6" s="212"/>
      <c r="AJ6" s="212"/>
      <c r="AK6" s="17"/>
      <c r="AP6" s="11" t="s">
        <v>43</v>
      </c>
      <c r="AQ6" s="15">
        <v>703</v>
      </c>
      <c r="AR6" s="8">
        <v>6.5433854907539111</v>
      </c>
      <c r="AS6" s="8">
        <v>20.341394025604551</v>
      </c>
      <c r="AT6" s="8">
        <v>25.177809388335703</v>
      </c>
      <c r="AU6" s="8">
        <v>8.1081081081081088</v>
      </c>
      <c r="AV6" s="8">
        <v>6.9701280227596012</v>
      </c>
      <c r="AW6" s="8">
        <v>32.716927453769557</v>
      </c>
      <c r="AX6" s="9">
        <v>0.14224751066856331</v>
      </c>
    </row>
    <row r="7" spans="1:50" ht="15.9" customHeight="1" x14ac:dyDescent="0.15">
      <c r="L7" s="462"/>
      <c r="M7" s="463"/>
      <c r="N7" s="463"/>
      <c r="O7" s="462"/>
      <c r="P7" s="463"/>
      <c r="Q7" s="463"/>
      <c r="R7" s="462"/>
      <c r="S7" s="463"/>
      <c r="T7" s="463"/>
      <c r="U7" s="462"/>
      <c r="V7" s="463"/>
      <c r="W7" s="463"/>
      <c r="X7" s="462"/>
      <c r="Y7" s="463"/>
      <c r="Z7" s="463"/>
      <c r="AA7" s="462"/>
      <c r="AB7" s="463"/>
      <c r="AC7" s="463"/>
      <c r="AD7" s="462"/>
      <c r="AE7" s="463"/>
      <c r="AF7" s="464"/>
      <c r="AG7" s="212"/>
      <c r="AH7" s="212"/>
      <c r="AI7" s="212"/>
      <c r="AJ7" s="212"/>
      <c r="AK7" s="17"/>
      <c r="AP7" s="11" t="s">
        <v>44</v>
      </c>
      <c r="AQ7" s="15">
        <v>850</v>
      </c>
      <c r="AR7" s="8">
        <v>7.2941176470588234</v>
      </c>
      <c r="AS7" s="8">
        <v>21.058823529411764</v>
      </c>
      <c r="AT7" s="8">
        <v>26.823529411764707</v>
      </c>
      <c r="AU7" s="8">
        <v>5.8823529411764701</v>
      </c>
      <c r="AV7" s="8">
        <v>4.4705882352941178</v>
      </c>
      <c r="AW7" s="8">
        <v>34.117647058823529</v>
      </c>
      <c r="AX7" s="9">
        <v>0.35294117647058826</v>
      </c>
    </row>
    <row r="8" spans="1:50" ht="18.899999999999999" customHeight="1" x14ac:dyDescent="0.15">
      <c r="L8" s="462"/>
      <c r="M8" s="463"/>
      <c r="N8" s="463"/>
      <c r="O8" s="462"/>
      <c r="P8" s="463"/>
      <c r="Q8" s="463"/>
      <c r="R8" s="462"/>
      <c r="S8" s="463"/>
      <c r="T8" s="463"/>
      <c r="U8" s="462"/>
      <c r="V8" s="463"/>
      <c r="W8" s="463"/>
      <c r="X8" s="462"/>
      <c r="Y8" s="463"/>
      <c r="Z8" s="463"/>
      <c r="AA8" s="462"/>
      <c r="AB8" s="463"/>
      <c r="AC8" s="463"/>
      <c r="AD8" s="462"/>
      <c r="AE8" s="463"/>
      <c r="AF8" s="464"/>
      <c r="AG8" s="212"/>
      <c r="AH8" s="212"/>
      <c r="AI8" s="212"/>
      <c r="AJ8" s="212"/>
      <c r="AK8" s="17"/>
      <c r="AP8" s="64" t="s">
        <v>79</v>
      </c>
      <c r="AQ8" s="15"/>
      <c r="AR8" s="65"/>
      <c r="AS8" s="65"/>
      <c r="AT8" s="65"/>
      <c r="AU8" s="65"/>
      <c r="AV8" s="65"/>
      <c r="AW8" s="65"/>
      <c r="AX8" s="66"/>
    </row>
    <row r="9" spans="1:50" ht="8.1" customHeight="1" x14ac:dyDescent="0.15">
      <c r="L9" s="462"/>
      <c r="M9" s="463"/>
      <c r="N9" s="463"/>
      <c r="O9" s="462"/>
      <c r="P9" s="463"/>
      <c r="Q9" s="463"/>
      <c r="R9" s="462"/>
      <c r="S9" s="463"/>
      <c r="T9" s="463"/>
      <c r="U9" s="462"/>
      <c r="V9" s="463"/>
      <c r="W9" s="463"/>
      <c r="X9" s="462"/>
      <c r="Y9" s="463"/>
      <c r="Z9" s="463"/>
      <c r="AA9" s="462"/>
      <c r="AB9" s="463"/>
      <c r="AC9" s="463"/>
      <c r="AD9" s="462"/>
      <c r="AE9" s="463"/>
      <c r="AF9" s="464"/>
      <c r="AG9" s="129"/>
      <c r="AH9" s="129"/>
      <c r="AI9" s="129"/>
      <c r="AJ9" s="129"/>
      <c r="AK9" s="17"/>
      <c r="AP9" s="11" t="s">
        <v>82</v>
      </c>
      <c r="AQ9" s="15">
        <v>26</v>
      </c>
      <c r="AR9" s="8">
        <v>11.538461538461538</v>
      </c>
      <c r="AS9" s="8">
        <v>11.538461538461538</v>
      </c>
      <c r="AT9" s="8">
        <v>15.384615384615385</v>
      </c>
      <c r="AU9" s="8">
        <v>11.538461538461538</v>
      </c>
      <c r="AV9" s="8">
        <v>3.8461538461538463</v>
      </c>
      <c r="AW9" s="8">
        <v>46.153846153846153</v>
      </c>
      <c r="AX9" s="9">
        <v>0</v>
      </c>
    </row>
    <row r="10" spans="1:50" ht="18.899999999999999" customHeight="1" x14ac:dyDescent="0.15">
      <c r="B10" s="460" t="s">
        <v>3</v>
      </c>
      <c r="C10" s="460"/>
      <c r="D10" s="460"/>
      <c r="E10" s="460"/>
      <c r="F10" s="460"/>
      <c r="G10" s="460"/>
      <c r="H10" s="460"/>
      <c r="I10" s="3"/>
      <c r="J10" s="3" t="s">
        <v>4</v>
      </c>
      <c r="K10" s="3"/>
      <c r="L10" s="20"/>
      <c r="AF10" s="136"/>
      <c r="AG10" s="13" t="s">
        <v>141</v>
      </c>
      <c r="AP10" s="11" t="s">
        <v>80</v>
      </c>
      <c r="AQ10" s="15">
        <v>146</v>
      </c>
      <c r="AR10" s="8">
        <v>5.4794520547945202</v>
      </c>
      <c r="AS10" s="8">
        <v>17.123287671232877</v>
      </c>
      <c r="AT10" s="8">
        <v>23.287671232876711</v>
      </c>
      <c r="AU10" s="8">
        <v>7.5342465753424657</v>
      </c>
      <c r="AV10" s="8">
        <v>6.1643835616438354</v>
      </c>
      <c r="AW10" s="8">
        <v>40.410958904109592</v>
      </c>
      <c r="AX10" s="9">
        <v>0</v>
      </c>
    </row>
    <row r="11" spans="1:50" ht="18.899999999999999" customHeight="1" x14ac:dyDescent="0.15">
      <c r="B11" s="460" t="s">
        <v>5</v>
      </c>
      <c r="C11" s="460"/>
      <c r="D11" s="460"/>
      <c r="E11" s="460"/>
      <c r="F11" s="460"/>
      <c r="G11" s="460"/>
      <c r="H11" s="460"/>
      <c r="I11" s="3"/>
      <c r="J11" s="67" t="str">
        <f>AP4</f>
        <v>(1,558)</v>
      </c>
      <c r="K11" s="3"/>
      <c r="L11" s="20"/>
      <c r="AF11" s="136"/>
      <c r="AP11" s="11" t="s">
        <v>81</v>
      </c>
      <c r="AQ11" s="15">
        <v>237</v>
      </c>
      <c r="AR11" s="8">
        <v>10.548523206751055</v>
      </c>
      <c r="AS11" s="8">
        <v>21.09704641350211</v>
      </c>
      <c r="AT11" s="8">
        <v>21.09704641350211</v>
      </c>
      <c r="AU11" s="8">
        <v>5.9071729957805905</v>
      </c>
      <c r="AV11" s="8">
        <v>3.3755274261603372</v>
      </c>
      <c r="AW11" s="8">
        <v>37.974683544303801</v>
      </c>
      <c r="AX11" s="9">
        <v>0</v>
      </c>
    </row>
    <row r="12" spans="1:50"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37"/>
      <c r="AG12" s="10"/>
      <c r="AH12" s="10"/>
      <c r="AI12" s="10"/>
      <c r="AJ12" s="10"/>
      <c r="AP12" s="11" t="s">
        <v>83</v>
      </c>
      <c r="AQ12" s="15">
        <v>342</v>
      </c>
      <c r="AR12" s="8">
        <v>6.4327485380116958</v>
      </c>
      <c r="AS12" s="8">
        <v>21.345029239766081</v>
      </c>
      <c r="AT12" s="8">
        <v>26.900584795321635</v>
      </c>
      <c r="AU12" s="8">
        <v>5.5555555555555554</v>
      </c>
      <c r="AV12" s="8">
        <v>5.2631578947368416</v>
      </c>
      <c r="AW12" s="8">
        <v>34.502923976608187</v>
      </c>
      <c r="AX12" s="9">
        <v>0</v>
      </c>
    </row>
    <row r="13" spans="1:50"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t="s">
        <v>84</v>
      </c>
      <c r="AQ13" s="15">
        <v>366</v>
      </c>
      <c r="AR13" s="8">
        <v>6.0109289617486334</v>
      </c>
      <c r="AS13" s="8">
        <v>19.94535519125683</v>
      </c>
      <c r="AT13" s="8">
        <v>27.322404371584703</v>
      </c>
      <c r="AU13" s="8">
        <v>7.6502732240437163</v>
      </c>
      <c r="AV13" s="8">
        <v>5.1912568306010929</v>
      </c>
      <c r="AW13" s="8">
        <v>33.606557377049178</v>
      </c>
      <c r="AX13" s="9">
        <v>0.27322404371584702</v>
      </c>
    </row>
    <row r="14" spans="1:50" ht="18.899999999999999" customHeight="1" x14ac:dyDescent="0.15">
      <c r="B14" s="460" t="s">
        <v>44</v>
      </c>
      <c r="C14" s="460"/>
      <c r="D14" s="460"/>
      <c r="E14" s="460"/>
      <c r="F14" s="460"/>
      <c r="G14" s="460"/>
      <c r="H14" s="460"/>
      <c r="I14" s="3"/>
      <c r="J14" s="69" t="str">
        <f>"("&amp;TEXT(AQ7,"#,##0")&amp;")"</f>
        <v>(850)</v>
      </c>
      <c r="K14" s="3"/>
      <c r="L14" s="20"/>
      <c r="AF14" s="136"/>
      <c r="AK14" s="10"/>
      <c r="AL14" s="10"/>
      <c r="AM14" s="10"/>
      <c r="AN14" s="10"/>
      <c r="AO14" s="16"/>
      <c r="AP14" s="11" t="s">
        <v>85</v>
      </c>
      <c r="AQ14" s="15">
        <v>205</v>
      </c>
      <c r="AR14" s="8">
        <v>6.8292682926829276</v>
      </c>
      <c r="AS14" s="8">
        <v>19.512195121951219</v>
      </c>
      <c r="AT14" s="8">
        <v>23.902439024390244</v>
      </c>
      <c r="AU14" s="8">
        <v>5.3658536585365857</v>
      </c>
      <c r="AV14" s="8">
        <v>8.7804878048780477</v>
      </c>
      <c r="AW14" s="8">
        <v>35.609756097560975</v>
      </c>
      <c r="AX14" s="9">
        <v>0</v>
      </c>
    </row>
    <row r="15" spans="1:50" ht="18.899999999999999" customHeight="1" x14ac:dyDescent="0.15">
      <c r="B15" s="461" t="s">
        <v>79</v>
      </c>
      <c r="C15" s="461"/>
      <c r="D15" s="461"/>
      <c r="E15" s="461"/>
      <c r="F15" s="461"/>
      <c r="G15" s="461"/>
      <c r="H15" s="461"/>
      <c r="I15" s="461"/>
      <c r="J15" s="461"/>
      <c r="K15" s="461"/>
      <c r="L15" s="20"/>
      <c r="AF15" s="136"/>
      <c r="AP15" s="11" t="s">
        <v>548</v>
      </c>
      <c r="AQ15" s="15">
        <v>170</v>
      </c>
      <c r="AR15" s="8">
        <v>5.8823529411764701</v>
      </c>
      <c r="AS15" s="8">
        <v>24.117647058823529</v>
      </c>
      <c r="AT15" s="8">
        <v>31.176470588235293</v>
      </c>
      <c r="AU15" s="8">
        <v>11.176470588235295</v>
      </c>
      <c r="AV15" s="8">
        <v>6.4705882352941186</v>
      </c>
      <c r="AW15" s="8">
        <v>19.411764705882355</v>
      </c>
      <c r="AX15" s="9">
        <v>1.7647058823529411</v>
      </c>
    </row>
    <row r="16" spans="1:50" ht="18.899999999999999" customHeight="1" x14ac:dyDescent="0.15">
      <c r="B16" s="460" t="s">
        <v>82</v>
      </c>
      <c r="C16" s="460"/>
      <c r="D16" s="460"/>
      <c r="E16" s="460"/>
      <c r="F16" s="460"/>
      <c r="G16" s="460"/>
      <c r="H16" s="460"/>
      <c r="I16" s="68"/>
      <c r="J16" s="69" t="str">
        <f t="shared" ref="J16:J29" si="1">"("&amp;TEXT(AQ9,"#,##0")&amp;")"</f>
        <v>(26)</v>
      </c>
      <c r="K16" s="68"/>
      <c r="L16" s="20"/>
      <c r="AF16" s="136"/>
      <c r="AP16" s="11" t="s">
        <v>549</v>
      </c>
      <c r="AQ16" s="15">
        <v>66</v>
      </c>
      <c r="AR16" s="8">
        <v>7.5757575757575761</v>
      </c>
      <c r="AS16" s="8">
        <v>27.27272727272727</v>
      </c>
      <c r="AT16" s="8">
        <v>37.878787878787875</v>
      </c>
      <c r="AU16" s="8">
        <v>3.0303030303030303</v>
      </c>
      <c r="AV16" s="8">
        <v>4.5454545454545459</v>
      </c>
      <c r="AW16" s="8">
        <v>19.696969696969695</v>
      </c>
      <c r="AX16" s="9">
        <v>0</v>
      </c>
    </row>
    <row r="17" spans="2:50" ht="18.899999999999999" customHeight="1" x14ac:dyDescent="0.15">
      <c r="B17" s="460" t="s">
        <v>80</v>
      </c>
      <c r="C17" s="460"/>
      <c r="D17" s="460"/>
      <c r="E17" s="460"/>
      <c r="F17" s="460"/>
      <c r="G17" s="460"/>
      <c r="H17" s="460"/>
      <c r="I17" s="68"/>
      <c r="J17" s="69" t="str">
        <f t="shared" si="1"/>
        <v>(146)</v>
      </c>
      <c r="K17" s="68"/>
      <c r="L17" s="20"/>
      <c r="AF17" s="136"/>
      <c r="AP17" s="64" t="s">
        <v>118</v>
      </c>
      <c r="AQ17" s="15"/>
      <c r="AR17" s="65"/>
      <c r="AS17" s="65"/>
      <c r="AT17" s="65"/>
      <c r="AU17" s="65"/>
      <c r="AV17" s="65"/>
      <c r="AW17" s="65"/>
      <c r="AX17" s="66"/>
    </row>
    <row r="18" spans="2:50" ht="18.899999999999999" customHeight="1" x14ac:dyDescent="0.15">
      <c r="B18" s="460" t="s">
        <v>81</v>
      </c>
      <c r="C18" s="460"/>
      <c r="D18" s="460"/>
      <c r="E18" s="460"/>
      <c r="F18" s="460"/>
      <c r="G18" s="460"/>
      <c r="H18" s="460"/>
      <c r="I18" s="68"/>
      <c r="J18" s="69" t="str">
        <f t="shared" si="1"/>
        <v>(237)</v>
      </c>
      <c r="K18" s="68"/>
      <c r="L18" s="20"/>
      <c r="AF18" s="136"/>
      <c r="AP18" s="11" t="s">
        <v>38</v>
      </c>
      <c r="AQ18" s="15">
        <v>516</v>
      </c>
      <c r="AR18" s="8">
        <v>6.7829457364341081</v>
      </c>
      <c r="AS18" s="8">
        <v>17.054263565891471</v>
      </c>
      <c r="AT18" s="8">
        <v>28.488372093023255</v>
      </c>
      <c r="AU18" s="8">
        <v>6.395348837209303</v>
      </c>
      <c r="AV18" s="8">
        <v>5.8139534883720927</v>
      </c>
      <c r="AW18" s="8">
        <v>34.883720930232556</v>
      </c>
      <c r="AX18" s="9">
        <v>0.58139534883720934</v>
      </c>
    </row>
    <row r="19" spans="2:50" ht="18.899999999999999" customHeight="1" x14ac:dyDescent="0.15">
      <c r="B19" s="460" t="s">
        <v>83</v>
      </c>
      <c r="C19" s="460"/>
      <c r="D19" s="460"/>
      <c r="E19" s="460"/>
      <c r="F19" s="460"/>
      <c r="G19" s="460"/>
      <c r="H19" s="460"/>
      <c r="I19" s="68"/>
      <c r="J19" s="69" t="str">
        <f t="shared" si="1"/>
        <v>(342)</v>
      </c>
      <c r="K19" s="68"/>
      <c r="L19" s="20"/>
      <c r="AF19" s="136"/>
      <c r="AP19" s="11" t="s">
        <v>121</v>
      </c>
      <c r="AQ19" s="15">
        <v>230</v>
      </c>
      <c r="AR19" s="8">
        <v>6.5217391304347823</v>
      </c>
      <c r="AS19" s="8">
        <v>18.695652173913043</v>
      </c>
      <c r="AT19" s="8">
        <v>18.260869565217391</v>
      </c>
      <c r="AU19" s="8">
        <v>11.304347826086957</v>
      </c>
      <c r="AV19" s="8">
        <v>6.5217391304347823</v>
      </c>
      <c r="AW19" s="8">
        <v>38.695652173913039</v>
      </c>
      <c r="AX19" s="9">
        <v>0</v>
      </c>
    </row>
    <row r="20" spans="2:50" ht="18.899999999999999" customHeight="1" x14ac:dyDescent="0.15">
      <c r="B20" s="460" t="s">
        <v>84</v>
      </c>
      <c r="C20" s="460"/>
      <c r="D20" s="460"/>
      <c r="E20" s="460"/>
      <c r="F20" s="460"/>
      <c r="G20" s="460"/>
      <c r="H20" s="460"/>
      <c r="I20" s="68"/>
      <c r="J20" s="69" t="str">
        <f t="shared" si="1"/>
        <v>(366)</v>
      </c>
      <c r="K20" s="68"/>
      <c r="L20" s="20"/>
      <c r="AF20" s="136"/>
      <c r="AP20" s="11" t="s">
        <v>40</v>
      </c>
      <c r="AQ20" s="15">
        <v>356</v>
      </c>
      <c r="AR20" s="8">
        <v>6.4606741573033712</v>
      </c>
      <c r="AS20" s="8">
        <v>25.280898876404496</v>
      </c>
      <c r="AT20" s="8">
        <v>23.314606741573034</v>
      </c>
      <c r="AU20" s="8">
        <v>6.7415730337078648</v>
      </c>
      <c r="AV20" s="8">
        <v>5.0561797752808983</v>
      </c>
      <c r="AW20" s="8">
        <v>32.865168539325843</v>
      </c>
      <c r="AX20" s="9">
        <v>0.2808988764044944</v>
      </c>
    </row>
    <row r="21" spans="2:50" ht="18.899999999999999" customHeight="1" x14ac:dyDescent="0.15">
      <c r="B21" s="460" t="s">
        <v>85</v>
      </c>
      <c r="C21" s="460"/>
      <c r="D21" s="460"/>
      <c r="E21" s="460"/>
      <c r="F21" s="460"/>
      <c r="G21" s="460"/>
      <c r="H21" s="460"/>
      <c r="I21" s="68"/>
      <c r="J21" s="69" t="str">
        <f t="shared" si="1"/>
        <v>(205)</v>
      </c>
      <c r="K21" s="68"/>
      <c r="L21" s="20"/>
      <c r="AF21" s="136"/>
      <c r="AP21" s="11" t="s">
        <v>123</v>
      </c>
      <c r="AQ21" s="15">
        <v>255</v>
      </c>
      <c r="AR21" s="8">
        <v>7.4509803921568629</v>
      </c>
      <c r="AS21" s="8">
        <v>21.568627450980394</v>
      </c>
      <c r="AT21" s="8">
        <v>32.549019607843135</v>
      </c>
      <c r="AU21" s="8">
        <v>6.2745098039215685</v>
      </c>
      <c r="AV21" s="8">
        <v>3.5294117647058822</v>
      </c>
      <c r="AW21" s="8">
        <v>28.627450980392155</v>
      </c>
      <c r="AX21" s="9">
        <v>0</v>
      </c>
    </row>
    <row r="22" spans="2:50" ht="18.899999999999999" customHeight="1" x14ac:dyDescent="0.15">
      <c r="B22" s="460" t="s">
        <v>548</v>
      </c>
      <c r="C22" s="460"/>
      <c r="D22" s="460"/>
      <c r="E22" s="460"/>
      <c r="F22" s="460"/>
      <c r="G22" s="460"/>
      <c r="H22" s="460"/>
      <c r="I22" s="68"/>
      <c r="J22" s="69" t="str">
        <f t="shared" si="1"/>
        <v>(170)</v>
      </c>
      <c r="K22" s="68"/>
      <c r="L22" s="20"/>
      <c r="AF22" s="136"/>
      <c r="AP22" s="11" t="s">
        <v>126</v>
      </c>
      <c r="AQ22" s="15">
        <v>199</v>
      </c>
      <c r="AR22" s="8">
        <v>8.0402010050251249</v>
      </c>
      <c r="AS22" s="8">
        <v>23.618090452261306</v>
      </c>
      <c r="AT22" s="8">
        <v>26.13065326633166</v>
      </c>
      <c r="AU22" s="8">
        <v>4.0201005025125625</v>
      </c>
      <c r="AV22" s="8">
        <v>7.5376884422110546</v>
      </c>
      <c r="AW22" s="8">
        <v>30.653266331658291</v>
      </c>
      <c r="AX22" s="9">
        <v>0</v>
      </c>
    </row>
    <row r="23" spans="2:50" ht="18.899999999999999" customHeight="1" x14ac:dyDescent="0.15">
      <c r="B23" s="460" t="s">
        <v>549</v>
      </c>
      <c r="C23" s="460"/>
      <c r="D23" s="460"/>
      <c r="E23" s="460"/>
      <c r="F23" s="460"/>
      <c r="G23" s="460"/>
      <c r="H23" s="460"/>
      <c r="I23" s="68"/>
      <c r="J23" s="69" t="str">
        <f t="shared" si="1"/>
        <v>(66)</v>
      </c>
      <c r="K23" s="68"/>
      <c r="L23" s="20"/>
      <c r="AF23" s="136"/>
      <c r="AP23" s="64" t="s">
        <v>86</v>
      </c>
      <c r="AQ23" s="15"/>
      <c r="AR23" s="65"/>
      <c r="AS23" s="65"/>
      <c r="AT23" s="65"/>
      <c r="AU23" s="65"/>
      <c r="AV23" s="65"/>
      <c r="AW23" s="65"/>
      <c r="AX23" s="66"/>
    </row>
    <row r="24" spans="2:50" ht="18.899999999999999" customHeight="1" x14ac:dyDescent="0.15">
      <c r="B24" s="461" t="s">
        <v>117</v>
      </c>
      <c r="C24" s="461"/>
      <c r="D24" s="461"/>
      <c r="E24" s="461"/>
      <c r="F24" s="461"/>
      <c r="G24" s="461"/>
      <c r="H24" s="461"/>
      <c r="I24" s="461"/>
      <c r="J24" s="461"/>
      <c r="K24" s="461"/>
      <c r="L24" s="20"/>
      <c r="AF24" s="136"/>
      <c r="AP24" s="11" t="s">
        <v>178</v>
      </c>
      <c r="AQ24" s="15">
        <v>186</v>
      </c>
      <c r="AR24" s="8">
        <v>8.064516129032258</v>
      </c>
      <c r="AS24" s="8">
        <v>17.20430107526882</v>
      </c>
      <c r="AT24" s="8">
        <v>29.56989247311828</v>
      </c>
      <c r="AU24" s="8">
        <v>3.763440860215054</v>
      </c>
      <c r="AV24" s="8">
        <v>7.5268817204301079</v>
      </c>
      <c r="AW24" s="8">
        <v>33.333333333333329</v>
      </c>
      <c r="AX24" s="9">
        <v>0.53763440860215062</v>
      </c>
    </row>
    <row r="25" spans="2:50" ht="18.899999999999999" customHeight="1" x14ac:dyDescent="0.15">
      <c r="B25" s="460" t="s">
        <v>119</v>
      </c>
      <c r="C25" s="460"/>
      <c r="D25" s="460"/>
      <c r="E25" s="460"/>
      <c r="F25" s="460"/>
      <c r="G25" s="460"/>
      <c r="H25" s="460"/>
      <c r="I25" s="68"/>
      <c r="J25" s="69" t="str">
        <f t="shared" si="1"/>
        <v>(516)</v>
      </c>
      <c r="K25" s="68"/>
      <c r="L25" s="20"/>
      <c r="AF25" s="136"/>
      <c r="AP25" s="11" t="s">
        <v>179</v>
      </c>
      <c r="AQ25" s="15">
        <v>715</v>
      </c>
      <c r="AR25" s="8">
        <v>6.4335664335664333</v>
      </c>
      <c r="AS25" s="8">
        <v>21.958041958041957</v>
      </c>
      <c r="AT25" s="8">
        <v>22.797202797202797</v>
      </c>
      <c r="AU25" s="8">
        <v>7.1328671328671325</v>
      </c>
      <c r="AV25" s="8">
        <v>5.7342657342657342</v>
      </c>
      <c r="AW25" s="8">
        <v>35.804195804195807</v>
      </c>
      <c r="AX25" s="9">
        <v>0.13986013986013987</v>
      </c>
    </row>
    <row r="26" spans="2:50" ht="18.899999999999999" customHeight="1" x14ac:dyDescent="0.15">
      <c r="B26" s="460" t="s">
        <v>120</v>
      </c>
      <c r="C26" s="460"/>
      <c r="D26" s="460"/>
      <c r="E26" s="460"/>
      <c r="F26" s="460"/>
      <c r="G26" s="460"/>
      <c r="H26" s="460"/>
      <c r="I26" s="68"/>
      <c r="J26" s="69" t="str">
        <f t="shared" si="1"/>
        <v>(230)</v>
      </c>
      <c r="K26" s="68"/>
      <c r="L26" s="20"/>
      <c r="AF26" s="136"/>
      <c r="AO26" s="143"/>
      <c r="AP26" s="11" t="s">
        <v>87</v>
      </c>
      <c r="AQ26" s="15">
        <v>219</v>
      </c>
      <c r="AR26" s="8">
        <v>7.3059360730593603</v>
      </c>
      <c r="AS26" s="8">
        <v>17.351598173515981</v>
      </c>
      <c r="AT26" s="8">
        <v>28.31050228310502</v>
      </c>
      <c r="AU26" s="8">
        <v>6.8493150684931505</v>
      </c>
      <c r="AV26" s="8">
        <v>4.10958904109589</v>
      </c>
      <c r="AW26" s="8">
        <v>35.61643835616438</v>
      </c>
      <c r="AX26" s="9">
        <v>0.45662100456621002</v>
      </c>
    </row>
    <row r="27" spans="2:50" ht="18.899999999999999" customHeight="1" x14ac:dyDescent="0.15">
      <c r="B27" s="460" t="s">
        <v>124</v>
      </c>
      <c r="C27" s="460"/>
      <c r="D27" s="460"/>
      <c r="E27" s="460"/>
      <c r="F27" s="460"/>
      <c r="G27" s="460"/>
      <c r="H27" s="460"/>
      <c r="I27" s="68"/>
      <c r="J27" s="69" t="str">
        <f t="shared" si="1"/>
        <v>(356)</v>
      </c>
      <c r="K27" s="68"/>
      <c r="L27" s="20"/>
      <c r="AF27" s="136"/>
      <c r="AO27" s="143"/>
      <c r="AP27" s="11" t="s">
        <v>183</v>
      </c>
      <c r="AQ27" s="15">
        <v>7</v>
      </c>
      <c r="AR27" s="8">
        <v>0</v>
      </c>
      <c r="AS27" s="8">
        <v>14.285714285714285</v>
      </c>
      <c r="AT27" s="8">
        <v>42.857142857142854</v>
      </c>
      <c r="AU27" s="8">
        <v>14.285714285714285</v>
      </c>
      <c r="AV27" s="8">
        <v>0</v>
      </c>
      <c r="AW27" s="8">
        <v>28.571428571428569</v>
      </c>
      <c r="AX27" s="9">
        <v>0</v>
      </c>
    </row>
    <row r="28" spans="2:50" ht="18.899999999999999" customHeight="1" x14ac:dyDescent="0.15">
      <c r="B28" s="460" t="s">
        <v>122</v>
      </c>
      <c r="C28" s="460"/>
      <c r="D28" s="460"/>
      <c r="E28" s="460"/>
      <c r="F28" s="460"/>
      <c r="G28" s="460"/>
      <c r="H28" s="460"/>
      <c r="I28" s="68"/>
      <c r="J28" s="69" t="str">
        <f t="shared" si="1"/>
        <v>(255)</v>
      </c>
      <c r="K28" s="68"/>
      <c r="L28" s="20"/>
      <c r="AF28" s="136"/>
      <c r="AP28" s="11" t="s">
        <v>180</v>
      </c>
      <c r="AQ28" s="15">
        <v>180</v>
      </c>
      <c r="AR28" s="8">
        <v>7.2222222222222214</v>
      </c>
      <c r="AS28" s="8">
        <v>22.222222222222221</v>
      </c>
      <c r="AT28" s="8">
        <v>30.555555555555557</v>
      </c>
      <c r="AU28" s="8">
        <v>6.666666666666667</v>
      </c>
      <c r="AV28" s="8">
        <v>6.666666666666667</v>
      </c>
      <c r="AW28" s="8">
        <v>26.666666666666668</v>
      </c>
      <c r="AX28" s="9">
        <v>0</v>
      </c>
    </row>
    <row r="29" spans="2:50" ht="18.899999999999999" customHeight="1" x14ac:dyDescent="0.15">
      <c r="B29" s="460" t="s">
        <v>125</v>
      </c>
      <c r="C29" s="460"/>
      <c r="D29" s="460"/>
      <c r="E29" s="460"/>
      <c r="F29" s="460"/>
      <c r="G29" s="460"/>
      <c r="H29" s="460"/>
      <c r="I29" s="68"/>
      <c r="J29" s="69" t="str">
        <f t="shared" si="1"/>
        <v>(199)</v>
      </c>
      <c r="K29" s="68"/>
      <c r="L29" s="20"/>
      <c r="AF29" s="136"/>
      <c r="AP29" s="11" t="s">
        <v>17</v>
      </c>
      <c r="AQ29" s="15">
        <v>63</v>
      </c>
      <c r="AR29" s="8">
        <v>7.9365079365079358</v>
      </c>
      <c r="AS29" s="8">
        <v>20.634920634920633</v>
      </c>
      <c r="AT29" s="8">
        <v>19.047619047619047</v>
      </c>
      <c r="AU29" s="8">
        <v>11.111111111111111</v>
      </c>
      <c r="AV29" s="8">
        <v>3.1746031746031744</v>
      </c>
      <c r="AW29" s="8">
        <v>38.095238095238095</v>
      </c>
      <c r="AX29" s="9">
        <v>0</v>
      </c>
    </row>
    <row r="30" spans="2:50" ht="15.9" customHeight="1" x14ac:dyDescent="0.15">
      <c r="B30" s="460"/>
      <c r="C30" s="460"/>
      <c r="D30" s="460"/>
      <c r="E30" s="460"/>
      <c r="F30" s="460"/>
      <c r="G30" s="460"/>
      <c r="H30" s="460"/>
      <c r="I30" s="68"/>
      <c r="J30" s="69"/>
      <c r="K30" s="68"/>
      <c r="AP30" s="11" t="s">
        <v>181</v>
      </c>
      <c r="AQ30" s="15">
        <v>151</v>
      </c>
      <c r="AR30" s="8">
        <v>8.6092715231788084</v>
      </c>
      <c r="AS30" s="8">
        <v>22.516556291390728</v>
      </c>
      <c r="AT30" s="8">
        <v>29.139072847682119</v>
      </c>
      <c r="AU30" s="8">
        <v>7.2847682119205297</v>
      </c>
      <c r="AV30" s="8">
        <v>3.9735099337748347</v>
      </c>
      <c r="AW30" s="8">
        <v>27.814569536423839</v>
      </c>
      <c r="AX30" s="9">
        <v>0.66225165562913912</v>
      </c>
    </row>
    <row r="31" spans="2:50" ht="15.9" customHeight="1" x14ac:dyDescent="0.15">
      <c r="AP31" s="11" t="s">
        <v>21</v>
      </c>
      <c r="AQ31" s="15">
        <v>37</v>
      </c>
      <c r="AR31" s="8">
        <v>2.7027027027027026</v>
      </c>
      <c r="AS31" s="8">
        <v>21.621621621621621</v>
      </c>
      <c r="AT31" s="8">
        <v>35.135135135135137</v>
      </c>
      <c r="AU31" s="8">
        <v>8.1081081081081088</v>
      </c>
      <c r="AV31" s="8">
        <v>8.1081081081081088</v>
      </c>
      <c r="AW31" s="8">
        <v>24.324324324324326</v>
      </c>
      <c r="AX31" s="9">
        <v>0</v>
      </c>
    </row>
    <row r="32" spans="2:50" ht="15.9" customHeight="1" x14ac:dyDescent="0.15">
      <c r="AP32" s="64" t="s">
        <v>88</v>
      </c>
      <c r="AQ32" s="15"/>
      <c r="AR32" s="65"/>
      <c r="AS32" s="65"/>
      <c r="AT32" s="65"/>
      <c r="AU32" s="65"/>
      <c r="AV32" s="65"/>
      <c r="AW32" s="65"/>
      <c r="AX32" s="66"/>
    </row>
    <row r="33" spans="2:50" ht="15.9" customHeight="1" x14ac:dyDescent="0.15">
      <c r="AP33" s="11" t="s">
        <v>89</v>
      </c>
      <c r="AQ33" s="15">
        <v>302</v>
      </c>
      <c r="AR33" s="8">
        <v>5.629139072847682</v>
      </c>
      <c r="AS33" s="8">
        <v>17.880794701986755</v>
      </c>
      <c r="AT33" s="8">
        <v>23.178807947019866</v>
      </c>
      <c r="AU33" s="8">
        <v>6.2913907284768218</v>
      </c>
      <c r="AV33" s="8">
        <v>4.9668874172185431</v>
      </c>
      <c r="AW33" s="8">
        <v>41.721854304635762</v>
      </c>
      <c r="AX33" s="9">
        <v>0.33112582781456956</v>
      </c>
    </row>
    <row r="34" spans="2:50" ht="15.9" customHeight="1" x14ac:dyDescent="0.15">
      <c r="L34" s="462" t="str">
        <f>L3</f>
        <v>よく取り組んで
いると思う</v>
      </c>
      <c r="M34" s="465"/>
      <c r="N34" s="465"/>
      <c r="O34" s="462" t="str">
        <f t="shared" ref="O34" si="2">O3</f>
        <v>どちらかと言えば、
取り組んでいる
と思う</v>
      </c>
      <c r="P34" s="465"/>
      <c r="Q34" s="465"/>
      <c r="R34" s="462" t="str">
        <f t="shared" ref="R34" si="3">R3</f>
        <v>普通</v>
      </c>
      <c r="S34" s="465"/>
      <c r="T34" s="465"/>
      <c r="U34" s="462" t="str">
        <f t="shared" ref="U34" si="4">U3</f>
        <v>どちらかと言えば、
取り組んでいない
と思う</v>
      </c>
      <c r="V34" s="465"/>
      <c r="W34" s="465"/>
      <c r="X34" s="462" t="str">
        <f t="shared" ref="X34" si="5">X3</f>
        <v>取組みが不十分
だと思う</v>
      </c>
      <c r="Y34" s="465"/>
      <c r="Z34" s="465"/>
      <c r="AA34" s="462" t="str">
        <f t="shared" ref="AA34" si="6">AA3</f>
        <v>わからない</v>
      </c>
      <c r="AB34" s="465"/>
      <c r="AC34" s="465"/>
      <c r="AD34" s="462" t="str">
        <f t="shared" ref="AD34" si="7">AD3</f>
        <v>無回答</v>
      </c>
      <c r="AE34" s="465"/>
      <c r="AF34" s="466"/>
      <c r="AG34" s="214"/>
      <c r="AH34" s="214"/>
      <c r="AI34" s="214"/>
      <c r="AJ34" s="214"/>
      <c r="AP34" s="11" t="s">
        <v>90</v>
      </c>
      <c r="AQ34" s="15">
        <v>481</v>
      </c>
      <c r="AR34" s="8">
        <v>5.1975051975051976</v>
      </c>
      <c r="AS34" s="8">
        <v>21.413721413721415</v>
      </c>
      <c r="AT34" s="8">
        <v>27.442827442827443</v>
      </c>
      <c r="AU34" s="8">
        <v>8.1081081081081088</v>
      </c>
      <c r="AV34" s="8">
        <v>7.2765072765072771</v>
      </c>
      <c r="AW34" s="8">
        <v>30.353430353430355</v>
      </c>
      <c r="AX34" s="9">
        <v>0.20790020790020791</v>
      </c>
    </row>
    <row r="35" spans="2:50" ht="15.9" customHeight="1" x14ac:dyDescent="0.15">
      <c r="L35" s="467"/>
      <c r="M35" s="465"/>
      <c r="N35" s="465"/>
      <c r="O35" s="467"/>
      <c r="P35" s="465"/>
      <c r="Q35" s="465"/>
      <c r="R35" s="467"/>
      <c r="S35" s="465"/>
      <c r="T35" s="465"/>
      <c r="U35" s="467"/>
      <c r="V35" s="465"/>
      <c r="W35" s="465"/>
      <c r="X35" s="467"/>
      <c r="Y35" s="465"/>
      <c r="Z35" s="465"/>
      <c r="AA35" s="467"/>
      <c r="AB35" s="465"/>
      <c r="AC35" s="465"/>
      <c r="AD35" s="467"/>
      <c r="AE35" s="465"/>
      <c r="AF35" s="466"/>
      <c r="AG35" s="214"/>
      <c r="AH35" s="214"/>
      <c r="AI35" s="214"/>
      <c r="AJ35" s="214"/>
      <c r="AP35" s="11" t="s">
        <v>91</v>
      </c>
      <c r="AQ35" s="15">
        <v>367</v>
      </c>
      <c r="AR35" s="8">
        <v>8.4468664850136239</v>
      </c>
      <c r="AS35" s="8">
        <v>23.160762942779293</v>
      </c>
      <c r="AT35" s="8">
        <v>23.43324250681199</v>
      </c>
      <c r="AU35" s="8">
        <v>6.5395095367847409</v>
      </c>
      <c r="AV35" s="8">
        <v>4.3596730245231603</v>
      </c>
      <c r="AW35" s="8">
        <v>33.787465940054496</v>
      </c>
      <c r="AX35" s="9">
        <v>0.27247956403269752</v>
      </c>
    </row>
    <row r="36" spans="2:50" ht="15.9" customHeight="1" x14ac:dyDescent="0.15">
      <c r="L36" s="467"/>
      <c r="M36" s="465"/>
      <c r="N36" s="465"/>
      <c r="O36" s="467"/>
      <c r="P36" s="465"/>
      <c r="Q36" s="465"/>
      <c r="R36" s="467"/>
      <c r="S36" s="465"/>
      <c r="T36" s="465"/>
      <c r="U36" s="467"/>
      <c r="V36" s="465"/>
      <c r="W36" s="465"/>
      <c r="X36" s="467"/>
      <c r="Y36" s="465"/>
      <c r="Z36" s="465"/>
      <c r="AA36" s="467"/>
      <c r="AB36" s="465"/>
      <c r="AC36" s="465"/>
      <c r="AD36" s="467"/>
      <c r="AE36" s="465"/>
      <c r="AF36" s="466"/>
      <c r="AG36" s="214"/>
      <c r="AH36" s="214"/>
      <c r="AI36" s="214"/>
      <c r="AJ36" s="214"/>
      <c r="AP36" s="11" t="s">
        <v>92</v>
      </c>
      <c r="AQ36" s="15">
        <v>317</v>
      </c>
      <c r="AR36" s="8">
        <v>8.2018927444794958</v>
      </c>
      <c r="AS36" s="8">
        <v>21.451104100946374</v>
      </c>
      <c r="AT36" s="8">
        <v>29.652996845425868</v>
      </c>
      <c r="AU36" s="8">
        <v>6.309148264984227</v>
      </c>
      <c r="AV36" s="8">
        <v>4.4164037854889591</v>
      </c>
      <c r="AW36" s="8">
        <v>29.652996845425868</v>
      </c>
      <c r="AX36" s="9">
        <v>0.31545741324921134</v>
      </c>
    </row>
    <row r="37" spans="2:50" ht="15.9" customHeight="1" x14ac:dyDescent="0.15">
      <c r="L37" s="467"/>
      <c r="M37" s="465"/>
      <c r="N37" s="465"/>
      <c r="O37" s="467"/>
      <c r="P37" s="465"/>
      <c r="Q37" s="465"/>
      <c r="R37" s="467"/>
      <c r="S37" s="465"/>
      <c r="T37" s="465"/>
      <c r="U37" s="467"/>
      <c r="V37" s="465"/>
      <c r="W37" s="465"/>
      <c r="X37" s="467"/>
      <c r="Y37" s="465"/>
      <c r="Z37" s="465"/>
      <c r="AA37" s="467"/>
      <c r="AB37" s="465"/>
      <c r="AC37" s="465"/>
      <c r="AD37" s="467"/>
      <c r="AE37" s="465"/>
      <c r="AF37" s="466"/>
      <c r="AG37" s="214"/>
      <c r="AH37" s="214"/>
      <c r="AI37" s="214"/>
      <c r="AJ37" s="214"/>
      <c r="AP37" s="11" t="s">
        <v>93</v>
      </c>
      <c r="AQ37" s="15">
        <v>69</v>
      </c>
      <c r="AR37" s="8">
        <v>11.594202898550725</v>
      </c>
      <c r="AS37" s="8">
        <v>13.043478260869565</v>
      </c>
      <c r="AT37" s="8">
        <v>24.637681159420293</v>
      </c>
      <c r="AU37" s="8">
        <v>7.2463768115942031</v>
      </c>
      <c r="AV37" s="8">
        <v>8.695652173913043</v>
      </c>
      <c r="AW37" s="8">
        <v>34.782608695652172</v>
      </c>
      <c r="AX37" s="9">
        <v>0</v>
      </c>
    </row>
    <row r="38" spans="2:50" ht="15.9" customHeight="1" x14ac:dyDescent="0.15">
      <c r="L38" s="467"/>
      <c r="M38" s="465"/>
      <c r="N38" s="465"/>
      <c r="O38" s="467"/>
      <c r="P38" s="465"/>
      <c r="Q38" s="465"/>
      <c r="R38" s="467"/>
      <c r="S38" s="465"/>
      <c r="T38" s="465"/>
      <c r="U38" s="467"/>
      <c r="V38" s="465"/>
      <c r="W38" s="465"/>
      <c r="X38" s="467"/>
      <c r="Y38" s="465"/>
      <c r="Z38" s="465"/>
      <c r="AA38" s="467"/>
      <c r="AB38" s="465"/>
      <c r="AC38" s="465"/>
      <c r="AD38" s="467"/>
      <c r="AE38" s="465"/>
      <c r="AF38" s="466"/>
      <c r="AG38" s="214"/>
      <c r="AH38" s="214"/>
      <c r="AI38" s="214"/>
      <c r="AJ38" s="214"/>
      <c r="AP38" s="11" t="s">
        <v>94</v>
      </c>
      <c r="AQ38" s="15">
        <v>18</v>
      </c>
      <c r="AR38" s="8">
        <v>11.111111111111111</v>
      </c>
      <c r="AS38" s="8">
        <v>22.222222222222221</v>
      </c>
      <c r="AT38" s="8">
        <v>27.777777777777779</v>
      </c>
      <c r="AU38" s="8">
        <v>0</v>
      </c>
      <c r="AV38" s="8">
        <v>5.5555555555555554</v>
      </c>
      <c r="AW38" s="8">
        <v>33.333333333333329</v>
      </c>
      <c r="AX38" s="9">
        <v>0</v>
      </c>
    </row>
    <row r="39" spans="2:50" ht="18.899999999999999" customHeight="1" x14ac:dyDescent="0.15">
      <c r="L39" s="467"/>
      <c r="M39" s="465"/>
      <c r="N39" s="465"/>
      <c r="O39" s="467"/>
      <c r="P39" s="465"/>
      <c r="Q39" s="465"/>
      <c r="R39" s="467"/>
      <c r="S39" s="465"/>
      <c r="T39" s="465"/>
      <c r="U39" s="467"/>
      <c r="V39" s="465"/>
      <c r="W39" s="465"/>
      <c r="X39" s="467"/>
      <c r="Y39" s="465"/>
      <c r="Z39" s="465"/>
      <c r="AA39" s="467"/>
      <c r="AB39" s="465"/>
      <c r="AC39" s="465"/>
      <c r="AD39" s="467"/>
      <c r="AE39" s="465"/>
      <c r="AF39" s="466"/>
      <c r="AG39" s="214"/>
      <c r="AH39" s="214"/>
      <c r="AI39" s="214"/>
      <c r="AJ39" s="214"/>
      <c r="AP39" s="11" t="s">
        <v>95</v>
      </c>
      <c r="AQ39" s="15">
        <v>4</v>
      </c>
      <c r="AR39" s="8">
        <v>0</v>
      </c>
      <c r="AS39" s="8">
        <v>0</v>
      </c>
      <c r="AT39" s="8">
        <v>75</v>
      </c>
      <c r="AU39" s="8">
        <v>0</v>
      </c>
      <c r="AV39" s="8">
        <v>0</v>
      </c>
      <c r="AW39" s="8">
        <v>25</v>
      </c>
      <c r="AX39" s="9">
        <v>0</v>
      </c>
    </row>
    <row r="40" spans="2:50" ht="8.1" customHeight="1" x14ac:dyDescent="0.15">
      <c r="L40" s="467"/>
      <c r="M40" s="465"/>
      <c r="N40" s="465"/>
      <c r="O40" s="467"/>
      <c r="P40" s="465"/>
      <c r="Q40" s="465"/>
      <c r="R40" s="467"/>
      <c r="S40" s="465"/>
      <c r="T40" s="465"/>
      <c r="U40" s="467"/>
      <c r="V40" s="465"/>
      <c r="W40" s="465"/>
      <c r="X40" s="467"/>
      <c r="Y40" s="465"/>
      <c r="Z40" s="465"/>
      <c r="AA40" s="467"/>
      <c r="AB40" s="465"/>
      <c r="AC40" s="465"/>
      <c r="AD40" s="467"/>
      <c r="AE40" s="465"/>
      <c r="AF40" s="466"/>
      <c r="AG40" s="131"/>
      <c r="AH40" s="131"/>
      <c r="AI40" s="131"/>
      <c r="AJ40" s="131"/>
      <c r="AP40" s="64" t="s">
        <v>96</v>
      </c>
      <c r="AQ40" s="15"/>
      <c r="AR40" s="65"/>
      <c r="AS40" s="65"/>
      <c r="AT40" s="65"/>
      <c r="AU40" s="65"/>
      <c r="AV40" s="65"/>
      <c r="AW40" s="65"/>
      <c r="AX40" s="66"/>
    </row>
    <row r="41" spans="2:50" ht="18.899999999999999" customHeight="1" x14ac:dyDescent="0.15">
      <c r="B41" s="460" t="s">
        <v>3</v>
      </c>
      <c r="C41" s="460"/>
      <c r="D41" s="460"/>
      <c r="E41" s="460"/>
      <c r="F41" s="460"/>
      <c r="G41" s="460"/>
      <c r="H41" s="460"/>
      <c r="I41" s="3"/>
      <c r="J41" s="3" t="s">
        <v>4</v>
      </c>
      <c r="K41" s="3"/>
      <c r="L41" s="20"/>
      <c r="AF41" s="136"/>
      <c r="AG41" s="13" t="s">
        <v>141</v>
      </c>
      <c r="AP41" s="11" t="s">
        <v>97</v>
      </c>
      <c r="AQ41" s="15">
        <v>614</v>
      </c>
      <c r="AR41" s="8">
        <v>7.1661237785016292</v>
      </c>
      <c r="AS41" s="8">
        <v>21.498371335504888</v>
      </c>
      <c r="AT41" s="8">
        <v>28.338762214983714</v>
      </c>
      <c r="AU41" s="8">
        <v>7.8175895765472303</v>
      </c>
      <c r="AV41" s="8">
        <v>7.4918566775244306</v>
      </c>
      <c r="AW41" s="8">
        <v>27.361563517915311</v>
      </c>
      <c r="AX41" s="9">
        <v>0.32573289902280134</v>
      </c>
    </row>
    <row r="42" spans="2:50" ht="18.899999999999999" customHeight="1" x14ac:dyDescent="0.15">
      <c r="B42" s="460" t="s">
        <v>5</v>
      </c>
      <c r="C42" s="460"/>
      <c r="D42" s="460"/>
      <c r="E42" s="460"/>
      <c r="F42" s="460"/>
      <c r="G42" s="460"/>
      <c r="H42" s="460"/>
      <c r="I42" s="3"/>
      <c r="J42" s="67" t="str">
        <f>AP4</f>
        <v>(1,558)</v>
      </c>
      <c r="K42" s="3"/>
      <c r="L42" s="20"/>
      <c r="AF42" s="136"/>
      <c r="AP42" s="11" t="s">
        <v>98</v>
      </c>
      <c r="AQ42" s="15">
        <v>351</v>
      </c>
      <c r="AR42" s="8">
        <v>7.1225071225071224</v>
      </c>
      <c r="AS42" s="8">
        <v>27.635327635327634</v>
      </c>
      <c r="AT42" s="8">
        <v>25.356125356125357</v>
      </c>
      <c r="AU42" s="8">
        <v>5.982905982905983</v>
      </c>
      <c r="AV42" s="8">
        <v>4.2735042735042734</v>
      </c>
      <c r="AW42" s="8">
        <v>29.344729344729341</v>
      </c>
      <c r="AX42" s="9">
        <v>0.28490028490028491</v>
      </c>
    </row>
    <row r="43" spans="2:50" ht="18.899999999999999" customHeight="1" x14ac:dyDescent="0.15">
      <c r="B43" s="461" t="s">
        <v>86</v>
      </c>
      <c r="C43" s="461"/>
      <c r="D43" s="461"/>
      <c r="E43" s="461"/>
      <c r="F43" s="461"/>
      <c r="G43" s="461"/>
      <c r="H43" s="461"/>
      <c r="I43" s="461"/>
      <c r="J43" s="461"/>
      <c r="K43" s="461"/>
      <c r="L43" s="20"/>
      <c r="AF43" s="136"/>
      <c r="AP43" s="11" t="s">
        <v>99</v>
      </c>
      <c r="AQ43" s="15">
        <v>19</v>
      </c>
      <c r="AR43" s="8">
        <v>5.2631578947368416</v>
      </c>
      <c r="AS43" s="8">
        <v>36.84210526315789</v>
      </c>
      <c r="AT43" s="8">
        <v>26.315789473684209</v>
      </c>
      <c r="AU43" s="8">
        <v>10.526315789473683</v>
      </c>
      <c r="AV43" s="8">
        <v>10.526315789473683</v>
      </c>
      <c r="AW43" s="8">
        <v>10.526315789473683</v>
      </c>
      <c r="AX43" s="9">
        <v>0</v>
      </c>
    </row>
    <row r="44" spans="2:50" ht="18.899999999999999" customHeight="1" x14ac:dyDescent="0.15">
      <c r="B44" s="460" t="s">
        <v>178</v>
      </c>
      <c r="C44" s="460"/>
      <c r="D44" s="460"/>
      <c r="E44" s="460"/>
      <c r="F44" s="460"/>
      <c r="G44" s="460"/>
      <c r="H44" s="460"/>
      <c r="I44" s="68"/>
      <c r="J44" s="69" t="str">
        <f t="shared" ref="J44:J51" si="8">"("&amp;TEXT(AQ24,"#,##0")&amp;")"</f>
        <v>(186)</v>
      </c>
      <c r="K44" s="68"/>
      <c r="L44" s="20"/>
      <c r="AF44" s="136"/>
      <c r="AP44" s="11" t="s">
        <v>113</v>
      </c>
      <c r="AQ44" s="15">
        <v>45</v>
      </c>
      <c r="AR44" s="8">
        <v>8.8888888888888893</v>
      </c>
      <c r="AS44" s="8">
        <v>13.333333333333334</v>
      </c>
      <c r="AT44" s="8">
        <v>22.222222222222221</v>
      </c>
      <c r="AU44" s="8">
        <v>6.666666666666667</v>
      </c>
      <c r="AV44" s="8">
        <v>2.2222222222222223</v>
      </c>
      <c r="AW44" s="8">
        <v>46.666666666666664</v>
      </c>
      <c r="AX44" s="9">
        <v>0</v>
      </c>
    </row>
    <row r="45" spans="2:50" ht="18.899999999999999" customHeight="1" x14ac:dyDescent="0.15">
      <c r="B45" s="460" t="s">
        <v>179</v>
      </c>
      <c r="C45" s="460"/>
      <c r="D45" s="460"/>
      <c r="E45" s="460"/>
      <c r="F45" s="460"/>
      <c r="G45" s="460"/>
      <c r="H45" s="460"/>
      <c r="I45" s="68"/>
      <c r="J45" s="69" t="str">
        <f t="shared" si="8"/>
        <v>(715)</v>
      </c>
      <c r="K45" s="68"/>
      <c r="L45" s="20"/>
      <c r="AF45" s="136"/>
      <c r="AP45" s="11" t="s">
        <v>100</v>
      </c>
      <c r="AQ45" s="15">
        <v>6</v>
      </c>
      <c r="AR45" s="8">
        <v>0</v>
      </c>
      <c r="AS45" s="8">
        <v>0</v>
      </c>
      <c r="AT45" s="8">
        <v>50</v>
      </c>
      <c r="AU45" s="8">
        <v>33.333333333333329</v>
      </c>
      <c r="AV45" s="8">
        <v>0</v>
      </c>
      <c r="AW45" s="8">
        <v>16.666666666666664</v>
      </c>
      <c r="AX45" s="9">
        <v>0</v>
      </c>
    </row>
    <row r="46" spans="2:50" ht="18.899999999999999" customHeight="1" x14ac:dyDescent="0.15">
      <c r="B46" s="460" t="s">
        <v>87</v>
      </c>
      <c r="C46" s="460"/>
      <c r="D46" s="460"/>
      <c r="E46" s="460"/>
      <c r="F46" s="460"/>
      <c r="G46" s="460"/>
      <c r="H46" s="460"/>
      <c r="I46" s="68"/>
      <c r="J46" s="69" t="str">
        <f t="shared" si="8"/>
        <v>(219)</v>
      </c>
      <c r="K46" s="68"/>
      <c r="L46" s="20"/>
      <c r="AF46" s="136"/>
      <c r="AP46" s="11" t="s">
        <v>101</v>
      </c>
      <c r="AQ46" s="15">
        <v>406</v>
      </c>
      <c r="AR46" s="8">
        <v>4.9261083743842367</v>
      </c>
      <c r="AS46" s="8">
        <v>15.270935960591133</v>
      </c>
      <c r="AT46" s="8">
        <v>24.630541871921181</v>
      </c>
      <c r="AU46" s="8">
        <v>6.1576354679802954</v>
      </c>
      <c r="AV46" s="8">
        <v>4.6798029556650249</v>
      </c>
      <c r="AW46" s="8">
        <v>44.088669950738918</v>
      </c>
      <c r="AX46" s="9">
        <v>0.24630541871921183</v>
      </c>
    </row>
    <row r="47" spans="2:50" ht="18.899999999999999" customHeight="1" x14ac:dyDescent="0.15">
      <c r="B47" s="460" t="s">
        <v>183</v>
      </c>
      <c r="C47" s="460"/>
      <c r="D47" s="460"/>
      <c r="E47" s="460"/>
      <c r="F47" s="460"/>
      <c r="G47" s="460"/>
      <c r="H47" s="460"/>
      <c r="I47" s="68"/>
      <c r="J47" s="69" t="str">
        <f t="shared" si="8"/>
        <v>(7)</v>
      </c>
      <c r="K47" s="68"/>
      <c r="L47" s="20"/>
      <c r="AF47" s="136"/>
      <c r="AP47" s="11" t="s">
        <v>102</v>
      </c>
      <c r="AQ47" s="15">
        <v>43</v>
      </c>
      <c r="AR47" s="8">
        <v>20.930232558139537</v>
      </c>
      <c r="AS47" s="8">
        <v>25.581395348837212</v>
      </c>
      <c r="AT47" s="8">
        <v>23.255813953488371</v>
      </c>
      <c r="AU47" s="8">
        <v>2.3255813953488373</v>
      </c>
      <c r="AV47" s="8">
        <v>0</v>
      </c>
      <c r="AW47" s="8">
        <v>27.906976744186046</v>
      </c>
      <c r="AX47" s="9">
        <v>0</v>
      </c>
    </row>
    <row r="48" spans="2:50" ht="18.899999999999999" customHeight="1" x14ac:dyDescent="0.15">
      <c r="B48" s="460" t="s">
        <v>180</v>
      </c>
      <c r="C48" s="460"/>
      <c r="D48" s="460"/>
      <c r="E48" s="460"/>
      <c r="F48" s="460"/>
      <c r="G48" s="460"/>
      <c r="H48" s="460"/>
      <c r="I48" s="68"/>
      <c r="J48" s="69" t="str">
        <f t="shared" si="8"/>
        <v>(180)</v>
      </c>
      <c r="K48" s="68"/>
      <c r="L48" s="20"/>
      <c r="AF48" s="136"/>
      <c r="AP48" s="11" t="s">
        <v>103</v>
      </c>
      <c r="AQ48" s="15">
        <v>44</v>
      </c>
      <c r="AR48" s="8">
        <v>9.0909090909090917</v>
      </c>
      <c r="AS48" s="8">
        <v>9.0909090909090917</v>
      </c>
      <c r="AT48" s="8">
        <v>18.181818181818183</v>
      </c>
      <c r="AU48" s="8">
        <v>9.0909090909090917</v>
      </c>
      <c r="AV48" s="8">
        <v>4.5454545454545459</v>
      </c>
      <c r="AW48" s="8">
        <v>50</v>
      </c>
      <c r="AX48" s="9">
        <v>0</v>
      </c>
    </row>
    <row r="49" spans="2:50" ht="18.899999999999999" customHeight="1" x14ac:dyDescent="0.15">
      <c r="B49" s="460" t="s">
        <v>17</v>
      </c>
      <c r="C49" s="460"/>
      <c r="D49" s="460"/>
      <c r="E49" s="460"/>
      <c r="F49" s="460"/>
      <c r="G49" s="460"/>
      <c r="H49" s="460"/>
      <c r="I49" s="68"/>
      <c r="J49" s="69" t="str">
        <f t="shared" si="8"/>
        <v>(63)</v>
      </c>
      <c r="K49" s="68"/>
      <c r="L49" s="20"/>
      <c r="AF49" s="136"/>
      <c r="AP49" s="11" t="s">
        <v>104</v>
      </c>
      <c r="AQ49" s="15">
        <v>2</v>
      </c>
      <c r="AR49" s="8">
        <v>0</v>
      </c>
      <c r="AS49" s="8">
        <v>0</v>
      </c>
      <c r="AT49" s="8">
        <v>50</v>
      </c>
      <c r="AU49" s="8">
        <v>0</v>
      </c>
      <c r="AV49" s="8">
        <v>0</v>
      </c>
      <c r="AW49" s="8">
        <v>50</v>
      </c>
      <c r="AX49" s="9">
        <v>0</v>
      </c>
    </row>
    <row r="50" spans="2:50" ht="18.899999999999999" customHeight="1" x14ac:dyDescent="0.15">
      <c r="B50" s="460" t="s">
        <v>181</v>
      </c>
      <c r="C50" s="460"/>
      <c r="D50" s="460"/>
      <c r="E50" s="460"/>
      <c r="F50" s="460"/>
      <c r="G50" s="460"/>
      <c r="H50" s="460"/>
      <c r="I50" s="68"/>
      <c r="J50" s="69" t="str">
        <f t="shared" si="8"/>
        <v>(151)</v>
      </c>
      <c r="K50" s="68"/>
      <c r="L50" s="20"/>
      <c r="AF50" s="136"/>
      <c r="AP50" s="11" t="s">
        <v>21</v>
      </c>
      <c r="AQ50" s="15">
        <v>28</v>
      </c>
      <c r="AR50" s="8">
        <v>7.1428571428571423</v>
      </c>
      <c r="AS50" s="8">
        <v>14.285714285714285</v>
      </c>
      <c r="AT50" s="8">
        <v>25</v>
      </c>
      <c r="AU50" s="8">
        <v>3.5714285714285712</v>
      </c>
      <c r="AV50" s="8">
        <v>7.1428571428571423</v>
      </c>
      <c r="AW50" s="8">
        <v>42.857142857142854</v>
      </c>
      <c r="AX50" s="9">
        <v>0</v>
      </c>
    </row>
    <row r="51" spans="2:50" ht="18.899999999999999" customHeight="1" x14ac:dyDescent="0.15">
      <c r="B51" s="460" t="s">
        <v>21</v>
      </c>
      <c r="C51" s="460"/>
      <c r="D51" s="460"/>
      <c r="E51" s="460"/>
      <c r="F51" s="460"/>
      <c r="G51" s="460"/>
      <c r="H51" s="460"/>
      <c r="I51" s="68"/>
      <c r="J51" s="69" t="str">
        <f t="shared" si="8"/>
        <v>(37)</v>
      </c>
      <c r="K51" s="68"/>
      <c r="L51" s="20"/>
      <c r="AF51" s="136"/>
      <c r="AP51" s="11"/>
      <c r="AQ51" s="15"/>
      <c r="AR51" s="8"/>
      <c r="AS51" s="8"/>
      <c r="AT51" s="8"/>
      <c r="AU51" s="8"/>
      <c r="AV51" s="8"/>
      <c r="AW51" s="8"/>
      <c r="AX51" s="9"/>
    </row>
    <row r="52" spans="2:50" ht="18.899999999999999" customHeight="1" x14ac:dyDescent="0.15">
      <c r="B52" s="461" t="s">
        <v>88</v>
      </c>
      <c r="C52" s="461"/>
      <c r="D52" s="461"/>
      <c r="E52" s="461"/>
      <c r="F52" s="461"/>
      <c r="G52" s="461"/>
      <c r="H52" s="461"/>
      <c r="I52" s="461"/>
      <c r="J52" s="461"/>
      <c r="K52" s="461"/>
      <c r="L52" s="20"/>
      <c r="AF52" s="136"/>
      <c r="AP52" s="11"/>
      <c r="AQ52" s="15"/>
      <c r="AR52" s="8"/>
      <c r="AS52" s="8"/>
      <c r="AT52" s="8"/>
      <c r="AU52" s="8"/>
      <c r="AV52" s="8"/>
      <c r="AW52" s="8"/>
      <c r="AX52" s="9"/>
    </row>
    <row r="53" spans="2:50" ht="18.899999999999999" customHeight="1" x14ac:dyDescent="0.15">
      <c r="B53" s="460" t="s">
        <v>115</v>
      </c>
      <c r="C53" s="460"/>
      <c r="D53" s="460"/>
      <c r="E53" s="460"/>
      <c r="F53" s="460"/>
      <c r="G53" s="460"/>
      <c r="H53" s="460"/>
      <c r="I53" s="68"/>
      <c r="J53" s="69" t="str">
        <f t="shared" ref="J53:J59" si="9">"("&amp;TEXT(AQ33,"#,##0")&amp;")"</f>
        <v>(302)</v>
      </c>
      <c r="K53" s="68"/>
      <c r="L53" s="20"/>
      <c r="AF53" s="136"/>
    </row>
    <row r="54" spans="2:50" ht="18.899999999999999" customHeight="1" x14ac:dyDescent="0.15">
      <c r="B54" s="460" t="s">
        <v>107</v>
      </c>
      <c r="C54" s="460"/>
      <c r="D54" s="460"/>
      <c r="E54" s="460"/>
      <c r="F54" s="460"/>
      <c r="G54" s="460"/>
      <c r="H54" s="460"/>
      <c r="I54" s="68"/>
      <c r="J54" s="69" t="str">
        <f t="shared" si="9"/>
        <v>(481)</v>
      </c>
      <c r="K54" s="68"/>
      <c r="L54" s="20"/>
      <c r="AF54" s="136"/>
    </row>
    <row r="55" spans="2:50" ht="18.899999999999999" customHeight="1" x14ac:dyDescent="0.15">
      <c r="B55" s="460" t="s">
        <v>108</v>
      </c>
      <c r="C55" s="460"/>
      <c r="D55" s="460"/>
      <c r="E55" s="460"/>
      <c r="F55" s="460"/>
      <c r="G55" s="460"/>
      <c r="H55" s="460"/>
      <c r="I55" s="68"/>
      <c r="J55" s="69" t="str">
        <f t="shared" si="9"/>
        <v>(367)</v>
      </c>
      <c r="K55" s="68"/>
      <c r="L55" s="20"/>
      <c r="AF55" s="136"/>
    </row>
    <row r="56" spans="2:50" ht="18.899999999999999" customHeight="1" x14ac:dyDescent="0.15">
      <c r="B56" s="460" t="s">
        <v>109</v>
      </c>
      <c r="C56" s="460"/>
      <c r="D56" s="460"/>
      <c r="E56" s="460"/>
      <c r="F56" s="460"/>
      <c r="G56" s="460"/>
      <c r="H56" s="460"/>
      <c r="I56" s="68"/>
      <c r="J56" s="69" t="str">
        <f t="shared" si="9"/>
        <v>(317)</v>
      </c>
      <c r="K56" s="68"/>
      <c r="L56" s="20"/>
      <c r="AF56" s="136"/>
    </row>
    <row r="57" spans="2:50" ht="18.899999999999999" customHeight="1" x14ac:dyDescent="0.15">
      <c r="B57" s="460" t="s">
        <v>110</v>
      </c>
      <c r="C57" s="460"/>
      <c r="D57" s="460"/>
      <c r="E57" s="460"/>
      <c r="F57" s="460"/>
      <c r="G57" s="460"/>
      <c r="H57" s="460"/>
      <c r="I57" s="68"/>
      <c r="J57" s="69" t="str">
        <f t="shared" si="9"/>
        <v>(69)</v>
      </c>
      <c r="K57" s="68"/>
      <c r="L57" s="20"/>
      <c r="AF57" s="136"/>
    </row>
    <row r="58" spans="2:50" ht="18.899999999999999" customHeight="1" x14ac:dyDescent="0.15">
      <c r="B58" s="460" t="s">
        <v>111</v>
      </c>
      <c r="C58" s="460"/>
      <c r="D58" s="460"/>
      <c r="E58" s="460"/>
      <c r="F58" s="460"/>
      <c r="G58" s="460"/>
      <c r="H58" s="460"/>
      <c r="I58" s="68"/>
      <c r="J58" s="69" t="str">
        <f t="shared" si="9"/>
        <v>(18)</v>
      </c>
      <c r="K58" s="68"/>
      <c r="L58" s="20"/>
      <c r="AF58" s="136"/>
    </row>
    <row r="59" spans="2:50" ht="18.899999999999999" customHeight="1" x14ac:dyDescent="0.15">
      <c r="B59" s="460" t="s">
        <v>95</v>
      </c>
      <c r="C59" s="460"/>
      <c r="D59" s="460"/>
      <c r="E59" s="460"/>
      <c r="F59" s="460"/>
      <c r="G59" s="460"/>
      <c r="H59" s="460"/>
      <c r="I59" s="68"/>
      <c r="J59" s="69" t="str">
        <f t="shared" si="9"/>
        <v>(4)</v>
      </c>
      <c r="K59" s="68"/>
      <c r="L59" s="20"/>
      <c r="AF59" s="136"/>
    </row>
    <row r="60" spans="2:50" ht="18.899999999999999" customHeight="1" x14ac:dyDescent="0.15">
      <c r="B60" s="461" t="s">
        <v>96</v>
      </c>
      <c r="C60" s="461"/>
      <c r="D60" s="461"/>
      <c r="E60" s="461"/>
      <c r="F60" s="461"/>
      <c r="G60" s="461"/>
      <c r="H60" s="461"/>
      <c r="I60" s="461"/>
      <c r="J60" s="461"/>
      <c r="K60" s="461"/>
      <c r="L60" s="20"/>
      <c r="AF60" s="136"/>
    </row>
    <row r="61" spans="2:50" ht="18.899999999999999" customHeight="1" x14ac:dyDescent="0.15">
      <c r="B61" s="460" t="s">
        <v>97</v>
      </c>
      <c r="C61" s="460"/>
      <c r="D61" s="460"/>
      <c r="E61" s="460"/>
      <c r="F61" s="460"/>
      <c r="G61" s="460"/>
      <c r="H61" s="460"/>
      <c r="I61" s="68"/>
      <c r="J61" s="69" t="str">
        <f t="shared" ref="J61:J70" si="10">"("&amp;TEXT(AQ41,"#,##0")&amp;")"</f>
        <v>(614)</v>
      </c>
      <c r="K61" s="68"/>
      <c r="L61" s="20"/>
      <c r="AF61" s="136"/>
    </row>
    <row r="62" spans="2:50" ht="18.899999999999999" customHeight="1" x14ac:dyDescent="0.15">
      <c r="B62" s="460" t="s">
        <v>98</v>
      </c>
      <c r="C62" s="460"/>
      <c r="D62" s="460"/>
      <c r="E62" s="460"/>
      <c r="F62" s="460"/>
      <c r="G62" s="460"/>
      <c r="H62" s="460"/>
      <c r="I62" s="68"/>
      <c r="J62" s="69" t="str">
        <f t="shared" si="10"/>
        <v>(351)</v>
      </c>
      <c r="K62" s="68"/>
      <c r="L62" s="20"/>
      <c r="AF62" s="136"/>
    </row>
    <row r="63" spans="2:50" ht="18.899999999999999" customHeight="1" x14ac:dyDescent="0.15">
      <c r="B63" s="460" t="s">
        <v>99</v>
      </c>
      <c r="C63" s="460"/>
      <c r="D63" s="460"/>
      <c r="E63" s="460"/>
      <c r="F63" s="460"/>
      <c r="G63" s="460"/>
      <c r="H63" s="460"/>
      <c r="I63" s="68"/>
      <c r="J63" s="69" t="str">
        <f t="shared" si="10"/>
        <v>(19)</v>
      </c>
      <c r="K63" s="68"/>
      <c r="L63" s="20"/>
      <c r="AF63" s="136"/>
    </row>
    <row r="64" spans="2:50" ht="18.899999999999999" customHeight="1" x14ac:dyDescent="0.15">
      <c r="B64" s="468" t="s">
        <v>113</v>
      </c>
      <c r="C64" s="468"/>
      <c r="D64" s="468"/>
      <c r="E64" s="468"/>
      <c r="F64" s="468"/>
      <c r="G64" s="468"/>
      <c r="H64" s="468"/>
      <c r="I64" s="68"/>
      <c r="J64" s="69" t="str">
        <f t="shared" si="10"/>
        <v>(45)</v>
      </c>
      <c r="K64" s="68"/>
      <c r="L64" s="20"/>
      <c r="AF64" s="136"/>
    </row>
    <row r="65" spans="2:32" ht="18.899999999999999" customHeight="1" x14ac:dyDescent="0.15">
      <c r="B65" s="460" t="s">
        <v>100</v>
      </c>
      <c r="C65" s="460"/>
      <c r="D65" s="460"/>
      <c r="E65" s="460"/>
      <c r="F65" s="460"/>
      <c r="G65" s="460"/>
      <c r="H65" s="460"/>
      <c r="I65" s="68"/>
      <c r="J65" s="69" t="str">
        <f t="shared" si="10"/>
        <v>(6)</v>
      </c>
      <c r="K65" s="68"/>
      <c r="L65" s="20"/>
      <c r="AF65" s="136"/>
    </row>
    <row r="66" spans="2:32" ht="18.899999999999999" customHeight="1" x14ac:dyDescent="0.15">
      <c r="B66" s="460" t="s">
        <v>101</v>
      </c>
      <c r="C66" s="460"/>
      <c r="D66" s="460"/>
      <c r="E66" s="460"/>
      <c r="F66" s="460"/>
      <c r="G66" s="460"/>
      <c r="H66" s="460"/>
      <c r="I66" s="68"/>
      <c r="J66" s="69" t="str">
        <f t="shared" si="10"/>
        <v>(406)</v>
      </c>
      <c r="K66" s="68"/>
      <c r="L66" s="20"/>
      <c r="AF66" s="136"/>
    </row>
    <row r="67" spans="2:32" ht="18.899999999999999" customHeight="1" x14ac:dyDescent="0.15">
      <c r="B67" s="469" t="s">
        <v>114</v>
      </c>
      <c r="C67" s="470"/>
      <c r="D67" s="470"/>
      <c r="E67" s="470"/>
      <c r="F67" s="470"/>
      <c r="G67" s="470"/>
      <c r="H67" s="470"/>
      <c r="I67" s="68"/>
      <c r="J67" s="69" t="str">
        <f t="shared" si="10"/>
        <v>(43)</v>
      </c>
      <c r="K67" s="68"/>
      <c r="L67" s="20"/>
      <c r="AF67" s="136"/>
    </row>
    <row r="68" spans="2:32" ht="18.899999999999999" customHeight="1" x14ac:dyDescent="0.15">
      <c r="B68" s="470" t="s">
        <v>103</v>
      </c>
      <c r="C68" s="470"/>
      <c r="D68" s="470"/>
      <c r="E68" s="470"/>
      <c r="F68" s="470"/>
      <c r="G68" s="470"/>
      <c r="H68" s="470"/>
      <c r="I68" s="68"/>
      <c r="J68" s="69" t="str">
        <f t="shared" si="10"/>
        <v>(44)</v>
      </c>
      <c r="K68" s="68"/>
      <c r="L68" s="20"/>
      <c r="AF68" s="136"/>
    </row>
    <row r="69" spans="2:32" ht="18.899999999999999" customHeight="1" x14ac:dyDescent="0.15">
      <c r="B69" s="460" t="s">
        <v>104</v>
      </c>
      <c r="C69" s="460"/>
      <c r="D69" s="460"/>
      <c r="E69" s="460"/>
      <c r="F69" s="460"/>
      <c r="G69" s="460"/>
      <c r="H69" s="460"/>
      <c r="I69" s="68"/>
      <c r="J69" s="69" t="str">
        <f t="shared" si="10"/>
        <v>(2)</v>
      </c>
      <c r="K69" s="68"/>
      <c r="L69" s="20"/>
      <c r="AF69" s="136"/>
    </row>
    <row r="70" spans="2:32" ht="18.899999999999999" customHeight="1" x14ac:dyDescent="0.15">
      <c r="B70" s="460" t="s">
        <v>112</v>
      </c>
      <c r="C70" s="460"/>
      <c r="D70" s="460"/>
      <c r="E70" s="460"/>
      <c r="F70" s="460"/>
      <c r="G70" s="460"/>
      <c r="H70" s="460"/>
      <c r="I70" s="68"/>
      <c r="J70" s="69" t="str">
        <f t="shared" si="10"/>
        <v>(28)</v>
      </c>
      <c r="K70" s="68"/>
      <c r="L70" s="20"/>
      <c r="AF70" s="136"/>
    </row>
    <row r="71" spans="2:32" ht="18.899999999999999" customHeight="1" x14ac:dyDescent="0.15">
      <c r="B71" s="461"/>
      <c r="C71" s="461"/>
      <c r="D71" s="461"/>
      <c r="E71" s="461"/>
      <c r="F71" s="461"/>
      <c r="G71" s="461"/>
      <c r="H71" s="461"/>
      <c r="I71" s="461"/>
      <c r="J71" s="461"/>
      <c r="K71" s="461"/>
    </row>
    <row r="72" spans="2:32" x14ac:dyDescent="0.15">
      <c r="B72" s="460"/>
      <c r="C72" s="460"/>
      <c r="D72" s="460"/>
      <c r="E72" s="460"/>
      <c r="F72" s="460"/>
      <c r="G72" s="460"/>
      <c r="H72" s="460"/>
      <c r="I72" s="68"/>
      <c r="J72" s="69"/>
      <c r="K72" s="68"/>
    </row>
    <row r="73" spans="2:32" x14ac:dyDescent="0.15">
      <c r="B73" s="460"/>
      <c r="C73" s="460"/>
      <c r="D73" s="460"/>
      <c r="E73" s="460"/>
      <c r="F73" s="460"/>
      <c r="G73" s="460"/>
      <c r="H73" s="460"/>
      <c r="I73" s="68"/>
      <c r="J73" s="69"/>
      <c r="K73" s="68"/>
    </row>
  </sheetData>
  <mergeCells count="68">
    <mergeCell ref="B72:H72"/>
    <mergeCell ref="B73:H73"/>
    <mergeCell ref="B66:H66"/>
    <mergeCell ref="B67:H67"/>
    <mergeCell ref="B68:H68"/>
    <mergeCell ref="B69:H69"/>
    <mergeCell ref="B70:H70"/>
    <mergeCell ref="B71:K71"/>
    <mergeCell ref="B65:H65"/>
    <mergeCell ref="B54:H54"/>
    <mergeCell ref="B55:H55"/>
    <mergeCell ref="B56:H56"/>
    <mergeCell ref="B57:H57"/>
    <mergeCell ref="B58:H58"/>
    <mergeCell ref="B59:H59"/>
    <mergeCell ref="B60:K60"/>
    <mergeCell ref="B61:H61"/>
    <mergeCell ref="B62:H62"/>
    <mergeCell ref="B63:H63"/>
    <mergeCell ref="B64:H64"/>
    <mergeCell ref="B53:H53"/>
    <mergeCell ref="B42:H42"/>
    <mergeCell ref="B43:K43"/>
    <mergeCell ref="B44:H44"/>
    <mergeCell ref="B45:H45"/>
    <mergeCell ref="B46:H46"/>
    <mergeCell ref="B47:H47"/>
    <mergeCell ref="B48:H48"/>
    <mergeCell ref="B49:H49"/>
    <mergeCell ref="B50:H50"/>
    <mergeCell ref="B51:H51"/>
    <mergeCell ref="B52:K52"/>
    <mergeCell ref="R34:T40"/>
    <mergeCell ref="U34:W40"/>
    <mergeCell ref="X34:Z40"/>
    <mergeCell ref="AA34:AC40"/>
    <mergeCell ref="AD34:AF40"/>
    <mergeCell ref="B41:H41"/>
    <mergeCell ref="B27:H27"/>
    <mergeCell ref="B28:H28"/>
    <mergeCell ref="B29:H29"/>
    <mergeCell ref="B30:H30"/>
    <mergeCell ref="B18:H18"/>
    <mergeCell ref="B19:H19"/>
    <mergeCell ref="L34:N40"/>
    <mergeCell ref="O34:Q40"/>
    <mergeCell ref="B21:H21"/>
    <mergeCell ref="B22:H22"/>
    <mergeCell ref="B23:H23"/>
    <mergeCell ref="B24:K24"/>
    <mergeCell ref="B25:H25"/>
    <mergeCell ref="B26:H26"/>
    <mergeCell ref="B20:H20"/>
    <mergeCell ref="O3:Q9"/>
    <mergeCell ref="R3:T9"/>
    <mergeCell ref="U3:W9"/>
    <mergeCell ref="AD3:AF9"/>
    <mergeCell ref="B10:H10"/>
    <mergeCell ref="X3:Z9"/>
    <mergeCell ref="AA3:AC9"/>
    <mergeCell ref="B15:K15"/>
    <mergeCell ref="B16:H16"/>
    <mergeCell ref="B17:H17"/>
    <mergeCell ref="B14:H14"/>
    <mergeCell ref="L3:N9"/>
    <mergeCell ref="B11:H11"/>
    <mergeCell ref="B12:K12"/>
    <mergeCell ref="B13:H13"/>
  </mergeCells>
  <phoneticPr fontId="15"/>
  <pageMargins left="0.7" right="0.7" top="0.75" bottom="0.75" header="0.3" footer="0.3"/>
  <pageSetup paperSize="9" orientation="portrait" r:id="rId1"/>
  <drawing r:id="rId2"/>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C1374-8B26-4665-B278-F3FB9C3BECDB}">
  <sheetPr>
    <tabColor rgb="FFFFFF00"/>
  </sheetPr>
  <dimension ref="A1:AX18"/>
  <sheetViews>
    <sheetView showGridLines="0" zoomScaleNormal="100" workbookViewId="0">
      <selection activeCell="B3" sqref="B3:AH15"/>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50" width="12.125" style="3" customWidth="1"/>
    <col min="51" max="16384" width="9.375" style="1"/>
  </cols>
  <sheetData>
    <row r="1" spans="1:50" x14ac:dyDescent="0.15">
      <c r="A1" s="14" t="s">
        <v>354</v>
      </c>
      <c r="AP1" s="2"/>
    </row>
    <row r="2" spans="1:50" ht="120" customHeight="1" x14ac:dyDescent="0.15">
      <c r="AP2" s="4"/>
      <c r="AQ2" s="5" t="s">
        <v>2</v>
      </c>
      <c r="AR2" s="6" t="s">
        <v>364</v>
      </c>
      <c r="AS2" s="6" t="s">
        <v>368</v>
      </c>
      <c r="AT2" s="6" t="s">
        <v>338</v>
      </c>
      <c r="AU2" s="6" t="s">
        <v>369</v>
      </c>
      <c r="AV2" s="6" t="s">
        <v>367</v>
      </c>
      <c r="AW2" s="6" t="s">
        <v>26</v>
      </c>
      <c r="AX2" s="7" t="s">
        <v>132</v>
      </c>
    </row>
    <row r="3" spans="1:50" ht="18.45" customHeight="1" x14ac:dyDescent="0.15">
      <c r="L3" s="462" t="str">
        <f>AR2</f>
        <v>よく取り組んで
いると思う</v>
      </c>
      <c r="M3" s="463"/>
      <c r="N3" s="464"/>
      <c r="O3" s="462" t="str">
        <f>AS2</f>
        <v>どちらかと言えば、
取り組んでいる
と思う</v>
      </c>
      <c r="P3" s="463"/>
      <c r="Q3" s="464"/>
      <c r="R3" s="462" t="str">
        <f>AT2</f>
        <v>普通</v>
      </c>
      <c r="S3" s="463"/>
      <c r="T3" s="464"/>
      <c r="U3" s="462" t="str">
        <f>AU2</f>
        <v>どちらかと言えば、
取り組んでいない
と思う</v>
      </c>
      <c r="V3" s="463"/>
      <c r="W3" s="464"/>
      <c r="X3" s="462" t="str">
        <f>AV2</f>
        <v>取組みが不十分
だと思う</v>
      </c>
      <c r="Y3" s="463"/>
      <c r="Z3" s="464"/>
      <c r="AA3" s="462" t="str">
        <f>AW2</f>
        <v>わからない</v>
      </c>
      <c r="AB3" s="463"/>
      <c r="AC3" s="464"/>
      <c r="AD3" s="462" t="str">
        <f>AX2</f>
        <v>無回答</v>
      </c>
      <c r="AE3" s="463"/>
      <c r="AF3" s="464"/>
      <c r="AG3" s="212"/>
      <c r="AJ3" s="212"/>
      <c r="AP3" s="11" t="s">
        <v>3</v>
      </c>
      <c r="AQ3" s="15" t="s">
        <v>116</v>
      </c>
      <c r="AR3" s="8">
        <f>100/COUNTA($AR$2:$BE$2)</f>
        <v>14.285714285714286</v>
      </c>
      <c r="AS3" s="8">
        <f t="shared" ref="AS3:AX3" si="0">100/COUNTA($AR$2:$BE$2)</f>
        <v>14.285714285714286</v>
      </c>
      <c r="AT3" s="8">
        <f t="shared" si="0"/>
        <v>14.285714285714286</v>
      </c>
      <c r="AU3" s="8">
        <f t="shared" si="0"/>
        <v>14.285714285714286</v>
      </c>
      <c r="AV3" s="8">
        <f t="shared" si="0"/>
        <v>14.285714285714286</v>
      </c>
      <c r="AW3" s="8">
        <f t="shared" si="0"/>
        <v>14.285714285714286</v>
      </c>
      <c r="AX3" s="9">
        <f t="shared" si="0"/>
        <v>14.285714285714286</v>
      </c>
    </row>
    <row r="4" spans="1:50" ht="18.45" customHeight="1" x14ac:dyDescent="0.15">
      <c r="L4" s="462"/>
      <c r="M4" s="463"/>
      <c r="N4" s="464"/>
      <c r="O4" s="462"/>
      <c r="P4" s="463"/>
      <c r="Q4" s="464"/>
      <c r="R4" s="462"/>
      <c r="S4" s="463"/>
      <c r="T4" s="464"/>
      <c r="U4" s="462"/>
      <c r="V4" s="463"/>
      <c r="W4" s="464"/>
      <c r="X4" s="462"/>
      <c r="Y4" s="463"/>
      <c r="Z4" s="464"/>
      <c r="AA4" s="462"/>
      <c r="AB4" s="463"/>
      <c r="AC4" s="464"/>
      <c r="AD4" s="462"/>
      <c r="AE4" s="463"/>
      <c r="AF4" s="464"/>
      <c r="AG4" s="212"/>
      <c r="AJ4" s="212"/>
      <c r="AP4" s="11" t="str">
        <f>"("&amp;TEXT(AQ4,"#,##0")&amp;")"</f>
        <v>(1,558)</v>
      </c>
      <c r="AQ4" s="15">
        <v>1558</v>
      </c>
      <c r="AR4" s="8">
        <v>6.9961489088575091</v>
      </c>
      <c r="AS4" s="8">
        <v>20.73170731707317</v>
      </c>
      <c r="AT4" s="8">
        <v>26.123234916559689</v>
      </c>
      <c r="AU4" s="8">
        <v>6.8677792041078307</v>
      </c>
      <c r="AV4" s="8">
        <v>5.5840821566110401</v>
      </c>
      <c r="AW4" s="8">
        <v>33.440308087291399</v>
      </c>
      <c r="AX4" s="9">
        <v>0.25673940949935814</v>
      </c>
    </row>
    <row r="5" spans="1:50" ht="18.45" customHeight="1" x14ac:dyDescent="0.15">
      <c r="L5" s="462"/>
      <c r="M5" s="463"/>
      <c r="N5" s="464"/>
      <c r="O5" s="462"/>
      <c r="P5" s="463"/>
      <c r="Q5" s="464"/>
      <c r="R5" s="462"/>
      <c r="S5" s="463"/>
      <c r="T5" s="464"/>
      <c r="U5" s="462"/>
      <c r="V5" s="463"/>
      <c r="W5" s="464"/>
      <c r="X5" s="462"/>
      <c r="Y5" s="463"/>
      <c r="Z5" s="464"/>
      <c r="AA5" s="462"/>
      <c r="AB5" s="463"/>
      <c r="AC5" s="464"/>
      <c r="AD5" s="462"/>
      <c r="AE5" s="463"/>
      <c r="AF5" s="464"/>
      <c r="AG5" s="212"/>
      <c r="AJ5" s="212"/>
      <c r="AP5" s="11" t="str">
        <f>"("&amp;TEXT(AQ5,"#,##0")&amp;")"</f>
        <v>(2,232)</v>
      </c>
      <c r="AQ5" s="15">
        <v>2232</v>
      </c>
      <c r="AR5" s="8">
        <v>6.5</v>
      </c>
      <c r="AS5" s="8">
        <v>19.399999999999999</v>
      </c>
      <c r="AT5" s="8">
        <v>27.2</v>
      </c>
      <c r="AU5" s="8">
        <v>6.2</v>
      </c>
      <c r="AV5" s="8">
        <v>6.2</v>
      </c>
      <c r="AW5" s="8">
        <v>30.7</v>
      </c>
      <c r="AX5" s="9">
        <v>3.9</v>
      </c>
    </row>
    <row r="6" spans="1:50" ht="18.45" customHeight="1" x14ac:dyDescent="0.15">
      <c r="L6" s="462"/>
      <c r="M6" s="463"/>
      <c r="N6" s="464"/>
      <c r="O6" s="462"/>
      <c r="P6" s="463"/>
      <c r="Q6" s="464"/>
      <c r="R6" s="462"/>
      <c r="S6" s="463"/>
      <c r="T6" s="464"/>
      <c r="U6" s="462"/>
      <c r="V6" s="463"/>
      <c r="W6" s="464"/>
      <c r="X6" s="462"/>
      <c r="Y6" s="463"/>
      <c r="Z6" s="464"/>
      <c r="AA6" s="462"/>
      <c r="AB6" s="463"/>
      <c r="AC6" s="464"/>
      <c r="AD6" s="462"/>
      <c r="AE6" s="463"/>
      <c r="AF6" s="464"/>
      <c r="AG6" s="212"/>
      <c r="AJ6" s="212"/>
      <c r="AP6" s="11"/>
      <c r="AQ6" s="15"/>
      <c r="AR6" s="8"/>
      <c r="AS6" s="8"/>
      <c r="AT6" s="8"/>
      <c r="AU6" s="8"/>
      <c r="AV6" s="8"/>
      <c r="AW6" s="8"/>
      <c r="AX6" s="9"/>
    </row>
    <row r="7" spans="1:50" ht="18.45" customHeight="1" x14ac:dyDescent="0.15">
      <c r="L7" s="462"/>
      <c r="M7" s="463"/>
      <c r="N7" s="464"/>
      <c r="O7" s="462"/>
      <c r="P7" s="463"/>
      <c r="Q7" s="464"/>
      <c r="R7" s="462"/>
      <c r="S7" s="463"/>
      <c r="T7" s="464"/>
      <c r="U7" s="462"/>
      <c r="V7" s="463"/>
      <c r="W7" s="464"/>
      <c r="X7" s="462"/>
      <c r="Y7" s="463"/>
      <c r="Z7" s="464"/>
      <c r="AA7" s="462"/>
      <c r="AB7" s="463"/>
      <c r="AC7" s="464"/>
      <c r="AD7" s="462"/>
      <c r="AE7" s="463"/>
      <c r="AF7" s="464"/>
      <c r="AG7" s="212"/>
      <c r="AJ7" s="212"/>
      <c r="AP7" s="11"/>
      <c r="AQ7" s="15"/>
      <c r="AR7" s="8"/>
      <c r="AS7" s="8"/>
      <c r="AT7" s="8"/>
      <c r="AU7" s="8"/>
      <c r="AV7" s="8"/>
      <c r="AW7" s="8"/>
      <c r="AX7" s="9"/>
    </row>
    <row r="8" spans="1:50" ht="18.45" customHeight="1" x14ac:dyDescent="0.15">
      <c r="L8" s="462"/>
      <c r="M8" s="463"/>
      <c r="N8" s="464"/>
      <c r="O8" s="462"/>
      <c r="P8" s="463"/>
      <c r="Q8" s="464"/>
      <c r="R8" s="462"/>
      <c r="S8" s="463"/>
      <c r="T8" s="464"/>
      <c r="U8" s="462"/>
      <c r="V8" s="463"/>
      <c r="W8" s="464"/>
      <c r="X8" s="462"/>
      <c r="Y8" s="463"/>
      <c r="Z8" s="464"/>
      <c r="AA8" s="462"/>
      <c r="AB8" s="463"/>
      <c r="AC8" s="464"/>
      <c r="AD8" s="462"/>
      <c r="AE8" s="463"/>
      <c r="AF8" s="464"/>
      <c r="AG8" s="212"/>
      <c r="AJ8" s="212"/>
      <c r="AP8" s="64"/>
      <c r="AQ8" s="15"/>
      <c r="AR8" s="65"/>
      <c r="AS8" s="65"/>
      <c r="AT8" s="65"/>
      <c r="AU8" s="65"/>
      <c r="AV8" s="65"/>
      <c r="AW8" s="65"/>
      <c r="AX8" s="66"/>
    </row>
    <row r="9" spans="1:50" ht="8.1" customHeight="1" x14ac:dyDescent="0.15">
      <c r="L9" s="128"/>
      <c r="M9" s="129"/>
      <c r="N9" s="130"/>
      <c r="O9" s="128"/>
      <c r="P9" s="129"/>
      <c r="Q9" s="130"/>
      <c r="R9" s="128"/>
      <c r="S9" s="129"/>
      <c r="T9" s="130"/>
      <c r="U9" s="128"/>
      <c r="V9" s="129"/>
      <c r="W9" s="130"/>
      <c r="X9" s="128"/>
      <c r="Y9" s="129"/>
      <c r="Z9" s="130"/>
      <c r="AA9" s="128"/>
      <c r="AB9" s="129"/>
      <c r="AC9" s="130"/>
      <c r="AD9" s="128"/>
      <c r="AE9" s="129"/>
      <c r="AF9" s="130"/>
      <c r="AG9" s="129"/>
      <c r="AJ9" s="129"/>
      <c r="AP9" s="11"/>
      <c r="AQ9" s="15"/>
      <c r="AR9" s="8"/>
      <c r="AS9" s="8"/>
      <c r="AT9" s="8"/>
      <c r="AU9" s="8"/>
      <c r="AV9" s="8"/>
      <c r="AW9" s="8"/>
      <c r="AX9" s="9"/>
    </row>
    <row r="10" spans="1:50" ht="18.899999999999999" customHeight="1" x14ac:dyDescent="0.15">
      <c r="B10" s="460" t="s">
        <v>3</v>
      </c>
      <c r="C10" s="460"/>
      <c r="D10" s="460"/>
      <c r="E10" s="460"/>
      <c r="F10" s="460"/>
      <c r="G10" s="460"/>
      <c r="H10" s="460"/>
      <c r="I10" s="3"/>
      <c r="J10" s="3" t="s">
        <v>4</v>
      </c>
      <c r="K10" s="3"/>
      <c r="L10" s="20"/>
      <c r="AF10" s="136"/>
      <c r="AG10" s="13" t="s">
        <v>141</v>
      </c>
      <c r="AP10" s="11"/>
      <c r="AQ10" s="15"/>
      <c r="AR10" s="8"/>
      <c r="AS10" s="8"/>
      <c r="AT10" s="8"/>
      <c r="AU10" s="8"/>
      <c r="AV10" s="8"/>
      <c r="AW10" s="8"/>
      <c r="AX10" s="9"/>
    </row>
    <row r="11" spans="1:50" ht="18.899999999999999" customHeight="1" x14ac:dyDescent="0.15">
      <c r="K11" s="3"/>
      <c r="L11" s="20"/>
      <c r="AF11" s="136"/>
      <c r="AP11" s="11"/>
      <c r="AQ11" s="15"/>
      <c r="AR11" s="8"/>
      <c r="AS11" s="8"/>
      <c r="AT11" s="8"/>
      <c r="AU11" s="8"/>
      <c r="AV11" s="8"/>
      <c r="AW11" s="8"/>
      <c r="AX11" s="9"/>
    </row>
    <row r="12" spans="1:50" ht="18.899999999999999" customHeight="1" x14ac:dyDescent="0.15">
      <c r="B12" s="460" t="s">
        <v>224</v>
      </c>
      <c r="C12" s="460"/>
      <c r="D12" s="460"/>
      <c r="E12" s="460"/>
      <c r="F12" s="460"/>
      <c r="G12" s="460"/>
      <c r="H12" s="460"/>
      <c r="I12" s="3"/>
      <c r="J12" s="67" t="str">
        <f>AP4</f>
        <v>(1,558)</v>
      </c>
      <c r="K12" s="3"/>
      <c r="L12" s="20"/>
      <c r="O12" s="10"/>
      <c r="R12" s="10"/>
      <c r="S12" s="10"/>
      <c r="T12" s="10"/>
      <c r="U12" s="10"/>
      <c r="V12" s="10"/>
      <c r="W12" s="10"/>
      <c r="X12" s="10"/>
      <c r="Y12" s="10"/>
      <c r="Z12" s="10"/>
      <c r="AA12" s="10"/>
      <c r="AB12" s="10"/>
      <c r="AC12" s="10"/>
      <c r="AD12" s="10"/>
      <c r="AE12" s="10"/>
      <c r="AF12" s="137"/>
      <c r="AG12" s="10"/>
      <c r="AH12" s="10"/>
      <c r="AI12" s="10"/>
      <c r="AJ12" s="10"/>
      <c r="AP12" s="11"/>
      <c r="AQ12" s="15"/>
      <c r="AR12" s="8"/>
      <c r="AS12" s="8"/>
      <c r="AT12" s="8"/>
      <c r="AU12" s="8"/>
      <c r="AV12" s="8"/>
      <c r="AW12" s="8"/>
      <c r="AX12" s="9"/>
    </row>
    <row r="13" spans="1:50" ht="18.899999999999999" customHeight="1" x14ac:dyDescent="0.15">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c r="AQ13" s="15"/>
      <c r="AR13" s="8"/>
      <c r="AS13" s="8"/>
      <c r="AT13" s="8"/>
      <c r="AU13" s="8"/>
      <c r="AV13" s="8"/>
      <c r="AW13" s="8"/>
      <c r="AX13" s="9"/>
    </row>
    <row r="14" spans="1:50" ht="18.899999999999999" customHeight="1" x14ac:dyDescent="0.15">
      <c r="B14" s="460" t="s">
        <v>161</v>
      </c>
      <c r="C14" s="460"/>
      <c r="D14" s="460"/>
      <c r="E14" s="460"/>
      <c r="F14" s="460"/>
      <c r="G14" s="460"/>
      <c r="H14" s="460"/>
      <c r="I14" s="3"/>
      <c r="J14" s="67" t="str">
        <f>AP5</f>
        <v>(2,232)</v>
      </c>
      <c r="K14" s="3"/>
      <c r="L14" s="20"/>
      <c r="AF14" s="136"/>
      <c r="AK14" s="10"/>
      <c r="AL14" s="10"/>
      <c r="AM14" s="10"/>
      <c r="AN14" s="10"/>
      <c r="AO14" s="16"/>
      <c r="AP14" s="11"/>
      <c r="AQ14" s="15"/>
      <c r="AR14" s="8"/>
      <c r="AS14" s="8"/>
      <c r="AT14" s="8"/>
      <c r="AU14" s="8"/>
      <c r="AV14" s="8"/>
      <c r="AW14" s="8"/>
      <c r="AX14" s="9"/>
    </row>
    <row r="15" spans="1:50" ht="18.899999999999999" customHeight="1" x14ac:dyDescent="0.15">
      <c r="B15" s="461"/>
      <c r="C15" s="461"/>
      <c r="D15" s="461"/>
      <c r="E15" s="461"/>
      <c r="F15" s="461"/>
      <c r="G15" s="461"/>
      <c r="H15" s="461"/>
      <c r="I15" s="461"/>
      <c r="J15" s="461"/>
      <c r="K15" s="461"/>
      <c r="L15" s="20"/>
      <c r="AF15" s="136"/>
      <c r="AP15" s="11"/>
      <c r="AQ15" s="15"/>
      <c r="AR15" s="8"/>
      <c r="AS15" s="8"/>
      <c r="AT15" s="8"/>
      <c r="AU15" s="8"/>
      <c r="AV15" s="8"/>
      <c r="AW15" s="8"/>
      <c r="AX15" s="9"/>
    </row>
    <row r="16" spans="1:50"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477"/>
      <c r="AB16" s="477"/>
      <c r="AC16" s="477"/>
      <c r="AD16" s="477"/>
      <c r="AE16" s="477"/>
      <c r="AF16" s="477"/>
      <c r="AG16" s="208"/>
      <c r="AH16" s="208"/>
      <c r="AI16" s="208"/>
      <c r="AJ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5">
    <mergeCell ref="B17:H17"/>
    <mergeCell ref="B18:H18"/>
    <mergeCell ref="AD3:AF8"/>
    <mergeCell ref="B10:H10"/>
    <mergeCell ref="B12:H12"/>
    <mergeCell ref="B14:H14"/>
    <mergeCell ref="B15:K15"/>
    <mergeCell ref="B16:K16"/>
    <mergeCell ref="L16:AF16"/>
    <mergeCell ref="L3:N8"/>
    <mergeCell ref="O3:Q8"/>
    <mergeCell ref="R3:T8"/>
    <mergeCell ref="U3:W8"/>
    <mergeCell ref="X3:Z8"/>
    <mergeCell ref="AA3:AC8"/>
  </mergeCells>
  <phoneticPr fontId="15"/>
  <pageMargins left="0.7" right="0.7" top="0.75" bottom="0.75" header="0.3" footer="0.3"/>
  <pageSetup paperSize="9" orientation="portrait" r:id="rId1"/>
  <drawing r:id="rId2"/>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68391-C841-4814-9163-A2C49C94A99F}">
  <sheetPr>
    <tabColor rgb="FFFF0000"/>
  </sheetPr>
  <dimension ref="A1:AX73"/>
  <sheetViews>
    <sheetView showGridLines="0" topLeftCell="A50" zoomScaleNormal="100" workbookViewId="0">
      <selection activeCell="B34" sqref="B34:AH70"/>
    </sheetView>
  </sheetViews>
  <sheetFormatPr defaultColWidth="9.375" defaultRowHeight="13.2" x14ac:dyDescent="0.15"/>
  <cols>
    <col min="1" max="1" width="9.5" style="1" customWidth="1"/>
    <col min="2" max="11" width="3.5" style="1" customWidth="1"/>
    <col min="12" max="35" width="3.625" style="1" customWidth="1"/>
    <col min="36" max="40" width="3.5" style="1" customWidth="1"/>
    <col min="41" max="41" width="20.875" style="1" customWidth="1"/>
    <col min="42" max="42" width="40.875" style="3" customWidth="1"/>
    <col min="43" max="50" width="12.125" style="3" customWidth="1"/>
    <col min="51" max="16384" width="9.375" style="1"/>
  </cols>
  <sheetData>
    <row r="1" spans="1:50" x14ac:dyDescent="0.15">
      <c r="A1" s="14" t="s">
        <v>355</v>
      </c>
      <c r="AP1" s="2"/>
    </row>
    <row r="2" spans="1:50" ht="120" customHeight="1" x14ac:dyDescent="0.15">
      <c r="AP2" s="4"/>
      <c r="AQ2" s="5" t="s">
        <v>2</v>
      </c>
      <c r="AR2" s="6" t="s">
        <v>364</v>
      </c>
      <c r="AS2" s="6" t="s">
        <v>368</v>
      </c>
      <c r="AT2" s="6" t="s">
        <v>338</v>
      </c>
      <c r="AU2" s="6" t="s">
        <v>369</v>
      </c>
      <c r="AV2" s="6" t="s">
        <v>367</v>
      </c>
      <c r="AW2" s="6" t="s">
        <v>26</v>
      </c>
      <c r="AX2" s="7" t="s">
        <v>132</v>
      </c>
    </row>
    <row r="3" spans="1:50" ht="15.9" customHeight="1" x14ac:dyDescent="0.15">
      <c r="L3" s="462" t="str">
        <f>AR2</f>
        <v>よく取り組んで
いると思う</v>
      </c>
      <c r="M3" s="463"/>
      <c r="N3" s="463"/>
      <c r="O3" s="462" t="str">
        <f>AS2</f>
        <v>どちらかと言えば、
取り組んでいる
と思う</v>
      </c>
      <c r="P3" s="463"/>
      <c r="Q3" s="463"/>
      <c r="R3" s="462" t="str">
        <f>AT2</f>
        <v>普通</v>
      </c>
      <c r="S3" s="463"/>
      <c r="T3" s="463"/>
      <c r="U3" s="462" t="str">
        <f>AU2</f>
        <v>どちらかと言えば、
取り組んでいない
と思う</v>
      </c>
      <c r="V3" s="463"/>
      <c r="W3" s="463"/>
      <c r="X3" s="462" t="str">
        <f>AV2</f>
        <v>取組みが不十分
だと思う</v>
      </c>
      <c r="Y3" s="463"/>
      <c r="Z3" s="463"/>
      <c r="AA3" s="462" t="str">
        <f>AW2</f>
        <v>わからない</v>
      </c>
      <c r="AB3" s="463"/>
      <c r="AC3" s="463"/>
      <c r="AD3" s="462" t="str">
        <f>AX2</f>
        <v>無回答</v>
      </c>
      <c r="AE3" s="463"/>
      <c r="AF3" s="464"/>
      <c r="AG3" s="212"/>
      <c r="AH3" s="212"/>
      <c r="AI3" s="212"/>
      <c r="AJ3" s="212"/>
      <c r="AK3" s="17"/>
      <c r="AP3" s="11" t="s">
        <v>3</v>
      </c>
      <c r="AQ3" s="15" t="s">
        <v>116</v>
      </c>
      <c r="AR3" s="8">
        <f>100/7</f>
        <v>14.285714285714286</v>
      </c>
      <c r="AS3" s="8">
        <f t="shared" ref="AS3:AX3" si="0">100/7</f>
        <v>14.285714285714286</v>
      </c>
      <c r="AT3" s="8">
        <f t="shared" si="0"/>
        <v>14.285714285714286</v>
      </c>
      <c r="AU3" s="8">
        <f t="shared" si="0"/>
        <v>14.285714285714286</v>
      </c>
      <c r="AV3" s="8">
        <f t="shared" si="0"/>
        <v>14.285714285714286</v>
      </c>
      <c r="AW3" s="8">
        <f t="shared" si="0"/>
        <v>14.285714285714286</v>
      </c>
      <c r="AX3" s="9">
        <f t="shared" si="0"/>
        <v>14.285714285714286</v>
      </c>
    </row>
    <row r="4" spans="1:50" ht="15.9" customHeight="1" x14ac:dyDescent="0.15">
      <c r="L4" s="462"/>
      <c r="M4" s="463"/>
      <c r="N4" s="463"/>
      <c r="O4" s="462"/>
      <c r="P4" s="463"/>
      <c r="Q4" s="463"/>
      <c r="R4" s="462"/>
      <c r="S4" s="463"/>
      <c r="T4" s="463"/>
      <c r="U4" s="462"/>
      <c r="V4" s="463"/>
      <c r="W4" s="463"/>
      <c r="X4" s="462"/>
      <c r="Y4" s="463"/>
      <c r="Z4" s="463"/>
      <c r="AA4" s="462"/>
      <c r="AB4" s="463"/>
      <c r="AC4" s="463"/>
      <c r="AD4" s="462"/>
      <c r="AE4" s="463"/>
      <c r="AF4" s="464"/>
      <c r="AG4" s="212"/>
      <c r="AH4" s="212"/>
      <c r="AI4" s="212"/>
      <c r="AJ4" s="212"/>
      <c r="AK4" s="17"/>
      <c r="AP4" s="11" t="str">
        <f>"("&amp;TEXT(AQ4,"#,##0")&amp;")"</f>
        <v>(1,558)</v>
      </c>
      <c r="AQ4" s="15">
        <v>1558</v>
      </c>
      <c r="AR4" s="8">
        <v>1.7971758664955071</v>
      </c>
      <c r="AS4" s="8">
        <v>10.205391527599486</v>
      </c>
      <c r="AT4" s="8">
        <v>23.876765083440308</v>
      </c>
      <c r="AU4" s="8">
        <v>10.911424903722722</v>
      </c>
      <c r="AV4" s="8">
        <v>13.029525032092426</v>
      </c>
      <c r="AW4" s="8">
        <v>39.922978177150192</v>
      </c>
      <c r="AX4" s="9">
        <v>0.25673940949935814</v>
      </c>
    </row>
    <row r="5" spans="1:50" ht="15.9" customHeight="1" x14ac:dyDescent="0.15">
      <c r="L5" s="462"/>
      <c r="M5" s="463"/>
      <c r="N5" s="463"/>
      <c r="O5" s="462"/>
      <c r="P5" s="463"/>
      <c r="Q5" s="463"/>
      <c r="R5" s="462"/>
      <c r="S5" s="463"/>
      <c r="T5" s="463"/>
      <c r="U5" s="462"/>
      <c r="V5" s="463"/>
      <c r="W5" s="463"/>
      <c r="X5" s="462"/>
      <c r="Y5" s="463"/>
      <c r="Z5" s="463"/>
      <c r="AA5" s="462"/>
      <c r="AB5" s="463"/>
      <c r="AC5" s="463"/>
      <c r="AD5" s="462"/>
      <c r="AE5" s="463"/>
      <c r="AF5" s="464"/>
      <c r="AG5" s="212"/>
      <c r="AH5" s="212"/>
      <c r="AI5" s="212"/>
      <c r="AJ5" s="212"/>
      <c r="AK5" s="17"/>
      <c r="AP5" s="64" t="s">
        <v>78</v>
      </c>
      <c r="AQ5" s="15"/>
      <c r="AR5" s="65"/>
      <c r="AS5" s="65"/>
      <c r="AT5" s="65"/>
      <c r="AU5" s="65"/>
      <c r="AV5" s="65"/>
      <c r="AW5" s="65"/>
      <c r="AX5" s="66"/>
    </row>
    <row r="6" spans="1:50" ht="15.9" customHeight="1" x14ac:dyDescent="0.15">
      <c r="L6" s="462"/>
      <c r="M6" s="463"/>
      <c r="N6" s="463"/>
      <c r="O6" s="462"/>
      <c r="P6" s="463"/>
      <c r="Q6" s="463"/>
      <c r="R6" s="462"/>
      <c r="S6" s="463"/>
      <c r="T6" s="463"/>
      <c r="U6" s="462"/>
      <c r="V6" s="463"/>
      <c r="W6" s="463"/>
      <c r="X6" s="462"/>
      <c r="Y6" s="463"/>
      <c r="Z6" s="463"/>
      <c r="AA6" s="462"/>
      <c r="AB6" s="463"/>
      <c r="AC6" s="463"/>
      <c r="AD6" s="462"/>
      <c r="AE6" s="463"/>
      <c r="AF6" s="464"/>
      <c r="AG6" s="212"/>
      <c r="AH6" s="212"/>
      <c r="AI6" s="212"/>
      <c r="AJ6" s="212"/>
      <c r="AK6" s="17"/>
      <c r="AP6" s="11" t="s">
        <v>43</v>
      </c>
      <c r="AQ6" s="15">
        <v>703</v>
      </c>
      <c r="AR6" s="8">
        <v>2.275960170697013</v>
      </c>
      <c r="AS6" s="8">
        <v>10.241820768136558</v>
      </c>
      <c r="AT6" s="8">
        <v>23.897581792318633</v>
      </c>
      <c r="AU6" s="8">
        <v>11.095305832147938</v>
      </c>
      <c r="AV6" s="8">
        <v>15.220483641536273</v>
      </c>
      <c r="AW6" s="8">
        <v>37.126600284495019</v>
      </c>
      <c r="AX6" s="9">
        <v>0.14224751066856331</v>
      </c>
    </row>
    <row r="7" spans="1:50" ht="15.9" customHeight="1" x14ac:dyDescent="0.15">
      <c r="L7" s="462"/>
      <c r="M7" s="463"/>
      <c r="N7" s="463"/>
      <c r="O7" s="462"/>
      <c r="P7" s="463"/>
      <c r="Q7" s="463"/>
      <c r="R7" s="462"/>
      <c r="S7" s="463"/>
      <c r="T7" s="463"/>
      <c r="U7" s="462"/>
      <c r="V7" s="463"/>
      <c r="W7" s="463"/>
      <c r="X7" s="462"/>
      <c r="Y7" s="463"/>
      <c r="Z7" s="463"/>
      <c r="AA7" s="462"/>
      <c r="AB7" s="463"/>
      <c r="AC7" s="463"/>
      <c r="AD7" s="462"/>
      <c r="AE7" s="463"/>
      <c r="AF7" s="464"/>
      <c r="AG7" s="212"/>
      <c r="AH7" s="212"/>
      <c r="AI7" s="212"/>
      <c r="AJ7" s="212"/>
      <c r="AK7" s="17"/>
      <c r="AP7" s="11" t="s">
        <v>44</v>
      </c>
      <c r="AQ7" s="15">
        <v>850</v>
      </c>
      <c r="AR7" s="8">
        <v>1.2941176470588236</v>
      </c>
      <c r="AS7" s="8">
        <v>10.117647058823529</v>
      </c>
      <c r="AT7" s="8">
        <v>24</v>
      </c>
      <c r="AU7" s="8">
        <v>10.705882352941176</v>
      </c>
      <c r="AV7" s="8">
        <v>11.294117647058824</v>
      </c>
      <c r="AW7" s="8">
        <v>42.235294117647058</v>
      </c>
      <c r="AX7" s="9">
        <v>0.35294117647058826</v>
      </c>
    </row>
    <row r="8" spans="1:50" ht="18.899999999999999" customHeight="1" x14ac:dyDescent="0.15">
      <c r="L8" s="462"/>
      <c r="M8" s="463"/>
      <c r="N8" s="463"/>
      <c r="O8" s="462"/>
      <c r="P8" s="463"/>
      <c r="Q8" s="463"/>
      <c r="R8" s="462"/>
      <c r="S8" s="463"/>
      <c r="T8" s="463"/>
      <c r="U8" s="462"/>
      <c r="V8" s="463"/>
      <c r="W8" s="463"/>
      <c r="X8" s="462"/>
      <c r="Y8" s="463"/>
      <c r="Z8" s="463"/>
      <c r="AA8" s="462"/>
      <c r="AB8" s="463"/>
      <c r="AC8" s="463"/>
      <c r="AD8" s="462"/>
      <c r="AE8" s="463"/>
      <c r="AF8" s="464"/>
      <c r="AG8" s="212"/>
      <c r="AH8" s="212"/>
      <c r="AI8" s="212"/>
      <c r="AJ8" s="212"/>
      <c r="AK8" s="17"/>
      <c r="AP8" s="64" t="s">
        <v>79</v>
      </c>
      <c r="AQ8" s="15"/>
      <c r="AR8" s="65"/>
      <c r="AS8" s="65"/>
      <c r="AT8" s="65"/>
      <c r="AU8" s="65"/>
      <c r="AV8" s="65"/>
      <c r="AW8" s="65"/>
      <c r="AX8" s="66"/>
    </row>
    <row r="9" spans="1:50" ht="8.1" customHeight="1" x14ac:dyDescent="0.15">
      <c r="L9" s="462"/>
      <c r="M9" s="463"/>
      <c r="N9" s="463"/>
      <c r="O9" s="462"/>
      <c r="P9" s="463"/>
      <c r="Q9" s="463"/>
      <c r="R9" s="462"/>
      <c r="S9" s="463"/>
      <c r="T9" s="463"/>
      <c r="U9" s="462"/>
      <c r="V9" s="463"/>
      <c r="W9" s="463"/>
      <c r="X9" s="462"/>
      <c r="Y9" s="463"/>
      <c r="Z9" s="463"/>
      <c r="AA9" s="462"/>
      <c r="AB9" s="463"/>
      <c r="AC9" s="463"/>
      <c r="AD9" s="462"/>
      <c r="AE9" s="463"/>
      <c r="AF9" s="464"/>
      <c r="AG9" s="129"/>
      <c r="AH9" s="129"/>
      <c r="AI9" s="129"/>
      <c r="AJ9" s="129"/>
      <c r="AK9" s="17"/>
      <c r="AP9" s="11" t="s">
        <v>82</v>
      </c>
      <c r="AQ9" s="15">
        <v>26</v>
      </c>
      <c r="AR9" s="8">
        <v>7.6923076923076925</v>
      </c>
      <c r="AS9" s="8">
        <v>7.6923076923076925</v>
      </c>
      <c r="AT9" s="8">
        <v>15.384615384615385</v>
      </c>
      <c r="AU9" s="8">
        <v>15.384615384615385</v>
      </c>
      <c r="AV9" s="8">
        <v>15.384615384615385</v>
      </c>
      <c r="AW9" s="8">
        <v>38.461538461538467</v>
      </c>
      <c r="AX9" s="9">
        <v>0</v>
      </c>
    </row>
    <row r="10" spans="1:50" ht="18.899999999999999" customHeight="1" x14ac:dyDescent="0.15">
      <c r="B10" s="460" t="s">
        <v>3</v>
      </c>
      <c r="C10" s="460"/>
      <c r="D10" s="460"/>
      <c r="E10" s="460"/>
      <c r="F10" s="460"/>
      <c r="G10" s="460"/>
      <c r="H10" s="460"/>
      <c r="I10" s="3"/>
      <c r="J10" s="3" t="s">
        <v>4</v>
      </c>
      <c r="K10" s="3"/>
      <c r="L10" s="20"/>
      <c r="AF10" s="136"/>
      <c r="AG10" s="13" t="s">
        <v>141</v>
      </c>
      <c r="AP10" s="11" t="s">
        <v>80</v>
      </c>
      <c r="AQ10" s="15">
        <v>146</v>
      </c>
      <c r="AR10" s="8">
        <v>2.7397260273972601</v>
      </c>
      <c r="AS10" s="8">
        <v>10.273972602739725</v>
      </c>
      <c r="AT10" s="8">
        <v>21.917808219178081</v>
      </c>
      <c r="AU10" s="8">
        <v>14.383561643835616</v>
      </c>
      <c r="AV10" s="8">
        <v>7.5342465753424657</v>
      </c>
      <c r="AW10" s="8">
        <v>43.150684931506852</v>
      </c>
      <c r="AX10" s="9">
        <v>0</v>
      </c>
    </row>
    <row r="11" spans="1:50" ht="18.899999999999999" customHeight="1" x14ac:dyDescent="0.15">
      <c r="B11" s="460" t="s">
        <v>5</v>
      </c>
      <c r="C11" s="460"/>
      <c r="D11" s="460"/>
      <c r="E11" s="460"/>
      <c r="F11" s="460"/>
      <c r="G11" s="460"/>
      <c r="H11" s="460"/>
      <c r="I11" s="3"/>
      <c r="J11" s="67" t="str">
        <f>AP4</f>
        <v>(1,558)</v>
      </c>
      <c r="K11" s="3"/>
      <c r="L11" s="20"/>
      <c r="AF11" s="136"/>
      <c r="AP11" s="11" t="s">
        <v>81</v>
      </c>
      <c r="AQ11" s="15">
        <v>237</v>
      </c>
      <c r="AR11" s="8">
        <v>2.5316455696202533</v>
      </c>
      <c r="AS11" s="8">
        <v>9.2827004219409286</v>
      </c>
      <c r="AT11" s="8">
        <v>21.09704641350211</v>
      </c>
      <c r="AU11" s="8">
        <v>8.4388185654008439</v>
      </c>
      <c r="AV11" s="8">
        <v>8.4388185654008439</v>
      </c>
      <c r="AW11" s="8">
        <v>50.210970464135016</v>
      </c>
      <c r="AX11" s="9">
        <v>0</v>
      </c>
    </row>
    <row r="12" spans="1:50"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37"/>
      <c r="AG12" s="10"/>
      <c r="AH12" s="10"/>
      <c r="AI12" s="10"/>
      <c r="AJ12" s="10"/>
      <c r="AP12" s="11" t="s">
        <v>83</v>
      </c>
      <c r="AQ12" s="15">
        <v>342</v>
      </c>
      <c r="AR12" s="8">
        <v>1.4619883040935671</v>
      </c>
      <c r="AS12" s="8">
        <v>6.4327485380116958</v>
      </c>
      <c r="AT12" s="8">
        <v>24.561403508771928</v>
      </c>
      <c r="AU12" s="8">
        <v>10.23391812865497</v>
      </c>
      <c r="AV12" s="8">
        <v>14.912280701754385</v>
      </c>
      <c r="AW12" s="8">
        <v>42.397660818713447</v>
      </c>
      <c r="AX12" s="9">
        <v>0</v>
      </c>
    </row>
    <row r="13" spans="1:50"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t="s">
        <v>84</v>
      </c>
      <c r="AQ13" s="15">
        <v>366</v>
      </c>
      <c r="AR13" s="8">
        <v>1.3661202185792349</v>
      </c>
      <c r="AS13" s="8">
        <v>11.202185792349727</v>
      </c>
      <c r="AT13" s="8">
        <v>22.404371584699454</v>
      </c>
      <c r="AU13" s="8">
        <v>11.475409836065573</v>
      </c>
      <c r="AV13" s="8">
        <v>13.387978142076504</v>
      </c>
      <c r="AW13" s="8">
        <v>39.89071038251366</v>
      </c>
      <c r="AX13" s="9">
        <v>0.27322404371584702</v>
      </c>
    </row>
    <row r="14" spans="1:50" ht="18.899999999999999" customHeight="1" x14ac:dyDescent="0.15">
      <c r="B14" s="460" t="s">
        <v>44</v>
      </c>
      <c r="C14" s="460"/>
      <c r="D14" s="460"/>
      <c r="E14" s="460"/>
      <c r="F14" s="460"/>
      <c r="G14" s="460"/>
      <c r="H14" s="460"/>
      <c r="I14" s="3"/>
      <c r="J14" s="69" t="str">
        <f>"("&amp;TEXT(AQ7,"#,##0")&amp;")"</f>
        <v>(850)</v>
      </c>
      <c r="K14" s="3"/>
      <c r="L14" s="20"/>
      <c r="AF14" s="136"/>
      <c r="AK14" s="10"/>
      <c r="AL14" s="10"/>
      <c r="AM14" s="10"/>
      <c r="AN14" s="10"/>
      <c r="AO14" s="16"/>
      <c r="AP14" s="11" t="s">
        <v>85</v>
      </c>
      <c r="AQ14" s="15">
        <v>205</v>
      </c>
      <c r="AR14" s="8">
        <v>1.9512195121951219</v>
      </c>
      <c r="AS14" s="8">
        <v>10.24390243902439</v>
      </c>
      <c r="AT14" s="8">
        <v>27.804878048780491</v>
      </c>
      <c r="AU14" s="8">
        <v>9.2682926829268286</v>
      </c>
      <c r="AV14" s="8">
        <v>17.073170731707318</v>
      </c>
      <c r="AW14" s="8">
        <v>33.658536585365859</v>
      </c>
      <c r="AX14" s="9">
        <v>0</v>
      </c>
    </row>
    <row r="15" spans="1:50" ht="18.899999999999999" customHeight="1" x14ac:dyDescent="0.15">
      <c r="B15" s="461" t="s">
        <v>79</v>
      </c>
      <c r="C15" s="461"/>
      <c r="D15" s="461"/>
      <c r="E15" s="461"/>
      <c r="F15" s="461"/>
      <c r="G15" s="461"/>
      <c r="H15" s="461"/>
      <c r="I15" s="461"/>
      <c r="J15" s="461"/>
      <c r="K15" s="461"/>
      <c r="L15" s="20"/>
      <c r="AF15" s="136"/>
      <c r="AP15" s="11" t="s">
        <v>548</v>
      </c>
      <c r="AQ15" s="15">
        <v>170</v>
      </c>
      <c r="AR15" s="8">
        <v>0.58823529411764708</v>
      </c>
      <c r="AS15" s="8">
        <v>15.882352941176469</v>
      </c>
      <c r="AT15" s="8">
        <v>24.705882352941178</v>
      </c>
      <c r="AU15" s="8">
        <v>13.529411764705882</v>
      </c>
      <c r="AV15" s="8">
        <v>15.882352941176469</v>
      </c>
      <c r="AW15" s="8">
        <v>27.647058823529413</v>
      </c>
      <c r="AX15" s="9">
        <v>1.7647058823529411</v>
      </c>
    </row>
    <row r="16" spans="1:50" ht="18.899999999999999" customHeight="1" x14ac:dyDescent="0.15">
      <c r="B16" s="460" t="s">
        <v>82</v>
      </c>
      <c r="C16" s="460"/>
      <c r="D16" s="460"/>
      <c r="E16" s="460"/>
      <c r="F16" s="460"/>
      <c r="G16" s="460"/>
      <c r="H16" s="460"/>
      <c r="I16" s="68"/>
      <c r="J16" s="69" t="str">
        <f t="shared" ref="J16:J29" si="1">"("&amp;TEXT(AQ9,"#,##0")&amp;")"</f>
        <v>(26)</v>
      </c>
      <c r="K16" s="68"/>
      <c r="L16" s="20"/>
      <c r="AF16" s="136"/>
      <c r="AP16" s="11" t="s">
        <v>549</v>
      </c>
      <c r="AQ16" s="15">
        <v>66</v>
      </c>
      <c r="AR16" s="8">
        <v>1.5151515151515151</v>
      </c>
      <c r="AS16" s="8">
        <v>13.636363636363635</v>
      </c>
      <c r="AT16" s="8">
        <v>31.818181818181817</v>
      </c>
      <c r="AU16" s="8">
        <v>9.0909090909090917</v>
      </c>
      <c r="AV16" s="8">
        <v>9.0909090909090917</v>
      </c>
      <c r="AW16" s="8">
        <v>34.848484848484851</v>
      </c>
      <c r="AX16" s="9">
        <v>0</v>
      </c>
    </row>
    <row r="17" spans="2:50" ht="18.899999999999999" customHeight="1" x14ac:dyDescent="0.15">
      <c r="B17" s="460" t="s">
        <v>80</v>
      </c>
      <c r="C17" s="460"/>
      <c r="D17" s="460"/>
      <c r="E17" s="460"/>
      <c r="F17" s="460"/>
      <c r="G17" s="460"/>
      <c r="H17" s="460"/>
      <c r="I17" s="68"/>
      <c r="J17" s="69" t="str">
        <f t="shared" si="1"/>
        <v>(146)</v>
      </c>
      <c r="K17" s="68"/>
      <c r="L17" s="20"/>
      <c r="AF17" s="136"/>
      <c r="AP17" s="64" t="s">
        <v>118</v>
      </c>
      <c r="AQ17" s="15"/>
      <c r="AR17" s="65"/>
      <c r="AS17" s="65"/>
      <c r="AT17" s="65"/>
      <c r="AU17" s="65"/>
      <c r="AV17" s="65"/>
      <c r="AW17" s="65"/>
      <c r="AX17" s="66"/>
    </row>
    <row r="18" spans="2:50" ht="18.899999999999999" customHeight="1" x14ac:dyDescent="0.15">
      <c r="B18" s="460" t="s">
        <v>81</v>
      </c>
      <c r="C18" s="460"/>
      <c r="D18" s="460"/>
      <c r="E18" s="460"/>
      <c r="F18" s="460"/>
      <c r="G18" s="460"/>
      <c r="H18" s="460"/>
      <c r="I18" s="68"/>
      <c r="J18" s="69" t="str">
        <f t="shared" si="1"/>
        <v>(237)</v>
      </c>
      <c r="K18" s="68"/>
      <c r="L18" s="20"/>
      <c r="AF18" s="136"/>
      <c r="AP18" s="11" t="s">
        <v>38</v>
      </c>
      <c r="AQ18" s="15">
        <v>516</v>
      </c>
      <c r="AR18" s="8">
        <v>2.3255813953488373</v>
      </c>
      <c r="AS18" s="8">
        <v>11.627906976744185</v>
      </c>
      <c r="AT18" s="8">
        <v>23.837209302325583</v>
      </c>
      <c r="AU18" s="8">
        <v>9.8837209302325579</v>
      </c>
      <c r="AV18" s="8">
        <v>12.209302325581394</v>
      </c>
      <c r="AW18" s="8">
        <v>39.534883720930232</v>
      </c>
      <c r="AX18" s="9">
        <v>0.58139534883720934</v>
      </c>
    </row>
    <row r="19" spans="2:50" ht="18.899999999999999" customHeight="1" x14ac:dyDescent="0.15">
      <c r="B19" s="460" t="s">
        <v>83</v>
      </c>
      <c r="C19" s="460"/>
      <c r="D19" s="460"/>
      <c r="E19" s="460"/>
      <c r="F19" s="460"/>
      <c r="G19" s="460"/>
      <c r="H19" s="460"/>
      <c r="I19" s="68"/>
      <c r="J19" s="69" t="str">
        <f t="shared" si="1"/>
        <v>(342)</v>
      </c>
      <c r="K19" s="68"/>
      <c r="L19" s="20"/>
      <c r="AF19" s="136"/>
      <c r="AP19" s="11" t="s">
        <v>121</v>
      </c>
      <c r="AQ19" s="15">
        <v>230</v>
      </c>
      <c r="AR19" s="8">
        <v>2.1739130434782608</v>
      </c>
      <c r="AS19" s="8">
        <v>9.1304347826086953</v>
      </c>
      <c r="AT19" s="8">
        <v>14.782608695652174</v>
      </c>
      <c r="AU19" s="8">
        <v>13.478260869565217</v>
      </c>
      <c r="AV19" s="8">
        <v>13.913043478260869</v>
      </c>
      <c r="AW19" s="8">
        <v>46.521739130434781</v>
      </c>
      <c r="AX19" s="9">
        <v>0</v>
      </c>
    </row>
    <row r="20" spans="2:50" ht="18.899999999999999" customHeight="1" x14ac:dyDescent="0.15">
      <c r="B20" s="460" t="s">
        <v>84</v>
      </c>
      <c r="C20" s="460"/>
      <c r="D20" s="460"/>
      <c r="E20" s="460"/>
      <c r="F20" s="460"/>
      <c r="G20" s="460"/>
      <c r="H20" s="460"/>
      <c r="I20" s="68"/>
      <c r="J20" s="69" t="str">
        <f t="shared" si="1"/>
        <v>(366)</v>
      </c>
      <c r="K20" s="68"/>
      <c r="L20" s="20"/>
      <c r="AF20" s="136"/>
      <c r="AP20" s="11" t="s">
        <v>40</v>
      </c>
      <c r="AQ20" s="15">
        <v>356</v>
      </c>
      <c r="AR20" s="8">
        <v>0.84269662921348309</v>
      </c>
      <c r="AS20" s="8">
        <v>9.8314606741573041</v>
      </c>
      <c r="AT20" s="8">
        <v>22.752808988764045</v>
      </c>
      <c r="AU20" s="8">
        <v>9.8314606741573041</v>
      </c>
      <c r="AV20" s="8">
        <v>16.292134831460675</v>
      </c>
      <c r="AW20" s="8">
        <v>40.168539325842694</v>
      </c>
      <c r="AX20" s="9">
        <v>0.2808988764044944</v>
      </c>
    </row>
    <row r="21" spans="2:50" ht="18.899999999999999" customHeight="1" x14ac:dyDescent="0.15">
      <c r="B21" s="460" t="s">
        <v>85</v>
      </c>
      <c r="C21" s="460"/>
      <c r="D21" s="460"/>
      <c r="E21" s="460"/>
      <c r="F21" s="460"/>
      <c r="G21" s="460"/>
      <c r="H21" s="460"/>
      <c r="I21" s="68"/>
      <c r="J21" s="69" t="str">
        <f t="shared" si="1"/>
        <v>(205)</v>
      </c>
      <c r="K21" s="68"/>
      <c r="L21" s="20"/>
      <c r="AF21" s="136"/>
      <c r="AP21" s="11" t="s">
        <v>123</v>
      </c>
      <c r="AQ21" s="15">
        <v>255</v>
      </c>
      <c r="AR21" s="8">
        <v>1.5686274509803921</v>
      </c>
      <c r="AS21" s="8">
        <v>7.0588235294117645</v>
      </c>
      <c r="AT21" s="8">
        <v>30.980392156862745</v>
      </c>
      <c r="AU21" s="8">
        <v>12.156862745098039</v>
      </c>
      <c r="AV21" s="8">
        <v>11.372549019607844</v>
      </c>
      <c r="AW21" s="8">
        <v>36.86274509803922</v>
      </c>
      <c r="AX21" s="9">
        <v>0</v>
      </c>
    </row>
    <row r="22" spans="2:50" ht="18.899999999999999" customHeight="1" x14ac:dyDescent="0.15">
      <c r="B22" s="460" t="s">
        <v>548</v>
      </c>
      <c r="C22" s="460"/>
      <c r="D22" s="460"/>
      <c r="E22" s="460"/>
      <c r="F22" s="460"/>
      <c r="G22" s="460"/>
      <c r="H22" s="460"/>
      <c r="I22" s="68"/>
      <c r="J22" s="69" t="str">
        <f t="shared" si="1"/>
        <v>(170)</v>
      </c>
      <c r="K22" s="68"/>
      <c r="L22" s="20"/>
      <c r="AF22" s="136"/>
      <c r="AP22" s="11" t="s">
        <v>126</v>
      </c>
      <c r="AQ22" s="15">
        <v>199</v>
      </c>
      <c r="AR22" s="8">
        <v>1.5075376884422109</v>
      </c>
      <c r="AS22" s="8">
        <v>12.562814070351758</v>
      </c>
      <c r="AT22" s="8">
        <v>27.638190954773869</v>
      </c>
      <c r="AU22" s="8">
        <v>11.055276381909549</v>
      </c>
      <c r="AV22" s="8">
        <v>10.552763819095476</v>
      </c>
      <c r="AW22" s="8">
        <v>36.683417085427131</v>
      </c>
      <c r="AX22" s="9">
        <v>0</v>
      </c>
    </row>
    <row r="23" spans="2:50" ht="18.899999999999999" customHeight="1" x14ac:dyDescent="0.15">
      <c r="B23" s="460" t="s">
        <v>549</v>
      </c>
      <c r="C23" s="460"/>
      <c r="D23" s="460"/>
      <c r="E23" s="460"/>
      <c r="F23" s="460"/>
      <c r="G23" s="460"/>
      <c r="H23" s="460"/>
      <c r="I23" s="68"/>
      <c r="J23" s="69" t="str">
        <f t="shared" si="1"/>
        <v>(66)</v>
      </c>
      <c r="K23" s="68"/>
      <c r="L23" s="20"/>
      <c r="AF23" s="136"/>
      <c r="AP23" s="64" t="s">
        <v>86</v>
      </c>
      <c r="AQ23" s="15"/>
      <c r="AR23" s="65"/>
      <c r="AS23" s="65"/>
      <c r="AT23" s="65"/>
      <c r="AU23" s="65"/>
      <c r="AV23" s="65"/>
      <c r="AW23" s="65"/>
      <c r="AX23" s="66"/>
    </row>
    <row r="24" spans="2:50" ht="18.899999999999999" customHeight="1" x14ac:dyDescent="0.15">
      <c r="B24" s="461" t="s">
        <v>117</v>
      </c>
      <c r="C24" s="461"/>
      <c r="D24" s="461"/>
      <c r="E24" s="461"/>
      <c r="F24" s="461"/>
      <c r="G24" s="461"/>
      <c r="H24" s="461"/>
      <c r="I24" s="461"/>
      <c r="J24" s="461"/>
      <c r="K24" s="461"/>
      <c r="L24" s="20"/>
      <c r="AF24" s="136"/>
      <c r="AP24" s="11" t="s">
        <v>178</v>
      </c>
      <c r="AQ24" s="15">
        <v>186</v>
      </c>
      <c r="AR24" s="8">
        <v>1.0752688172043012</v>
      </c>
      <c r="AS24" s="8">
        <v>9.67741935483871</v>
      </c>
      <c r="AT24" s="8">
        <v>25.268817204301076</v>
      </c>
      <c r="AU24" s="8">
        <v>10.21505376344086</v>
      </c>
      <c r="AV24" s="8">
        <v>13.440860215053762</v>
      </c>
      <c r="AW24" s="8">
        <v>39.784946236559136</v>
      </c>
      <c r="AX24" s="9">
        <v>0.53763440860215062</v>
      </c>
    </row>
    <row r="25" spans="2:50" ht="18.899999999999999" customHeight="1" x14ac:dyDescent="0.15">
      <c r="B25" s="460" t="s">
        <v>119</v>
      </c>
      <c r="C25" s="460"/>
      <c r="D25" s="460"/>
      <c r="E25" s="460"/>
      <c r="F25" s="460"/>
      <c r="G25" s="460"/>
      <c r="H25" s="460"/>
      <c r="I25" s="68"/>
      <c r="J25" s="69" t="str">
        <f t="shared" si="1"/>
        <v>(516)</v>
      </c>
      <c r="K25" s="68"/>
      <c r="L25" s="20"/>
      <c r="AF25" s="136"/>
      <c r="AP25" s="11" t="s">
        <v>179</v>
      </c>
      <c r="AQ25" s="15">
        <v>715</v>
      </c>
      <c r="AR25" s="8">
        <v>1.6783216783216783</v>
      </c>
      <c r="AS25" s="8">
        <v>10.20979020979021</v>
      </c>
      <c r="AT25" s="8">
        <v>22.377622377622377</v>
      </c>
      <c r="AU25" s="8">
        <v>11.188811188811188</v>
      </c>
      <c r="AV25" s="8">
        <v>12.167832167832168</v>
      </c>
      <c r="AW25" s="8">
        <v>42.23776223776224</v>
      </c>
      <c r="AX25" s="9">
        <v>0.13986013986013987</v>
      </c>
    </row>
    <row r="26" spans="2:50" ht="18.899999999999999" customHeight="1" x14ac:dyDescent="0.15">
      <c r="B26" s="460" t="s">
        <v>120</v>
      </c>
      <c r="C26" s="460"/>
      <c r="D26" s="460"/>
      <c r="E26" s="460"/>
      <c r="F26" s="460"/>
      <c r="G26" s="460"/>
      <c r="H26" s="460"/>
      <c r="I26" s="68"/>
      <c r="J26" s="69" t="str">
        <f t="shared" si="1"/>
        <v>(230)</v>
      </c>
      <c r="K26" s="68"/>
      <c r="L26" s="20"/>
      <c r="AF26" s="136"/>
      <c r="AO26" s="143"/>
      <c r="AP26" s="11" t="s">
        <v>87</v>
      </c>
      <c r="AQ26" s="15">
        <v>219</v>
      </c>
      <c r="AR26" s="8">
        <v>1.3698630136986301</v>
      </c>
      <c r="AS26" s="8">
        <v>9.1324200913241995</v>
      </c>
      <c r="AT26" s="8">
        <v>23.287671232876711</v>
      </c>
      <c r="AU26" s="8">
        <v>9.5890410958904102</v>
      </c>
      <c r="AV26" s="8">
        <v>15.068493150684931</v>
      </c>
      <c r="AW26" s="8">
        <v>41.095890410958901</v>
      </c>
      <c r="AX26" s="9">
        <v>0.45662100456621002</v>
      </c>
    </row>
    <row r="27" spans="2:50" ht="18.899999999999999" customHeight="1" x14ac:dyDescent="0.15">
      <c r="B27" s="460" t="s">
        <v>124</v>
      </c>
      <c r="C27" s="460"/>
      <c r="D27" s="460"/>
      <c r="E27" s="460"/>
      <c r="F27" s="460"/>
      <c r="G27" s="460"/>
      <c r="H27" s="460"/>
      <c r="I27" s="68"/>
      <c r="J27" s="69" t="str">
        <f t="shared" si="1"/>
        <v>(356)</v>
      </c>
      <c r="K27" s="68"/>
      <c r="L27" s="20"/>
      <c r="AF27" s="136"/>
      <c r="AO27" s="143"/>
      <c r="AP27" s="11" t="s">
        <v>183</v>
      </c>
      <c r="AQ27" s="15">
        <v>7</v>
      </c>
      <c r="AR27" s="8">
        <v>0</v>
      </c>
      <c r="AS27" s="8">
        <v>28.571428571428569</v>
      </c>
      <c r="AT27" s="8">
        <v>14.285714285714285</v>
      </c>
      <c r="AU27" s="8">
        <v>14.285714285714285</v>
      </c>
      <c r="AV27" s="8">
        <v>14.285714285714285</v>
      </c>
      <c r="AW27" s="8">
        <v>28.571428571428569</v>
      </c>
      <c r="AX27" s="9">
        <v>0</v>
      </c>
    </row>
    <row r="28" spans="2:50" ht="18.899999999999999" customHeight="1" x14ac:dyDescent="0.15">
      <c r="B28" s="460" t="s">
        <v>122</v>
      </c>
      <c r="C28" s="460"/>
      <c r="D28" s="460"/>
      <c r="E28" s="460"/>
      <c r="F28" s="460"/>
      <c r="G28" s="460"/>
      <c r="H28" s="460"/>
      <c r="I28" s="68"/>
      <c r="J28" s="69" t="str">
        <f t="shared" si="1"/>
        <v>(255)</v>
      </c>
      <c r="K28" s="68"/>
      <c r="L28" s="20"/>
      <c r="AF28" s="136"/>
      <c r="AP28" s="11" t="s">
        <v>180</v>
      </c>
      <c r="AQ28" s="15">
        <v>180</v>
      </c>
      <c r="AR28" s="8">
        <v>2.2222222222222223</v>
      </c>
      <c r="AS28" s="8">
        <v>10.555555555555555</v>
      </c>
      <c r="AT28" s="8">
        <v>28.888888888888886</v>
      </c>
      <c r="AU28" s="8">
        <v>9.4444444444444446</v>
      </c>
      <c r="AV28" s="8">
        <v>16.111111111111111</v>
      </c>
      <c r="AW28" s="8">
        <v>32.777777777777779</v>
      </c>
      <c r="AX28" s="9">
        <v>0</v>
      </c>
    </row>
    <row r="29" spans="2:50" ht="18.899999999999999" customHeight="1" x14ac:dyDescent="0.15">
      <c r="B29" s="460" t="s">
        <v>125</v>
      </c>
      <c r="C29" s="460"/>
      <c r="D29" s="460"/>
      <c r="E29" s="460"/>
      <c r="F29" s="460"/>
      <c r="G29" s="460"/>
      <c r="H29" s="460"/>
      <c r="I29" s="68"/>
      <c r="J29" s="69" t="str">
        <f t="shared" si="1"/>
        <v>(199)</v>
      </c>
      <c r="K29" s="68"/>
      <c r="L29" s="20"/>
      <c r="AF29" s="136"/>
      <c r="AP29" s="11" t="s">
        <v>17</v>
      </c>
      <c r="AQ29" s="15">
        <v>63</v>
      </c>
      <c r="AR29" s="8">
        <v>4.7619047619047619</v>
      </c>
      <c r="AS29" s="8">
        <v>11.111111111111111</v>
      </c>
      <c r="AT29" s="8">
        <v>17.460317460317459</v>
      </c>
      <c r="AU29" s="8">
        <v>20.634920634920633</v>
      </c>
      <c r="AV29" s="8">
        <v>7.9365079365079358</v>
      </c>
      <c r="AW29" s="8">
        <v>38.095238095238095</v>
      </c>
      <c r="AX29" s="9">
        <v>0</v>
      </c>
    </row>
    <row r="30" spans="2:50" ht="15.9" customHeight="1" x14ac:dyDescent="0.15">
      <c r="B30" s="460"/>
      <c r="C30" s="460"/>
      <c r="D30" s="460"/>
      <c r="E30" s="460"/>
      <c r="F30" s="460"/>
      <c r="G30" s="460"/>
      <c r="H30" s="460"/>
      <c r="I30" s="68"/>
      <c r="J30" s="69"/>
      <c r="K30" s="68"/>
      <c r="AP30" s="11" t="s">
        <v>181</v>
      </c>
      <c r="AQ30" s="15">
        <v>151</v>
      </c>
      <c r="AR30" s="8">
        <v>1.9867549668874174</v>
      </c>
      <c r="AS30" s="8">
        <v>12.582781456953644</v>
      </c>
      <c r="AT30" s="8">
        <v>26.490066225165563</v>
      </c>
      <c r="AU30" s="8">
        <v>9.9337748344370862</v>
      </c>
      <c r="AV30" s="8">
        <v>9.9337748344370862</v>
      </c>
      <c r="AW30" s="8">
        <v>38.410596026490069</v>
      </c>
      <c r="AX30" s="9">
        <v>0.66225165562913912</v>
      </c>
    </row>
    <row r="31" spans="2:50" ht="15.9" customHeight="1" x14ac:dyDescent="0.15">
      <c r="AP31" s="11" t="s">
        <v>21</v>
      </c>
      <c r="AQ31" s="15">
        <v>37</v>
      </c>
      <c r="AR31" s="8">
        <v>2.7027027027027026</v>
      </c>
      <c r="AS31" s="8">
        <v>2.7027027027027026</v>
      </c>
      <c r="AT31" s="8">
        <v>27.027027027027028</v>
      </c>
      <c r="AU31" s="8">
        <v>10.810810810810811</v>
      </c>
      <c r="AV31" s="8">
        <v>21.621621621621621</v>
      </c>
      <c r="AW31" s="8">
        <v>35.135135135135137</v>
      </c>
      <c r="AX31" s="9">
        <v>0</v>
      </c>
    </row>
    <row r="32" spans="2:50" ht="15.9" customHeight="1" x14ac:dyDescent="0.15">
      <c r="AP32" s="64" t="s">
        <v>88</v>
      </c>
      <c r="AQ32" s="15"/>
      <c r="AR32" s="65"/>
      <c r="AS32" s="65"/>
      <c r="AT32" s="65"/>
      <c r="AU32" s="65"/>
      <c r="AV32" s="65"/>
      <c r="AW32" s="65"/>
      <c r="AX32" s="66"/>
    </row>
    <row r="33" spans="2:50" ht="15.9" customHeight="1" x14ac:dyDescent="0.15">
      <c r="AP33" s="11" t="s">
        <v>89</v>
      </c>
      <c r="AQ33" s="15">
        <v>302</v>
      </c>
      <c r="AR33" s="8">
        <v>1.3245033112582782</v>
      </c>
      <c r="AS33" s="8">
        <v>7.9470198675496695</v>
      </c>
      <c r="AT33" s="8">
        <v>21.523178807947019</v>
      </c>
      <c r="AU33" s="8">
        <v>8.6092715231788084</v>
      </c>
      <c r="AV33" s="8">
        <v>10.927152317880795</v>
      </c>
      <c r="AW33" s="8">
        <v>49.337748344370866</v>
      </c>
      <c r="AX33" s="9">
        <v>0.33112582781456956</v>
      </c>
    </row>
    <row r="34" spans="2:50" ht="15.9" customHeight="1" x14ac:dyDescent="0.15">
      <c r="L34" s="462" t="str">
        <f>L3</f>
        <v>よく取り組んで
いると思う</v>
      </c>
      <c r="M34" s="465"/>
      <c r="N34" s="465"/>
      <c r="O34" s="462" t="str">
        <f t="shared" ref="O34" si="2">O3</f>
        <v>どちらかと言えば、
取り組んでいる
と思う</v>
      </c>
      <c r="P34" s="465"/>
      <c r="Q34" s="465"/>
      <c r="R34" s="462" t="str">
        <f t="shared" ref="R34" si="3">R3</f>
        <v>普通</v>
      </c>
      <c r="S34" s="465"/>
      <c r="T34" s="465"/>
      <c r="U34" s="462" t="str">
        <f t="shared" ref="U34" si="4">U3</f>
        <v>どちらかと言えば、
取り組んでいない
と思う</v>
      </c>
      <c r="V34" s="465"/>
      <c r="W34" s="465"/>
      <c r="X34" s="462" t="str">
        <f t="shared" ref="X34" si="5">X3</f>
        <v>取組みが不十分
だと思う</v>
      </c>
      <c r="Y34" s="465"/>
      <c r="Z34" s="465"/>
      <c r="AA34" s="462" t="str">
        <f t="shared" ref="AA34" si="6">AA3</f>
        <v>わからない</v>
      </c>
      <c r="AB34" s="465"/>
      <c r="AC34" s="465"/>
      <c r="AD34" s="462" t="str">
        <f t="shared" ref="AD34" si="7">AD3</f>
        <v>無回答</v>
      </c>
      <c r="AE34" s="465"/>
      <c r="AF34" s="466"/>
      <c r="AG34" s="214"/>
      <c r="AH34" s="214"/>
      <c r="AI34" s="214"/>
      <c r="AJ34" s="214"/>
      <c r="AP34" s="11" t="s">
        <v>90</v>
      </c>
      <c r="AQ34" s="15">
        <v>481</v>
      </c>
      <c r="AR34" s="8">
        <v>1.0395010395010396</v>
      </c>
      <c r="AS34" s="8">
        <v>9.147609147609149</v>
      </c>
      <c r="AT34" s="8">
        <v>28.690228690228693</v>
      </c>
      <c r="AU34" s="8">
        <v>11.642411642411643</v>
      </c>
      <c r="AV34" s="8">
        <v>14.345114345114347</v>
      </c>
      <c r="AW34" s="8">
        <v>34.927234927234927</v>
      </c>
      <c r="AX34" s="9">
        <v>0.20790020790020791</v>
      </c>
    </row>
    <row r="35" spans="2:50" ht="15.9" customHeight="1" x14ac:dyDescent="0.15">
      <c r="L35" s="467"/>
      <c r="M35" s="465"/>
      <c r="N35" s="465"/>
      <c r="O35" s="467"/>
      <c r="P35" s="465"/>
      <c r="Q35" s="465"/>
      <c r="R35" s="467"/>
      <c r="S35" s="465"/>
      <c r="T35" s="465"/>
      <c r="U35" s="467"/>
      <c r="V35" s="465"/>
      <c r="W35" s="465"/>
      <c r="X35" s="467"/>
      <c r="Y35" s="465"/>
      <c r="Z35" s="465"/>
      <c r="AA35" s="467"/>
      <c r="AB35" s="465"/>
      <c r="AC35" s="465"/>
      <c r="AD35" s="467"/>
      <c r="AE35" s="465"/>
      <c r="AF35" s="466"/>
      <c r="AG35" s="214"/>
      <c r="AH35" s="214"/>
      <c r="AI35" s="214"/>
      <c r="AJ35" s="214"/>
      <c r="AP35" s="11" t="s">
        <v>91</v>
      </c>
      <c r="AQ35" s="15">
        <v>367</v>
      </c>
      <c r="AR35" s="8">
        <v>1.9073569482288828</v>
      </c>
      <c r="AS35" s="8">
        <v>11.444141689373296</v>
      </c>
      <c r="AT35" s="8">
        <v>19.346049046321525</v>
      </c>
      <c r="AU35" s="8">
        <v>11.444141689373296</v>
      </c>
      <c r="AV35" s="8">
        <v>12.26158038147139</v>
      </c>
      <c r="AW35" s="8">
        <v>43.324250681198912</v>
      </c>
      <c r="AX35" s="9">
        <v>0.27247956403269752</v>
      </c>
    </row>
    <row r="36" spans="2:50" ht="15.9" customHeight="1" x14ac:dyDescent="0.15">
      <c r="L36" s="467"/>
      <c r="M36" s="465"/>
      <c r="N36" s="465"/>
      <c r="O36" s="467"/>
      <c r="P36" s="465"/>
      <c r="Q36" s="465"/>
      <c r="R36" s="467"/>
      <c r="S36" s="465"/>
      <c r="T36" s="465"/>
      <c r="U36" s="467"/>
      <c r="V36" s="465"/>
      <c r="W36" s="465"/>
      <c r="X36" s="467"/>
      <c r="Y36" s="465"/>
      <c r="Z36" s="465"/>
      <c r="AA36" s="467"/>
      <c r="AB36" s="465"/>
      <c r="AC36" s="465"/>
      <c r="AD36" s="467"/>
      <c r="AE36" s="465"/>
      <c r="AF36" s="466"/>
      <c r="AG36" s="214"/>
      <c r="AH36" s="214"/>
      <c r="AI36" s="214"/>
      <c r="AJ36" s="214"/>
      <c r="AP36" s="11" t="s">
        <v>92</v>
      </c>
      <c r="AQ36" s="15">
        <v>317</v>
      </c>
      <c r="AR36" s="8">
        <v>2.8391167192429023</v>
      </c>
      <c r="AS36" s="8">
        <v>10.410094637223976</v>
      </c>
      <c r="AT36" s="8">
        <v>24.605678233438486</v>
      </c>
      <c r="AU36" s="8">
        <v>11.987381703470032</v>
      </c>
      <c r="AV36" s="8">
        <v>15.141955835962145</v>
      </c>
      <c r="AW36" s="8">
        <v>34.700315457413247</v>
      </c>
      <c r="AX36" s="9">
        <v>0.31545741324921134</v>
      </c>
    </row>
    <row r="37" spans="2:50" ht="15.9" customHeight="1" x14ac:dyDescent="0.15">
      <c r="L37" s="467"/>
      <c r="M37" s="465"/>
      <c r="N37" s="465"/>
      <c r="O37" s="467"/>
      <c r="P37" s="465"/>
      <c r="Q37" s="465"/>
      <c r="R37" s="467"/>
      <c r="S37" s="465"/>
      <c r="T37" s="465"/>
      <c r="U37" s="467"/>
      <c r="V37" s="465"/>
      <c r="W37" s="465"/>
      <c r="X37" s="467"/>
      <c r="Y37" s="465"/>
      <c r="Z37" s="465"/>
      <c r="AA37" s="467"/>
      <c r="AB37" s="465"/>
      <c r="AC37" s="465"/>
      <c r="AD37" s="467"/>
      <c r="AE37" s="465"/>
      <c r="AF37" s="466"/>
      <c r="AG37" s="214"/>
      <c r="AH37" s="214"/>
      <c r="AI37" s="214"/>
      <c r="AJ37" s="214"/>
      <c r="AP37" s="11" t="s">
        <v>93</v>
      </c>
      <c r="AQ37" s="15">
        <v>69</v>
      </c>
      <c r="AR37" s="8">
        <v>4.3478260869565215</v>
      </c>
      <c r="AS37" s="8">
        <v>18.840579710144929</v>
      </c>
      <c r="AT37" s="8">
        <v>20.289855072463769</v>
      </c>
      <c r="AU37" s="8">
        <v>10.144927536231885</v>
      </c>
      <c r="AV37" s="8">
        <v>8.695652173913043</v>
      </c>
      <c r="AW37" s="8">
        <v>37.681159420289859</v>
      </c>
      <c r="AX37" s="9">
        <v>0</v>
      </c>
    </row>
    <row r="38" spans="2:50" ht="15.9" customHeight="1" x14ac:dyDescent="0.15">
      <c r="L38" s="467"/>
      <c r="M38" s="465"/>
      <c r="N38" s="465"/>
      <c r="O38" s="467"/>
      <c r="P38" s="465"/>
      <c r="Q38" s="465"/>
      <c r="R38" s="467"/>
      <c r="S38" s="465"/>
      <c r="T38" s="465"/>
      <c r="U38" s="467"/>
      <c r="V38" s="465"/>
      <c r="W38" s="465"/>
      <c r="X38" s="467"/>
      <c r="Y38" s="465"/>
      <c r="Z38" s="465"/>
      <c r="AA38" s="467"/>
      <c r="AB38" s="465"/>
      <c r="AC38" s="465"/>
      <c r="AD38" s="467"/>
      <c r="AE38" s="465"/>
      <c r="AF38" s="466"/>
      <c r="AG38" s="214"/>
      <c r="AH38" s="214"/>
      <c r="AI38" s="214"/>
      <c r="AJ38" s="214"/>
      <c r="AP38" s="11" t="s">
        <v>94</v>
      </c>
      <c r="AQ38" s="15">
        <v>18</v>
      </c>
      <c r="AR38" s="8">
        <v>0</v>
      </c>
      <c r="AS38" s="8">
        <v>16.666666666666664</v>
      </c>
      <c r="AT38" s="8">
        <v>16.666666666666664</v>
      </c>
      <c r="AU38" s="8">
        <v>5.5555555555555554</v>
      </c>
      <c r="AV38" s="8">
        <v>11.111111111111111</v>
      </c>
      <c r="AW38" s="8">
        <v>50</v>
      </c>
      <c r="AX38" s="9">
        <v>0</v>
      </c>
    </row>
    <row r="39" spans="2:50" ht="18.899999999999999" customHeight="1" x14ac:dyDescent="0.15">
      <c r="L39" s="467"/>
      <c r="M39" s="465"/>
      <c r="N39" s="465"/>
      <c r="O39" s="467"/>
      <c r="P39" s="465"/>
      <c r="Q39" s="465"/>
      <c r="R39" s="467"/>
      <c r="S39" s="465"/>
      <c r="T39" s="465"/>
      <c r="U39" s="467"/>
      <c r="V39" s="465"/>
      <c r="W39" s="465"/>
      <c r="X39" s="467"/>
      <c r="Y39" s="465"/>
      <c r="Z39" s="465"/>
      <c r="AA39" s="467"/>
      <c r="AB39" s="465"/>
      <c r="AC39" s="465"/>
      <c r="AD39" s="467"/>
      <c r="AE39" s="465"/>
      <c r="AF39" s="466"/>
      <c r="AG39" s="214"/>
      <c r="AH39" s="214"/>
      <c r="AI39" s="214"/>
      <c r="AJ39" s="214"/>
      <c r="AP39" s="11" t="s">
        <v>95</v>
      </c>
      <c r="AQ39" s="15">
        <v>4</v>
      </c>
      <c r="AR39" s="8">
        <v>0</v>
      </c>
      <c r="AS39" s="8">
        <v>0</v>
      </c>
      <c r="AT39" s="8">
        <v>75</v>
      </c>
      <c r="AU39" s="8">
        <v>0</v>
      </c>
      <c r="AV39" s="8">
        <v>0</v>
      </c>
      <c r="AW39" s="8">
        <v>25</v>
      </c>
      <c r="AX39" s="9">
        <v>0</v>
      </c>
    </row>
    <row r="40" spans="2:50" ht="8.1" customHeight="1" x14ac:dyDescent="0.15">
      <c r="L40" s="467"/>
      <c r="M40" s="465"/>
      <c r="N40" s="465"/>
      <c r="O40" s="467"/>
      <c r="P40" s="465"/>
      <c r="Q40" s="465"/>
      <c r="R40" s="467"/>
      <c r="S40" s="465"/>
      <c r="T40" s="465"/>
      <c r="U40" s="467"/>
      <c r="V40" s="465"/>
      <c r="W40" s="465"/>
      <c r="X40" s="467"/>
      <c r="Y40" s="465"/>
      <c r="Z40" s="465"/>
      <c r="AA40" s="467"/>
      <c r="AB40" s="465"/>
      <c r="AC40" s="465"/>
      <c r="AD40" s="467"/>
      <c r="AE40" s="465"/>
      <c r="AF40" s="466"/>
      <c r="AG40" s="131"/>
      <c r="AH40" s="131"/>
      <c r="AI40" s="131"/>
      <c r="AJ40" s="131"/>
      <c r="AP40" s="64" t="s">
        <v>96</v>
      </c>
      <c r="AQ40" s="15"/>
      <c r="AR40" s="65"/>
      <c r="AS40" s="65"/>
      <c r="AT40" s="65"/>
      <c r="AU40" s="65"/>
      <c r="AV40" s="65"/>
      <c r="AW40" s="65"/>
      <c r="AX40" s="66"/>
    </row>
    <row r="41" spans="2:50" ht="18.899999999999999" customHeight="1" x14ac:dyDescent="0.15">
      <c r="B41" s="460" t="s">
        <v>3</v>
      </c>
      <c r="C41" s="460"/>
      <c r="D41" s="460"/>
      <c r="E41" s="460"/>
      <c r="F41" s="460"/>
      <c r="G41" s="460"/>
      <c r="H41" s="460"/>
      <c r="I41" s="3"/>
      <c r="J41" s="3" t="s">
        <v>4</v>
      </c>
      <c r="K41" s="3"/>
      <c r="L41" s="20"/>
      <c r="AF41" s="136"/>
      <c r="AG41" s="13" t="s">
        <v>141</v>
      </c>
      <c r="AP41" s="11" t="s">
        <v>97</v>
      </c>
      <c r="AQ41" s="15">
        <v>614</v>
      </c>
      <c r="AR41" s="8">
        <v>1.7915309446254073</v>
      </c>
      <c r="AS41" s="8">
        <v>12.37785016286645</v>
      </c>
      <c r="AT41" s="8">
        <v>26.547231270358306</v>
      </c>
      <c r="AU41" s="8">
        <v>12.54071661237785</v>
      </c>
      <c r="AV41" s="8">
        <v>14.983713355048861</v>
      </c>
      <c r="AW41" s="8">
        <v>31.433224755700323</v>
      </c>
      <c r="AX41" s="9">
        <v>0.32573289902280134</v>
      </c>
    </row>
    <row r="42" spans="2:50" ht="18.899999999999999" customHeight="1" x14ac:dyDescent="0.15">
      <c r="B42" s="460" t="s">
        <v>5</v>
      </c>
      <c r="C42" s="460"/>
      <c r="D42" s="460"/>
      <c r="E42" s="460"/>
      <c r="F42" s="460"/>
      <c r="G42" s="460"/>
      <c r="H42" s="460"/>
      <c r="I42" s="3"/>
      <c r="J42" s="67" t="str">
        <f>AP4</f>
        <v>(1,558)</v>
      </c>
      <c r="K42" s="3"/>
      <c r="L42" s="20"/>
      <c r="AF42" s="136"/>
      <c r="AP42" s="11" t="s">
        <v>98</v>
      </c>
      <c r="AQ42" s="15">
        <v>351</v>
      </c>
      <c r="AR42" s="8">
        <v>1.7094017094017095</v>
      </c>
      <c r="AS42" s="8">
        <v>9.9715099715099722</v>
      </c>
      <c r="AT42" s="8">
        <v>25.641025641025639</v>
      </c>
      <c r="AU42" s="8">
        <v>11.965811965811966</v>
      </c>
      <c r="AV42" s="8">
        <v>11.965811965811966</v>
      </c>
      <c r="AW42" s="8">
        <v>38.461538461538467</v>
      </c>
      <c r="AX42" s="9">
        <v>0.28490028490028491</v>
      </c>
    </row>
    <row r="43" spans="2:50" ht="18.899999999999999" customHeight="1" x14ac:dyDescent="0.15">
      <c r="B43" s="461" t="s">
        <v>86</v>
      </c>
      <c r="C43" s="461"/>
      <c r="D43" s="461"/>
      <c r="E43" s="461"/>
      <c r="F43" s="461"/>
      <c r="G43" s="461"/>
      <c r="H43" s="461"/>
      <c r="I43" s="461"/>
      <c r="J43" s="461"/>
      <c r="K43" s="461"/>
      <c r="L43" s="20"/>
      <c r="AF43" s="136"/>
      <c r="AP43" s="11" t="s">
        <v>99</v>
      </c>
      <c r="AQ43" s="15">
        <v>19</v>
      </c>
      <c r="AR43" s="8">
        <v>0</v>
      </c>
      <c r="AS43" s="8">
        <v>15.789473684210526</v>
      </c>
      <c r="AT43" s="8">
        <v>31.578947368421051</v>
      </c>
      <c r="AU43" s="8">
        <v>5.2631578947368416</v>
      </c>
      <c r="AV43" s="8">
        <v>21.052631578947366</v>
      </c>
      <c r="AW43" s="8">
        <v>26.315789473684209</v>
      </c>
      <c r="AX43" s="9">
        <v>0</v>
      </c>
    </row>
    <row r="44" spans="2:50" ht="18.899999999999999" customHeight="1" x14ac:dyDescent="0.15">
      <c r="B44" s="460" t="s">
        <v>178</v>
      </c>
      <c r="C44" s="460"/>
      <c r="D44" s="460"/>
      <c r="E44" s="460"/>
      <c r="F44" s="460"/>
      <c r="G44" s="460"/>
      <c r="H44" s="460"/>
      <c r="I44" s="68"/>
      <c r="J44" s="69" t="str">
        <f t="shared" ref="J44:J51" si="8">"("&amp;TEXT(AQ24,"#,##0")&amp;")"</f>
        <v>(186)</v>
      </c>
      <c r="K44" s="68"/>
      <c r="L44" s="20"/>
      <c r="AF44" s="136"/>
      <c r="AP44" s="11" t="s">
        <v>113</v>
      </c>
      <c r="AQ44" s="15">
        <v>45</v>
      </c>
      <c r="AR44" s="8">
        <v>2.2222222222222223</v>
      </c>
      <c r="AS44" s="8">
        <v>6.666666666666667</v>
      </c>
      <c r="AT44" s="8">
        <v>28.888888888888886</v>
      </c>
      <c r="AU44" s="8">
        <v>6.666666666666667</v>
      </c>
      <c r="AV44" s="8">
        <v>6.666666666666667</v>
      </c>
      <c r="AW44" s="8">
        <v>48.888888888888886</v>
      </c>
      <c r="AX44" s="9">
        <v>0</v>
      </c>
    </row>
    <row r="45" spans="2:50" ht="18.899999999999999" customHeight="1" x14ac:dyDescent="0.15">
      <c r="B45" s="460" t="s">
        <v>179</v>
      </c>
      <c r="C45" s="460"/>
      <c r="D45" s="460"/>
      <c r="E45" s="460"/>
      <c r="F45" s="460"/>
      <c r="G45" s="460"/>
      <c r="H45" s="460"/>
      <c r="I45" s="68"/>
      <c r="J45" s="69" t="str">
        <f t="shared" si="8"/>
        <v>(715)</v>
      </c>
      <c r="K45" s="68"/>
      <c r="L45" s="20"/>
      <c r="AF45" s="136"/>
      <c r="AP45" s="11" t="s">
        <v>100</v>
      </c>
      <c r="AQ45" s="15">
        <v>6</v>
      </c>
      <c r="AR45" s="8">
        <v>0</v>
      </c>
      <c r="AS45" s="8">
        <v>0</v>
      </c>
      <c r="AT45" s="8">
        <v>33.333333333333329</v>
      </c>
      <c r="AU45" s="8">
        <v>16.666666666666664</v>
      </c>
      <c r="AV45" s="8">
        <v>33.333333333333329</v>
      </c>
      <c r="AW45" s="8">
        <v>16.666666666666664</v>
      </c>
      <c r="AX45" s="9">
        <v>0</v>
      </c>
    </row>
    <row r="46" spans="2:50" ht="18.899999999999999" customHeight="1" x14ac:dyDescent="0.15">
      <c r="B46" s="460" t="s">
        <v>87</v>
      </c>
      <c r="C46" s="460"/>
      <c r="D46" s="460"/>
      <c r="E46" s="460"/>
      <c r="F46" s="460"/>
      <c r="G46" s="460"/>
      <c r="H46" s="460"/>
      <c r="I46" s="68"/>
      <c r="J46" s="69" t="str">
        <f t="shared" si="8"/>
        <v>(219)</v>
      </c>
      <c r="K46" s="68"/>
      <c r="L46" s="20"/>
      <c r="AF46" s="136"/>
      <c r="AP46" s="11" t="s">
        <v>101</v>
      </c>
      <c r="AQ46" s="15">
        <v>406</v>
      </c>
      <c r="AR46" s="8">
        <v>1.4778325123152709</v>
      </c>
      <c r="AS46" s="8">
        <v>7.8817733990147785</v>
      </c>
      <c r="AT46" s="8">
        <v>19.21182266009852</v>
      </c>
      <c r="AU46" s="8">
        <v>9.1133004926108381</v>
      </c>
      <c r="AV46" s="8">
        <v>11.576354679802956</v>
      </c>
      <c r="AW46" s="8">
        <v>50.49261083743842</v>
      </c>
      <c r="AX46" s="9">
        <v>0.24630541871921183</v>
      </c>
    </row>
    <row r="47" spans="2:50" ht="18.899999999999999" customHeight="1" x14ac:dyDescent="0.15">
      <c r="B47" s="460" t="s">
        <v>183</v>
      </c>
      <c r="C47" s="460"/>
      <c r="D47" s="460"/>
      <c r="E47" s="460"/>
      <c r="F47" s="460"/>
      <c r="G47" s="460"/>
      <c r="H47" s="460"/>
      <c r="I47" s="68"/>
      <c r="J47" s="69" t="str">
        <f t="shared" si="8"/>
        <v>(7)</v>
      </c>
      <c r="K47" s="68"/>
      <c r="L47" s="20"/>
      <c r="AF47" s="136"/>
      <c r="AP47" s="11" t="s">
        <v>102</v>
      </c>
      <c r="AQ47" s="15">
        <v>43</v>
      </c>
      <c r="AR47" s="8">
        <v>4.6511627906976747</v>
      </c>
      <c r="AS47" s="8">
        <v>18.604651162790699</v>
      </c>
      <c r="AT47" s="8">
        <v>23.255813953488371</v>
      </c>
      <c r="AU47" s="8">
        <v>4.6511627906976747</v>
      </c>
      <c r="AV47" s="8">
        <v>9.3023255813953494</v>
      </c>
      <c r="AW47" s="8">
        <v>39.534883720930232</v>
      </c>
      <c r="AX47" s="9">
        <v>0</v>
      </c>
    </row>
    <row r="48" spans="2:50" ht="18.899999999999999" customHeight="1" x14ac:dyDescent="0.15">
      <c r="B48" s="460" t="s">
        <v>180</v>
      </c>
      <c r="C48" s="460"/>
      <c r="D48" s="460"/>
      <c r="E48" s="460"/>
      <c r="F48" s="460"/>
      <c r="G48" s="460"/>
      <c r="H48" s="460"/>
      <c r="I48" s="68"/>
      <c r="J48" s="69" t="str">
        <f t="shared" si="8"/>
        <v>(180)</v>
      </c>
      <c r="K48" s="68"/>
      <c r="L48" s="20"/>
      <c r="AF48" s="136"/>
      <c r="AP48" s="11" t="s">
        <v>103</v>
      </c>
      <c r="AQ48" s="15">
        <v>44</v>
      </c>
      <c r="AR48" s="8">
        <v>4.5454545454545459</v>
      </c>
      <c r="AS48" s="8">
        <v>0</v>
      </c>
      <c r="AT48" s="8">
        <v>13.636363636363635</v>
      </c>
      <c r="AU48" s="8">
        <v>6.8181818181818175</v>
      </c>
      <c r="AV48" s="8">
        <v>11.363636363636363</v>
      </c>
      <c r="AW48" s="8">
        <v>63.636363636363633</v>
      </c>
      <c r="AX48" s="9">
        <v>0</v>
      </c>
    </row>
    <row r="49" spans="2:50" ht="18.899999999999999" customHeight="1" x14ac:dyDescent="0.15">
      <c r="B49" s="460" t="s">
        <v>17</v>
      </c>
      <c r="C49" s="460"/>
      <c r="D49" s="460"/>
      <c r="E49" s="460"/>
      <c r="F49" s="460"/>
      <c r="G49" s="460"/>
      <c r="H49" s="460"/>
      <c r="I49" s="68"/>
      <c r="J49" s="69" t="str">
        <f t="shared" si="8"/>
        <v>(63)</v>
      </c>
      <c r="K49" s="68"/>
      <c r="L49" s="20"/>
      <c r="AF49" s="136"/>
      <c r="AP49" s="11" t="s">
        <v>104</v>
      </c>
      <c r="AQ49" s="15">
        <v>2</v>
      </c>
      <c r="AR49" s="8">
        <v>0</v>
      </c>
      <c r="AS49" s="8">
        <v>0</v>
      </c>
      <c r="AT49" s="8">
        <v>0</v>
      </c>
      <c r="AU49" s="8">
        <v>0</v>
      </c>
      <c r="AV49" s="8">
        <v>0</v>
      </c>
      <c r="AW49" s="8">
        <v>100</v>
      </c>
      <c r="AX49" s="9">
        <v>0</v>
      </c>
    </row>
    <row r="50" spans="2:50" ht="18.899999999999999" customHeight="1" x14ac:dyDescent="0.15">
      <c r="B50" s="460" t="s">
        <v>181</v>
      </c>
      <c r="C50" s="460"/>
      <c r="D50" s="460"/>
      <c r="E50" s="460"/>
      <c r="F50" s="460"/>
      <c r="G50" s="460"/>
      <c r="H50" s="460"/>
      <c r="I50" s="68"/>
      <c r="J50" s="69" t="str">
        <f t="shared" si="8"/>
        <v>(151)</v>
      </c>
      <c r="K50" s="68"/>
      <c r="L50" s="20"/>
      <c r="AF50" s="136"/>
      <c r="AP50" s="11" t="s">
        <v>21</v>
      </c>
      <c r="AQ50" s="15">
        <v>28</v>
      </c>
      <c r="AR50" s="8">
        <v>0</v>
      </c>
      <c r="AS50" s="8">
        <v>7.1428571428571423</v>
      </c>
      <c r="AT50" s="8">
        <v>14.285714285714285</v>
      </c>
      <c r="AU50" s="8">
        <v>14.285714285714285</v>
      </c>
      <c r="AV50" s="8">
        <v>14.285714285714285</v>
      </c>
      <c r="AW50" s="8">
        <v>50</v>
      </c>
      <c r="AX50" s="9">
        <v>0</v>
      </c>
    </row>
    <row r="51" spans="2:50" ht="18.899999999999999" customHeight="1" x14ac:dyDescent="0.15">
      <c r="B51" s="460" t="s">
        <v>21</v>
      </c>
      <c r="C51" s="460"/>
      <c r="D51" s="460"/>
      <c r="E51" s="460"/>
      <c r="F51" s="460"/>
      <c r="G51" s="460"/>
      <c r="H51" s="460"/>
      <c r="I51" s="68"/>
      <c r="J51" s="69" t="str">
        <f t="shared" si="8"/>
        <v>(37)</v>
      </c>
      <c r="K51" s="68"/>
      <c r="L51" s="20"/>
      <c r="AF51" s="136"/>
      <c r="AP51" s="11"/>
      <c r="AQ51" s="15"/>
      <c r="AR51" s="8"/>
      <c r="AS51" s="8"/>
      <c r="AT51" s="8"/>
      <c r="AU51" s="8"/>
      <c r="AV51" s="8"/>
      <c r="AW51" s="8"/>
      <c r="AX51" s="9"/>
    </row>
    <row r="52" spans="2:50" ht="18.899999999999999" customHeight="1" x14ac:dyDescent="0.15">
      <c r="B52" s="461" t="s">
        <v>88</v>
      </c>
      <c r="C52" s="461"/>
      <c r="D52" s="461"/>
      <c r="E52" s="461"/>
      <c r="F52" s="461"/>
      <c r="G52" s="461"/>
      <c r="H52" s="461"/>
      <c r="I52" s="461"/>
      <c r="J52" s="461"/>
      <c r="K52" s="461"/>
      <c r="L52" s="20"/>
      <c r="AF52" s="136"/>
      <c r="AP52" s="11"/>
      <c r="AQ52" s="15"/>
      <c r="AR52" s="8"/>
      <c r="AS52" s="8"/>
      <c r="AT52" s="8"/>
      <c r="AU52" s="8"/>
      <c r="AV52" s="8"/>
      <c r="AW52" s="8"/>
      <c r="AX52" s="9"/>
    </row>
    <row r="53" spans="2:50" ht="18.899999999999999" customHeight="1" x14ac:dyDescent="0.15">
      <c r="B53" s="460" t="s">
        <v>115</v>
      </c>
      <c r="C53" s="460"/>
      <c r="D53" s="460"/>
      <c r="E53" s="460"/>
      <c r="F53" s="460"/>
      <c r="G53" s="460"/>
      <c r="H53" s="460"/>
      <c r="I53" s="68"/>
      <c r="J53" s="69" t="str">
        <f t="shared" ref="J53:J59" si="9">"("&amp;TEXT(AQ33,"#,##0")&amp;")"</f>
        <v>(302)</v>
      </c>
      <c r="K53" s="68"/>
      <c r="L53" s="20"/>
      <c r="AF53" s="136"/>
    </row>
    <row r="54" spans="2:50" ht="18.899999999999999" customHeight="1" x14ac:dyDescent="0.15">
      <c r="B54" s="460" t="s">
        <v>107</v>
      </c>
      <c r="C54" s="460"/>
      <c r="D54" s="460"/>
      <c r="E54" s="460"/>
      <c r="F54" s="460"/>
      <c r="G54" s="460"/>
      <c r="H54" s="460"/>
      <c r="I54" s="68"/>
      <c r="J54" s="69" t="str">
        <f t="shared" si="9"/>
        <v>(481)</v>
      </c>
      <c r="K54" s="68"/>
      <c r="L54" s="20"/>
      <c r="AF54" s="136"/>
    </row>
    <row r="55" spans="2:50" ht="18.899999999999999" customHeight="1" x14ac:dyDescent="0.15">
      <c r="B55" s="460" t="s">
        <v>108</v>
      </c>
      <c r="C55" s="460"/>
      <c r="D55" s="460"/>
      <c r="E55" s="460"/>
      <c r="F55" s="460"/>
      <c r="G55" s="460"/>
      <c r="H55" s="460"/>
      <c r="I55" s="68"/>
      <c r="J55" s="69" t="str">
        <f t="shared" si="9"/>
        <v>(367)</v>
      </c>
      <c r="K55" s="68"/>
      <c r="L55" s="20"/>
      <c r="AF55" s="136"/>
    </row>
    <row r="56" spans="2:50" ht="18.899999999999999" customHeight="1" x14ac:dyDescent="0.15">
      <c r="B56" s="460" t="s">
        <v>109</v>
      </c>
      <c r="C56" s="460"/>
      <c r="D56" s="460"/>
      <c r="E56" s="460"/>
      <c r="F56" s="460"/>
      <c r="G56" s="460"/>
      <c r="H56" s="460"/>
      <c r="I56" s="68"/>
      <c r="J56" s="69" t="str">
        <f t="shared" si="9"/>
        <v>(317)</v>
      </c>
      <c r="K56" s="68"/>
      <c r="L56" s="20"/>
      <c r="AF56" s="136"/>
    </row>
    <row r="57" spans="2:50" ht="18.899999999999999" customHeight="1" x14ac:dyDescent="0.15">
      <c r="B57" s="460" t="s">
        <v>110</v>
      </c>
      <c r="C57" s="460"/>
      <c r="D57" s="460"/>
      <c r="E57" s="460"/>
      <c r="F57" s="460"/>
      <c r="G57" s="460"/>
      <c r="H57" s="460"/>
      <c r="I57" s="68"/>
      <c r="J57" s="69" t="str">
        <f t="shared" si="9"/>
        <v>(69)</v>
      </c>
      <c r="K57" s="68"/>
      <c r="L57" s="20"/>
      <c r="AF57" s="136"/>
    </row>
    <row r="58" spans="2:50" ht="18.899999999999999" customHeight="1" x14ac:dyDescent="0.15">
      <c r="B58" s="460" t="s">
        <v>111</v>
      </c>
      <c r="C58" s="460"/>
      <c r="D58" s="460"/>
      <c r="E58" s="460"/>
      <c r="F58" s="460"/>
      <c r="G58" s="460"/>
      <c r="H58" s="460"/>
      <c r="I58" s="68"/>
      <c r="J58" s="69" t="str">
        <f t="shared" si="9"/>
        <v>(18)</v>
      </c>
      <c r="K58" s="68"/>
      <c r="L58" s="20"/>
      <c r="AF58" s="136"/>
    </row>
    <row r="59" spans="2:50" ht="18.899999999999999" customHeight="1" x14ac:dyDescent="0.15">
      <c r="B59" s="460" t="s">
        <v>95</v>
      </c>
      <c r="C59" s="460"/>
      <c r="D59" s="460"/>
      <c r="E59" s="460"/>
      <c r="F59" s="460"/>
      <c r="G59" s="460"/>
      <c r="H59" s="460"/>
      <c r="I59" s="68"/>
      <c r="J59" s="69" t="str">
        <f t="shared" si="9"/>
        <v>(4)</v>
      </c>
      <c r="K59" s="68"/>
      <c r="L59" s="20"/>
      <c r="AF59" s="136"/>
    </row>
    <row r="60" spans="2:50" ht="18.899999999999999" customHeight="1" x14ac:dyDescent="0.15">
      <c r="B60" s="461" t="s">
        <v>96</v>
      </c>
      <c r="C60" s="461"/>
      <c r="D60" s="461"/>
      <c r="E60" s="461"/>
      <c r="F60" s="461"/>
      <c r="G60" s="461"/>
      <c r="H60" s="461"/>
      <c r="I60" s="461"/>
      <c r="J60" s="461"/>
      <c r="K60" s="461"/>
      <c r="L60" s="20"/>
      <c r="AF60" s="136"/>
    </row>
    <row r="61" spans="2:50" ht="18.899999999999999" customHeight="1" x14ac:dyDescent="0.15">
      <c r="B61" s="460" t="s">
        <v>97</v>
      </c>
      <c r="C61" s="460"/>
      <c r="D61" s="460"/>
      <c r="E61" s="460"/>
      <c r="F61" s="460"/>
      <c r="G61" s="460"/>
      <c r="H61" s="460"/>
      <c r="I61" s="68"/>
      <c r="J61" s="69" t="str">
        <f t="shared" ref="J61:J70" si="10">"("&amp;TEXT(AQ41,"#,##0")&amp;")"</f>
        <v>(614)</v>
      </c>
      <c r="K61" s="68"/>
      <c r="L61" s="20"/>
      <c r="AF61" s="136"/>
    </row>
    <row r="62" spans="2:50" ht="18.899999999999999" customHeight="1" x14ac:dyDescent="0.15">
      <c r="B62" s="460" t="s">
        <v>98</v>
      </c>
      <c r="C62" s="460"/>
      <c r="D62" s="460"/>
      <c r="E62" s="460"/>
      <c r="F62" s="460"/>
      <c r="G62" s="460"/>
      <c r="H62" s="460"/>
      <c r="I62" s="68"/>
      <c r="J62" s="69" t="str">
        <f t="shared" si="10"/>
        <v>(351)</v>
      </c>
      <c r="K62" s="68"/>
      <c r="L62" s="20"/>
      <c r="AF62" s="136"/>
    </row>
    <row r="63" spans="2:50" ht="18.899999999999999" customHeight="1" x14ac:dyDescent="0.15">
      <c r="B63" s="460" t="s">
        <v>99</v>
      </c>
      <c r="C63" s="460"/>
      <c r="D63" s="460"/>
      <c r="E63" s="460"/>
      <c r="F63" s="460"/>
      <c r="G63" s="460"/>
      <c r="H63" s="460"/>
      <c r="I63" s="68"/>
      <c r="J63" s="69" t="str">
        <f t="shared" si="10"/>
        <v>(19)</v>
      </c>
      <c r="K63" s="68"/>
      <c r="L63" s="20"/>
      <c r="AF63" s="136"/>
    </row>
    <row r="64" spans="2:50" ht="18.899999999999999" customHeight="1" x14ac:dyDescent="0.15">
      <c r="B64" s="468" t="s">
        <v>113</v>
      </c>
      <c r="C64" s="468"/>
      <c r="D64" s="468"/>
      <c r="E64" s="468"/>
      <c r="F64" s="468"/>
      <c r="G64" s="468"/>
      <c r="H64" s="468"/>
      <c r="I64" s="68"/>
      <c r="J64" s="69" t="str">
        <f t="shared" si="10"/>
        <v>(45)</v>
      </c>
      <c r="K64" s="68"/>
      <c r="L64" s="20"/>
      <c r="AF64" s="136"/>
    </row>
    <row r="65" spans="2:32" ht="18.899999999999999" customHeight="1" x14ac:dyDescent="0.15">
      <c r="B65" s="460" t="s">
        <v>100</v>
      </c>
      <c r="C65" s="460"/>
      <c r="D65" s="460"/>
      <c r="E65" s="460"/>
      <c r="F65" s="460"/>
      <c r="G65" s="460"/>
      <c r="H65" s="460"/>
      <c r="I65" s="68"/>
      <c r="J65" s="69" t="str">
        <f t="shared" si="10"/>
        <v>(6)</v>
      </c>
      <c r="K65" s="68"/>
      <c r="L65" s="20"/>
      <c r="AF65" s="136"/>
    </row>
    <row r="66" spans="2:32" ht="18.899999999999999" customHeight="1" x14ac:dyDescent="0.15">
      <c r="B66" s="460" t="s">
        <v>101</v>
      </c>
      <c r="C66" s="460"/>
      <c r="D66" s="460"/>
      <c r="E66" s="460"/>
      <c r="F66" s="460"/>
      <c r="G66" s="460"/>
      <c r="H66" s="460"/>
      <c r="I66" s="68"/>
      <c r="J66" s="69" t="str">
        <f t="shared" si="10"/>
        <v>(406)</v>
      </c>
      <c r="K66" s="68"/>
      <c r="L66" s="20"/>
      <c r="AF66" s="136"/>
    </row>
    <row r="67" spans="2:32" ht="18.899999999999999" customHeight="1" x14ac:dyDescent="0.15">
      <c r="B67" s="469" t="s">
        <v>114</v>
      </c>
      <c r="C67" s="470"/>
      <c r="D67" s="470"/>
      <c r="E67" s="470"/>
      <c r="F67" s="470"/>
      <c r="G67" s="470"/>
      <c r="H67" s="470"/>
      <c r="I67" s="68"/>
      <c r="J67" s="69" t="str">
        <f t="shared" si="10"/>
        <v>(43)</v>
      </c>
      <c r="K67" s="68"/>
      <c r="L67" s="20"/>
      <c r="AF67" s="136"/>
    </row>
    <row r="68" spans="2:32" ht="18.899999999999999" customHeight="1" x14ac:dyDescent="0.15">
      <c r="B68" s="470" t="s">
        <v>103</v>
      </c>
      <c r="C68" s="470"/>
      <c r="D68" s="470"/>
      <c r="E68" s="470"/>
      <c r="F68" s="470"/>
      <c r="G68" s="470"/>
      <c r="H68" s="470"/>
      <c r="I68" s="68"/>
      <c r="J68" s="69" t="str">
        <f t="shared" si="10"/>
        <v>(44)</v>
      </c>
      <c r="K68" s="68"/>
      <c r="L68" s="20"/>
      <c r="AF68" s="136"/>
    </row>
    <row r="69" spans="2:32" ht="18.899999999999999" customHeight="1" x14ac:dyDescent="0.15">
      <c r="B69" s="460" t="s">
        <v>104</v>
      </c>
      <c r="C69" s="460"/>
      <c r="D69" s="460"/>
      <c r="E69" s="460"/>
      <c r="F69" s="460"/>
      <c r="G69" s="460"/>
      <c r="H69" s="460"/>
      <c r="I69" s="68"/>
      <c r="J69" s="69" t="str">
        <f t="shared" si="10"/>
        <v>(2)</v>
      </c>
      <c r="K69" s="68"/>
      <c r="L69" s="20"/>
      <c r="AF69" s="136"/>
    </row>
    <row r="70" spans="2:32" ht="18.899999999999999" customHeight="1" x14ac:dyDescent="0.15">
      <c r="B70" s="460" t="s">
        <v>112</v>
      </c>
      <c r="C70" s="460"/>
      <c r="D70" s="460"/>
      <c r="E70" s="460"/>
      <c r="F70" s="460"/>
      <c r="G70" s="460"/>
      <c r="H70" s="460"/>
      <c r="I70" s="68"/>
      <c r="J70" s="69" t="str">
        <f t="shared" si="10"/>
        <v>(28)</v>
      </c>
      <c r="K70" s="68"/>
      <c r="L70" s="20"/>
      <c r="AF70" s="136"/>
    </row>
    <row r="71" spans="2:32" ht="18.899999999999999" customHeight="1" x14ac:dyDescent="0.15">
      <c r="B71" s="461"/>
      <c r="C71" s="461"/>
      <c r="D71" s="461"/>
      <c r="E71" s="461"/>
      <c r="F71" s="461"/>
      <c r="G71" s="461"/>
      <c r="H71" s="461"/>
      <c r="I71" s="461"/>
      <c r="J71" s="461"/>
      <c r="K71" s="461"/>
    </row>
    <row r="72" spans="2:32" x14ac:dyDescent="0.15">
      <c r="B72" s="460"/>
      <c r="C72" s="460"/>
      <c r="D72" s="460"/>
      <c r="E72" s="460"/>
      <c r="F72" s="460"/>
      <c r="G72" s="460"/>
      <c r="H72" s="460"/>
      <c r="I72" s="68"/>
      <c r="J72" s="69"/>
      <c r="K72" s="68"/>
    </row>
    <row r="73" spans="2:32" x14ac:dyDescent="0.15">
      <c r="B73" s="460"/>
      <c r="C73" s="460"/>
      <c r="D73" s="460"/>
      <c r="E73" s="460"/>
      <c r="F73" s="460"/>
      <c r="G73" s="460"/>
      <c r="H73" s="460"/>
      <c r="I73" s="68"/>
      <c r="J73" s="69"/>
      <c r="K73" s="68"/>
    </row>
  </sheetData>
  <mergeCells count="68">
    <mergeCell ref="B72:H72"/>
    <mergeCell ref="B73:H73"/>
    <mergeCell ref="B66:H66"/>
    <mergeCell ref="B67:H67"/>
    <mergeCell ref="B68:H68"/>
    <mergeCell ref="B69:H69"/>
    <mergeCell ref="B70:H70"/>
    <mergeCell ref="B71:K71"/>
    <mergeCell ref="B65:H65"/>
    <mergeCell ref="B54:H54"/>
    <mergeCell ref="B55:H55"/>
    <mergeCell ref="B56:H56"/>
    <mergeCell ref="B57:H57"/>
    <mergeCell ref="B58:H58"/>
    <mergeCell ref="B59:H59"/>
    <mergeCell ref="B60:K60"/>
    <mergeCell ref="B61:H61"/>
    <mergeCell ref="B62:H62"/>
    <mergeCell ref="B63:H63"/>
    <mergeCell ref="B64:H64"/>
    <mergeCell ref="B53:H53"/>
    <mergeCell ref="B42:H42"/>
    <mergeCell ref="B43:K43"/>
    <mergeCell ref="B44:H44"/>
    <mergeCell ref="B45:H45"/>
    <mergeCell ref="B46:H46"/>
    <mergeCell ref="B47:H47"/>
    <mergeCell ref="B48:H48"/>
    <mergeCell ref="B49:H49"/>
    <mergeCell ref="B50:H50"/>
    <mergeCell ref="B51:H51"/>
    <mergeCell ref="B52:K52"/>
    <mergeCell ref="R34:T40"/>
    <mergeCell ref="U34:W40"/>
    <mergeCell ref="X34:Z40"/>
    <mergeCell ref="AA34:AC40"/>
    <mergeCell ref="AD34:AF40"/>
    <mergeCell ref="B41:H41"/>
    <mergeCell ref="B27:H27"/>
    <mergeCell ref="B28:H28"/>
    <mergeCell ref="B29:H29"/>
    <mergeCell ref="B30:H30"/>
    <mergeCell ref="B18:H18"/>
    <mergeCell ref="B19:H19"/>
    <mergeCell ref="L34:N40"/>
    <mergeCell ref="O34:Q40"/>
    <mergeCell ref="B21:H21"/>
    <mergeCell ref="B22:H22"/>
    <mergeCell ref="B23:H23"/>
    <mergeCell ref="B24:K24"/>
    <mergeCell ref="B25:H25"/>
    <mergeCell ref="B26:H26"/>
    <mergeCell ref="B20:H20"/>
    <mergeCell ref="O3:Q9"/>
    <mergeCell ref="R3:T9"/>
    <mergeCell ref="U3:W9"/>
    <mergeCell ref="AD3:AF9"/>
    <mergeCell ref="B10:H10"/>
    <mergeCell ref="X3:Z9"/>
    <mergeCell ref="AA3:AC9"/>
    <mergeCell ref="B15:K15"/>
    <mergeCell ref="B16:H16"/>
    <mergeCell ref="B17:H17"/>
    <mergeCell ref="B14:H14"/>
    <mergeCell ref="L3:N9"/>
    <mergeCell ref="B11:H11"/>
    <mergeCell ref="B12:K12"/>
    <mergeCell ref="B13:H13"/>
  </mergeCells>
  <phoneticPr fontId="15"/>
  <pageMargins left="0.7" right="0.7" top="0.75" bottom="0.75" header="0.3" footer="0.3"/>
  <pageSetup paperSize="9" orientation="portrait" r:id="rId1"/>
  <drawing r:id="rId2"/>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307A6-FE14-437D-9634-191FBC1BAA14}">
  <sheetPr>
    <tabColor rgb="FFFFFF00"/>
  </sheetPr>
  <dimension ref="A1:AX18"/>
  <sheetViews>
    <sheetView showGridLines="0" zoomScaleNormal="100" workbookViewId="0">
      <selection activeCell="B3" sqref="B3:AH15"/>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50" width="12.125" style="3" customWidth="1"/>
    <col min="51" max="16384" width="9.375" style="1"/>
  </cols>
  <sheetData>
    <row r="1" spans="1:50" x14ac:dyDescent="0.15">
      <c r="A1" s="14" t="s">
        <v>355</v>
      </c>
      <c r="AP1" s="2"/>
    </row>
    <row r="2" spans="1:50" ht="120" customHeight="1" x14ac:dyDescent="0.15">
      <c r="AP2" s="4"/>
      <c r="AQ2" s="5" t="s">
        <v>2</v>
      </c>
      <c r="AR2" s="6" t="s">
        <v>364</v>
      </c>
      <c r="AS2" s="6" t="s">
        <v>368</v>
      </c>
      <c r="AT2" s="6" t="s">
        <v>338</v>
      </c>
      <c r="AU2" s="6" t="s">
        <v>369</v>
      </c>
      <c r="AV2" s="6" t="s">
        <v>367</v>
      </c>
      <c r="AW2" s="6" t="s">
        <v>26</v>
      </c>
      <c r="AX2" s="7" t="s">
        <v>132</v>
      </c>
    </row>
    <row r="3" spans="1:50" ht="18.45" customHeight="1" x14ac:dyDescent="0.15">
      <c r="L3" s="462" t="str">
        <f>AR2</f>
        <v>よく取り組んで
いると思う</v>
      </c>
      <c r="M3" s="463"/>
      <c r="N3" s="464"/>
      <c r="O3" s="462" t="str">
        <f>AS2</f>
        <v>どちらかと言えば、
取り組んでいる
と思う</v>
      </c>
      <c r="P3" s="463"/>
      <c r="Q3" s="464"/>
      <c r="R3" s="462" t="str">
        <f>AT2</f>
        <v>普通</v>
      </c>
      <c r="S3" s="463"/>
      <c r="T3" s="464"/>
      <c r="U3" s="462" t="str">
        <f>AU2</f>
        <v>どちらかと言えば、
取り組んでいない
と思う</v>
      </c>
      <c r="V3" s="463"/>
      <c r="W3" s="464"/>
      <c r="X3" s="462" t="str">
        <f>AV2</f>
        <v>取組みが不十分
だと思う</v>
      </c>
      <c r="Y3" s="463"/>
      <c r="Z3" s="464"/>
      <c r="AA3" s="462" t="str">
        <f>AW2</f>
        <v>わからない</v>
      </c>
      <c r="AB3" s="463"/>
      <c r="AC3" s="464"/>
      <c r="AD3" s="462" t="str">
        <f>AX2</f>
        <v>無回答</v>
      </c>
      <c r="AE3" s="463"/>
      <c r="AF3" s="464"/>
      <c r="AG3" s="212"/>
      <c r="AJ3" s="212"/>
      <c r="AP3" s="11" t="s">
        <v>3</v>
      </c>
      <c r="AQ3" s="15" t="s">
        <v>116</v>
      </c>
      <c r="AR3" s="8">
        <f>100/COUNTA($AR$2:$BE$2)</f>
        <v>14.285714285714286</v>
      </c>
      <c r="AS3" s="8">
        <f t="shared" ref="AS3:AX3" si="0">100/COUNTA($AR$2:$BE$2)</f>
        <v>14.285714285714286</v>
      </c>
      <c r="AT3" s="8">
        <f t="shared" si="0"/>
        <v>14.285714285714286</v>
      </c>
      <c r="AU3" s="8">
        <f t="shared" si="0"/>
        <v>14.285714285714286</v>
      </c>
      <c r="AV3" s="8">
        <f t="shared" si="0"/>
        <v>14.285714285714286</v>
      </c>
      <c r="AW3" s="8">
        <f t="shared" si="0"/>
        <v>14.285714285714286</v>
      </c>
      <c r="AX3" s="9">
        <f t="shared" si="0"/>
        <v>14.285714285714286</v>
      </c>
    </row>
    <row r="4" spans="1:50" ht="18.45" customHeight="1" x14ac:dyDescent="0.15">
      <c r="L4" s="462"/>
      <c r="M4" s="463"/>
      <c r="N4" s="464"/>
      <c r="O4" s="462"/>
      <c r="P4" s="463"/>
      <c r="Q4" s="464"/>
      <c r="R4" s="462"/>
      <c r="S4" s="463"/>
      <c r="T4" s="464"/>
      <c r="U4" s="462"/>
      <c r="V4" s="463"/>
      <c r="W4" s="464"/>
      <c r="X4" s="462"/>
      <c r="Y4" s="463"/>
      <c r="Z4" s="464"/>
      <c r="AA4" s="462"/>
      <c r="AB4" s="463"/>
      <c r="AC4" s="464"/>
      <c r="AD4" s="462"/>
      <c r="AE4" s="463"/>
      <c r="AF4" s="464"/>
      <c r="AG4" s="212"/>
      <c r="AJ4" s="212"/>
      <c r="AP4" s="11" t="str">
        <f>"("&amp;TEXT(AQ4,"#,##0")&amp;")"</f>
        <v>(1,558)</v>
      </c>
      <c r="AQ4" s="15">
        <v>1558</v>
      </c>
      <c r="AR4" s="8">
        <v>1.7971758664955071</v>
      </c>
      <c r="AS4" s="8">
        <v>10.205391527599486</v>
      </c>
      <c r="AT4" s="8">
        <v>23.876765083440308</v>
      </c>
      <c r="AU4" s="8">
        <v>10.911424903722722</v>
      </c>
      <c r="AV4" s="8">
        <v>13.029525032092426</v>
      </c>
      <c r="AW4" s="8">
        <v>39.922978177150192</v>
      </c>
      <c r="AX4" s="9">
        <v>0.25673940949935814</v>
      </c>
    </row>
    <row r="5" spans="1:50" ht="18.45" customHeight="1" x14ac:dyDescent="0.15">
      <c r="L5" s="462"/>
      <c r="M5" s="463"/>
      <c r="N5" s="464"/>
      <c r="O5" s="462"/>
      <c r="P5" s="463"/>
      <c r="Q5" s="464"/>
      <c r="R5" s="462"/>
      <c r="S5" s="463"/>
      <c r="T5" s="464"/>
      <c r="U5" s="462"/>
      <c r="V5" s="463"/>
      <c r="W5" s="464"/>
      <c r="X5" s="462"/>
      <c r="Y5" s="463"/>
      <c r="Z5" s="464"/>
      <c r="AA5" s="462"/>
      <c r="AB5" s="463"/>
      <c r="AC5" s="464"/>
      <c r="AD5" s="462"/>
      <c r="AE5" s="463"/>
      <c r="AF5" s="464"/>
      <c r="AG5" s="212"/>
      <c r="AJ5" s="212"/>
      <c r="AP5" s="11" t="str">
        <f>"("&amp;TEXT(AQ5,"#,##0")&amp;")"</f>
        <v>(2,232)</v>
      </c>
      <c r="AQ5" s="15">
        <v>2232</v>
      </c>
      <c r="AR5" s="8">
        <v>2</v>
      </c>
      <c r="AS5" s="8">
        <v>8.6</v>
      </c>
      <c r="AT5" s="8">
        <v>24.6</v>
      </c>
      <c r="AU5" s="8">
        <v>10.1</v>
      </c>
      <c r="AV5" s="8">
        <v>10.4</v>
      </c>
      <c r="AW5" s="8">
        <v>40.6</v>
      </c>
      <c r="AX5" s="9">
        <v>3.7</v>
      </c>
    </row>
    <row r="6" spans="1:50" ht="18.45" customHeight="1" x14ac:dyDescent="0.15">
      <c r="L6" s="462"/>
      <c r="M6" s="463"/>
      <c r="N6" s="464"/>
      <c r="O6" s="462"/>
      <c r="P6" s="463"/>
      <c r="Q6" s="464"/>
      <c r="R6" s="462"/>
      <c r="S6" s="463"/>
      <c r="T6" s="464"/>
      <c r="U6" s="462"/>
      <c r="V6" s="463"/>
      <c r="W6" s="464"/>
      <c r="X6" s="462"/>
      <c r="Y6" s="463"/>
      <c r="Z6" s="464"/>
      <c r="AA6" s="462"/>
      <c r="AB6" s="463"/>
      <c r="AC6" s="464"/>
      <c r="AD6" s="462"/>
      <c r="AE6" s="463"/>
      <c r="AF6" s="464"/>
      <c r="AG6" s="212"/>
      <c r="AJ6" s="212"/>
      <c r="AP6" s="11"/>
      <c r="AQ6" s="15"/>
      <c r="AR6" s="8"/>
      <c r="AS6" s="8"/>
      <c r="AT6" s="8"/>
      <c r="AU6" s="8"/>
      <c r="AV6" s="8"/>
      <c r="AW6" s="8"/>
      <c r="AX6" s="9"/>
    </row>
    <row r="7" spans="1:50" ht="18.45" customHeight="1" x14ac:dyDescent="0.15">
      <c r="L7" s="462"/>
      <c r="M7" s="463"/>
      <c r="N7" s="464"/>
      <c r="O7" s="462"/>
      <c r="P7" s="463"/>
      <c r="Q7" s="464"/>
      <c r="R7" s="462"/>
      <c r="S7" s="463"/>
      <c r="T7" s="464"/>
      <c r="U7" s="462"/>
      <c r="V7" s="463"/>
      <c r="W7" s="464"/>
      <c r="X7" s="462"/>
      <c r="Y7" s="463"/>
      <c r="Z7" s="464"/>
      <c r="AA7" s="462"/>
      <c r="AB7" s="463"/>
      <c r="AC7" s="464"/>
      <c r="AD7" s="462"/>
      <c r="AE7" s="463"/>
      <c r="AF7" s="464"/>
      <c r="AG7" s="212"/>
      <c r="AJ7" s="212"/>
      <c r="AP7" s="11"/>
      <c r="AQ7" s="15"/>
      <c r="AR7" s="8"/>
      <c r="AS7" s="8"/>
      <c r="AT7" s="8"/>
      <c r="AU7" s="8"/>
      <c r="AV7" s="8"/>
      <c r="AW7" s="8"/>
      <c r="AX7" s="9"/>
    </row>
    <row r="8" spans="1:50" ht="18.45" customHeight="1" x14ac:dyDescent="0.15">
      <c r="L8" s="462"/>
      <c r="M8" s="463"/>
      <c r="N8" s="464"/>
      <c r="O8" s="462"/>
      <c r="P8" s="463"/>
      <c r="Q8" s="464"/>
      <c r="R8" s="462"/>
      <c r="S8" s="463"/>
      <c r="T8" s="464"/>
      <c r="U8" s="462"/>
      <c r="V8" s="463"/>
      <c r="W8" s="464"/>
      <c r="X8" s="462"/>
      <c r="Y8" s="463"/>
      <c r="Z8" s="464"/>
      <c r="AA8" s="462"/>
      <c r="AB8" s="463"/>
      <c r="AC8" s="464"/>
      <c r="AD8" s="462"/>
      <c r="AE8" s="463"/>
      <c r="AF8" s="464"/>
      <c r="AG8" s="212"/>
      <c r="AJ8" s="212"/>
      <c r="AP8" s="64"/>
      <c r="AQ8" s="15"/>
      <c r="AR8" s="65"/>
      <c r="AS8" s="65"/>
      <c r="AT8" s="65"/>
      <c r="AU8" s="65"/>
      <c r="AV8" s="65"/>
      <c r="AW8" s="65"/>
      <c r="AX8" s="66"/>
    </row>
    <row r="9" spans="1:50" ht="8.1" customHeight="1" x14ac:dyDescent="0.15">
      <c r="L9" s="128"/>
      <c r="M9" s="129"/>
      <c r="N9" s="130"/>
      <c r="O9" s="128"/>
      <c r="P9" s="129"/>
      <c r="Q9" s="130"/>
      <c r="R9" s="128"/>
      <c r="S9" s="129"/>
      <c r="T9" s="130"/>
      <c r="U9" s="128"/>
      <c r="V9" s="129"/>
      <c r="W9" s="130"/>
      <c r="X9" s="128"/>
      <c r="Y9" s="129"/>
      <c r="Z9" s="130"/>
      <c r="AA9" s="128"/>
      <c r="AB9" s="129"/>
      <c r="AC9" s="130"/>
      <c r="AD9" s="128"/>
      <c r="AE9" s="129"/>
      <c r="AF9" s="130"/>
      <c r="AG9" s="129"/>
      <c r="AJ9" s="129"/>
      <c r="AP9" s="11"/>
      <c r="AQ9" s="15"/>
      <c r="AR9" s="8"/>
      <c r="AS9" s="8"/>
      <c r="AT9" s="8"/>
      <c r="AU9" s="8"/>
      <c r="AV9" s="8"/>
      <c r="AW9" s="8"/>
      <c r="AX9" s="9"/>
    </row>
    <row r="10" spans="1:50" ht="18.899999999999999" customHeight="1" x14ac:dyDescent="0.15">
      <c r="B10" s="460" t="s">
        <v>3</v>
      </c>
      <c r="C10" s="460"/>
      <c r="D10" s="460"/>
      <c r="E10" s="460"/>
      <c r="F10" s="460"/>
      <c r="G10" s="460"/>
      <c r="H10" s="460"/>
      <c r="I10" s="3"/>
      <c r="J10" s="3" t="s">
        <v>4</v>
      </c>
      <c r="K10" s="3"/>
      <c r="L10" s="20"/>
      <c r="AF10" s="136"/>
      <c r="AG10" s="13" t="s">
        <v>141</v>
      </c>
      <c r="AP10" s="11"/>
      <c r="AQ10" s="15"/>
      <c r="AR10" s="8"/>
      <c r="AS10" s="8"/>
      <c r="AT10" s="8"/>
      <c r="AU10" s="8"/>
      <c r="AV10" s="8"/>
      <c r="AW10" s="8"/>
      <c r="AX10" s="9"/>
    </row>
    <row r="11" spans="1:50" ht="18.899999999999999" customHeight="1" x14ac:dyDescent="0.15">
      <c r="K11" s="3"/>
      <c r="L11" s="20"/>
      <c r="AF11" s="136"/>
      <c r="AP11" s="11"/>
      <c r="AQ11" s="15"/>
      <c r="AR11" s="8"/>
      <c r="AS11" s="8"/>
      <c r="AT11" s="8"/>
      <c r="AU11" s="8"/>
      <c r="AV11" s="8"/>
      <c r="AW11" s="8"/>
      <c r="AX11" s="9"/>
    </row>
    <row r="12" spans="1:50" ht="18.899999999999999" customHeight="1" x14ac:dyDescent="0.15">
      <c r="B12" s="460" t="s">
        <v>224</v>
      </c>
      <c r="C12" s="460"/>
      <c r="D12" s="460"/>
      <c r="E12" s="460"/>
      <c r="F12" s="460"/>
      <c r="G12" s="460"/>
      <c r="H12" s="460"/>
      <c r="I12" s="3"/>
      <c r="J12" s="67" t="str">
        <f>AP4</f>
        <v>(1,558)</v>
      </c>
      <c r="K12" s="3"/>
      <c r="L12" s="20"/>
      <c r="O12" s="10"/>
      <c r="R12" s="10"/>
      <c r="S12" s="10"/>
      <c r="T12" s="10"/>
      <c r="U12" s="10"/>
      <c r="V12" s="10"/>
      <c r="W12" s="10"/>
      <c r="X12" s="10"/>
      <c r="Y12" s="10"/>
      <c r="Z12" s="10"/>
      <c r="AA12" s="10"/>
      <c r="AB12" s="10"/>
      <c r="AC12" s="10"/>
      <c r="AD12" s="10"/>
      <c r="AE12" s="10"/>
      <c r="AF12" s="137"/>
      <c r="AG12" s="10"/>
      <c r="AH12" s="10"/>
      <c r="AI12" s="10"/>
      <c r="AJ12" s="10"/>
      <c r="AP12" s="11"/>
      <c r="AQ12" s="15"/>
      <c r="AR12" s="8"/>
      <c r="AS12" s="8"/>
      <c r="AT12" s="8"/>
      <c r="AU12" s="8"/>
      <c r="AV12" s="8"/>
      <c r="AW12" s="8"/>
      <c r="AX12" s="9"/>
    </row>
    <row r="13" spans="1:50" ht="18.899999999999999" customHeight="1" x14ac:dyDescent="0.15">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c r="AQ13" s="15"/>
      <c r="AR13" s="8"/>
      <c r="AS13" s="8"/>
      <c r="AT13" s="8"/>
      <c r="AU13" s="8"/>
      <c r="AV13" s="8"/>
      <c r="AW13" s="8"/>
      <c r="AX13" s="9"/>
    </row>
    <row r="14" spans="1:50" ht="18.899999999999999" customHeight="1" x14ac:dyDescent="0.15">
      <c r="B14" s="460" t="s">
        <v>161</v>
      </c>
      <c r="C14" s="460"/>
      <c r="D14" s="460"/>
      <c r="E14" s="460"/>
      <c r="F14" s="460"/>
      <c r="G14" s="460"/>
      <c r="H14" s="460"/>
      <c r="I14" s="3"/>
      <c r="J14" s="67" t="str">
        <f>AP5</f>
        <v>(2,232)</v>
      </c>
      <c r="K14" s="3"/>
      <c r="L14" s="20"/>
      <c r="AF14" s="136"/>
      <c r="AK14" s="10"/>
      <c r="AL14" s="10"/>
      <c r="AM14" s="10"/>
      <c r="AN14" s="10"/>
      <c r="AO14" s="16"/>
      <c r="AP14" s="11"/>
      <c r="AQ14" s="15"/>
      <c r="AR14" s="8"/>
      <c r="AS14" s="8"/>
      <c r="AT14" s="8"/>
      <c r="AU14" s="8"/>
      <c r="AV14" s="8"/>
      <c r="AW14" s="8"/>
      <c r="AX14" s="9"/>
    </row>
    <row r="15" spans="1:50" ht="18.899999999999999" customHeight="1" x14ac:dyDescent="0.15">
      <c r="B15" s="461"/>
      <c r="C15" s="461"/>
      <c r="D15" s="461"/>
      <c r="E15" s="461"/>
      <c r="F15" s="461"/>
      <c r="G15" s="461"/>
      <c r="H15" s="461"/>
      <c r="I15" s="461"/>
      <c r="J15" s="461"/>
      <c r="K15" s="461"/>
      <c r="L15" s="20"/>
      <c r="AF15" s="136"/>
      <c r="AP15" s="11"/>
      <c r="AQ15" s="15"/>
      <c r="AR15" s="8"/>
      <c r="AS15" s="8"/>
      <c r="AT15" s="8"/>
      <c r="AU15" s="8"/>
      <c r="AV15" s="8"/>
      <c r="AW15" s="8"/>
      <c r="AX15" s="9"/>
    </row>
    <row r="16" spans="1:50"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477"/>
      <c r="AB16" s="477"/>
      <c r="AC16" s="477"/>
      <c r="AD16" s="477"/>
      <c r="AE16" s="477"/>
      <c r="AF16" s="477"/>
      <c r="AG16" s="208"/>
      <c r="AH16" s="208"/>
      <c r="AI16" s="208"/>
      <c r="AJ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5">
    <mergeCell ref="B17:H17"/>
    <mergeCell ref="B18:H18"/>
    <mergeCell ref="AD3:AF8"/>
    <mergeCell ref="B10:H10"/>
    <mergeCell ref="B12:H12"/>
    <mergeCell ref="B14:H14"/>
    <mergeCell ref="B15:K15"/>
    <mergeCell ref="B16:K16"/>
    <mergeCell ref="L16:AF16"/>
    <mergeCell ref="L3:N8"/>
    <mergeCell ref="O3:Q8"/>
    <mergeCell ref="R3:T8"/>
    <mergeCell ref="U3:W8"/>
    <mergeCell ref="X3:Z8"/>
    <mergeCell ref="AA3:AC8"/>
  </mergeCells>
  <phoneticPr fontId="15"/>
  <pageMargins left="0.7" right="0.7" top="0.75" bottom="0.75" header="0.3" footer="0.3"/>
  <pageSetup paperSize="9" orientation="portrait" r:id="rId1"/>
  <drawing r:id="rId2"/>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2AE38-2A1E-4A72-A632-05B69CF468AE}">
  <sheetPr>
    <tabColor rgb="FFFF0000"/>
  </sheetPr>
  <dimension ref="A1:AX73"/>
  <sheetViews>
    <sheetView showGridLines="0" topLeftCell="A50" zoomScaleNormal="100" workbookViewId="0">
      <selection activeCell="B34" sqref="B34:AH70"/>
    </sheetView>
  </sheetViews>
  <sheetFormatPr defaultColWidth="9.375" defaultRowHeight="13.2" x14ac:dyDescent="0.15"/>
  <cols>
    <col min="1" max="1" width="9.5" style="1" customWidth="1"/>
    <col min="2" max="11" width="3.5" style="1" customWidth="1"/>
    <col min="12" max="35" width="3.625" style="1" customWidth="1"/>
    <col min="36" max="40" width="3.5" style="1" customWidth="1"/>
    <col min="41" max="41" width="20.875" style="1" customWidth="1"/>
    <col min="42" max="42" width="40.875" style="3" customWidth="1"/>
    <col min="43" max="50" width="12.125" style="3" customWidth="1"/>
    <col min="51" max="16384" width="9.375" style="1"/>
  </cols>
  <sheetData>
    <row r="1" spans="1:50" x14ac:dyDescent="0.15">
      <c r="A1" s="14" t="s">
        <v>356</v>
      </c>
      <c r="AP1" s="2"/>
    </row>
    <row r="2" spans="1:50" ht="120" customHeight="1" x14ac:dyDescent="0.15">
      <c r="AP2" s="4"/>
      <c r="AQ2" s="5" t="s">
        <v>2</v>
      </c>
      <c r="AR2" s="6" t="s">
        <v>364</v>
      </c>
      <c r="AS2" s="6" t="s">
        <v>368</v>
      </c>
      <c r="AT2" s="6" t="s">
        <v>338</v>
      </c>
      <c r="AU2" s="6" t="s">
        <v>369</v>
      </c>
      <c r="AV2" s="6" t="s">
        <v>367</v>
      </c>
      <c r="AW2" s="6" t="s">
        <v>26</v>
      </c>
      <c r="AX2" s="7" t="s">
        <v>132</v>
      </c>
    </row>
    <row r="3" spans="1:50" ht="15.9" customHeight="1" x14ac:dyDescent="0.15">
      <c r="L3" s="462" t="str">
        <f>AR2</f>
        <v>よく取り組んで
いると思う</v>
      </c>
      <c r="M3" s="463"/>
      <c r="N3" s="463"/>
      <c r="O3" s="462" t="str">
        <f>AS2</f>
        <v>どちらかと言えば、
取り組んでいる
と思う</v>
      </c>
      <c r="P3" s="463"/>
      <c r="Q3" s="463"/>
      <c r="R3" s="462" t="str">
        <f>AT2</f>
        <v>普通</v>
      </c>
      <c r="S3" s="463"/>
      <c r="T3" s="463"/>
      <c r="U3" s="462" t="str">
        <f>AU2</f>
        <v>どちらかと言えば、
取り組んでいない
と思う</v>
      </c>
      <c r="V3" s="463"/>
      <c r="W3" s="463"/>
      <c r="X3" s="462" t="str">
        <f>AV2</f>
        <v>取組みが不十分
だと思う</v>
      </c>
      <c r="Y3" s="463"/>
      <c r="Z3" s="463"/>
      <c r="AA3" s="462" t="str">
        <f>AW2</f>
        <v>わからない</v>
      </c>
      <c r="AB3" s="463"/>
      <c r="AC3" s="463"/>
      <c r="AD3" s="462" t="str">
        <f>AX2</f>
        <v>無回答</v>
      </c>
      <c r="AE3" s="463"/>
      <c r="AF3" s="464"/>
      <c r="AG3" s="212"/>
      <c r="AH3" s="212"/>
      <c r="AI3" s="212"/>
      <c r="AJ3" s="212"/>
      <c r="AK3" s="17"/>
      <c r="AP3" s="11" t="s">
        <v>3</v>
      </c>
      <c r="AQ3" s="15" t="s">
        <v>116</v>
      </c>
      <c r="AR3" s="8">
        <f>100/7</f>
        <v>14.285714285714286</v>
      </c>
      <c r="AS3" s="8">
        <f t="shared" ref="AS3:AX3" si="0">100/7</f>
        <v>14.285714285714286</v>
      </c>
      <c r="AT3" s="8">
        <f t="shared" si="0"/>
        <v>14.285714285714286</v>
      </c>
      <c r="AU3" s="8">
        <f t="shared" si="0"/>
        <v>14.285714285714286</v>
      </c>
      <c r="AV3" s="8">
        <f t="shared" si="0"/>
        <v>14.285714285714286</v>
      </c>
      <c r="AW3" s="8">
        <f t="shared" si="0"/>
        <v>14.285714285714286</v>
      </c>
      <c r="AX3" s="9">
        <f t="shared" si="0"/>
        <v>14.285714285714286</v>
      </c>
    </row>
    <row r="4" spans="1:50" ht="15.9" customHeight="1" x14ac:dyDescent="0.15">
      <c r="L4" s="462"/>
      <c r="M4" s="463"/>
      <c r="N4" s="463"/>
      <c r="O4" s="462"/>
      <c r="P4" s="463"/>
      <c r="Q4" s="463"/>
      <c r="R4" s="462"/>
      <c r="S4" s="463"/>
      <c r="T4" s="463"/>
      <c r="U4" s="462"/>
      <c r="V4" s="463"/>
      <c r="W4" s="463"/>
      <c r="X4" s="462"/>
      <c r="Y4" s="463"/>
      <c r="Z4" s="463"/>
      <c r="AA4" s="462"/>
      <c r="AB4" s="463"/>
      <c r="AC4" s="463"/>
      <c r="AD4" s="462"/>
      <c r="AE4" s="463"/>
      <c r="AF4" s="464"/>
      <c r="AG4" s="212"/>
      <c r="AH4" s="212"/>
      <c r="AI4" s="212"/>
      <c r="AJ4" s="212"/>
      <c r="AK4" s="17"/>
      <c r="AP4" s="11" t="str">
        <f>"("&amp;TEXT(AQ4,"#,##0")&amp;")"</f>
        <v>(1,558)</v>
      </c>
      <c r="AQ4" s="15">
        <v>1558</v>
      </c>
      <c r="AR4" s="8">
        <v>3.9152759948652118</v>
      </c>
      <c r="AS4" s="8">
        <v>14.313222079589217</v>
      </c>
      <c r="AT4" s="8">
        <v>30.166880616174584</v>
      </c>
      <c r="AU4" s="8">
        <v>10.783055198973042</v>
      </c>
      <c r="AV4" s="8">
        <v>10.847240051347882</v>
      </c>
      <c r="AW4" s="8">
        <v>29.653401797175867</v>
      </c>
      <c r="AX4" s="9">
        <v>0.3209242618741977</v>
      </c>
    </row>
    <row r="5" spans="1:50" ht="15.9" customHeight="1" x14ac:dyDescent="0.15">
      <c r="L5" s="462"/>
      <c r="M5" s="463"/>
      <c r="N5" s="463"/>
      <c r="O5" s="462"/>
      <c r="P5" s="463"/>
      <c r="Q5" s="463"/>
      <c r="R5" s="462"/>
      <c r="S5" s="463"/>
      <c r="T5" s="463"/>
      <c r="U5" s="462"/>
      <c r="V5" s="463"/>
      <c r="W5" s="463"/>
      <c r="X5" s="462"/>
      <c r="Y5" s="463"/>
      <c r="Z5" s="463"/>
      <c r="AA5" s="462"/>
      <c r="AB5" s="463"/>
      <c r="AC5" s="463"/>
      <c r="AD5" s="462"/>
      <c r="AE5" s="463"/>
      <c r="AF5" s="464"/>
      <c r="AG5" s="212"/>
      <c r="AH5" s="212"/>
      <c r="AI5" s="212"/>
      <c r="AJ5" s="212"/>
      <c r="AK5" s="17"/>
      <c r="AP5" s="64" t="s">
        <v>78</v>
      </c>
      <c r="AQ5" s="15"/>
      <c r="AR5" s="65"/>
      <c r="AS5" s="65"/>
      <c r="AT5" s="65"/>
      <c r="AU5" s="65"/>
      <c r="AV5" s="65"/>
      <c r="AW5" s="65"/>
      <c r="AX5" s="66"/>
    </row>
    <row r="6" spans="1:50" ht="15.9" customHeight="1" x14ac:dyDescent="0.15">
      <c r="L6" s="462"/>
      <c r="M6" s="463"/>
      <c r="N6" s="463"/>
      <c r="O6" s="462"/>
      <c r="P6" s="463"/>
      <c r="Q6" s="463"/>
      <c r="R6" s="462"/>
      <c r="S6" s="463"/>
      <c r="T6" s="463"/>
      <c r="U6" s="462"/>
      <c r="V6" s="463"/>
      <c r="W6" s="463"/>
      <c r="X6" s="462"/>
      <c r="Y6" s="463"/>
      <c r="Z6" s="463"/>
      <c r="AA6" s="462"/>
      <c r="AB6" s="463"/>
      <c r="AC6" s="463"/>
      <c r="AD6" s="462"/>
      <c r="AE6" s="463"/>
      <c r="AF6" s="464"/>
      <c r="AG6" s="212"/>
      <c r="AH6" s="212"/>
      <c r="AI6" s="212"/>
      <c r="AJ6" s="212"/>
      <c r="AK6" s="17"/>
      <c r="AP6" s="11" t="s">
        <v>43</v>
      </c>
      <c r="AQ6" s="15">
        <v>703</v>
      </c>
      <c r="AR6" s="8">
        <v>4.2674253200568986</v>
      </c>
      <c r="AS6" s="8">
        <v>12.944523470839261</v>
      </c>
      <c r="AT6" s="8">
        <v>28.307254623044098</v>
      </c>
      <c r="AU6" s="8">
        <v>11.095305832147938</v>
      </c>
      <c r="AV6" s="8">
        <v>12.660028449502134</v>
      </c>
      <c r="AW6" s="8">
        <v>30.58321479374111</v>
      </c>
      <c r="AX6" s="9">
        <v>0.14224751066856331</v>
      </c>
    </row>
    <row r="7" spans="1:50" ht="15.9" customHeight="1" x14ac:dyDescent="0.15">
      <c r="L7" s="462"/>
      <c r="M7" s="463"/>
      <c r="N7" s="463"/>
      <c r="O7" s="462"/>
      <c r="P7" s="463"/>
      <c r="Q7" s="463"/>
      <c r="R7" s="462"/>
      <c r="S7" s="463"/>
      <c r="T7" s="463"/>
      <c r="U7" s="462"/>
      <c r="V7" s="463"/>
      <c r="W7" s="463"/>
      <c r="X7" s="462"/>
      <c r="Y7" s="463"/>
      <c r="Z7" s="463"/>
      <c r="AA7" s="462"/>
      <c r="AB7" s="463"/>
      <c r="AC7" s="463"/>
      <c r="AD7" s="462"/>
      <c r="AE7" s="463"/>
      <c r="AF7" s="464"/>
      <c r="AG7" s="212"/>
      <c r="AH7" s="212"/>
      <c r="AI7" s="212"/>
      <c r="AJ7" s="212"/>
      <c r="AK7" s="17"/>
      <c r="AP7" s="11" t="s">
        <v>44</v>
      </c>
      <c r="AQ7" s="15">
        <v>850</v>
      </c>
      <c r="AR7" s="8">
        <v>3.5294117647058822</v>
      </c>
      <c r="AS7" s="8">
        <v>15.411764705882353</v>
      </c>
      <c r="AT7" s="8">
        <v>31.647058823529413</v>
      </c>
      <c r="AU7" s="8">
        <v>10.588235294117647</v>
      </c>
      <c r="AV7" s="8">
        <v>9.2941176470588243</v>
      </c>
      <c r="AW7" s="8">
        <v>29.058823529411764</v>
      </c>
      <c r="AX7" s="9">
        <v>0.47058823529411759</v>
      </c>
    </row>
    <row r="8" spans="1:50" ht="18.899999999999999" customHeight="1" x14ac:dyDescent="0.15">
      <c r="L8" s="462"/>
      <c r="M8" s="463"/>
      <c r="N8" s="463"/>
      <c r="O8" s="462"/>
      <c r="P8" s="463"/>
      <c r="Q8" s="463"/>
      <c r="R8" s="462"/>
      <c r="S8" s="463"/>
      <c r="T8" s="463"/>
      <c r="U8" s="462"/>
      <c r="V8" s="463"/>
      <c r="W8" s="463"/>
      <c r="X8" s="462"/>
      <c r="Y8" s="463"/>
      <c r="Z8" s="463"/>
      <c r="AA8" s="462"/>
      <c r="AB8" s="463"/>
      <c r="AC8" s="463"/>
      <c r="AD8" s="462"/>
      <c r="AE8" s="463"/>
      <c r="AF8" s="464"/>
      <c r="AG8" s="212"/>
      <c r="AH8" s="212"/>
      <c r="AI8" s="212"/>
      <c r="AJ8" s="212"/>
      <c r="AK8" s="17"/>
      <c r="AP8" s="64" t="s">
        <v>79</v>
      </c>
      <c r="AQ8" s="15"/>
      <c r="AR8" s="65"/>
      <c r="AS8" s="65"/>
      <c r="AT8" s="65"/>
      <c r="AU8" s="65"/>
      <c r="AV8" s="65"/>
      <c r="AW8" s="65"/>
      <c r="AX8" s="66"/>
    </row>
    <row r="9" spans="1:50" ht="8.1" customHeight="1" x14ac:dyDescent="0.15">
      <c r="L9" s="462"/>
      <c r="M9" s="463"/>
      <c r="N9" s="463"/>
      <c r="O9" s="462"/>
      <c r="P9" s="463"/>
      <c r="Q9" s="463"/>
      <c r="R9" s="462"/>
      <c r="S9" s="463"/>
      <c r="T9" s="463"/>
      <c r="U9" s="462"/>
      <c r="V9" s="463"/>
      <c r="W9" s="463"/>
      <c r="X9" s="462"/>
      <c r="Y9" s="463"/>
      <c r="Z9" s="463"/>
      <c r="AA9" s="462"/>
      <c r="AB9" s="463"/>
      <c r="AC9" s="463"/>
      <c r="AD9" s="462"/>
      <c r="AE9" s="463"/>
      <c r="AF9" s="464"/>
      <c r="AG9" s="129"/>
      <c r="AH9" s="129"/>
      <c r="AI9" s="129"/>
      <c r="AJ9" s="129"/>
      <c r="AK9" s="17"/>
      <c r="AP9" s="11" t="s">
        <v>82</v>
      </c>
      <c r="AQ9" s="15">
        <v>26</v>
      </c>
      <c r="AR9" s="8">
        <v>7.6923076923076925</v>
      </c>
      <c r="AS9" s="8">
        <v>15.384615384615385</v>
      </c>
      <c r="AT9" s="8">
        <v>15.384615384615385</v>
      </c>
      <c r="AU9" s="8">
        <v>15.384615384615385</v>
      </c>
      <c r="AV9" s="8">
        <v>15.384615384615385</v>
      </c>
      <c r="AW9" s="8">
        <v>30.76923076923077</v>
      </c>
      <c r="AX9" s="9">
        <v>0</v>
      </c>
    </row>
    <row r="10" spans="1:50" ht="18.899999999999999" customHeight="1" x14ac:dyDescent="0.15">
      <c r="B10" s="460" t="s">
        <v>3</v>
      </c>
      <c r="C10" s="460"/>
      <c r="D10" s="460"/>
      <c r="E10" s="460"/>
      <c r="F10" s="460"/>
      <c r="G10" s="460"/>
      <c r="H10" s="460"/>
      <c r="I10" s="3"/>
      <c r="J10" s="3" t="s">
        <v>4</v>
      </c>
      <c r="K10" s="3"/>
      <c r="L10" s="20"/>
      <c r="AF10" s="136"/>
      <c r="AG10" s="13" t="s">
        <v>141</v>
      </c>
      <c r="AP10" s="11" t="s">
        <v>80</v>
      </c>
      <c r="AQ10" s="15">
        <v>146</v>
      </c>
      <c r="AR10" s="8">
        <v>2.054794520547945</v>
      </c>
      <c r="AS10" s="8">
        <v>13.698630136986301</v>
      </c>
      <c r="AT10" s="8">
        <v>28.767123287671232</v>
      </c>
      <c r="AU10" s="8">
        <v>10.95890410958904</v>
      </c>
      <c r="AV10" s="8">
        <v>9.5890410958904102</v>
      </c>
      <c r="AW10" s="8">
        <v>34.93150684931507</v>
      </c>
      <c r="AX10" s="9">
        <v>0</v>
      </c>
    </row>
    <row r="11" spans="1:50" ht="18.899999999999999" customHeight="1" x14ac:dyDescent="0.15">
      <c r="B11" s="460" t="s">
        <v>5</v>
      </c>
      <c r="C11" s="460"/>
      <c r="D11" s="460"/>
      <c r="E11" s="460"/>
      <c r="F11" s="460"/>
      <c r="G11" s="460"/>
      <c r="H11" s="460"/>
      <c r="I11" s="3"/>
      <c r="J11" s="67" t="str">
        <f>AP4</f>
        <v>(1,558)</v>
      </c>
      <c r="K11" s="3"/>
      <c r="L11" s="20"/>
      <c r="AF11" s="136"/>
      <c r="AP11" s="11" t="s">
        <v>81</v>
      </c>
      <c r="AQ11" s="15">
        <v>237</v>
      </c>
      <c r="AR11" s="8">
        <v>5.9071729957805905</v>
      </c>
      <c r="AS11" s="8">
        <v>16.455696202531644</v>
      </c>
      <c r="AT11" s="8">
        <v>27.848101265822784</v>
      </c>
      <c r="AU11" s="8">
        <v>6.3291139240506329</v>
      </c>
      <c r="AV11" s="8">
        <v>7.1729957805907167</v>
      </c>
      <c r="AW11" s="8">
        <v>36.286919831223628</v>
      </c>
      <c r="AX11" s="9">
        <v>0</v>
      </c>
    </row>
    <row r="12" spans="1:50"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37"/>
      <c r="AG12" s="10"/>
      <c r="AH12" s="10"/>
      <c r="AI12" s="10"/>
      <c r="AJ12" s="10"/>
      <c r="AP12" s="11" t="s">
        <v>83</v>
      </c>
      <c r="AQ12" s="15">
        <v>342</v>
      </c>
      <c r="AR12" s="8">
        <v>3.8011695906432745</v>
      </c>
      <c r="AS12" s="8">
        <v>9.9415204678362574</v>
      </c>
      <c r="AT12" s="8">
        <v>27.192982456140353</v>
      </c>
      <c r="AU12" s="8">
        <v>11.988304093567251</v>
      </c>
      <c r="AV12" s="8">
        <v>11.695906432748536</v>
      </c>
      <c r="AW12" s="8">
        <v>35.380116959064331</v>
      </c>
      <c r="AX12" s="9">
        <v>0</v>
      </c>
    </row>
    <row r="13" spans="1:50"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t="s">
        <v>84</v>
      </c>
      <c r="AQ13" s="15">
        <v>366</v>
      </c>
      <c r="AR13" s="8">
        <v>3.0054644808743167</v>
      </c>
      <c r="AS13" s="8">
        <v>14.480874316939889</v>
      </c>
      <c r="AT13" s="8">
        <v>27.049180327868854</v>
      </c>
      <c r="AU13" s="8">
        <v>13.387978142076504</v>
      </c>
      <c r="AV13" s="8">
        <v>11.748633879781421</v>
      </c>
      <c r="AW13" s="8">
        <v>30.05464480874317</v>
      </c>
      <c r="AX13" s="9">
        <v>0.27322404371584702</v>
      </c>
    </row>
    <row r="14" spans="1:50" ht="18.899999999999999" customHeight="1" x14ac:dyDescent="0.15">
      <c r="B14" s="460" t="s">
        <v>44</v>
      </c>
      <c r="C14" s="460"/>
      <c r="D14" s="460"/>
      <c r="E14" s="460"/>
      <c r="F14" s="460"/>
      <c r="G14" s="460"/>
      <c r="H14" s="460"/>
      <c r="I14" s="3"/>
      <c r="J14" s="69" t="str">
        <f>"("&amp;TEXT(AQ7,"#,##0")&amp;")"</f>
        <v>(850)</v>
      </c>
      <c r="K14" s="3"/>
      <c r="L14" s="20"/>
      <c r="AF14" s="136"/>
      <c r="AK14" s="10"/>
      <c r="AL14" s="10"/>
      <c r="AM14" s="10"/>
      <c r="AN14" s="10"/>
      <c r="AO14" s="16"/>
      <c r="AP14" s="11" t="s">
        <v>85</v>
      </c>
      <c r="AQ14" s="15">
        <v>205</v>
      </c>
      <c r="AR14" s="8">
        <v>3.9024390243902438</v>
      </c>
      <c r="AS14" s="8">
        <v>14.634146341463413</v>
      </c>
      <c r="AT14" s="8">
        <v>34.634146341463413</v>
      </c>
      <c r="AU14" s="8">
        <v>10.24390243902439</v>
      </c>
      <c r="AV14" s="8">
        <v>10.731707317073171</v>
      </c>
      <c r="AW14" s="8">
        <v>25.365853658536587</v>
      </c>
      <c r="AX14" s="9">
        <v>0.48780487804878048</v>
      </c>
    </row>
    <row r="15" spans="1:50" ht="18.899999999999999" customHeight="1" x14ac:dyDescent="0.15">
      <c r="B15" s="461" t="s">
        <v>79</v>
      </c>
      <c r="C15" s="461"/>
      <c r="D15" s="461"/>
      <c r="E15" s="461"/>
      <c r="F15" s="461"/>
      <c r="G15" s="461"/>
      <c r="H15" s="461"/>
      <c r="I15" s="461"/>
      <c r="J15" s="461"/>
      <c r="K15" s="461"/>
      <c r="L15" s="20"/>
      <c r="AF15" s="136"/>
      <c r="AP15" s="11" t="s">
        <v>548</v>
      </c>
      <c r="AQ15" s="15">
        <v>170</v>
      </c>
      <c r="AR15" s="8">
        <v>4.117647058823529</v>
      </c>
      <c r="AS15" s="8">
        <v>17.058823529411764</v>
      </c>
      <c r="AT15" s="8">
        <v>39.411764705882355</v>
      </c>
      <c r="AU15" s="8">
        <v>9.4117647058823533</v>
      </c>
      <c r="AV15" s="8">
        <v>15.882352941176469</v>
      </c>
      <c r="AW15" s="8">
        <v>12.352941176470589</v>
      </c>
      <c r="AX15" s="9">
        <v>1.7647058823529411</v>
      </c>
    </row>
    <row r="16" spans="1:50" ht="18.899999999999999" customHeight="1" x14ac:dyDescent="0.15">
      <c r="B16" s="460" t="s">
        <v>82</v>
      </c>
      <c r="C16" s="460"/>
      <c r="D16" s="460"/>
      <c r="E16" s="460"/>
      <c r="F16" s="460"/>
      <c r="G16" s="460"/>
      <c r="H16" s="460"/>
      <c r="I16" s="68"/>
      <c r="J16" s="69" t="str">
        <f t="shared" ref="J16:J29" si="1">"("&amp;TEXT(AQ9,"#,##0")&amp;")"</f>
        <v>(26)</v>
      </c>
      <c r="K16" s="68"/>
      <c r="L16" s="20"/>
      <c r="AF16" s="136"/>
      <c r="AP16" s="11" t="s">
        <v>549</v>
      </c>
      <c r="AQ16" s="15">
        <v>66</v>
      </c>
      <c r="AR16" s="8">
        <v>4.5454545454545459</v>
      </c>
      <c r="AS16" s="8">
        <v>21.212121212121211</v>
      </c>
      <c r="AT16" s="8">
        <v>42.424242424242422</v>
      </c>
      <c r="AU16" s="8">
        <v>9.0909090909090917</v>
      </c>
      <c r="AV16" s="8">
        <v>3.0303030303030303</v>
      </c>
      <c r="AW16" s="8">
        <v>19.696969696969695</v>
      </c>
      <c r="AX16" s="9">
        <v>0</v>
      </c>
    </row>
    <row r="17" spans="2:50" ht="18.899999999999999" customHeight="1" x14ac:dyDescent="0.15">
      <c r="B17" s="460" t="s">
        <v>80</v>
      </c>
      <c r="C17" s="460"/>
      <c r="D17" s="460"/>
      <c r="E17" s="460"/>
      <c r="F17" s="460"/>
      <c r="G17" s="460"/>
      <c r="H17" s="460"/>
      <c r="I17" s="68"/>
      <c r="J17" s="69" t="str">
        <f t="shared" si="1"/>
        <v>(146)</v>
      </c>
      <c r="K17" s="68"/>
      <c r="L17" s="20"/>
      <c r="AF17" s="136"/>
      <c r="AP17" s="64" t="s">
        <v>118</v>
      </c>
      <c r="AQ17" s="15"/>
      <c r="AR17" s="65"/>
      <c r="AS17" s="65"/>
      <c r="AT17" s="65"/>
      <c r="AU17" s="65"/>
      <c r="AV17" s="65"/>
      <c r="AW17" s="65"/>
      <c r="AX17" s="66"/>
    </row>
    <row r="18" spans="2:50" ht="18.899999999999999" customHeight="1" x14ac:dyDescent="0.15">
      <c r="B18" s="460" t="s">
        <v>81</v>
      </c>
      <c r="C18" s="460"/>
      <c r="D18" s="460"/>
      <c r="E18" s="460"/>
      <c r="F18" s="460"/>
      <c r="G18" s="460"/>
      <c r="H18" s="460"/>
      <c r="I18" s="68"/>
      <c r="J18" s="69" t="str">
        <f t="shared" si="1"/>
        <v>(237)</v>
      </c>
      <c r="K18" s="68"/>
      <c r="L18" s="20"/>
      <c r="AF18" s="136"/>
      <c r="AP18" s="11" t="s">
        <v>38</v>
      </c>
      <c r="AQ18" s="15">
        <v>516</v>
      </c>
      <c r="AR18" s="8">
        <v>4.2635658914728678</v>
      </c>
      <c r="AS18" s="8">
        <v>15.697674418604651</v>
      </c>
      <c r="AT18" s="8">
        <v>31.2015503875969</v>
      </c>
      <c r="AU18" s="8">
        <v>8.720930232558139</v>
      </c>
      <c r="AV18" s="8">
        <v>8.9147286821705425</v>
      </c>
      <c r="AW18" s="8">
        <v>30.426356589147286</v>
      </c>
      <c r="AX18" s="9">
        <v>0.77519379844961245</v>
      </c>
    </row>
    <row r="19" spans="2:50" ht="18.899999999999999" customHeight="1" x14ac:dyDescent="0.15">
      <c r="B19" s="460" t="s">
        <v>83</v>
      </c>
      <c r="C19" s="460"/>
      <c r="D19" s="460"/>
      <c r="E19" s="460"/>
      <c r="F19" s="460"/>
      <c r="G19" s="460"/>
      <c r="H19" s="460"/>
      <c r="I19" s="68"/>
      <c r="J19" s="69" t="str">
        <f t="shared" si="1"/>
        <v>(342)</v>
      </c>
      <c r="K19" s="68"/>
      <c r="L19" s="20"/>
      <c r="AF19" s="136"/>
      <c r="AP19" s="11" t="s">
        <v>121</v>
      </c>
      <c r="AQ19" s="15">
        <v>230</v>
      </c>
      <c r="AR19" s="8">
        <v>4.7826086956521738</v>
      </c>
      <c r="AS19" s="8">
        <v>13.043478260869565</v>
      </c>
      <c r="AT19" s="8">
        <v>24.347826086956523</v>
      </c>
      <c r="AU19" s="8">
        <v>12.608695652173912</v>
      </c>
      <c r="AV19" s="8">
        <v>10</v>
      </c>
      <c r="AW19" s="8">
        <v>35.217391304347828</v>
      </c>
      <c r="AX19" s="9">
        <v>0</v>
      </c>
    </row>
    <row r="20" spans="2:50" ht="18.899999999999999" customHeight="1" x14ac:dyDescent="0.15">
      <c r="B20" s="460" t="s">
        <v>84</v>
      </c>
      <c r="C20" s="460"/>
      <c r="D20" s="460"/>
      <c r="E20" s="460"/>
      <c r="F20" s="460"/>
      <c r="G20" s="460"/>
      <c r="H20" s="460"/>
      <c r="I20" s="68"/>
      <c r="J20" s="69" t="str">
        <f t="shared" si="1"/>
        <v>(366)</v>
      </c>
      <c r="K20" s="68"/>
      <c r="L20" s="20"/>
      <c r="AF20" s="136"/>
      <c r="AP20" s="11" t="s">
        <v>40</v>
      </c>
      <c r="AQ20" s="15">
        <v>356</v>
      </c>
      <c r="AR20" s="8">
        <v>2.5280898876404492</v>
      </c>
      <c r="AS20" s="8">
        <v>11.797752808988763</v>
      </c>
      <c r="AT20" s="8">
        <v>31.179775280898873</v>
      </c>
      <c r="AU20" s="8">
        <v>10.112359550561797</v>
      </c>
      <c r="AV20" s="8">
        <v>14.04494382022472</v>
      </c>
      <c r="AW20" s="8">
        <v>30.056179775280899</v>
      </c>
      <c r="AX20" s="9">
        <v>0.2808988764044944</v>
      </c>
    </row>
    <row r="21" spans="2:50" ht="18.899999999999999" customHeight="1" x14ac:dyDescent="0.15">
      <c r="B21" s="460" t="s">
        <v>85</v>
      </c>
      <c r="C21" s="460"/>
      <c r="D21" s="460"/>
      <c r="E21" s="460"/>
      <c r="F21" s="460"/>
      <c r="G21" s="460"/>
      <c r="H21" s="460"/>
      <c r="I21" s="68"/>
      <c r="J21" s="69" t="str">
        <f t="shared" si="1"/>
        <v>(205)</v>
      </c>
      <c r="K21" s="68"/>
      <c r="L21" s="20"/>
      <c r="AF21" s="136"/>
      <c r="AP21" s="11" t="s">
        <v>123</v>
      </c>
      <c r="AQ21" s="15">
        <v>255</v>
      </c>
      <c r="AR21" s="8">
        <v>3.9215686274509802</v>
      </c>
      <c r="AS21" s="8">
        <v>12.156862745098039</v>
      </c>
      <c r="AT21" s="8">
        <v>33.725490196078432</v>
      </c>
      <c r="AU21" s="8">
        <v>13.725490196078432</v>
      </c>
      <c r="AV21" s="8">
        <v>9.8039215686274517</v>
      </c>
      <c r="AW21" s="8">
        <v>26.666666666666668</v>
      </c>
      <c r="AX21" s="9">
        <v>0</v>
      </c>
    </row>
    <row r="22" spans="2:50" ht="18.899999999999999" customHeight="1" x14ac:dyDescent="0.15">
      <c r="B22" s="460" t="s">
        <v>548</v>
      </c>
      <c r="C22" s="460"/>
      <c r="D22" s="460"/>
      <c r="E22" s="460"/>
      <c r="F22" s="460"/>
      <c r="G22" s="460"/>
      <c r="H22" s="460"/>
      <c r="I22" s="68"/>
      <c r="J22" s="69" t="str">
        <f t="shared" si="1"/>
        <v>(170)</v>
      </c>
      <c r="K22" s="68"/>
      <c r="L22" s="20"/>
      <c r="AF22" s="136"/>
      <c r="AP22" s="11" t="s">
        <v>126</v>
      </c>
      <c r="AQ22" s="15">
        <v>199</v>
      </c>
      <c r="AR22" s="8">
        <v>4.0201005025125625</v>
      </c>
      <c r="AS22" s="8">
        <v>19.095477386934672</v>
      </c>
      <c r="AT22" s="8">
        <v>28.140703517587941</v>
      </c>
      <c r="AU22" s="8">
        <v>11.557788944723619</v>
      </c>
      <c r="AV22" s="8">
        <v>12.562814070351758</v>
      </c>
      <c r="AW22" s="8">
        <v>24.623115577889447</v>
      </c>
      <c r="AX22" s="9">
        <v>0</v>
      </c>
    </row>
    <row r="23" spans="2:50" ht="18.899999999999999" customHeight="1" x14ac:dyDescent="0.15">
      <c r="B23" s="460" t="s">
        <v>549</v>
      </c>
      <c r="C23" s="460"/>
      <c r="D23" s="460"/>
      <c r="E23" s="460"/>
      <c r="F23" s="460"/>
      <c r="G23" s="460"/>
      <c r="H23" s="460"/>
      <c r="I23" s="68"/>
      <c r="J23" s="69" t="str">
        <f t="shared" si="1"/>
        <v>(66)</v>
      </c>
      <c r="K23" s="68"/>
      <c r="L23" s="20"/>
      <c r="AF23" s="136"/>
      <c r="AP23" s="64" t="s">
        <v>86</v>
      </c>
      <c r="AQ23" s="15"/>
      <c r="AR23" s="65"/>
      <c r="AS23" s="65"/>
      <c r="AT23" s="65"/>
      <c r="AU23" s="65"/>
      <c r="AV23" s="65"/>
      <c r="AW23" s="65"/>
      <c r="AX23" s="66"/>
    </row>
    <row r="24" spans="2:50" ht="18.899999999999999" customHeight="1" x14ac:dyDescent="0.15">
      <c r="B24" s="461" t="s">
        <v>117</v>
      </c>
      <c r="C24" s="461"/>
      <c r="D24" s="461"/>
      <c r="E24" s="461"/>
      <c r="F24" s="461"/>
      <c r="G24" s="461"/>
      <c r="H24" s="461"/>
      <c r="I24" s="461"/>
      <c r="J24" s="461"/>
      <c r="K24" s="461"/>
      <c r="L24" s="20"/>
      <c r="AF24" s="136"/>
      <c r="AP24" s="11" t="s">
        <v>178</v>
      </c>
      <c r="AQ24" s="15">
        <v>186</v>
      </c>
      <c r="AR24" s="8">
        <v>3.225806451612903</v>
      </c>
      <c r="AS24" s="8">
        <v>13.440860215053762</v>
      </c>
      <c r="AT24" s="8">
        <v>31.182795698924732</v>
      </c>
      <c r="AU24" s="8">
        <v>12.365591397849462</v>
      </c>
      <c r="AV24" s="8">
        <v>10.21505376344086</v>
      </c>
      <c r="AW24" s="8">
        <v>29.032258064516132</v>
      </c>
      <c r="AX24" s="9">
        <v>0.53763440860215062</v>
      </c>
    </row>
    <row r="25" spans="2:50" ht="18.899999999999999" customHeight="1" x14ac:dyDescent="0.15">
      <c r="B25" s="460" t="s">
        <v>119</v>
      </c>
      <c r="C25" s="460"/>
      <c r="D25" s="460"/>
      <c r="E25" s="460"/>
      <c r="F25" s="460"/>
      <c r="G25" s="460"/>
      <c r="H25" s="460"/>
      <c r="I25" s="68"/>
      <c r="J25" s="69" t="str">
        <f t="shared" si="1"/>
        <v>(516)</v>
      </c>
      <c r="K25" s="68"/>
      <c r="L25" s="20"/>
      <c r="AF25" s="136"/>
      <c r="AP25" s="11" t="s">
        <v>179</v>
      </c>
      <c r="AQ25" s="15">
        <v>715</v>
      </c>
      <c r="AR25" s="8">
        <v>3.9160839160839163</v>
      </c>
      <c r="AS25" s="8">
        <v>15.664335664335665</v>
      </c>
      <c r="AT25" s="8">
        <v>26.99300699300699</v>
      </c>
      <c r="AU25" s="8">
        <v>9.2307692307692317</v>
      </c>
      <c r="AV25" s="8">
        <v>10.34965034965035</v>
      </c>
      <c r="AW25" s="8">
        <v>33.706293706293707</v>
      </c>
      <c r="AX25" s="9">
        <v>0.13986013986013987</v>
      </c>
    </row>
    <row r="26" spans="2:50" ht="18.899999999999999" customHeight="1" x14ac:dyDescent="0.15">
      <c r="B26" s="460" t="s">
        <v>120</v>
      </c>
      <c r="C26" s="460"/>
      <c r="D26" s="460"/>
      <c r="E26" s="460"/>
      <c r="F26" s="460"/>
      <c r="G26" s="460"/>
      <c r="H26" s="460"/>
      <c r="I26" s="68"/>
      <c r="J26" s="69" t="str">
        <f t="shared" si="1"/>
        <v>(230)</v>
      </c>
      <c r="K26" s="68"/>
      <c r="L26" s="20"/>
      <c r="AF26" s="136"/>
      <c r="AO26" s="143"/>
      <c r="AP26" s="11" t="s">
        <v>87</v>
      </c>
      <c r="AQ26" s="15">
        <v>219</v>
      </c>
      <c r="AR26" s="8">
        <v>5.0228310502283104</v>
      </c>
      <c r="AS26" s="8">
        <v>10.045662100456621</v>
      </c>
      <c r="AT26" s="8">
        <v>33.333333333333329</v>
      </c>
      <c r="AU26" s="8">
        <v>11.415525114155251</v>
      </c>
      <c r="AV26" s="8">
        <v>10.045662100456621</v>
      </c>
      <c r="AW26" s="8">
        <v>29.223744292237441</v>
      </c>
      <c r="AX26" s="9">
        <v>0.91324200913242004</v>
      </c>
    </row>
    <row r="27" spans="2:50" ht="18.899999999999999" customHeight="1" x14ac:dyDescent="0.15">
      <c r="B27" s="460" t="s">
        <v>124</v>
      </c>
      <c r="C27" s="460"/>
      <c r="D27" s="460"/>
      <c r="E27" s="460"/>
      <c r="F27" s="460"/>
      <c r="G27" s="460"/>
      <c r="H27" s="460"/>
      <c r="I27" s="68"/>
      <c r="J27" s="69" t="str">
        <f t="shared" si="1"/>
        <v>(356)</v>
      </c>
      <c r="K27" s="68"/>
      <c r="L27" s="20"/>
      <c r="AF27" s="136"/>
      <c r="AO27" s="143"/>
      <c r="AP27" s="11" t="s">
        <v>183</v>
      </c>
      <c r="AQ27" s="15">
        <v>7</v>
      </c>
      <c r="AR27" s="8">
        <v>0</v>
      </c>
      <c r="AS27" s="8">
        <v>14.285714285714285</v>
      </c>
      <c r="AT27" s="8">
        <v>42.857142857142854</v>
      </c>
      <c r="AU27" s="8">
        <v>14.285714285714285</v>
      </c>
      <c r="AV27" s="8">
        <v>0</v>
      </c>
      <c r="AW27" s="8">
        <v>28.571428571428569</v>
      </c>
      <c r="AX27" s="9">
        <v>0</v>
      </c>
    </row>
    <row r="28" spans="2:50" ht="18.899999999999999" customHeight="1" x14ac:dyDescent="0.15">
      <c r="B28" s="460" t="s">
        <v>122</v>
      </c>
      <c r="C28" s="460"/>
      <c r="D28" s="460"/>
      <c r="E28" s="460"/>
      <c r="F28" s="460"/>
      <c r="G28" s="460"/>
      <c r="H28" s="460"/>
      <c r="I28" s="68"/>
      <c r="J28" s="69" t="str">
        <f t="shared" si="1"/>
        <v>(255)</v>
      </c>
      <c r="K28" s="68"/>
      <c r="L28" s="20"/>
      <c r="AF28" s="136"/>
      <c r="AP28" s="11" t="s">
        <v>180</v>
      </c>
      <c r="AQ28" s="15">
        <v>180</v>
      </c>
      <c r="AR28" s="8">
        <v>3.8888888888888888</v>
      </c>
      <c r="AS28" s="8">
        <v>17.222222222222221</v>
      </c>
      <c r="AT28" s="8">
        <v>33.333333333333329</v>
      </c>
      <c r="AU28" s="8">
        <v>12.222222222222221</v>
      </c>
      <c r="AV28" s="8">
        <v>12.777777777777777</v>
      </c>
      <c r="AW28" s="8">
        <v>20.555555555555554</v>
      </c>
      <c r="AX28" s="9">
        <v>0</v>
      </c>
    </row>
    <row r="29" spans="2:50" ht="18.899999999999999" customHeight="1" x14ac:dyDescent="0.15">
      <c r="B29" s="460" t="s">
        <v>125</v>
      </c>
      <c r="C29" s="460"/>
      <c r="D29" s="460"/>
      <c r="E29" s="460"/>
      <c r="F29" s="460"/>
      <c r="G29" s="460"/>
      <c r="H29" s="460"/>
      <c r="I29" s="68"/>
      <c r="J29" s="69" t="str">
        <f t="shared" si="1"/>
        <v>(199)</v>
      </c>
      <c r="K29" s="68"/>
      <c r="L29" s="20"/>
      <c r="AF29" s="136"/>
      <c r="AP29" s="11" t="s">
        <v>17</v>
      </c>
      <c r="AQ29" s="15">
        <v>63</v>
      </c>
      <c r="AR29" s="8">
        <v>3.1746031746031744</v>
      </c>
      <c r="AS29" s="8">
        <v>14.285714285714285</v>
      </c>
      <c r="AT29" s="8">
        <v>22.222222222222221</v>
      </c>
      <c r="AU29" s="8">
        <v>17.460317460317459</v>
      </c>
      <c r="AV29" s="8">
        <v>9.5238095238095237</v>
      </c>
      <c r="AW29" s="8">
        <v>33.333333333333329</v>
      </c>
      <c r="AX29" s="9">
        <v>0</v>
      </c>
    </row>
    <row r="30" spans="2:50" ht="15.9" customHeight="1" x14ac:dyDescent="0.15">
      <c r="B30" s="460"/>
      <c r="C30" s="460"/>
      <c r="D30" s="460"/>
      <c r="E30" s="460"/>
      <c r="F30" s="460"/>
      <c r="G30" s="460"/>
      <c r="H30" s="460"/>
      <c r="I30" s="68"/>
      <c r="J30" s="69"/>
      <c r="K30" s="68"/>
      <c r="AP30" s="11" t="s">
        <v>181</v>
      </c>
      <c r="AQ30" s="15">
        <v>151</v>
      </c>
      <c r="AR30" s="8">
        <v>3.9735099337748347</v>
      </c>
      <c r="AS30" s="8">
        <v>12.582781456953644</v>
      </c>
      <c r="AT30" s="8">
        <v>36.423841059602644</v>
      </c>
      <c r="AU30" s="8">
        <v>9.9337748344370862</v>
      </c>
      <c r="AV30" s="8">
        <v>11.258278145695364</v>
      </c>
      <c r="AW30" s="8">
        <v>25.165562913907287</v>
      </c>
      <c r="AX30" s="9">
        <v>0.66225165562913912</v>
      </c>
    </row>
    <row r="31" spans="2:50" ht="15.9" customHeight="1" x14ac:dyDescent="0.15">
      <c r="AP31" s="11" t="s">
        <v>21</v>
      </c>
      <c r="AQ31" s="15">
        <v>37</v>
      </c>
      <c r="AR31" s="8">
        <v>2.7027027027027026</v>
      </c>
      <c r="AS31" s="8">
        <v>10.810810810810811</v>
      </c>
      <c r="AT31" s="8">
        <v>37.837837837837839</v>
      </c>
      <c r="AU31" s="8">
        <v>13.513513513513514</v>
      </c>
      <c r="AV31" s="8">
        <v>21.621621621621621</v>
      </c>
      <c r="AW31" s="8">
        <v>13.513513513513514</v>
      </c>
      <c r="AX31" s="9">
        <v>0</v>
      </c>
    </row>
    <row r="32" spans="2:50" ht="15.9" customHeight="1" x14ac:dyDescent="0.15">
      <c r="AP32" s="64" t="s">
        <v>88</v>
      </c>
      <c r="AQ32" s="15"/>
      <c r="AR32" s="65"/>
      <c r="AS32" s="65"/>
      <c r="AT32" s="65"/>
      <c r="AU32" s="65"/>
      <c r="AV32" s="65"/>
      <c r="AW32" s="65"/>
      <c r="AX32" s="66"/>
    </row>
    <row r="33" spans="2:50" ht="15.9" customHeight="1" x14ac:dyDescent="0.15">
      <c r="AP33" s="11" t="s">
        <v>89</v>
      </c>
      <c r="AQ33" s="15">
        <v>302</v>
      </c>
      <c r="AR33" s="8">
        <v>3.3112582781456954</v>
      </c>
      <c r="AS33" s="8">
        <v>12.582781456953644</v>
      </c>
      <c r="AT33" s="8">
        <v>33.443708609271525</v>
      </c>
      <c r="AU33" s="8">
        <v>10.264900662251655</v>
      </c>
      <c r="AV33" s="8">
        <v>9.9337748344370862</v>
      </c>
      <c r="AW33" s="8">
        <v>30.132450331125828</v>
      </c>
      <c r="AX33" s="9">
        <v>0.33112582781456956</v>
      </c>
    </row>
    <row r="34" spans="2:50" ht="15.9" customHeight="1" x14ac:dyDescent="0.15">
      <c r="L34" s="462" t="str">
        <f>L3</f>
        <v>よく取り組んで
いると思う</v>
      </c>
      <c r="M34" s="465"/>
      <c r="N34" s="465"/>
      <c r="O34" s="462" t="str">
        <f t="shared" ref="O34" si="2">O3</f>
        <v>どちらかと言えば、
取り組んでいる
と思う</v>
      </c>
      <c r="P34" s="465"/>
      <c r="Q34" s="465"/>
      <c r="R34" s="462" t="str">
        <f t="shared" ref="R34" si="3">R3</f>
        <v>普通</v>
      </c>
      <c r="S34" s="465"/>
      <c r="T34" s="465"/>
      <c r="U34" s="462" t="str">
        <f t="shared" ref="U34" si="4">U3</f>
        <v>どちらかと言えば、
取り組んでいない
と思う</v>
      </c>
      <c r="V34" s="465"/>
      <c r="W34" s="465"/>
      <c r="X34" s="462" t="str">
        <f t="shared" ref="X34" si="5">X3</f>
        <v>取組みが不十分
だと思う</v>
      </c>
      <c r="Y34" s="465"/>
      <c r="Z34" s="465"/>
      <c r="AA34" s="462" t="str">
        <f t="shared" ref="AA34" si="6">AA3</f>
        <v>わからない</v>
      </c>
      <c r="AB34" s="465"/>
      <c r="AC34" s="465"/>
      <c r="AD34" s="462" t="str">
        <f t="shared" ref="AD34" si="7">AD3</f>
        <v>無回答</v>
      </c>
      <c r="AE34" s="465"/>
      <c r="AF34" s="466"/>
      <c r="AG34" s="214"/>
      <c r="AH34" s="214"/>
      <c r="AI34" s="214"/>
      <c r="AJ34" s="214"/>
      <c r="AP34" s="11" t="s">
        <v>90</v>
      </c>
      <c r="AQ34" s="15">
        <v>481</v>
      </c>
      <c r="AR34" s="8">
        <v>4.1580041580041582</v>
      </c>
      <c r="AS34" s="8">
        <v>14.760914760914762</v>
      </c>
      <c r="AT34" s="8">
        <v>32.224532224532226</v>
      </c>
      <c r="AU34" s="8">
        <v>10.602910602910603</v>
      </c>
      <c r="AV34" s="8">
        <v>11.01871101871102</v>
      </c>
      <c r="AW34" s="8">
        <v>26.819126819126822</v>
      </c>
      <c r="AX34" s="9">
        <v>0.41580041580041582</v>
      </c>
    </row>
    <row r="35" spans="2:50" ht="15.9" customHeight="1" x14ac:dyDescent="0.15">
      <c r="L35" s="467"/>
      <c r="M35" s="465"/>
      <c r="N35" s="465"/>
      <c r="O35" s="467"/>
      <c r="P35" s="465"/>
      <c r="Q35" s="465"/>
      <c r="R35" s="467"/>
      <c r="S35" s="465"/>
      <c r="T35" s="465"/>
      <c r="U35" s="467"/>
      <c r="V35" s="465"/>
      <c r="W35" s="465"/>
      <c r="X35" s="467"/>
      <c r="Y35" s="465"/>
      <c r="Z35" s="465"/>
      <c r="AA35" s="467"/>
      <c r="AB35" s="465"/>
      <c r="AC35" s="465"/>
      <c r="AD35" s="467"/>
      <c r="AE35" s="465"/>
      <c r="AF35" s="466"/>
      <c r="AG35" s="214"/>
      <c r="AH35" s="214"/>
      <c r="AI35" s="214"/>
      <c r="AJ35" s="214"/>
      <c r="AP35" s="11" t="s">
        <v>91</v>
      </c>
      <c r="AQ35" s="15">
        <v>367</v>
      </c>
      <c r="AR35" s="8">
        <v>3.5422343324250685</v>
      </c>
      <c r="AS35" s="8">
        <v>16.076294277929154</v>
      </c>
      <c r="AT35" s="8">
        <v>25.885558583106267</v>
      </c>
      <c r="AU35" s="8">
        <v>11.444141689373296</v>
      </c>
      <c r="AV35" s="8">
        <v>10.626702997275205</v>
      </c>
      <c r="AW35" s="8">
        <v>32.152588555858308</v>
      </c>
      <c r="AX35" s="9">
        <v>0.27247956403269752</v>
      </c>
    </row>
    <row r="36" spans="2:50" ht="15.9" customHeight="1" x14ac:dyDescent="0.15">
      <c r="L36" s="467"/>
      <c r="M36" s="465"/>
      <c r="N36" s="465"/>
      <c r="O36" s="467"/>
      <c r="P36" s="465"/>
      <c r="Q36" s="465"/>
      <c r="R36" s="467"/>
      <c r="S36" s="465"/>
      <c r="T36" s="465"/>
      <c r="U36" s="467"/>
      <c r="V36" s="465"/>
      <c r="W36" s="465"/>
      <c r="X36" s="467"/>
      <c r="Y36" s="465"/>
      <c r="Z36" s="465"/>
      <c r="AA36" s="467"/>
      <c r="AB36" s="465"/>
      <c r="AC36" s="465"/>
      <c r="AD36" s="467"/>
      <c r="AE36" s="465"/>
      <c r="AF36" s="466"/>
      <c r="AG36" s="214"/>
      <c r="AH36" s="214"/>
      <c r="AI36" s="214"/>
      <c r="AJ36" s="214"/>
      <c r="AP36" s="11" t="s">
        <v>92</v>
      </c>
      <c r="AQ36" s="15">
        <v>317</v>
      </c>
      <c r="AR36" s="8">
        <v>4.4164037854889591</v>
      </c>
      <c r="AS36" s="8">
        <v>13.564668769716087</v>
      </c>
      <c r="AT36" s="8">
        <v>29.968454258675081</v>
      </c>
      <c r="AU36" s="8">
        <v>10.725552050473187</v>
      </c>
      <c r="AV36" s="8">
        <v>11.356466876971609</v>
      </c>
      <c r="AW36" s="8">
        <v>29.652996845425868</v>
      </c>
      <c r="AX36" s="9">
        <v>0.31545741324921134</v>
      </c>
    </row>
    <row r="37" spans="2:50" ht="15.9" customHeight="1" x14ac:dyDescent="0.15">
      <c r="L37" s="467"/>
      <c r="M37" s="465"/>
      <c r="N37" s="465"/>
      <c r="O37" s="467"/>
      <c r="P37" s="465"/>
      <c r="Q37" s="465"/>
      <c r="R37" s="467"/>
      <c r="S37" s="465"/>
      <c r="T37" s="465"/>
      <c r="U37" s="467"/>
      <c r="V37" s="465"/>
      <c r="W37" s="465"/>
      <c r="X37" s="467"/>
      <c r="Y37" s="465"/>
      <c r="Z37" s="465"/>
      <c r="AA37" s="467"/>
      <c r="AB37" s="465"/>
      <c r="AC37" s="465"/>
      <c r="AD37" s="467"/>
      <c r="AE37" s="465"/>
      <c r="AF37" s="466"/>
      <c r="AG37" s="214"/>
      <c r="AH37" s="214"/>
      <c r="AI37" s="214"/>
      <c r="AJ37" s="214"/>
      <c r="AP37" s="11" t="s">
        <v>93</v>
      </c>
      <c r="AQ37" s="15">
        <v>69</v>
      </c>
      <c r="AR37" s="8">
        <v>5.7971014492753623</v>
      </c>
      <c r="AS37" s="8">
        <v>13.043478260869565</v>
      </c>
      <c r="AT37" s="8">
        <v>24.637681159420293</v>
      </c>
      <c r="AU37" s="8">
        <v>13.043478260869565</v>
      </c>
      <c r="AV37" s="8">
        <v>11.594202898550725</v>
      </c>
      <c r="AW37" s="8">
        <v>31.884057971014489</v>
      </c>
      <c r="AX37" s="9">
        <v>0</v>
      </c>
    </row>
    <row r="38" spans="2:50" ht="15.9" customHeight="1" x14ac:dyDescent="0.15">
      <c r="L38" s="467"/>
      <c r="M38" s="465"/>
      <c r="N38" s="465"/>
      <c r="O38" s="467"/>
      <c r="P38" s="465"/>
      <c r="Q38" s="465"/>
      <c r="R38" s="467"/>
      <c r="S38" s="465"/>
      <c r="T38" s="465"/>
      <c r="U38" s="467"/>
      <c r="V38" s="465"/>
      <c r="W38" s="465"/>
      <c r="X38" s="467"/>
      <c r="Y38" s="465"/>
      <c r="Z38" s="465"/>
      <c r="AA38" s="467"/>
      <c r="AB38" s="465"/>
      <c r="AC38" s="465"/>
      <c r="AD38" s="467"/>
      <c r="AE38" s="465"/>
      <c r="AF38" s="466"/>
      <c r="AG38" s="214"/>
      <c r="AH38" s="214"/>
      <c r="AI38" s="214"/>
      <c r="AJ38" s="214"/>
      <c r="AP38" s="11" t="s">
        <v>94</v>
      </c>
      <c r="AQ38" s="15">
        <v>18</v>
      </c>
      <c r="AR38" s="8">
        <v>0</v>
      </c>
      <c r="AS38" s="8">
        <v>16.666666666666664</v>
      </c>
      <c r="AT38" s="8">
        <v>27.777777777777779</v>
      </c>
      <c r="AU38" s="8">
        <v>0</v>
      </c>
      <c r="AV38" s="8">
        <v>16.666666666666664</v>
      </c>
      <c r="AW38" s="8">
        <v>38.888888888888893</v>
      </c>
      <c r="AX38" s="9">
        <v>0</v>
      </c>
    </row>
    <row r="39" spans="2:50" ht="18.899999999999999" customHeight="1" x14ac:dyDescent="0.15">
      <c r="L39" s="467"/>
      <c r="M39" s="465"/>
      <c r="N39" s="465"/>
      <c r="O39" s="467"/>
      <c r="P39" s="465"/>
      <c r="Q39" s="465"/>
      <c r="R39" s="467"/>
      <c r="S39" s="465"/>
      <c r="T39" s="465"/>
      <c r="U39" s="467"/>
      <c r="V39" s="465"/>
      <c r="W39" s="465"/>
      <c r="X39" s="467"/>
      <c r="Y39" s="465"/>
      <c r="Z39" s="465"/>
      <c r="AA39" s="467"/>
      <c r="AB39" s="465"/>
      <c r="AC39" s="465"/>
      <c r="AD39" s="467"/>
      <c r="AE39" s="465"/>
      <c r="AF39" s="466"/>
      <c r="AG39" s="214"/>
      <c r="AH39" s="214"/>
      <c r="AI39" s="214"/>
      <c r="AJ39" s="214"/>
      <c r="AP39" s="11" t="s">
        <v>95</v>
      </c>
      <c r="AQ39" s="15">
        <v>4</v>
      </c>
      <c r="AR39" s="8">
        <v>0</v>
      </c>
      <c r="AS39" s="8">
        <v>0</v>
      </c>
      <c r="AT39" s="8">
        <v>50</v>
      </c>
      <c r="AU39" s="8">
        <v>25</v>
      </c>
      <c r="AV39" s="8">
        <v>0</v>
      </c>
      <c r="AW39" s="8">
        <v>25</v>
      </c>
      <c r="AX39" s="9">
        <v>0</v>
      </c>
    </row>
    <row r="40" spans="2:50" ht="8.1" customHeight="1" x14ac:dyDescent="0.15">
      <c r="L40" s="467"/>
      <c r="M40" s="465"/>
      <c r="N40" s="465"/>
      <c r="O40" s="467"/>
      <c r="P40" s="465"/>
      <c r="Q40" s="465"/>
      <c r="R40" s="467"/>
      <c r="S40" s="465"/>
      <c r="T40" s="465"/>
      <c r="U40" s="467"/>
      <c r="V40" s="465"/>
      <c r="W40" s="465"/>
      <c r="X40" s="467"/>
      <c r="Y40" s="465"/>
      <c r="Z40" s="465"/>
      <c r="AA40" s="467"/>
      <c r="AB40" s="465"/>
      <c r="AC40" s="465"/>
      <c r="AD40" s="467"/>
      <c r="AE40" s="465"/>
      <c r="AF40" s="466"/>
      <c r="AG40" s="131"/>
      <c r="AH40" s="131"/>
      <c r="AI40" s="131"/>
      <c r="AJ40" s="131"/>
      <c r="AP40" s="64" t="s">
        <v>96</v>
      </c>
      <c r="AQ40" s="15"/>
      <c r="AR40" s="65"/>
      <c r="AS40" s="65"/>
      <c r="AT40" s="65"/>
      <c r="AU40" s="65"/>
      <c r="AV40" s="65"/>
      <c r="AW40" s="65"/>
      <c r="AX40" s="66"/>
    </row>
    <row r="41" spans="2:50" ht="18.899999999999999" customHeight="1" x14ac:dyDescent="0.15">
      <c r="B41" s="460" t="s">
        <v>3</v>
      </c>
      <c r="C41" s="460"/>
      <c r="D41" s="460"/>
      <c r="E41" s="460"/>
      <c r="F41" s="460"/>
      <c r="G41" s="460"/>
      <c r="H41" s="460"/>
      <c r="I41" s="3"/>
      <c r="J41" s="3" t="s">
        <v>4</v>
      </c>
      <c r="K41" s="3"/>
      <c r="L41" s="20"/>
      <c r="AF41" s="136"/>
      <c r="AG41" s="13" t="s">
        <v>141</v>
      </c>
      <c r="AP41" s="11" t="s">
        <v>97</v>
      </c>
      <c r="AQ41" s="15">
        <v>614</v>
      </c>
      <c r="AR41" s="8">
        <v>4.0716612377850163</v>
      </c>
      <c r="AS41" s="8">
        <v>12.866449511400651</v>
      </c>
      <c r="AT41" s="8">
        <v>33.550488599348533</v>
      </c>
      <c r="AU41" s="8">
        <v>12.214983713355048</v>
      </c>
      <c r="AV41" s="8">
        <v>13.192182410423452</v>
      </c>
      <c r="AW41" s="8">
        <v>23.778501628664493</v>
      </c>
      <c r="AX41" s="9">
        <v>0.32573289902280134</v>
      </c>
    </row>
    <row r="42" spans="2:50" ht="18.899999999999999" customHeight="1" x14ac:dyDescent="0.15">
      <c r="B42" s="460" t="s">
        <v>5</v>
      </c>
      <c r="C42" s="460"/>
      <c r="D42" s="460"/>
      <c r="E42" s="460"/>
      <c r="F42" s="460"/>
      <c r="G42" s="460"/>
      <c r="H42" s="460"/>
      <c r="I42" s="3"/>
      <c r="J42" s="67" t="str">
        <f>AP4</f>
        <v>(1,558)</v>
      </c>
      <c r="K42" s="3"/>
      <c r="L42" s="20"/>
      <c r="AF42" s="136"/>
      <c r="AP42" s="11" t="s">
        <v>98</v>
      </c>
      <c r="AQ42" s="15">
        <v>351</v>
      </c>
      <c r="AR42" s="8">
        <v>3.4188034188034191</v>
      </c>
      <c r="AS42" s="8">
        <v>18.518518518518519</v>
      </c>
      <c r="AT42" s="8">
        <v>27.065527065527068</v>
      </c>
      <c r="AU42" s="8">
        <v>11.111111111111111</v>
      </c>
      <c r="AV42" s="8">
        <v>10.826210826210826</v>
      </c>
      <c r="AW42" s="8">
        <v>28.774928774928775</v>
      </c>
      <c r="AX42" s="9">
        <v>0.28490028490028491</v>
      </c>
    </row>
    <row r="43" spans="2:50" ht="18.899999999999999" customHeight="1" x14ac:dyDescent="0.15">
      <c r="B43" s="461" t="s">
        <v>86</v>
      </c>
      <c r="C43" s="461"/>
      <c r="D43" s="461"/>
      <c r="E43" s="461"/>
      <c r="F43" s="461"/>
      <c r="G43" s="461"/>
      <c r="H43" s="461"/>
      <c r="I43" s="461"/>
      <c r="J43" s="461"/>
      <c r="K43" s="461"/>
      <c r="L43" s="20"/>
      <c r="AF43" s="136"/>
      <c r="AP43" s="11" t="s">
        <v>99</v>
      </c>
      <c r="AQ43" s="15">
        <v>19</v>
      </c>
      <c r="AR43" s="8">
        <v>5.2631578947368416</v>
      </c>
      <c r="AS43" s="8">
        <v>31.578947368421051</v>
      </c>
      <c r="AT43" s="8">
        <v>21.052631578947366</v>
      </c>
      <c r="AU43" s="8">
        <v>15.789473684210526</v>
      </c>
      <c r="AV43" s="8">
        <v>15.789473684210526</v>
      </c>
      <c r="AW43" s="8">
        <v>10.526315789473683</v>
      </c>
      <c r="AX43" s="9">
        <v>0</v>
      </c>
    </row>
    <row r="44" spans="2:50" ht="18.899999999999999" customHeight="1" x14ac:dyDescent="0.15">
      <c r="B44" s="460" t="s">
        <v>178</v>
      </c>
      <c r="C44" s="460"/>
      <c r="D44" s="460"/>
      <c r="E44" s="460"/>
      <c r="F44" s="460"/>
      <c r="G44" s="460"/>
      <c r="H44" s="460"/>
      <c r="I44" s="68"/>
      <c r="J44" s="69" t="str">
        <f t="shared" ref="J44:J51" si="8">"("&amp;TEXT(AQ24,"#,##0")&amp;")"</f>
        <v>(186)</v>
      </c>
      <c r="K44" s="68"/>
      <c r="L44" s="20"/>
      <c r="AF44" s="136"/>
      <c r="AP44" s="11" t="s">
        <v>113</v>
      </c>
      <c r="AQ44" s="15">
        <v>45</v>
      </c>
      <c r="AR44" s="8">
        <v>2.2222222222222223</v>
      </c>
      <c r="AS44" s="8">
        <v>4.4444444444444446</v>
      </c>
      <c r="AT44" s="8">
        <v>37.777777777777779</v>
      </c>
      <c r="AU44" s="8">
        <v>15.555555555555555</v>
      </c>
      <c r="AV44" s="8">
        <v>6.666666666666667</v>
      </c>
      <c r="AW44" s="8">
        <v>33.333333333333329</v>
      </c>
      <c r="AX44" s="9">
        <v>0</v>
      </c>
    </row>
    <row r="45" spans="2:50" ht="18.899999999999999" customHeight="1" x14ac:dyDescent="0.15">
      <c r="B45" s="460" t="s">
        <v>179</v>
      </c>
      <c r="C45" s="460"/>
      <c r="D45" s="460"/>
      <c r="E45" s="460"/>
      <c r="F45" s="460"/>
      <c r="G45" s="460"/>
      <c r="H45" s="460"/>
      <c r="I45" s="68"/>
      <c r="J45" s="69" t="str">
        <f t="shared" si="8"/>
        <v>(715)</v>
      </c>
      <c r="K45" s="68"/>
      <c r="L45" s="20"/>
      <c r="AF45" s="136"/>
      <c r="AP45" s="11" t="s">
        <v>100</v>
      </c>
      <c r="AQ45" s="15">
        <v>6</v>
      </c>
      <c r="AR45" s="8">
        <v>0</v>
      </c>
      <c r="AS45" s="8">
        <v>16.666666666666664</v>
      </c>
      <c r="AT45" s="8">
        <v>50</v>
      </c>
      <c r="AU45" s="8">
        <v>0</v>
      </c>
      <c r="AV45" s="8">
        <v>16.666666666666664</v>
      </c>
      <c r="AW45" s="8">
        <v>16.666666666666664</v>
      </c>
      <c r="AX45" s="9">
        <v>0</v>
      </c>
    </row>
    <row r="46" spans="2:50" ht="18.899999999999999" customHeight="1" x14ac:dyDescent="0.15">
      <c r="B46" s="460" t="s">
        <v>87</v>
      </c>
      <c r="C46" s="460"/>
      <c r="D46" s="460"/>
      <c r="E46" s="460"/>
      <c r="F46" s="460"/>
      <c r="G46" s="460"/>
      <c r="H46" s="460"/>
      <c r="I46" s="68"/>
      <c r="J46" s="69" t="str">
        <f t="shared" si="8"/>
        <v>(219)</v>
      </c>
      <c r="K46" s="68"/>
      <c r="L46" s="20"/>
      <c r="AF46" s="136"/>
      <c r="AP46" s="11" t="s">
        <v>101</v>
      </c>
      <c r="AQ46" s="15">
        <v>406</v>
      </c>
      <c r="AR46" s="8">
        <v>4.1871921182266005</v>
      </c>
      <c r="AS46" s="8">
        <v>12.068965517241379</v>
      </c>
      <c r="AT46" s="8">
        <v>28.325123152709359</v>
      </c>
      <c r="AU46" s="8">
        <v>8.6206896551724146</v>
      </c>
      <c r="AV46" s="8">
        <v>9.1133004926108381</v>
      </c>
      <c r="AW46" s="8">
        <v>37.438423645320199</v>
      </c>
      <c r="AX46" s="9">
        <v>0.24630541871921183</v>
      </c>
    </row>
    <row r="47" spans="2:50" ht="18.899999999999999" customHeight="1" x14ac:dyDescent="0.15">
      <c r="B47" s="460" t="s">
        <v>183</v>
      </c>
      <c r="C47" s="460"/>
      <c r="D47" s="460"/>
      <c r="E47" s="460"/>
      <c r="F47" s="460"/>
      <c r="G47" s="460"/>
      <c r="H47" s="460"/>
      <c r="I47" s="68"/>
      <c r="J47" s="69" t="str">
        <f t="shared" si="8"/>
        <v>(7)</v>
      </c>
      <c r="K47" s="68"/>
      <c r="L47" s="20"/>
      <c r="AF47" s="136"/>
      <c r="AP47" s="11" t="s">
        <v>102</v>
      </c>
      <c r="AQ47" s="15">
        <v>43</v>
      </c>
      <c r="AR47" s="8">
        <v>9.3023255813953494</v>
      </c>
      <c r="AS47" s="8">
        <v>32.558139534883722</v>
      </c>
      <c r="AT47" s="8">
        <v>27.906976744186046</v>
      </c>
      <c r="AU47" s="8">
        <v>4.6511627906976747</v>
      </c>
      <c r="AV47" s="8">
        <v>0</v>
      </c>
      <c r="AW47" s="8">
        <v>23.255813953488371</v>
      </c>
      <c r="AX47" s="9">
        <v>2.3255813953488373</v>
      </c>
    </row>
    <row r="48" spans="2:50" ht="18.899999999999999" customHeight="1" x14ac:dyDescent="0.15">
      <c r="B48" s="460" t="s">
        <v>180</v>
      </c>
      <c r="C48" s="460"/>
      <c r="D48" s="460"/>
      <c r="E48" s="460"/>
      <c r="F48" s="460"/>
      <c r="G48" s="460"/>
      <c r="H48" s="460"/>
      <c r="I48" s="68"/>
      <c r="J48" s="69" t="str">
        <f t="shared" si="8"/>
        <v>(180)</v>
      </c>
      <c r="K48" s="68"/>
      <c r="L48" s="20"/>
      <c r="AF48" s="136"/>
      <c r="AP48" s="11" t="s">
        <v>103</v>
      </c>
      <c r="AQ48" s="15">
        <v>44</v>
      </c>
      <c r="AR48" s="8">
        <v>2.2727272727272729</v>
      </c>
      <c r="AS48" s="8">
        <v>13.636363636363635</v>
      </c>
      <c r="AT48" s="8">
        <v>22.727272727272727</v>
      </c>
      <c r="AU48" s="8">
        <v>9.0909090909090917</v>
      </c>
      <c r="AV48" s="8">
        <v>4.5454545454545459</v>
      </c>
      <c r="AW48" s="8">
        <v>47.727272727272727</v>
      </c>
      <c r="AX48" s="9">
        <v>0</v>
      </c>
    </row>
    <row r="49" spans="2:50" ht="18.899999999999999" customHeight="1" x14ac:dyDescent="0.15">
      <c r="B49" s="460" t="s">
        <v>17</v>
      </c>
      <c r="C49" s="460"/>
      <c r="D49" s="460"/>
      <c r="E49" s="460"/>
      <c r="F49" s="460"/>
      <c r="G49" s="460"/>
      <c r="H49" s="460"/>
      <c r="I49" s="68"/>
      <c r="J49" s="69" t="str">
        <f t="shared" si="8"/>
        <v>(63)</v>
      </c>
      <c r="K49" s="68"/>
      <c r="L49" s="20"/>
      <c r="AF49" s="136"/>
      <c r="AP49" s="11" t="s">
        <v>104</v>
      </c>
      <c r="AQ49" s="15">
        <v>2</v>
      </c>
      <c r="AR49" s="8">
        <v>0</v>
      </c>
      <c r="AS49" s="8">
        <v>0</v>
      </c>
      <c r="AT49" s="8">
        <v>0</v>
      </c>
      <c r="AU49" s="8">
        <v>0</v>
      </c>
      <c r="AV49" s="8">
        <v>0</v>
      </c>
      <c r="AW49" s="8">
        <v>100</v>
      </c>
      <c r="AX49" s="9">
        <v>0</v>
      </c>
    </row>
    <row r="50" spans="2:50" ht="18.899999999999999" customHeight="1" x14ac:dyDescent="0.15">
      <c r="B50" s="460" t="s">
        <v>181</v>
      </c>
      <c r="C50" s="460"/>
      <c r="D50" s="460"/>
      <c r="E50" s="460"/>
      <c r="F50" s="460"/>
      <c r="G50" s="460"/>
      <c r="H50" s="460"/>
      <c r="I50" s="68"/>
      <c r="J50" s="69" t="str">
        <f t="shared" si="8"/>
        <v>(151)</v>
      </c>
      <c r="K50" s="68"/>
      <c r="L50" s="20"/>
      <c r="AF50" s="136"/>
      <c r="AP50" s="11" t="s">
        <v>21</v>
      </c>
      <c r="AQ50" s="15">
        <v>28</v>
      </c>
      <c r="AR50" s="8">
        <v>0</v>
      </c>
      <c r="AS50" s="8">
        <v>3.5714285714285712</v>
      </c>
      <c r="AT50" s="8">
        <v>28.571428571428569</v>
      </c>
      <c r="AU50" s="8">
        <v>10.714285714285714</v>
      </c>
      <c r="AV50" s="8">
        <v>14.285714285714285</v>
      </c>
      <c r="AW50" s="8">
        <v>42.857142857142854</v>
      </c>
      <c r="AX50" s="9">
        <v>0</v>
      </c>
    </row>
    <row r="51" spans="2:50" ht="18.899999999999999" customHeight="1" x14ac:dyDescent="0.15">
      <c r="B51" s="460" t="s">
        <v>21</v>
      </c>
      <c r="C51" s="460"/>
      <c r="D51" s="460"/>
      <c r="E51" s="460"/>
      <c r="F51" s="460"/>
      <c r="G51" s="460"/>
      <c r="H51" s="460"/>
      <c r="I51" s="68"/>
      <c r="J51" s="69" t="str">
        <f t="shared" si="8"/>
        <v>(37)</v>
      </c>
      <c r="K51" s="68"/>
      <c r="L51" s="20"/>
      <c r="AF51" s="136"/>
      <c r="AP51" s="11"/>
      <c r="AQ51" s="15"/>
      <c r="AR51" s="8"/>
      <c r="AS51" s="8"/>
      <c r="AT51" s="8"/>
      <c r="AU51" s="8"/>
      <c r="AV51" s="8"/>
      <c r="AW51" s="8"/>
      <c r="AX51" s="9"/>
    </row>
    <row r="52" spans="2:50" ht="18.899999999999999" customHeight="1" x14ac:dyDescent="0.15">
      <c r="B52" s="461" t="s">
        <v>88</v>
      </c>
      <c r="C52" s="461"/>
      <c r="D52" s="461"/>
      <c r="E52" s="461"/>
      <c r="F52" s="461"/>
      <c r="G52" s="461"/>
      <c r="H52" s="461"/>
      <c r="I52" s="461"/>
      <c r="J52" s="461"/>
      <c r="K52" s="461"/>
      <c r="L52" s="20"/>
      <c r="AF52" s="136"/>
      <c r="AP52" s="11"/>
      <c r="AQ52" s="15"/>
      <c r="AR52" s="8"/>
      <c r="AS52" s="8"/>
      <c r="AT52" s="8"/>
      <c r="AU52" s="8"/>
      <c r="AV52" s="8"/>
      <c r="AW52" s="8"/>
      <c r="AX52" s="9"/>
    </row>
    <row r="53" spans="2:50" ht="18.899999999999999" customHeight="1" x14ac:dyDescent="0.15">
      <c r="B53" s="460" t="s">
        <v>115</v>
      </c>
      <c r="C53" s="460"/>
      <c r="D53" s="460"/>
      <c r="E53" s="460"/>
      <c r="F53" s="460"/>
      <c r="G53" s="460"/>
      <c r="H53" s="460"/>
      <c r="I53" s="68"/>
      <c r="J53" s="69" t="str">
        <f t="shared" ref="J53:J59" si="9">"("&amp;TEXT(AQ33,"#,##0")&amp;")"</f>
        <v>(302)</v>
      </c>
      <c r="K53" s="68"/>
      <c r="L53" s="20"/>
      <c r="AF53" s="136"/>
    </row>
    <row r="54" spans="2:50" ht="18.899999999999999" customHeight="1" x14ac:dyDescent="0.15">
      <c r="B54" s="460" t="s">
        <v>107</v>
      </c>
      <c r="C54" s="460"/>
      <c r="D54" s="460"/>
      <c r="E54" s="460"/>
      <c r="F54" s="460"/>
      <c r="G54" s="460"/>
      <c r="H54" s="460"/>
      <c r="I54" s="68"/>
      <c r="J54" s="69" t="str">
        <f t="shared" si="9"/>
        <v>(481)</v>
      </c>
      <c r="K54" s="68"/>
      <c r="L54" s="20"/>
      <c r="AF54" s="136"/>
    </row>
    <row r="55" spans="2:50" ht="18.899999999999999" customHeight="1" x14ac:dyDescent="0.15">
      <c r="B55" s="460" t="s">
        <v>108</v>
      </c>
      <c r="C55" s="460"/>
      <c r="D55" s="460"/>
      <c r="E55" s="460"/>
      <c r="F55" s="460"/>
      <c r="G55" s="460"/>
      <c r="H55" s="460"/>
      <c r="I55" s="68"/>
      <c r="J55" s="69" t="str">
        <f t="shared" si="9"/>
        <v>(367)</v>
      </c>
      <c r="K55" s="68"/>
      <c r="L55" s="20"/>
      <c r="AF55" s="136"/>
    </row>
    <row r="56" spans="2:50" ht="18.899999999999999" customHeight="1" x14ac:dyDescent="0.15">
      <c r="B56" s="460" t="s">
        <v>109</v>
      </c>
      <c r="C56" s="460"/>
      <c r="D56" s="460"/>
      <c r="E56" s="460"/>
      <c r="F56" s="460"/>
      <c r="G56" s="460"/>
      <c r="H56" s="460"/>
      <c r="I56" s="68"/>
      <c r="J56" s="69" t="str">
        <f t="shared" si="9"/>
        <v>(317)</v>
      </c>
      <c r="K56" s="68"/>
      <c r="L56" s="20"/>
      <c r="AF56" s="136"/>
    </row>
    <row r="57" spans="2:50" ht="18.899999999999999" customHeight="1" x14ac:dyDescent="0.15">
      <c r="B57" s="460" t="s">
        <v>110</v>
      </c>
      <c r="C57" s="460"/>
      <c r="D57" s="460"/>
      <c r="E57" s="460"/>
      <c r="F57" s="460"/>
      <c r="G57" s="460"/>
      <c r="H57" s="460"/>
      <c r="I57" s="68"/>
      <c r="J57" s="69" t="str">
        <f t="shared" si="9"/>
        <v>(69)</v>
      </c>
      <c r="K57" s="68"/>
      <c r="L57" s="20"/>
      <c r="AF57" s="136"/>
    </row>
    <row r="58" spans="2:50" ht="18.899999999999999" customHeight="1" x14ac:dyDescent="0.15">
      <c r="B58" s="460" t="s">
        <v>111</v>
      </c>
      <c r="C58" s="460"/>
      <c r="D58" s="460"/>
      <c r="E58" s="460"/>
      <c r="F58" s="460"/>
      <c r="G58" s="460"/>
      <c r="H58" s="460"/>
      <c r="I58" s="68"/>
      <c r="J58" s="69" t="str">
        <f t="shared" si="9"/>
        <v>(18)</v>
      </c>
      <c r="K58" s="68"/>
      <c r="L58" s="20"/>
      <c r="AF58" s="136"/>
    </row>
    <row r="59" spans="2:50" ht="18.899999999999999" customHeight="1" x14ac:dyDescent="0.15">
      <c r="B59" s="460" t="s">
        <v>95</v>
      </c>
      <c r="C59" s="460"/>
      <c r="D59" s="460"/>
      <c r="E59" s="460"/>
      <c r="F59" s="460"/>
      <c r="G59" s="460"/>
      <c r="H59" s="460"/>
      <c r="I59" s="68"/>
      <c r="J59" s="69" t="str">
        <f t="shared" si="9"/>
        <v>(4)</v>
      </c>
      <c r="K59" s="68"/>
      <c r="L59" s="20"/>
      <c r="AF59" s="136"/>
    </row>
    <row r="60" spans="2:50" ht="18.899999999999999" customHeight="1" x14ac:dyDescent="0.15">
      <c r="B60" s="461" t="s">
        <v>96</v>
      </c>
      <c r="C60" s="461"/>
      <c r="D60" s="461"/>
      <c r="E60" s="461"/>
      <c r="F60" s="461"/>
      <c r="G60" s="461"/>
      <c r="H60" s="461"/>
      <c r="I60" s="461"/>
      <c r="J60" s="461"/>
      <c r="K60" s="461"/>
      <c r="L60" s="20"/>
      <c r="AF60" s="136"/>
    </row>
    <row r="61" spans="2:50" ht="18.899999999999999" customHeight="1" x14ac:dyDescent="0.15">
      <c r="B61" s="460" t="s">
        <v>97</v>
      </c>
      <c r="C61" s="460"/>
      <c r="D61" s="460"/>
      <c r="E61" s="460"/>
      <c r="F61" s="460"/>
      <c r="G61" s="460"/>
      <c r="H61" s="460"/>
      <c r="I61" s="68"/>
      <c r="J61" s="69" t="str">
        <f t="shared" ref="J61:J70" si="10">"("&amp;TEXT(AQ41,"#,##0")&amp;")"</f>
        <v>(614)</v>
      </c>
      <c r="K61" s="68"/>
      <c r="L61" s="20"/>
      <c r="AF61" s="136"/>
    </row>
    <row r="62" spans="2:50" ht="18.899999999999999" customHeight="1" x14ac:dyDescent="0.15">
      <c r="B62" s="460" t="s">
        <v>98</v>
      </c>
      <c r="C62" s="460"/>
      <c r="D62" s="460"/>
      <c r="E62" s="460"/>
      <c r="F62" s="460"/>
      <c r="G62" s="460"/>
      <c r="H62" s="460"/>
      <c r="I62" s="68"/>
      <c r="J62" s="69" t="str">
        <f t="shared" si="10"/>
        <v>(351)</v>
      </c>
      <c r="K62" s="68"/>
      <c r="L62" s="20"/>
      <c r="AF62" s="136"/>
    </row>
    <row r="63" spans="2:50" ht="18.899999999999999" customHeight="1" x14ac:dyDescent="0.15">
      <c r="B63" s="460" t="s">
        <v>99</v>
      </c>
      <c r="C63" s="460"/>
      <c r="D63" s="460"/>
      <c r="E63" s="460"/>
      <c r="F63" s="460"/>
      <c r="G63" s="460"/>
      <c r="H63" s="460"/>
      <c r="I63" s="68"/>
      <c r="J63" s="69" t="str">
        <f t="shared" si="10"/>
        <v>(19)</v>
      </c>
      <c r="K63" s="68"/>
      <c r="L63" s="20"/>
      <c r="AF63" s="136"/>
    </row>
    <row r="64" spans="2:50" ht="18.899999999999999" customHeight="1" x14ac:dyDescent="0.15">
      <c r="B64" s="468" t="s">
        <v>113</v>
      </c>
      <c r="C64" s="468"/>
      <c r="D64" s="468"/>
      <c r="E64" s="468"/>
      <c r="F64" s="468"/>
      <c r="G64" s="468"/>
      <c r="H64" s="468"/>
      <c r="I64" s="68"/>
      <c r="J64" s="69" t="str">
        <f t="shared" si="10"/>
        <v>(45)</v>
      </c>
      <c r="K64" s="68"/>
      <c r="L64" s="20"/>
      <c r="AF64" s="136"/>
    </row>
    <row r="65" spans="2:32" ht="18.899999999999999" customHeight="1" x14ac:dyDescent="0.15">
      <c r="B65" s="460" t="s">
        <v>100</v>
      </c>
      <c r="C65" s="460"/>
      <c r="D65" s="460"/>
      <c r="E65" s="460"/>
      <c r="F65" s="460"/>
      <c r="G65" s="460"/>
      <c r="H65" s="460"/>
      <c r="I65" s="68"/>
      <c r="J65" s="69" t="str">
        <f t="shared" si="10"/>
        <v>(6)</v>
      </c>
      <c r="K65" s="68"/>
      <c r="L65" s="20"/>
      <c r="AF65" s="136"/>
    </row>
    <row r="66" spans="2:32" ht="18.899999999999999" customHeight="1" x14ac:dyDescent="0.15">
      <c r="B66" s="460" t="s">
        <v>101</v>
      </c>
      <c r="C66" s="460"/>
      <c r="D66" s="460"/>
      <c r="E66" s="460"/>
      <c r="F66" s="460"/>
      <c r="G66" s="460"/>
      <c r="H66" s="460"/>
      <c r="I66" s="68"/>
      <c r="J66" s="69" t="str">
        <f t="shared" si="10"/>
        <v>(406)</v>
      </c>
      <c r="K66" s="68"/>
      <c r="L66" s="20"/>
      <c r="AF66" s="136"/>
    </row>
    <row r="67" spans="2:32" ht="18.899999999999999" customHeight="1" x14ac:dyDescent="0.15">
      <c r="B67" s="469" t="s">
        <v>114</v>
      </c>
      <c r="C67" s="470"/>
      <c r="D67" s="470"/>
      <c r="E67" s="470"/>
      <c r="F67" s="470"/>
      <c r="G67" s="470"/>
      <c r="H67" s="470"/>
      <c r="I67" s="68"/>
      <c r="J67" s="69" t="str">
        <f t="shared" si="10"/>
        <v>(43)</v>
      </c>
      <c r="K67" s="68"/>
      <c r="L67" s="20"/>
      <c r="AF67" s="136"/>
    </row>
    <row r="68" spans="2:32" ht="18.899999999999999" customHeight="1" x14ac:dyDescent="0.15">
      <c r="B68" s="470" t="s">
        <v>103</v>
      </c>
      <c r="C68" s="470"/>
      <c r="D68" s="470"/>
      <c r="E68" s="470"/>
      <c r="F68" s="470"/>
      <c r="G68" s="470"/>
      <c r="H68" s="470"/>
      <c r="I68" s="68"/>
      <c r="J68" s="69" t="str">
        <f t="shared" si="10"/>
        <v>(44)</v>
      </c>
      <c r="K68" s="68"/>
      <c r="L68" s="20"/>
      <c r="AF68" s="136"/>
    </row>
    <row r="69" spans="2:32" ht="18.899999999999999" customHeight="1" x14ac:dyDescent="0.15">
      <c r="B69" s="460" t="s">
        <v>104</v>
      </c>
      <c r="C69" s="460"/>
      <c r="D69" s="460"/>
      <c r="E69" s="460"/>
      <c r="F69" s="460"/>
      <c r="G69" s="460"/>
      <c r="H69" s="460"/>
      <c r="I69" s="68"/>
      <c r="J69" s="69" t="str">
        <f t="shared" si="10"/>
        <v>(2)</v>
      </c>
      <c r="K69" s="68"/>
      <c r="L69" s="20"/>
      <c r="AF69" s="136"/>
    </row>
    <row r="70" spans="2:32" ht="18.899999999999999" customHeight="1" x14ac:dyDescent="0.15">
      <c r="B70" s="460" t="s">
        <v>112</v>
      </c>
      <c r="C70" s="460"/>
      <c r="D70" s="460"/>
      <c r="E70" s="460"/>
      <c r="F70" s="460"/>
      <c r="G70" s="460"/>
      <c r="H70" s="460"/>
      <c r="I70" s="68"/>
      <c r="J70" s="69" t="str">
        <f t="shared" si="10"/>
        <v>(28)</v>
      </c>
      <c r="K70" s="68"/>
      <c r="L70" s="20"/>
      <c r="AF70" s="136"/>
    </row>
    <row r="71" spans="2:32" ht="18.899999999999999" customHeight="1" x14ac:dyDescent="0.15">
      <c r="B71" s="461"/>
      <c r="C71" s="461"/>
      <c r="D71" s="461"/>
      <c r="E71" s="461"/>
      <c r="F71" s="461"/>
      <c r="G71" s="461"/>
      <c r="H71" s="461"/>
      <c r="I71" s="461"/>
      <c r="J71" s="461"/>
      <c r="K71" s="461"/>
    </row>
    <row r="72" spans="2:32" x14ac:dyDescent="0.15">
      <c r="B72" s="460"/>
      <c r="C72" s="460"/>
      <c r="D72" s="460"/>
      <c r="E72" s="460"/>
      <c r="F72" s="460"/>
      <c r="G72" s="460"/>
      <c r="H72" s="460"/>
      <c r="I72" s="68"/>
      <c r="J72" s="69"/>
      <c r="K72" s="68"/>
    </row>
    <row r="73" spans="2:32" x14ac:dyDescent="0.15">
      <c r="B73" s="460"/>
      <c r="C73" s="460"/>
      <c r="D73" s="460"/>
      <c r="E73" s="460"/>
      <c r="F73" s="460"/>
      <c r="G73" s="460"/>
      <c r="H73" s="460"/>
      <c r="I73" s="68"/>
      <c r="J73" s="69"/>
      <c r="K73" s="68"/>
    </row>
  </sheetData>
  <mergeCells count="68">
    <mergeCell ref="B72:H72"/>
    <mergeCell ref="B73:H73"/>
    <mergeCell ref="B66:H66"/>
    <mergeCell ref="B67:H67"/>
    <mergeCell ref="B68:H68"/>
    <mergeCell ref="B69:H69"/>
    <mergeCell ref="B70:H70"/>
    <mergeCell ref="B71:K71"/>
    <mergeCell ref="B65:H65"/>
    <mergeCell ref="B54:H54"/>
    <mergeCell ref="B55:H55"/>
    <mergeCell ref="B56:H56"/>
    <mergeCell ref="B57:H57"/>
    <mergeCell ref="B58:H58"/>
    <mergeCell ref="B59:H59"/>
    <mergeCell ref="B60:K60"/>
    <mergeCell ref="B61:H61"/>
    <mergeCell ref="B62:H62"/>
    <mergeCell ref="B63:H63"/>
    <mergeCell ref="B64:H64"/>
    <mergeCell ref="B53:H53"/>
    <mergeCell ref="B42:H42"/>
    <mergeCell ref="B43:K43"/>
    <mergeCell ref="B44:H44"/>
    <mergeCell ref="B45:H45"/>
    <mergeCell ref="B46:H46"/>
    <mergeCell ref="B47:H47"/>
    <mergeCell ref="B48:H48"/>
    <mergeCell ref="B49:H49"/>
    <mergeCell ref="B50:H50"/>
    <mergeCell ref="B51:H51"/>
    <mergeCell ref="B52:K52"/>
    <mergeCell ref="R34:T40"/>
    <mergeCell ref="U34:W40"/>
    <mergeCell ref="X34:Z40"/>
    <mergeCell ref="AA34:AC40"/>
    <mergeCell ref="AD34:AF40"/>
    <mergeCell ref="B41:H41"/>
    <mergeCell ref="B27:H27"/>
    <mergeCell ref="B28:H28"/>
    <mergeCell ref="B29:H29"/>
    <mergeCell ref="B30:H30"/>
    <mergeCell ref="B18:H18"/>
    <mergeCell ref="B19:H19"/>
    <mergeCell ref="L34:N40"/>
    <mergeCell ref="O34:Q40"/>
    <mergeCell ref="B21:H21"/>
    <mergeCell ref="B22:H22"/>
    <mergeCell ref="B23:H23"/>
    <mergeCell ref="B24:K24"/>
    <mergeCell ref="B25:H25"/>
    <mergeCell ref="B26:H26"/>
    <mergeCell ref="B20:H20"/>
    <mergeCell ref="O3:Q9"/>
    <mergeCell ref="R3:T9"/>
    <mergeCell ref="U3:W9"/>
    <mergeCell ref="AD3:AF9"/>
    <mergeCell ref="B10:H10"/>
    <mergeCell ref="X3:Z9"/>
    <mergeCell ref="AA3:AC9"/>
    <mergeCell ref="B15:K15"/>
    <mergeCell ref="B16:H16"/>
    <mergeCell ref="B17:H17"/>
    <mergeCell ref="B14:H14"/>
    <mergeCell ref="L3:N9"/>
    <mergeCell ref="B11:H11"/>
    <mergeCell ref="B12:K12"/>
    <mergeCell ref="B13:H13"/>
  </mergeCells>
  <phoneticPr fontId="15"/>
  <pageMargins left="0.7" right="0.7" top="0.75" bottom="0.75" header="0.3" footer="0.3"/>
  <pageSetup paperSize="9" orientation="portrait" r:id="rId1"/>
  <drawing r:id="rId2"/>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11EE5-6066-430D-AF4E-AD1F220D0941}">
  <sheetPr>
    <tabColor rgb="FFFFFF00"/>
  </sheetPr>
  <dimension ref="A1:AX18"/>
  <sheetViews>
    <sheetView showGridLines="0" zoomScaleNormal="100" workbookViewId="0">
      <selection activeCell="B3" sqref="B3:AH15"/>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50" width="12.125" style="3" customWidth="1"/>
    <col min="51" max="16384" width="9.375" style="1"/>
  </cols>
  <sheetData>
    <row r="1" spans="1:50" x14ac:dyDescent="0.15">
      <c r="A1" s="14" t="s">
        <v>356</v>
      </c>
      <c r="AP1" s="2"/>
    </row>
    <row r="2" spans="1:50" ht="120" customHeight="1" x14ac:dyDescent="0.15">
      <c r="AP2" s="4"/>
      <c r="AQ2" s="5" t="s">
        <v>2</v>
      </c>
      <c r="AR2" s="6" t="s">
        <v>364</v>
      </c>
      <c r="AS2" s="6" t="s">
        <v>368</v>
      </c>
      <c r="AT2" s="6" t="s">
        <v>338</v>
      </c>
      <c r="AU2" s="6" t="s">
        <v>369</v>
      </c>
      <c r="AV2" s="6" t="s">
        <v>367</v>
      </c>
      <c r="AW2" s="6" t="s">
        <v>26</v>
      </c>
      <c r="AX2" s="7" t="s">
        <v>132</v>
      </c>
    </row>
    <row r="3" spans="1:50" ht="18.45" customHeight="1" x14ac:dyDescent="0.15">
      <c r="L3" s="462" t="str">
        <f>AR2</f>
        <v>よく取り組んで
いると思う</v>
      </c>
      <c r="M3" s="463"/>
      <c r="N3" s="464"/>
      <c r="O3" s="462" t="str">
        <f>AS2</f>
        <v>どちらかと言えば、
取り組んでいる
と思う</v>
      </c>
      <c r="P3" s="463"/>
      <c r="Q3" s="464"/>
      <c r="R3" s="462" t="str">
        <f>AT2</f>
        <v>普通</v>
      </c>
      <c r="S3" s="463"/>
      <c r="T3" s="464"/>
      <c r="U3" s="462" t="str">
        <f>AU2</f>
        <v>どちらかと言えば、
取り組んでいない
と思う</v>
      </c>
      <c r="V3" s="463"/>
      <c r="W3" s="464"/>
      <c r="X3" s="462" t="str">
        <f>AV2</f>
        <v>取組みが不十分
だと思う</v>
      </c>
      <c r="Y3" s="463"/>
      <c r="Z3" s="464"/>
      <c r="AA3" s="462" t="str">
        <f>AW2</f>
        <v>わからない</v>
      </c>
      <c r="AB3" s="463"/>
      <c r="AC3" s="464"/>
      <c r="AD3" s="462" t="str">
        <f>AX2</f>
        <v>無回答</v>
      </c>
      <c r="AE3" s="463"/>
      <c r="AF3" s="464"/>
      <c r="AG3" s="212"/>
      <c r="AJ3" s="212"/>
      <c r="AP3" s="11" t="s">
        <v>3</v>
      </c>
      <c r="AQ3" s="15" t="s">
        <v>116</v>
      </c>
      <c r="AR3" s="8">
        <f>100/COUNTA($AR$2:$BE$2)</f>
        <v>14.285714285714286</v>
      </c>
      <c r="AS3" s="8">
        <f t="shared" ref="AS3:AX3" si="0">100/COUNTA($AR$2:$BE$2)</f>
        <v>14.285714285714286</v>
      </c>
      <c r="AT3" s="8">
        <f t="shared" si="0"/>
        <v>14.285714285714286</v>
      </c>
      <c r="AU3" s="8">
        <f t="shared" si="0"/>
        <v>14.285714285714286</v>
      </c>
      <c r="AV3" s="8">
        <f t="shared" si="0"/>
        <v>14.285714285714286</v>
      </c>
      <c r="AW3" s="8">
        <f t="shared" si="0"/>
        <v>14.285714285714286</v>
      </c>
      <c r="AX3" s="9">
        <f t="shared" si="0"/>
        <v>14.285714285714286</v>
      </c>
    </row>
    <row r="4" spans="1:50" ht="18.45" customHeight="1" x14ac:dyDescent="0.15">
      <c r="L4" s="462"/>
      <c r="M4" s="463"/>
      <c r="N4" s="464"/>
      <c r="O4" s="462"/>
      <c r="P4" s="463"/>
      <c r="Q4" s="464"/>
      <c r="R4" s="462"/>
      <c r="S4" s="463"/>
      <c r="T4" s="464"/>
      <c r="U4" s="462"/>
      <c r="V4" s="463"/>
      <c r="W4" s="464"/>
      <c r="X4" s="462"/>
      <c r="Y4" s="463"/>
      <c r="Z4" s="464"/>
      <c r="AA4" s="462"/>
      <c r="AB4" s="463"/>
      <c r="AC4" s="464"/>
      <c r="AD4" s="462"/>
      <c r="AE4" s="463"/>
      <c r="AF4" s="464"/>
      <c r="AG4" s="212"/>
      <c r="AJ4" s="212"/>
      <c r="AP4" s="11" t="str">
        <f>"("&amp;TEXT(AQ4,"#,##0")&amp;")"</f>
        <v>(1,558)</v>
      </c>
      <c r="AQ4" s="15">
        <v>1558</v>
      </c>
      <c r="AR4" s="8">
        <v>3.9152759948652118</v>
      </c>
      <c r="AS4" s="8">
        <v>14.313222079589217</v>
      </c>
      <c r="AT4" s="8">
        <v>30.166880616174584</v>
      </c>
      <c r="AU4" s="8">
        <v>10.783055198973042</v>
      </c>
      <c r="AV4" s="8">
        <v>10.847240051347882</v>
      </c>
      <c r="AW4" s="8">
        <v>29.653401797175867</v>
      </c>
      <c r="AX4" s="9">
        <v>0.3209242618741977</v>
      </c>
    </row>
    <row r="5" spans="1:50" ht="18.45" customHeight="1" x14ac:dyDescent="0.15">
      <c r="L5" s="462"/>
      <c r="M5" s="463"/>
      <c r="N5" s="464"/>
      <c r="O5" s="462"/>
      <c r="P5" s="463"/>
      <c r="Q5" s="464"/>
      <c r="R5" s="462"/>
      <c r="S5" s="463"/>
      <c r="T5" s="464"/>
      <c r="U5" s="462"/>
      <c r="V5" s="463"/>
      <c r="W5" s="464"/>
      <c r="X5" s="462"/>
      <c r="Y5" s="463"/>
      <c r="Z5" s="464"/>
      <c r="AA5" s="462"/>
      <c r="AB5" s="463"/>
      <c r="AC5" s="464"/>
      <c r="AD5" s="462"/>
      <c r="AE5" s="463"/>
      <c r="AF5" s="464"/>
      <c r="AG5" s="212"/>
      <c r="AJ5" s="212"/>
      <c r="AP5" s="11" t="str">
        <f>"("&amp;TEXT(AQ5,"#,##0")&amp;")"</f>
        <v>(2,232)</v>
      </c>
      <c r="AQ5" s="15">
        <v>2232</v>
      </c>
      <c r="AR5" s="8">
        <v>3.6</v>
      </c>
      <c r="AS5" s="8">
        <v>12.6</v>
      </c>
      <c r="AT5" s="8">
        <v>31.9</v>
      </c>
      <c r="AU5" s="8">
        <v>9</v>
      </c>
      <c r="AV5" s="8">
        <v>11.2</v>
      </c>
      <c r="AW5" s="8">
        <v>27.5</v>
      </c>
      <c r="AX5" s="9">
        <v>4.0999999999999996</v>
      </c>
    </row>
    <row r="6" spans="1:50" ht="18.45" customHeight="1" x14ac:dyDescent="0.15">
      <c r="L6" s="462"/>
      <c r="M6" s="463"/>
      <c r="N6" s="464"/>
      <c r="O6" s="462"/>
      <c r="P6" s="463"/>
      <c r="Q6" s="464"/>
      <c r="R6" s="462"/>
      <c r="S6" s="463"/>
      <c r="T6" s="464"/>
      <c r="U6" s="462"/>
      <c r="V6" s="463"/>
      <c r="W6" s="464"/>
      <c r="X6" s="462"/>
      <c r="Y6" s="463"/>
      <c r="Z6" s="464"/>
      <c r="AA6" s="462"/>
      <c r="AB6" s="463"/>
      <c r="AC6" s="464"/>
      <c r="AD6" s="462"/>
      <c r="AE6" s="463"/>
      <c r="AF6" s="464"/>
      <c r="AG6" s="212"/>
      <c r="AJ6" s="212"/>
      <c r="AP6" s="11"/>
      <c r="AQ6" s="15"/>
      <c r="AR6" s="8"/>
      <c r="AS6" s="8"/>
      <c r="AT6" s="8"/>
      <c r="AU6" s="8"/>
      <c r="AV6" s="8"/>
      <c r="AW6" s="8"/>
      <c r="AX6" s="9"/>
    </row>
    <row r="7" spans="1:50" ht="18.45" customHeight="1" x14ac:dyDescent="0.15">
      <c r="L7" s="462"/>
      <c r="M7" s="463"/>
      <c r="N7" s="464"/>
      <c r="O7" s="462"/>
      <c r="P7" s="463"/>
      <c r="Q7" s="464"/>
      <c r="R7" s="462"/>
      <c r="S7" s="463"/>
      <c r="T7" s="464"/>
      <c r="U7" s="462"/>
      <c r="V7" s="463"/>
      <c r="W7" s="464"/>
      <c r="X7" s="462"/>
      <c r="Y7" s="463"/>
      <c r="Z7" s="464"/>
      <c r="AA7" s="462"/>
      <c r="AB7" s="463"/>
      <c r="AC7" s="464"/>
      <c r="AD7" s="462"/>
      <c r="AE7" s="463"/>
      <c r="AF7" s="464"/>
      <c r="AG7" s="212"/>
      <c r="AJ7" s="212"/>
      <c r="AP7" s="11"/>
      <c r="AQ7" s="15"/>
      <c r="AR7" s="8"/>
      <c r="AS7" s="8"/>
      <c r="AT7" s="8"/>
      <c r="AU7" s="8"/>
      <c r="AV7" s="8"/>
      <c r="AW7" s="8"/>
      <c r="AX7" s="9"/>
    </row>
    <row r="8" spans="1:50" ht="18.45" customHeight="1" x14ac:dyDescent="0.15">
      <c r="L8" s="462"/>
      <c r="M8" s="463"/>
      <c r="N8" s="464"/>
      <c r="O8" s="462"/>
      <c r="P8" s="463"/>
      <c r="Q8" s="464"/>
      <c r="R8" s="462"/>
      <c r="S8" s="463"/>
      <c r="T8" s="464"/>
      <c r="U8" s="462"/>
      <c r="V8" s="463"/>
      <c r="W8" s="464"/>
      <c r="X8" s="462"/>
      <c r="Y8" s="463"/>
      <c r="Z8" s="464"/>
      <c r="AA8" s="462"/>
      <c r="AB8" s="463"/>
      <c r="AC8" s="464"/>
      <c r="AD8" s="462"/>
      <c r="AE8" s="463"/>
      <c r="AF8" s="464"/>
      <c r="AG8" s="212"/>
      <c r="AJ8" s="212"/>
      <c r="AP8" s="64"/>
      <c r="AQ8" s="15"/>
      <c r="AR8" s="65"/>
      <c r="AS8" s="65"/>
      <c r="AT8" s="65"/>
      <c r="AU8" s="65"/>
      <c r="AV8" s="65"/>
      <c r="AW8" s="65"/>
      <c r="AX8" s="66"/>
    </row>
    <row r="9" spans="1:50" ht="8.1" customHeight="1" x14ac:dyDescent="0.15">
      <c r="L9" s="128"/>
      <c r="M9" s="129"/>
      <c r="N9" s="130"/>
      <c r="O9" s="128"/>
      <c r="P9" s="129"/>
      <c r="Q9" s="130"/>
      <c r="R9" s="128"/>
      <c r="S9" s="129"/>
      <c r="T9" s="130"/>
      <c r="U9" s="128"/>
      <c r="V9" s="129"/>
      <c r="W9" s="130"/>
      <c r="X9" s="128"/>
      <c r="Y9" s="129"/>
      <c r="Z9" s="130"/>
      <c r="AA9" s="128"/>
      <c r="AB9" s="129"/>
      <c r="AC9" s="130"/>
      <c r="AD9" s="128"/>
      <c r="AE9" s="129"/>
      <c r="AF9" s="130"/>
      <c r="AG9" s="129"/>
      <c r="AJ9" s="129"/>
      <c r="AP9" s="11"/>
      <c r="AQ9" s="15"/>
      <c r="AR9" s="8"/>
      <c r="AS9" s="8"/>
      <c r="AT9" s="8"/>
      <c r="AU9" s="8"/>
      <c r="AV9" s="8"/>
      <c r="AW9" s="8"/>
      <c r="AX9" s="9"/>
    </row>
    <row r="10" spans="1:50" ht="18.899999999999999" customHeight="1" x14ac:dyDescent="0.15">
      <c r="B10" s="460" t="s">
        <v>3</v>
      </c>
      <c r="C10" s="460"/>
      <c r="D10" s="460"/>
      <c r="E10" s="460"/>
      <c r="F10" s="460"/>
      <c r="G10" s="460"/>
      <c r="H10" s="460"/>
      <c r="I10" s="3"/>
      <c r="J10" s="3" t="s">
        <v>4</v>
      </c>
      <c r="K10" s="3"/>
      <c r="L10" s="20"/>
      <c r="AF10" s="136"/>
      <c r="AG10" s="13" t="s">
        <v>141</v>
      </c>
      <c r="AP10" s="11"/>
      <c r="AQ10" s="15"/>
      <c r="AR10" s="8"/>
      <c r="AS10" s="8"/>
      <c r="AT10" s="8"/>
      <c r="AU10" s="8"/>
      <c r="AV10" s="8"/>
      <c r="AW10" s="8"/>
      <c r="AX10" s="9"/>
    </row>
    <row r="11" spans="1:50" ht="18.899999999999999" customHeight="1" x14ac:dyDescent="0.15">
      <c r="K11" s="3"/>
      <c r="L11" s="20"/>
      <c r="AF11" s="136"/>
      <c r="AP11" s="11"/>
      <c r="AQ11" s="15"/>
      <c r="AR11" s="8"/>
      <c r="AS11" s="8"/>
      <c r="AT11" s="8"/>
      <c r="AU11" s="8"/>
      <c r="AV11" s="8"/>
      <c r="AW11" s="8"/>
      <c r="AX11" s="9"/>
    </row>
    <row r="12" spans="1:50" ht="18.899999999999999" customHeight="1" x14ac:dyDescent="0.15">
      <c r="B12" s="460" t="s">
        <v>224</v>
      </c>
      <c r="C12" s="460"/>
      <c r="D12" s="460"/>
      <c r="E12" s="460"/>
      <c r="F12" s="460"/>
      <c r="G12" s="460"/>
      <c r="H12" s="460"/>
      <c r="I12" s="3"/>
      <c r="J12" s="67" t="str">
        <f>AP4</f>
        <v>(1,558)</v>
      </c>
      <c r="K12" s="3"/>
      <c r="L12" s="20"/>
      <c r="O12" s="10"/>
      <c r="R12" s="10"/>
      <c r="S12" s="10"/>
      <c r="T12" s="10"/>
      <c r="U12" s="10"/>
      <c r="V12" s="10"/>
      <c r="W12" s="10"/>
      <c r="X12" s="10"/>
      <c r="Y12" s="10"/>
      <c r="Z12" s="10"/>
      <c r="AA12" s="10"/>
      <c r="AB12" s="10"/>
      <c r="AC12" s="10"/>
      <c r="AD12" s="10"/>
      <c r="AE12" s="10"/>
      <c r="AF12" s="137"/>
      <c r="AG12" s="10"/>
      <c r="AH12" s="10"/>
      <c r="AI12" s="10"/>
      <c r="AJ12" s="10"/>
      <c r="AP12" s="11"/>
      <c r="AQ12" s="15"/>
      <c r="AR12" s="8"/>
      <c r="AS12" s="8"/>
      <c r="AT12" s="8"/>
      <c r="AU12" s="8"/>
      <c r="AV12" s="8"/>
      <c r="AW12" s="8"/>
      <c r="AX12" s="9"/>
    </row>
    <row r="13" spans="1:50" ht="18.899999999999999" customHeight="1" x14ac:dyDescent="0.15">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c r="AQ13" s="15"/>
      <c r="AR13" s="8"/>
      <c r="AS13" s="8"/>
      <c r="AT13" s="8"/>
      <c r="AU13" s="8"/>
      <c r="AV13" s="8"/>
      <c r="AW13" s="8"/>
      <c r="AX13" s="9"/>
    </row>
    <row r="14" spans="1:50" ht="18.899999999999999" customHeight="1" x14ac:dyDescent="0.15">
      <c r="B14" s="460" t="s">
        <v>161</v>
      </c>
      <c r="C14" s="460"/>
      <c r="D14" s="460"/>
      <c r="E14" s="460"/>
      <c r="F14" s="460"/>
      <c r="G14" s="460"/>
      <c r="H14" s="460"/>
      <c r="I14" s="3"/>
      <c r="J14" s="67" t="str">
        <f>AP5</f>
        <v>(2,232)</v>
      </c>
      <c r="K14" s="3"/>
      <c r="L14" s="20"/>
      <c r="AF14" s="136"/>
      <c r="AK14" s="10"/>
      <c r="AL14" s="10"/>
      <c r="AM14" s="10"/>
      <c r="AN14" s="10"/>
      <c r="AO14" s="16"/>
      <c r="AP14" s="11"/>
      <c r="AQ14" s="15"/>
      <c r="AR14" s="8"/>
      <c r="AS14" s="8"/>
      <c r="AT14" s="8"/>
      <c r="AU14" s="8"/>
      <c r="AV14" s="8"/>
      <c r="AW14" s="8"/>
      <c r="AX14" s="9"/>
    </row>
    <row r="15" spans="1:50" ht="18.899999999999999" customHeight="1" x14ac:dyDescent="0.15">
      <c r="B15" s="461"/>
      <c r="C15" s="461"/>
      <c r="D15" s="461"/>
      <c r="E15" s="461"/>
      <c r="F15" s="461"/>
      <c r="G15" s="461"/>
      <c r="H15" s="461"/>
      <c r="I15" s="461"/>
      <c r="J15" s="461"/>
      <c r="K15" s="461"/>
      <c r="L15" s="20"/>
      <c r="AF15" s="136"/>
      <c r="AP15" s="11"/>
      <c r="AQ15" s="15"/>
      <c r="AR15" s="8"/>
      <c r="AS15" s="8"/>
      <c r="AT15" s="8"/>
      <c r="AU15" s="8"/>
      <c r="AV15" s="8"/>
      <c r="AW15" s="8"/>
      <c r="AX15" s="9"/>
    </row>
    <row r="16" spans="1:50"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477"/>
      <c r="AB16" s="477"/>
      <c r="AC16" s="477"/>
      <c r="AD16" s="477"/>
      <c r="AE16" s="477"/>
      <c r="AF16" s="477"/>
      <c r="AG16" s="208"/>
      <c r="AH16" s="208"/>
      <c r="AI16" s="208"/>
      <c r="AJ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5">
    <mergeCell ref="B17:H17"/>
    <mergeCell ref="B18:H18"/>
    <mergeCell ref="AD3:AF8"/>
    <mergeCell ref="B10:H10"/>
    <mergeCell ref="B12:H12"/>
    <mergeCell ref="B14:H14"/>
    <mergeCell ref="B15:K15"/>
    <mergeCell ref="B16:K16"/>
    <mergeCell ref="L16:AF16"/>
    <mergeCell ref="L3:N8"/>
    <mergeCell ref="O3:Q8"/>
    <mergeCell ref="R3:T8"/>
    <mergeCell ref="U3:W8"/>
    <mergeCell ref="X3:Z8"/>
    <mergeCell ref="AA3:AC8"/>
  </mergeCells>
  <phoneticPr fontId="15"/>
  <pageMargins left="0.7" right="0.7" top="0.75" bottom="0.75" header="0.3" footer="0.3"/>
  <pageSetup paperSize="9" orientation="portrait" r:id="rId1"/>
  <drawing r:id="rId2"/>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172DB-51E6-4909-B8BA-6A0C0E60BF75}">
  <sheetPr>
    <tabColor rgb="FFFF0000"/>
  </sheetPr>
  <dimension ref="A1:AX73"/>
  <sheetViews>
    <sheetView showGridLines="0" topLeftCell="A12" zoomScaleNormal="100" workbookViewId="0">
      <selection activeCell="B3" sqref="B3:AH29"/>
    </sheetView>
  </sheetViews>
  <sheetFormatPr defaultColWidth="9.375" defaultRowHeight="13.2" x14ac:dyDescent="0.15"/>
  <cols>
    <col min="1" max="1" width="9.5" style="1" customWidth="1"/>
    <col min="2" max="11" width="3.5" style="1" customWidth="1"/>
    <col min="12" max="35" width="3.625" style="1" customWidth="1"/>
    <col min="36" max="40" width="3.5" style="1" customWidth="1"/>
    <col min="41" max="41" width="20.875" style="1" customWidth="1"/>
    <col min="42" max="42" width="40.875" style="3" customWidth="1"/>
    <col min="43" max="50" width="12.125" style="3" customWidth="1"/>
    <col min="51" max="16384" width="9.375" style="1"/>
  </cols>
  <sheetData>
    <row r="1" spans="1:50" x14ac:dyDescent="0.15">
      <c r="A1" s="14" t="s">
        <v>357</v>
      </c>
      <c r="AP1" s="2"/>
    </row>
    <row r="2" spans="1:50" ht="120" customHeight="1" x14ac:dyDescent="0.15">
      <c r="AP2" s="4"/>
      <c r="AQ2" s="5" t="s">
        <v>2</v>
      </c>
      <c r="AR2" s="6" t="s">
        <v>364</v>
      </c>
      <c r="AS2" s="6" t="s">
        <v>368</v>
      </c>
      <c r="AT2" s="6" t="s">
        <v>338</v>
      </c>
      <c r="AU2" s="6" t="s">
        <v>369</v>
      </c>
      <c r="AV2" s="6" t="s">
        <v>367</v>
      </c>
      <c r="AW2" s="6" t="s">
        <v>26</v>
      </c>
      <c r="AX2" s="7" t="s">
        <v>132</v>
      </c>
    </row>
    <row r="3" spans="1:50" ht="15.9" customHeight="1" x14ac:dyDescent="0.15">
      <c r="L3" s="462" t="str">
        <f>AR2</f>
        <v>よく取り組んで
いると思う</v>
      </c>
      <c r="M3" s="463"/>
      <c r="N3" s="463"/>
      <c r="O3" s="462" t="str">
        <f>AS2</f>
        <v>どちらかと言えば、
取り組んでいる
と思う</v>
      </c>
      <c r="P3" s="463"/>
      <c r="Q3" s="463"/>
      <c r="R3" s="462" t="str">
        <f>AT2</f>
        <v>普通</v>
      </c>
      <c r="S3" s="463"/>
      <c r="T3" s="463"/>
      <c r="U3" s="462" t="str">
        <f>AU2</f>
        <v>どちらかと言えば、
取り組んでいない
と思う</v>
      </c>
      <c r="V3" s="463"/>
      <c r="W3" s="463"/>
      <c r="X3" s="462" t="str">
        <f>AV2</f>
        <v>取組みが不十分
だと思う</v>
      </c>
      <c r="Y3" s="463"/>
      <c r="Z3" s="463"/>
      <c r="AA3" s="462" t="str">
        <f>AW2</f>
        <v>わからない</v>
      </c>
      <c r="AB3" s="463"/>
      <c r="AC3" s="463"/>
      <c r="AD3" s="462" t="str">
        <f>AX2</f>
        <v>無回答</v>
      </c>
      <c r="AE3" s="463"/>
      <c r="AF3" s="464"/>
      <c r="AG3" s="212"/>
      <c r="AH3" s="212"/>
      <c r="AI3" s="212"/>
      <c r="AJ3" s="212"/>
      <c r="AK3" s="17"/>
      <c r="AP3" s="11" t="s">
        <v>3</v>
      </c>
      <c r="AQ3" s="15" t="s">
        <v>116</v>
      </c>
      <c r="AR3" s="8">
        <f>100/7</f>
        <v>14.285714285714286</v>
      </c>
      <c r="AS3" s="8">
        <f t="shared" ref="AS3:AX3" si="0">100/7</f>
        <v>14.285714285714286</v>
      </c>
      <c r="AT3" s="8">
        <f t="shared" si="0"/>
        <v>14.285714285714286</v>
      </c>
      <c r="AU3" s="8">
        <f t="shared" si="0"/>
        <v>14.285714285714286</v>
      </c>
      <c r="AV3" s="8">
        <f t="shared" si="0"/>
        <v>14.285714285714286</v>
      </c>
      <c r="AW3" s="8">
        <f t="shared" si="0"/>
        <v>14.285714285714286</v>
      </c>
      <c r="AX3" s="9">
        <f t="shared" si="0"/>
        <v>14.285714285714286</v>
      </c>
    </row>
    <row r="4" spans="1:50" ht="15.9" customHeight="1" x14ac:dyDescent="0.15">
      <c r="L4" s="462"/>
      <c r="M4" s="463"/>
      <c r="N4" s="463"/>
      <c r="O4" s="462"/>
      <c r="P4" s="463"/>
      <c r="Q4" s="463"/>
      <c r="R4" s="462"/>
      <c r="S4" s="463"/>
      <c r="T4" s="463"/>
      <c r="U4" s="462"/>
      <c r="V4" s="463"/>
      <c r="W4" s="463"/>
      <c r="X4" s="462"/>
      <c r="Y4" s="463"/>
      <c r="Z4" s="463"/>
      <c r="AA4" s="462"/>
      <c r="AB4" s="463"/>
      <c r="AC4" s="463"/>
      <c r="AD4" s="462"/>
      <c r="AE4" s="463"/>
      <c r="AF4" s="464"/>
      <c r="AG4" s="212"/>
      <c r="AH4" s="212"/>
      <c r="AI4" s="212"/>
      <c r="AJ4" s="212"/>
      <c r="AK4" s="17"/>
      <c r="AP4" s="11" t="str">
        <f>"("&amp;TEXT(AQ4,"#,##0")&amp;")"</f>
        <v>(1,558)</v>
      </c>
      <c r="AQ4" s="15">
        <v>1558</v>
      </c>
      <c r="AR4" s="8">
        <v>7.7663671373555845</v>
      </c>
      <c r="AS4" s="8">
        <v>20.410783055198973</v>
      </c>
      <c r="AT4" s="8">
        <v>30.423620025673941</v>
      </c>
      <c r="AU4" s="8">
        <v>8.0872913992297821</v>
      </c>
      <c r="AV4" s="8">
        <v>15.019255455712452</v>
      </c>
      <c r="AW4" s="8">
        <v>17.971758664955072</v>
      </c>
      <c r="AX4" s="9">
        <v>0.3209242618741977</v>
      </c>
    </row>
    <row r="5" spans="1:50" ht="15.9" customHeight="1" x14ac:dyDescent="0.15">
      <c r="L5" s="462"/>
      <c r="M5" s="463"/>
      <c r="N5" s="463"/>
      <c r="O5" s="462"/>
      <c r="P5" s="463"/>
      <c r="Q5" s="463"/>
      <c r="R5" s="462"/>
      <c r="S5" s="463"/>
      <c r="T5" s="463"/>
      <c r="U5" s="462"/>
      <c r="V5" s="463"/>
      <c r="W5" s="463"/>
      <c r="X5" s="462"/>
      <c r="Y5" s="463"/>
      <c r="Z5" s="463"/>
      <c r="AA5" s="462"/>
      <c r="AB5" s="463"/>
      <c r="AC5" s="463"/>
      <c r="AD5" s="462"/>
      <c r="AE5" s="463"/>
      <c r="AF5" s="464"/>
      <c r="AG5" s="212"/>
      <c r="AH5" s="212"/>
      <c r="AI5" s="212"/>
      <c r="AJ5" s="212"/>
      <c r="AK5" s="17"/>
      <c r="AP5" s="64" t="s">
        <v>78</v>
      </c>
      <c r="AQ5" s="15"/>
      <c r="AR5" s="65"/>
      <c r="AS5" s="65"/>
      <c r="AT5" s="65"/>
      <c r="AU5" s="65"/>
      <c r="AV5" s="65"/>
      <c r="AW5" s="65"/>
      <c r="AX5" s="66"/>
    </row>
    <row r="6" spans="1:50" ht="15.9" customHeight="1" x14ac:dyDescent="0.15">
      <c r="L6" s="462"/>
      <c r="M6" s="463"/>
      <c r="N6" s="463"/>
      <c r="O6" s="462"/>
      <c r="P6" s="463"/>
      <c r="Q6" s="463"/>
      <c r="R6" s="462"/>
      <c r="S6" s="463"/>
      <c r="T6" s="463"/>
      <c r="U6" s="462"/>
      <c r="V6" s="463"/>
      <c r="W6" s="463"/>
      <c r="X6" s="462"/>
      <c r="Y6" s="463"/>
      <c r="Z6" s="463"/>
      <c r="AA6" s="462"/>
      <c r="AB6" s="463"/>
      <c r="AC6" s="463"/>
      <c r="AD6" s="462"/>
      <c r="AE6" s="463"/>
      <c r="AF6" s="464"/>
      <c r="AG6" s="212"/>
      <c r="AH6" s="212"/>
      <c r="AI6" s="212"/>
      <c r="AJ6" s="212"/>
      <c r="AK6" s="17"/>
      <c r="AP6" s="11" t="s">
        <v>43</v>
      </c>
      <c r="AQ6" s="15">
        <v>703</v>
      </c>
      <c r="AR6" s="8">
        <v>10.099573257467995</v>
      </c>
      <c r="AS6" s="8">
        <v>18.492176386913229</v>
      </c>
      <c r="AT6" s="8">
        <v>29.587482219061169</v>
      </c>
      <c r="AU6" s="8">
        <v>6.4011379800853492</v>
      </c>
      <c r="AV6" s="8">
        <v>17.78093883357041</v>
      </c>
      <c r="AW6" s="8">
        <v>17.496443812233288</v>
      </c>
      <c r="AX6" s="9">
        <v>0.14224751066856331</v>
      </c>
    </row>
    <row r="7" spans="1:50" ht="15.9" customHeight="1" x14ac:dyDescent="0.15">
      <c r="L7" s="462"/>
      <c r="M7" s="463"/>
      <c r="N7" s="463"/>
      <c r="O7" s="462"/>
      <c r="P7" s="463"/>
      <c r="Q7" s="463"/>
      <c r="R7" s="462"/>
      <c r="S7" s="463"/>
      <c r="T7" s="463"/>
      <c r="U7" s="462"/>
      <c r="V7" s="463"/>
      <c r="W7" s="463"/>
      <c r="X7" s="462"/>
      <c r="Y7" s="463"/>
      <c r="Z7" s="463"/>
      <c r="AA7" s="462"/>
      <c r="AB7" s="463"/>
      <c r="AC7" s="463"/>
      <c r="AD7" s="462"/>
      <c r="AE7" s="463"/>
      <c r="AF7" s="464"/>
      <c r="AG7" s="212"/>
      <c r="AH7" s="212"/>
      <c r="AI7" s="212"/>
      <c r="AJ7" s="212"/>
      <c r="AK7" s="17"/>
      <c r="AP7" s="11" t="s">
        <v>44</v>
      </c>
      <c r="AQ7" s="15">
        <v>850</v>
      </c>
      <c r="AR7" s="8">
        <v>5.7647058823529411</v>
      </c>
      <c r="AS7" s="8">
        <v>21.882352941176471</v>
      </c>
      <c r="AT7" s="8">
        <v>31.176470588235293</v>
      </c>
      <c r="AU7" s="8">
        <v>9.5294117647058822</v>
      </c>
      <c r="AV7" s="8">
        <v>12.705882352941176</v>
      </c>
      <c r="AW7" s="8">
        <v>18.470588235294116</v>
      </c>
      <c r="AX7" s="9">
        <v>0.47058823529411759</v>
      </c>
    </row>
    <row r="8" spans="1:50" ht="18.899999999999999" customHeight="1" x14ac:dyDescent="0.15">
      <c r="L8" s="462"/>
      <c r="M8" s="463"/>
      <c r="N8" s="463"/>
      <c r="O8" s="462"/>
      <c r="P8" s="463"/>
      <c r="Q8" s="463"/>
      <c r="R8" s="462"/>
      <c r="S8" s="463"/>
      <c r="T8" s="463"/>
      <c r="U8" s="462"/>
      <c r="V8" s="463"/>
      <c r="W8" s="463"/>
      <c r="X8" s="462"/>
      <c r="Y8" s="463"/>
      <c r="Z8" s="463"/>
      <c r="AA8" s="462"/>
      <c r="AB8" s="463"/>
      <c r="AC8" s="463"/>
      <c r="AD8" s="462"/>
      <c r="AE8" s="463"/>
      <c r="AF8" s="464"/>
      <c r="AG8" s="212"/>
      <c r="AH8" s="212"/>
      <c r="AI8" s="212"/>
      <c r="AJ8" s="212"/>
      <c r="AK8" s="17"/>
      <c r="AP8" s="64" t="s">
        <v>79</v>
      </c>
      <c r="AQ8" s="15"/>
      <c r="AR8" s="65"/>
      <c r="AS8" s="65"/>
      <c r="AT8" s="65"/>
      <c r="AU8" s="65"/>
      <c r="AV8" s="65"/>
      <c r="AW8" s="65"/>
      <c r="AX8" s="66"/>
    </row>
    <row r="9" spans="1:50" ht="8.1" customHeight="1" x14ac:dyDescent="0.15">
      <c r="L9" s="462"/>
      <c r="M9" s="463"/>
      <c r="N9" s="463"/>
      <c r="O9" s="462"/>
      <c r="P9" s="463"/>
      <c r="Q9" s="463"/>
      <c r="R9" s="462"/>
      <c r="S9" s="463"/>
      <c r="T9" s="463"/>
      <c r="U9" s="462"/>
      <c r="V9" s="463"/>
      <c r="W9" s="463"/>
      <c r="X9" s="462"/>
      <c r="Y9" s="463"/>
      <c r="Z9" s="463"/>
      <c r="AA9" s="462"/>
      <c r="AB9" s="463"/>
      <c r="AC9" s="463"/>
      <c r="AD9" s="462"/>
      <c r="AE9" s="463"/>
      <c r="AF9" s="464"/>
      <c r="AG9" s="129"/>
      <c r="AH9" s="129"/>
      <c r="AI9" s="129"/>
      <c r="AJ9" s="129"/>
      <c r="AK9" s="17"/>
      <c r="AP9" s="11" t="s">
        <v>82</v>
      </c>
      <c r="AQ9" s="15">
        <v>26</v>
      </c>
      <c r="AR9" s="8">
        <v>11.538461538461538</v>
      </c>
      <c r="AS9" s="8">
        <v>11.538461538461538</v>
      </c>
      <c r="AT9" s="8">
        <v>26.923076923076923</v>
      </c>
      <c r="AU9" s="8">
        <v>3.8461538461538463</v>
      </c>
      <c r="AV9" s="8">
        <v>23.076923076923077</v>
      </c>
      <c r="AW9" s="8">
        <v>23.076923076923077</v>
      </c>
      <c r="AX9" s="9">
        <v>0</v>
      </c>
    </row>
    <row r="10" spans="1:50" ht="18.899999999999999" customHeight="1" x14ac:dyDescent="0.15">
      <c r="B10" s="460" t="s">
        <v>3</v>
      </c>
      <c r="C10" s="460"/>
      <c r="D10" s="460"/>
      <c r="E10" s="460"/>
      <c r="F10" s="460"/>
      <c r="G10" s="460"/>
      <c r="H10" s="460"/>
      <c r="I10" s="3"/>
      <c r="J10" s="3" t="s">
        <v>4</v>
      </c>
      <c r="K10" s="3"/>
      <c r="L10" s="20"/>
      <c r="AF10" s="136"/>
      <c r="AG10" s="13" t="s">
        <v>141</v>
      </c>
      <c r="AP10" s="11" t="s">
        <v>80</v>
      </c>
      <c r="AQ10" s="15">
        <v>146</v>
      </c>
      <c r="AR10" s="8">
        <v>10.273972602739725</v>
      </c>
      <c r="AS10" s="8">
        <v>23.972602739726025</v>
      </c>
      <c r="AT10" s="8">
        <v>25.342465753424658</v>
      </c>
      <c r="AU10" s="8">
        <v>6.8493150684931505</v>
      </c>
      <c r="AV10" s="8">
        <v>11.643835616438356</v>
      </c>
      <c r="AW10" s="8">
        <v>21.917808219178081</v>
      </c>
      <c r="AX10" s="9">
        <v>0</v>
      </c>
    </row>
    <row r="11" spans="1:50" ht="18.899999999999999" customHeight="1" x14ac:dyDescent="0.15">
      <c r="B11" s="460" t="s">
        <v>5</v>
      </c>
      <c r="C11" s="460"/>
      <c r="D11" s="460"/>
      <c r="E11" s="460"/>
      <c r="F11" s="460"/>
      <c r="G11" s="460"/>
      <c r="H11" s="460"/>
      <c r="I11" s="3"/>
      <c r="J11" s="67" t="str">
        <f>AP4</f>
        <v>(1,558)</v>
      </c>
      <c r="K11" s="3"/>
      <c r="L11" s="20"/>
      <c r="AF11" s="136"/>
      <c r="AP11" s="11" t="s">
        <v>81</v>
      </c>
      <c r="AQ11" s="15">
        <v>237</v>
      </c>
      <c r="AR11" s="8">
        <v>8.4388185654008439</v>
      </c>
      <c r="AS11" s="8">
        <v>20.253164556962027</v>
      </c>
      <c r="AT11" s="8">
        <v>25.316455696202532</v>
      </c>
      <c r="AU11" s="8">
        <v>6.3291139240506329</v>
      </c>
      <c r="AV11" s="8">
        <v>12.658227848101266</v>
      </c>
      <c r="AW11" s="8">
        <v>27.004219409282697</v>
      </c>
      <c r="AX11" s="9">
        <v>0</v>
      </c>
    </row>
    <row r="12" spans="1:50"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37"/>
      <c r="AG12" s="10"/>
      <c r="AH12" s="10"/>
      <c r="AI12" s="10"/>
      <c r="AJ12" s="10"/>
      <c r="AP12" s="11" t="s">
        <v>83</v>
      </c>
      <c r="AQ12" s="15">
        <v>342</v>
      </c>
      <c r="AR12" s="8">
        <v>4.6783625730994149</v>
      </c>
      <c r="AS12" s="8">
        <v>20.175438596491226</v>
      </c>
      <c r="AT12" s="8">
        <v>27.485380116959064</v>
      </c>
      <c r="AU12" s="8">
        <v>9.9415204678362574</v>
      </c>
      <c r="AV12" s="8">
        <v>18.421052631578945</v>
      </c>
      <c r="AW12" s="8">
        <v>19.298245614035086</v>
      </c>
      <c r="AX12" s="9">
        <v>0</v>
      </c>
    </row>
    <row r="13" spans="1:50"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t="s">
        <v>84</v>
      </c>
      <c r="AQ13" s="15">
        <v>366</v>
      </c>
      <c r="AR13" s="8">
        <v>7.3770491803278686</v>
      </c>
      <c r="AS13" s="8">
        <v>18.032786885245901</v>
      </c>
      <c r="AT13" s="8">
        <v>31.420765027322407</v>
      </c>
      <c r="AU13" s="8">
        <v>9.0163934426229506</v>
      </c>
      <c r="AV13" s="8">
        <v>15.027322404371585</v>
      </c>
      <c r="AW13" s="8">
        <v>18.852459016393443</v>
      </c>
      <c r="AX13" s="9">
        <v>0.27322404371584702</v>
      </c>
    </row>
    <row r="14" spans="1:50" ht="18.899999999999999" customHeight="1" x14ac:dyDescent="0.15">
      <c r="B14" s="460" t="s">
        <v>44</v>
      </c>
      <c r="C14" s="460"/>
      <c r="D14" s="460"/>
      <c r="E14" s="460"/>
      <c r="F14" s="460"/>
      <c r="G14" s="460"/>
      <c r="H14" s="460"/>
      <c r="I14" s="3"/>
      <c r="J14" s="69" t="str">
        <f>"("&amp;TEXT(AQ7,"#,##0")&amp;")"</f>
        <v>(850)</v>
      </c>
      <c r="K14" s="3"/>
      <c r="L14" s="20"/>
      <c r="AF14" s="136"/>
      <c r="AK14" s="10"/>
      <c r="AL14" s="10"/>
      <c r="AM14" s="10"/>
      <c r="AN14" s="10"/>
      <c r="AO14" s="16"/>
      <c r="AP14" s="11" t="s">
        <v>85</v>
      </c>
      <c r="AQ14" s="15">
        <v>205</v>
      </c>
      <c r="AR14" s="8">
        <v>10.24390243902439</v>
      </c>
      <c r="AS14" s="8">
        <v>20.975609756097562</v>
      </c>
      <c r="AT14" s="8">
        <v>34.146341463414636</v>
      </c>
      <c r="AU14" s="8">
        <v>5.3658536585365857</v>
      </c>
      <c r="AV14" s="8">
        <v>17.560975609756095</v>
      </c>
      <c r="AW14" s="8">
        <v>11.707317073170733</v>
      </c>
      <c r="AX14" s="9">
        <v>0</v>
      </c>
    </row>
    <row r="15" spans="1:50" ht="18.899999999999999" customHeight="1" x14ac:dyDescent="0.15">
      <c r="B15" s="461" t="s">
        <v>79</v>
      </c>
      <c r="C15" s="461"/>
      <c r="D15" s="461"/>
      <c r="E15" s="461"/>
      <c r="F15" s="461"/>
      <c r="G15" s="461"/>
      <c r="H15" s="461"/>
      <c r="I15" s="461"/>
      <c r="J15" s="461"/>
      <c r="K15" s="461"/>
      <c r="L15" s="20"/>
      <c r="AF15" s="136"/>
      <c r="AP15" s="11" t="s">
        <v>548</v>
      </c>
      <c r="AQ15" s="15">
        <v>170</v>
      </c>
      <c r="AR15" s="8">
        <v>7.6470588235294121</v>
      </c>
      <c r="AS15" s="8">
        <v>22.941176470588236</v>
      </c>
      <c r="AT15" s="8">
        <v>38.82352941176471</v>
      </c>
      <c r="AU15" s="8">
        <v>10.588235294117647</v>
      </c>
      <c r="AV15" s="8">
        <v>12.352941176470589</v>
      </c>
      <c r="AW15" s="8">
        <v>6.4705882352941186</v>
      </c>
      <c r="AX15" s="9">
        <v>1.1764705882352942</v>
      </c>
    </row>
    <row r="16" spans="1:50" ht="18.899999999999999" customHeight="1" x14ac:dyDescent="0.15">
      <c r="B16" s="460" t="s">
        <v>82</v>
      </c>
      <c r="C16" s="460"/>
      <c r="D16" s="460"/>
      <c r="E16" s="460"/>
      <c r="F16" s="460"/>
      <c r="G16" s="460"/>
      <c r="H16" s="460"/>
      <c r="I16" s="68"/>
      <c r="J16" s="69" t="str">
        <f t="shared" ref="J16:J29" si="1">"("&amp;TEXT(AQ9,"#,##0")&amp;")"</f>
        <v>(26)</v>
      </c>
      <c r="K16" s="68"/>
      <c r="L16" s="20"/>
      <c r="AF16" s="136"/>
      <c r="AP16" s="11" t="s">
        <v>549</v>
      </c>
      <c r="AQ16" s="15">
        <v>66</v>
      </c>
      <c r="AR16" s="8">
        <v>9.0909090909090917</v>
      </c>
      <c r="AS16" s="8">
        <v>22.727272727272727</v>
      </c>
      <c r="AT16" s="8">
        <v>37.878787878787875</v>
      </c>
      <c r="AU16" s="8">
        <v>6.0606060606060606</v>
      </c>
      <c r="AV16" s="8">
        <v>9.0909090909090917</v>
      </c>
      <c r="AW16" s="8">
        <v>12.121212121212121</v>
      </c>
      <c r="AX16" s="9">
        <v>3.0303030303030303</v>
      </c>
    </row>
    <row r="17" spans="2:50" ht="18.899999999999999" customHeight="1" x14ac:dyDescent="0.15">
      <c r="B17" s="460" t="s">
        <v>80</v>
      </c>
      <c r="C17" s="460"/>
      <c r="D17" s="460"/>
      <c r="E17" s="460"/>
      <c r="F17" s="460"/>
      <c r="G17" s="460"/>
      <c r="H17" s="460"/>
      <c r="I17" s="68"/>
      <c r="J17" s="69" t="str">
        <f t="shared" si="1"/>
        <v>(146)</v>
      </c>
      <c r="K17" s="68"/>
      <c r="L17" s="20"/>
      <c r="AF17" s="136"/>
      <c r="AP17" s="64" t="s">
        <v>118</v>
      </c>
      <c r="AQ17" s="15"/>
      <c r="AR17" s="65"/>
      <c r="AS17" s="65"/>
      <c r="AT17" s="65"/>
      <c r="AU17" s="65"/>
      <c r="AV17" s="65"/>
      <c r="AW17" s="65"/>
      <c r="AX17" s="66"/>
    </row>
    <row r="18" spans="2:50" ht="18.899999999999999" customHeight="1" x14ac:dyDescent="0.15">
      <c r="B18" s="460" t="s">
        <v>81</v>
      </c>
      <c r="C18" s="460"/>
      <c r="D18" s="460"/>
      <c r="E18" s="460"/>
      <c r="F18" s="460"/>
      <c r="G18" s="460"/>
      <c r="H18" s="460"/>
      <c r="I18" s="68"/>
      <c r="J18" s="69" t="str">
        <f t="shared" si="1"/>
        <v>(237)</v>
      </c>
      <c r="K18" s="68"/>
      <c r="L18" s="20"/>
      <c r="AF18" s="136"/>
      <c r="AP18" s="11" t="s">
        <v>38</v>
      </c>
      <c r="AQ18" s="15">
        <v>516</v>
      </c>
      <c r="AR18" s="8">
        <v>7.3643410852713185</v>
      </c>
      <c r="AS18" s="8">
        <v>22.093023255813954</v>
      </c>
      <c r="AT18" s="8">
        <v>27.713178294573641</v>
      </c>
      <c r="AU18" s="8">
        <v>7.945736434108527</v>
      </c>
      <c r="AV18" s="8">
        <v>14.728682170542637</v>
      </c>
      <c r="AW18" s="8">
        <v>19.767441860465116</v>
      </c>
      <c r="AX18" s="9">
        <v>0.38759689922480622</v>
      </c>
    </row>
    <row r="19" spans="2:50" ht="18.899999999999999" customHeight="1" x14ac:dyDescent="0.15">
      <c r="B19" s="460" t="s">
        <v>83</v>
      </c>
      <c r="C19" s="460"/>
      <c r="D19" s="460"/>
      <c r="E19" s="460"/>
      <c r="F19" s="460"/>
      <c r="G19" s="460"/>
      <c r="H19" s="460"/>
      <c r="I19" s="68"/>
      <c r="J19" s="69" t="str">
        <f t="shared" si="1"/>
        <v>(342)</v>
      </c>
      <c r="K19" s="68"/>
      <c r="L19" s="20"/>
      <c r="AF19" s="136"/>
      <c r="AP19" s="11" t="s">
        <v>121</v>
      </c>
      <c r="AQ19" s="15">
        <v>230</v>
      </c>
      <c r="AR19" s="8">
        <v>8.695652173913043</v>
      </c>
      <c r="AS19" s="8">
        <v>22.608695652173914</v>
      </c>
      <c r="AT19" s="8">
        <v>23.043478260869566</v>
      </c>
      <c r="AU19" s="8">
        <v>8.2608695652173907</v>
      </c>
      <c r="AV19" s="8">
        <v>17.826086956521738</v>
      </c>
      <c r="AW19" s="8">
        <v>19.565217391304348</v>
      </c>
      <c r="AX19" s="9">
        <v>0</v>
      </c>
    </row>
    <row r="20" spans="2:50" ht="18.899999999999999" customHeight="1" x14ac:dyDescent="0.15">
      <c r="B20" s="460" t="s">
        <v>84</v>
      </c>
      <c r="C20" s="460"/>
      <c r="D20" s="460"/>
      <c r="E20" s="460"/>
      <c r="F20" s="460"/>
      <c r="G20" s="460"/>
      <c r="H20" s="460"/>
      <c r="I20" s="68"/>
      <c r="J20" s="69" t="str">
        <f t="shared" si="1"/>
        <v>(366)</v>
      </c>
      <c r="K20" s="68"/>
      <c r="L20" s="20"/>
      <c r="AF20" s="136"/>
      <c r="AP20" s="11" t="s">
        <v>40</v>
      </c>
      <c r="AQ20" s="15">
        <v>356</v>
      </c>
      <c r="AR20" s="8">
        <v>6.7415730337078648</v>
      </c>
      <c r="AS20" s="8">
        <v>16.573033707865168</v>
      </c>
      <c r="AT20" s="8">
        <v>34.269662921348313</v>
      </c>
      <c r="AU20" s="8">
        <v>8.9887640449438209</v>
      </c>
      <c r="AV20" s="8">
        <v>15.730337078651685</v>
      </c>
      <c r="AW20" s="8">
        <v>17.415730337078653</v>
      </c>
      <c r="AX20" s="9">
        <v>0.2808988764044944</v>
      </c>
    </row>
    <row r="21" spans="2:50" ht="18.899999999999999" customHeight="1" x14ac:dyDescent="0.15">
      <c r="B21" s="460" t="s">
        <v>85</v>
      </c>
      <c r="C21" s="460"/>
      <c r="D21" s="460"/>
      <c r="E21" s="460"/>
      <c r="F21" s="460"/>
      <c r="G21" s="460"/>
      <c r="H21" s="460"/>
      <c r="I21" s="68"/>
      <c r="J21" s="69" t="str">
        <f t="shared" si="1"/>
        <v>(205)</v>
      </c>
      <c r="K21" s="68"/>
      <c r="L21" s="20"/>
      <c r="AF21" s="136"/>
      <c r="AP21" s="11" t="s">
        <v>123</v>
      </c>
      <c r="AQ21" s="15">
        <v>255</v>
      </c>
      <c r="AR21" s="8">
        <v>10.196078431372548</v>
      </c>
      <c r="AS21" s="8">
        <v>20.784313725490197</v>
      </c>
      <c r="AT21" s="8">
        <v>33.725490196078432</v>
      </c>
      <c r="AU21" s="8">
        <v>7.0588235294117645</v>
      </c>
      <c r="AV21" s="8">
        <v>12.941176470588237</v>
      </c>
      <c r="AW21" s="8">
        <v>14.901960784313726</v>
      </c>
      <c r="AX21" s="9">
        <v>0.39215686274509803</v>
      </c>
    </row>
    <row r="22" spans="2:50" ht="18.899999999999999" customHeight="1" x14ac:dyDescent="0.15">
      <c r="B22" s="460" t="s">
        <v>548</v>
      </c>
      <c r="C22" s="460"/>
      <c r="D22" s="460"/>
      <c r="E22" s="460"/>
      <c r="F22" s="460"/>
      <c r="G22" s="460"/>
      <c r="H22" s="460"/>
      <c r="I22" s="68"/>
      <c r="J22" s="69" t="str">
        <f t="shared" si="1"/>
        <v>(170)</v>
      </c>
      <c r="K22" s="68"/>
      <c r="L22" s="20"/>
      <c r="AF22" s="136"/>
      <c r="AP22" s="11" t="s">
        <v>126</v>
      </c>
      <c r="AQ22" s="15">
        <v>199</v>
      </c>
      <c r="AR22" s="8">
        <v>6.0301507537688437</v>
      </c>
      <c r="AS22" s="8">
        <v>20.100502512562816</v>
      </c>
      <c r="AT22" s="8">
        <v>35.175879396984925</v>
      </c>
      <c r="AU22" s="8">
        <v>8.0402010050251249</v>
      </c>
      <c r="AV22" s="8">
        <v>14.07035175879397</v>
      </c>
      <c r="AW22" s="8">
        <v>16.582914572864322</v>
      </c>
      <c r="AX22" s="9">
        <v>0</v>
      </c>
    </row>
    <row r="23" spans="2:50" ht="18.899999999999999" customHeight="1" x14ac:dyDescent="0.15">
      <c r="B23" s="460" t="s">
        <v>549</v>
      </c>
      <c r="C23" s="460"/>
      <c r="D23" s="460"/>
      <c r="E23" s="460"/>
      <c r="F23" s="460"/>
      <c r="G23" s="460"/>
      <c r="H23" s="460"/>
      <c r="I23" s="68"/>
      <c r="J23" s="69" t="str">
        <f t="shared" si="1"/>
        <v>(66)</v>
      </c>
      <c r="K23" s="68"/>
      <c r="L23" s="20"/>
      <c r="AF23" s="136"/>
      <c r="AP23" s="64" t="s">
        <v>86</v>
      </c>
      <c r="AQ23" s="15"/>
      <c r="AR23" s="65"/>
      <c r="AS23" s="65"/>
      <c r="AT23" s="65"/>
      <c r="AU23" s="65"/>
      <c r="AV23" s="65"/>
      <c r="AW23" s="65"/>
      <c r="AX23" s="66"/>
    </row>
    <row r="24" spans="2:50" ht="18.899999999999999" customHeight="1" x14ac:dyDescent="0.15">
      <c r="B24" s="461" t="s">
        <v>117</v>
      </c>
      <c r="C24" s="461"/>
      <c r="D24" s="461"/>
      <c r="E24" s="461"/>
      <c r="F24" s="461"/>
      <c r="G24" s="461"/>
      <c r="H24" s="461"/>
      <c r="I24" s="461"/>
      <c r="J24" s="461"/>
      <c r="K24" s="461"/>
      <c r="L24" s="20"/>
      <c r="AF24" s="136"/>
      <c r="AP24" s="11" t="s">
        <v>178</v>
      </c>
      <c r="AQ24" s="15">
        <v>186</v>
      </c>
      <c r="AR24" s="8">
        <v>9.67741935483871</v>
      </c>
      <c r="AS24" s="8">
        <v>20.967741935483872</v>
      </c>
      <c r="AT24" s="8">
        <v>31.72043010752688</v>
      </c>
      <c r="AU24" s="8">
        <v>5.913978494623656</v>
      </c>
      <c r="AV24" s="8">
        <v>18.27956989247312</v>
      </c>
      <c r="AW24" s="8">
        <v>13.440860215053762</v>
      </c>
      <c r="AX24" s="9">
        <v>0</v>
      </c>
    </row>
    <row r="25" spans="2:50" ht="18.899999999999999" customHeight="1" x14ac:dyDescent="0.15">
      <c r="B25" s="460" t="s">
        <v>119</v>
      </c>
      <c r="C25" s="460"/>
      <c r="D25" s="460"/>
      <c r="E25" s="460"/>
      <c r="F25" s="460"/>
      <c r="G25" s="460"/>
      <c r="H25" s="460"/>
      <c r="I25" s="68"/>
      <c r="J25" s="69" t="str">
        <f t="shared" si="1"/>
        <v>(516)</v>
      </c>
      <c r="K25" s="68"/>
      <c r="L25" s="20"/>
      <c r="AF25" s="136"/>
      <c r="AP25" s="11" t="s">
        <v>179</v>
      </c>
      <c r="AQ25" s="15">
        <v>715</v>
      </c>
      <c r="AR25" s="8">
        <v>7.2727272727272725</v>
      </c>
      <c r="AS25" s="8">
        <v>20.13986013986014</v>
      </c>
      <c r="AT25" s="8">
        <v>27.692307692307693</v>
      </c>
      <c r="AU25" s="8">
        <v>7.9720279720279716</v>
      </c>
      <c r="AV25" s="8">
        <v>16.083916083916083</v>
      </c>
      <c r="AW25" s="8">
        <v>20.6993006993007</v>
      </c>
      <c r="AX25" s="9">
        <v>0.13986013986013987</v>
      </c>
    </row>
    <row r="26" spans="2:50" ht="18.899999999999999" customHeight="1" x14ac:dyDescent="0.15">
      <c r="B26" s="460" t="s">
        <v>120</v>
      </c>
      <c r="C26" s="460"/>
      <c r="D26" s="460"/>
      <c r="E26" s="460"/>
      <c r="F26" s="460"/>
      <c r="G26" s="460"/>
      <c r="H26" s="460"/>
      <c r="I26" s="68"/>
      <c r="J26" s="69" t="str">
        <f t="shared" si="1"/>
        <v>(230)</v>
      </c>
      <c r="K26" s="68"/>
      <c r="L26" s="20"/>
      <c r="AF26" s="136"/>
      <c r="AO26" s="143"/>
      <c r="AP26" s="11" t="s">
        <v>87</v>
      </c>
      <c r="AQ26" s="15">
        <v>219</v>
      </c>
      <c r="AR26" s="8">
        <v>5.0228310502283104</v>
      </c>
      <c r="AS26" s="8">
        <v>19.634703196347029</v>
      </c>
      <c r="AT26" s="8">
        <v>32.87671232876712</v>
      </c>
      <c r="AU26" s="8">
        <v>10.95890410958904</v>
      </c>
      <c r="AV26" s="8">
        <v>15.981735159817351</v>
      </c>
      <c r="AW26" s="8">
        <v>15.068493150684931</v>
      </c>
      <c r="AX26" s="9">
        <v>0.45662100456621002</v>
      </c>
    </row>
    <row r="27" spans="2:50" ht="18.899999999999999" customHeight="1" x14ac:dyDescent="0.15">
      <c r="B27" s="460" t="s">
        <v>124</v>
      </c>
      <c r="C27" s="460"/>
      <c r="D27" s="460"/>
      <c r="E27" s="460"/>
      <c r="F27" s="460"/>
      <c r="G27" s="460"/>
      <c r="H27" s="460"/>
      <c r="I27" s="68"/>
      <c r="J27" s="69" t="str">
        <f t="shared" si="1"/>
        <v>(356)</v>
      </c>
      <c r="K27" s="68"/>
      <c r="L27" s="20"/>
      <c r="AF27" s="136"/>
      <c r="AO27" s="143"/>
      <c r="AP27" s="11" t="s">
        <v>183</v>
      </c>
      <c r="AQ27" s="15">
        <v>7</v>
      </c>
      <c r="AR27" s="8">
        <v>0</v>
      </c>
      <c r="AS27" s="8">
        <v>42.857142857142854</v>
      </c>
      <c r="AT27" s="8">
        <v>42.857142857142854</v>
      </c>
      <c r="AU27" s="8">
        <v>0</v>
      </c>
      <c r="AV27" s="8">
        <v>14.285714285714285</v>
      </c>
      <c r="AW27" s="8">
        <v>0</v>
      </c>
      <c r="AX27" s="9">
        <v>0</v>
      </c>
    </row>
    <row r="28" spans="2:50" ht="18.899999999999999" customHeight="1" x14ac:dyDescent="0.15">
      <c r="B28" s="460" t="s">
        <v>122</v>
      </c>
      <c r="C28" s="460"/>
      <c r="D28" s="460"/>
      <c r="E28" s="460"/>
      <c r="F28" s="460"/>
      <c r="G28" s="460"/>
      <c r="H28" s="460"/>
      <c r="I28" s="68"/>
      <c r="J28" s="69" t="str">
        <f t="shared" si="1"/>
        <v>(255)</v>
      </c>
      <c r="K28" s="68"/>
      <c r="L28" s="20"/>
      <c r="AF28" s="136"/>
      <c r="AP28" s="11" t="s">
        <v>180</v>
      </c>
      <c r="AQ28" s="15">
        <v>180</v>
      </c>
      <c r="AR28" s="8">
        <v>7.7777777777777777</v>
      </c>
      <c r="AS28" s="8">
        <v>22.222222222222221</v>
      </c>
      <c r="AT28" s="8">
        <v>33.333333333333329</v>
      </c>
      <c r="AU28" s="8">
        <v>7.7777777777777777</v>
      </c>
      <c r="AV28" s="8">
        <v>10</v>
      </c>
      <c r="AW28" s="8">
        <v>17.777777777777779</v>
      </c>
      <c r="AX28" s="9">
        <v>1.1111111111111112</v>
      </c>
    </row>
    <row r="29" spans="2:50" ht="18.899999999999999" customHeight="1" x14ac:dyDescent="0.15">
      <c r="B29" s="460" t="s">
        <v>125</v>
      </c>
      <c r="C29" s="460"/>
      <c r="D29" s="460"/>
      <c r="E29" s="460"/>
      <c r="F29" s="460"/>
      <c r="G29" s="460"/>
      <c r="H29" s="460"/>
      <c r="I29" s="68"/>
      <c r="J29" s="69" t="str">
        <f t="shared" si="1"/>
        <v>(199)</v>
      </c>
      <c r="K29" s="68"/>
      <c r="L29" s="20"/>
      <c r="AF29" s="136"/>
      <c r="AP29" s="11" t="s">
        <v>17</v>
      </c>
      <c r="AQ29" s="15">
        <v>63</v>
      </c>
      <c r="AR29" s="8">
        <v>11.111111111111111</v>
      </c>
      <c r="AS29" s="8">
        <v>23.809523809523807</v>
      </c>
      <c r="AT29" s="8">
        <v>25.396825396825395</v>
      </c>
      <c r="AU29" s="8">
        <v>4.7619047619047619</v>
      </c>
      <c r="AV29" s="8">
        <v>14.285714285714285</v>
      </c>
      <c r="AW29" s="8">
        <v>20.634920634920633</v>
      </c>
      <c r="AX29" s="9">
        <v>0</v>
      </c>
    </row>
    <row r="30" spans="2:50" ht="15.9" customHeight="1" x14ac:dyDescent="0.15">
      <c r="B30" s="460"/>
      <c r="C30" s="460"/>
      <c r="D30" s="460"/>
      <c r="E30" s="460"/>
      <c r="F30" s="460"/>
      <c r="G30" s="460"/>
      <c r="H30" s="460"/>
      <c r="I30" s="68"/>
      <c r="J30" s="69"/>
      <c r="K30" s="68"/>
      <c r="AP30" s="11" t="s">
        <v>181</v>
      </c>
      <c r="AQ30" s="15">
        <v>151</v>
      </c>
      <c r="AR30" s="8">
        <v>10.596026490066226</v>
      </c>
      <c r="AS30" s="8">
        <v>18.543046357615893</v>
      </c>
      <c r="AT30" s="8">
        <v>34.437086092715234</v>
      </c>
      <c r="AU30" s="8">
        <v>9.2715231788079464</v>
      </c>
      <c r="AV30" s="8">
        <v>10.596026490066226</v>
      </c>
      <c r="AW30" s="8">
        <v>15.894039735099339</v>
      </c>
      <c r="AX30" s="9">
        <v>0.66225165562913912</v>
      </c>
    </row>
    <row r="31" spans="2:50" ht="15.9" customHeight="1" x14ac:dyDescent="0.15">
      <c r="AP31" s="11" t="s">
        <v>21</v>
      </c>
      <c r="AQ31" s="15">
        <v>37</v>
      </c>
      <c r="AR31" s="8">
        <v>8.1081081081081088</v>
      </c>
      <c r="AS31" s="8">
        <v>16.216216216216218</v>
      </c>
      <c r="AT31" s="8">
        <v>37.837837837837839</v>
      </c>
      <c r="AU31" s="8">
        <v>8.1081081081081088</v>
      </c>
      <c r="AV31" s="8">
        <v>16.216216216216218</v>
      </c>
      <c r="AW31" s="8">
        <v>13.513513513513514</v>
      </c>
      <c r="AX31" s="9">
        <v>0</v>
      </c>
    </row>
    <row r="32" spans="2:50" ht="15.9" customHeight="1" x14ac:dyDescent="0.15">
      <c r="AP32" s="64" t="s">
        <v>88</v>
      </c>
      <c r="AQ32" s="15"/>
      <c r="AR32" s="65"/>
      <c r="AS32" s="65"/>
      <c r="AT32" s="65"/>
      <c r="AU32" s="65"/>
      <c r="AV32" s="65"/>
      <c r="AW32" s="65"/>
      <c r="AX32" s="66"/>
    </row>
    <row r="33" spans="2:50" ht="15.9" customHeight="1" x14ac:dyDescent="0.15">
      <c r="AP33" s="11" t="s">
        <v>89</v>
      </c>
      <c r="AQ33" s="15">
        <v>302</v>
      </c>
      <c r="AR33" s="8">
        <v>6.6225165562913908</v>
      </c>
      <c r="AS33" s="8">
        <v>18.211920529801322</v>
      </c>
      <c r="AT33" s="8">
        <v>30.132450331125828</v>
      </c>
      <c r="AU33" s="8">
        <v>10.596026490066226</v>
      </c>
      <c r="AV33" s="8">
        <v>11.920529801324504</v>
      </c>
      <c r="AW33" s="8">
        <v>21.85430463576159</v>
      </c>
      <c r="AX33" s="9">
        <v>0.66225165562913912</v>
      </c>
    </row>
    <row r="34" spans="2:50" ht="15.9" customHeight="1" x14ac:dyDescent="0.15">
      <c r="L34" s="462" t="str">
        <f>L3</f>
        <v>よく取り組んで
いると思う</v>
      </c>
      <c r="M34" s="465"/>
      <c r="N34" s="465"/>
      <c r="O34" s="462" t="str">
        <f t="shared" ref="O34" si="2">O3</f>
        <v>どちらかと言えば、
取り組んでいる
と思う</v>
      </c>
      <c r="P34" s="465"/>
      <c r="Q34" s="465"/>
      <c r="R34" s="462" t="str">
        <f t="shared" ref="R34" si="3">R3</f>
        <v>普通</v>
      </c>
      <c r="S34" s="465"/>
      <c r="T34" s="465"/>
      <c r="U34" s="462" t="str">
        <f t="shared" ref="U34" si="4">U3</f>
        <v>どちらかと言えば、
取り組んでいない
と思う</v>
      </c>
      <c r="V34" s="465"/>
      <c r="W34" s="465"/>
      <c r="X34" s="462" t="str">
        <f t="shared" ref="X34" si="5">X3</f>
        <v>取組みが不十分
だと思う</v>
      </c>
      <c r="Y34" s="465"/>
      <c r="Z34" s="465"/>
      <c r="AA34" s="462" t="str">
        <f t="shared" ref="AA34" si="6">AA3</f>
        <v>わからない</v>
      </c>
      <c r="AB34" s="465"/>
      <c r="AC34" s="465"/>
      <c r="AD34" s="462" t="str">
        <f t="shared" ref="AD34" si="7">AD3</f>
        <v>無回答</v>
      </c>
      <c r="AE34" s="465"/>
      <c r="AF34" s="466"/>
      <c r="AG34" s="214"/>
      <c r="AH34" s="214"/>
      <c r="AI34" s="214"/>
      <c r="AJ34" s="214"/>
      <c r="AP34" s="11" t="s">
        <v>90</v>
      </c>
      <c r="AQ34" s="15">
        <v>481</v>
      </c>
      <c r="AR34" s="8">
        <v>7.6923076923076925</v>
      </c>
      <c r="AS34" s="8">
        <v>18.503118503118504</v>
      </c>
      <c r="AT34" s="8">
        <v>31.600831600831604</v>
      </c>
      <c r="AU34" s="8">
        <v>8.9397089397089395</v>
      </c>
      <c r="AV34" s="8">
        <v>16.008316008316008</v>
      </c>
      <c r="AW34" s="8">
        <v>17.047817047817048</v>
      </c>
      <c r="AX34" s="9">
        <v>0.20790020790020791</v>
      </c>
    </row>
    <row r="35" spans="2:50" ht="15.9" customHeight="1" x14ac:dyDescent="0.15">
      <c r="L35" s="467"/>
      <c r="M35" s="465"/>
      <c r="N35" s="465"/>
      <c r="O35" s="467"/>
      <c r="P35" s="465"/>
      <c r="Q35" s="465"/>
      <c r="R35" s="467"/>
      <c r="S35" s="465"/>
      <c r="T35" s="465"/>
      <c r="U35" s="467"/>
      <c r="V35" s="465"/>
      <c r="W35" s="465"/>
      <c r="X35" s="467"/>
      <c r="Y35" s="465"/>
      <c r="Z35" s="465"/>
      <c r="AA35" s="467"/>
      <c r="AB35" s="465"/>
      <c r="AC35" s="465"/>
      <c r="AD35" s="467"/>
      <c r="AE35" s="465"/>
      <c r="AF35" s="466"/>
      <c r="AG35" s="214"/>
      <c r="AH35" s="214"/>
      <c r="AI35" s="214"/>
      <c r="AJ35" s="214"/>
      <c r="AP35" s="11" t="s">
        <v>91</v>
      </c>
      <c r="AQ35" s="15">
        <v>367</v>
      </c>
      <c r="AR35" s="8">
        <v>7.6294277929155312</v>
      </c>
      <c r="AS35" s="8">
        <v>22.343324250681199</v>
      </c>
      <c r="AT35" s="8">
        <v>29.972752043596728</v>
      </c>
      <c r="AU35" s="8">
        <v>7.9019073569482288</v>
      </c>
      <c r="AV35" s="8">
        <v>12.806539509536785</v>
      </c>
      <c r="AW35" s="8">
        <v>19.073569482288828</v>
      </c>
      <c r="AX35" s="9">
        <v>0.27247956403269752</v>
      </c>
    </row>
    <row r="36" spans="2:50" ht="15.9" customHeight="1" x14ac:dyDescent="0.15">
      <c r="L36" s="467"/>
      <c r="M36" s="465"/>
      <c r="N36" s="465"/>
      <c r="O36" s="467"/>
      <c r="P36" s="465"/>
      <c r="Q36" s="465"/>
      <c r="R36" s="467"/>
      <c r="S36" s="465"/>
      <c r="T36" s="465"/>
      <c r="U36" s="467"/>
      <c r="V36" s="465"/>
      <c r="W36" s="465"/>
      <c r="X36" s="467"/>
      <c r="Y36" s="465"/>
      <c r="Z36" s="465"/>
      <c r="AA36" s="467"/>
      <c r="AB36" s="465"/>
      <c r="AC36" s="465"/>
      <c r="AD36" s="467"/>
      <c r="AE36" s="465"/>
      <c r="AF36" s="466"/>
      <c r="AG36" s="214"/>
      <c r="AH36" s="214"/>
      <c r="AI36" s="214"/>
      <c r="AJ36" s="214"/>
      <c r="AP36" s="11" t="s">
        <v>92</v>
      </c>
      <c r="AQ36" s="15">
        <v>317</v>
      </c>
      <c r="AR36" s="8">
        <v>9.4637223974763405</v>
      </c>
      <c r="AS36" s="8">
        <v>23.028391167192432</v>
      </c>
      <c r="AT36" s="8">
        <v>28.706624605678233</v>
      </c>
      <c r="AU36" s="8">
        <v>5.6782334384858046</v>
      </c>
      <c r="AV36" s="8">
        <v>17.350157728706623</v>
      </c>
      <c r="AW36" s="8">
        <v>15.457413249211358</v>
      </c>
      <c r="AX36" s="9">
        <v>0.31545741324921134</v>
      </c>
    </row>
    <row r="37" spans="2:50" ht="15.9" customHeight="1" x14ac:dyDescent="0.15">
      <c r="L37" s="467"/>
      <c r="M37" s="465"/>
      <c r="N37" s="465"/>
      <c r="O37" s="467"/>
      <c r="P37" s="465"/>
      <c r="Q37" s="465"/>
      <c r="R37" s="467"/>
      <c r="S37" s="465"/>
      <c r="T37" s="465"/>
      <c r="U37" s="467"/>
      <c r="V37" s="465"/>
      <c r="W37" s="465"/>
      <c r="X37" s="467"/>
      <c r="Y37" s="465"/>
      <c r="Z37" s="465"/>
      <c r="AA37" s="467"/>
      <c r="AB37" s="465"/>
      <c r="AC37" s="465"/>
      <c r="AD37" s="467"/>
      <c r="AE37" s="465"/>
      <c r="AF37" s="466"/>
      <c r="AG37" s="214"/>
      <c r="AH37" s="214"/>
      <c r="AI37" s="214"/>
      <c r="AJ37" s="214"/>
      <c r="AP37" s="11" t="s">
        <v>93</v>
      </c>
      <c r="AQ37" s="15">
        <v>69</v>
      </c>
      <c r="AR37" s="8">
        <v>7.2463768115942031</v>
      </c>
      <c r="AS37" s="8">
        <v>18.840579710144929</v>
      </c>
      <c r="AT37" s="8">
        <v>31.884057971014489</v>
      </c>
      <c r="AU37" s="8">
        <v>4.3478260869565215</v>
      </c>
      <c r="AV37" s="8">
        <v>24.637681159420293</v>
      </c>
      <c r="AW37" s="8">
        <v>13.043478260869565</v>
      </c>
      <c r="AX37" s="9">
        <v>0</v>
      </c>
    </row>
    <row r="38" spans="2:50" ht="15.9" customHeight="1" x14ac:dyDescent="0.15">
      <c r="L38" s="467"/>
      <c r="M38" s="465"/>
      <c r="N38" s="465"/>
      <c r="O38" s="467"/>
      <c r="P38" s="465"/>
      <c r="Q38" s="465"/>
      <c r="R38" s="467"/>
      <c r="S38" s="465"/>
      <c r="T38" s="465"/>
      <c r="U38" s="467"/>
      <c r="V38" s="465"/>
      <c r="W38" s="465"/>
      <c r="X38" s="467"/>
      <c r="Y38" s="465"/>
      <c r="Z38" s="465"/>
      <c r="AA38" s="467"/>
      <c r="AB38" s="465"/>
      <c r="AC38" s="465"/>
      <c r="AD38" s="467"/>
      <c r="AE38" s="465"/>
      <c r="AF38" s="466"/>
      <c r="AG38" s="214"/>
      <c r="AH38" s="214"/>
      <c r="AI38" s="214"/>
      <c r="AJ38" s="214"/>
      <c r="AP38" s="11" t="s">
        <v>94</v>
      </c>
      <c r="AQ38" s="15">
        <v>18</v>
      </c>
      <c r="AR38" s="8">
        <v>5.5555555555555554</v>
      </c>
      <c r="AS38" s="8">
        <v>33.333333333333329</v>
      </c>
      <c r="AT38" s="8">
        <v>33.333333333333329</v>
      </c>
      <c r="AU38" s="8">
        <v>0</v>
      </c>
      <c r="AV38" s="8">
        <v>11.111111111111111</v>
      </c>
      <c r="AW38" s="8">
        <v>16.666666666666664</v>
      </c>
      <c r="AX38" s="9">
        <v>0</v>
      </c>
    </row>
    <row r="39" spans="2:50" ht="18.899999999999999" customHeight="1" x14ac:dyDescent="0.15">
      <c r="L39" s="467"/>
      <c r="M39" s="465"/>
      <c r="N39" s="465"/>
      <c r="O39" s="467"/>
      <c r="P39" s="465"/>
      <c r="Q39" s="465"/>
      <c r="R39" s="467"/>
      <c r="S39" s="465"/>
      <c r="T39" s="465"/>
      <c r="U39" s="467"/>
      <c r="V39" s="465"/>
      <c r="W39" s="465"/>
      <c r="X39" s="467"/>
      <c r="Y39" s="465"/>
      <c r="Z39" s="465"/>
      <c r="AA39" s="467"/>
      <c r="AB39" s="465"/>
      <c r="AC39" s="465"/>
      <c r="AD39" s="467"/>
      <c r="AE39" s="465"/>
      <c r="AF39" s="466"/>
      <c r="AG39" s="214"/>
      <c r="AH39" s="214"/>
      <c r="AI39" s="214"/>
      <c r="AJ39" s="214"/>
      <c r="AP39" s="11" t="s">
        <v>95</v>
      </c>
      <c r="AQ39" s="15">
        <v>4</v>
      </c>
      <c r="AR39" s="8">
        <v>0</v>
      </c>
      <c r="AS39" s="8">
        <v>0</v>
      </c>
      <c r="AT39" s="8">
        <v>50</v>
      </c>
      <c r="AU39" s="8">
        <v>25</v>
      </c>
      <c r="AV39" s="8">
        <v>0</v>
      </c>
      <c r="AW39" s="8">
        <v>25</v>
      </c>
      <c r="AX39" s="9">
        <v>0</v>
      </c>
    </row>
    <row r="40" spans="2:50" ht="8.1" customHeight="1" x14ac:dyDescent="0.15">
      <c r="L40" s="467"/>
      <c r="M40" s="465"/>
      <c r="N40" s="465"/>
      <c r="O40" s="467"/>
      <c r="P40" s="465"/>
      <c r="Q40" s="465"/>
      <c r="R40" s="467"/>
      <c r="S40" s="465"/>
      <c r="T40" s="465"/>
      <c r="U40" s="467"/>
      <c r="V40" s="465"/>
      <c r="W40" s="465"/>
      <c r="X40" s="467"/>
      <c r="Y40" s="465"/>
      <c r="Z40" s="465"/>
      <c r="AA40" s="467"/>
      <c r="AB40" s="465"/>
      <c r="AC40" s="465"/>
      <c r="AD40" s="467"/>
      <c r="AE40" s="465"/>
      <c r="AF40" s="466"/>
      <c r="AG40" s="131"/>
      <c r="AH40" s="131"/>
      <c r="AI40" s="131"/>
      <c r="AJ40" s="131"/>
      <c r="AP40" s="64" t="s">
        <v>96</v>
      </c>
      <c r="AQ40" s="15"/>
      <c r="AR40" s="65"/>
      <c r="AS40" s="65"/>
      <c r="AT40" s="65"/>
      <c r="AU40" s="65"/>
      <c r="AV40" s="65"/>
      <c r="AW40" s="65"/>
      <c r="AX40" s="66"/>
    </row>
    <row r="41" spans="2:50" ht="18.899999999999999" customHeight="1" x14ac:dyDescent="0.15">
      <c r="B41" s="460" t="s">
        <v>3</v>
      </c>
      <c r="C41" s="460"/>
      <c r="D41" s="460"/>
      <c r="E41" s="460"/>
      <c r="F41" s="460"/>
      <c r="G41" s="460"/>
      <c r="H41" s="460"/>
      <c r="I41" s="3"/>
      <c r="J41" s="3" t="s">
        <v>4</v>
      </c>
      <c r="K41" s="3"/>
      <c r="L41" s="20"/>
      <c r="AF41" s="136"/>
      <c r="AG41" s="13" t="s">
        <v>141</v>
      </c>
      <c r="AP41" s="11" t="s">
        <v>97</v>
      </c>
      <c r="AQ41" s="15">
        <v>614</v>
      </c>
      <c r="AR41" s="8">
        <v>7.3289902280130299</v>
      </c>
      <c r="AS41" s="8">
        <v>21.986970684039086</v>
      </c>
      <c r="AT41" s="8">
        <v>33.876221498371336</v>
      </c>
      <c r="AU41" s="8">
        <v>7.980456026058631</v>
      </c>
      <c r="AV41" s="8">
        <v>16.775244299674267</v>
      </c>
      <c r="AW41" s="8">
        <v>11.726384364820847</v>
      </c>
      <c r="AX41" s="9">
        <v>0.32573289902280134</v>
      </c>
    </row>
    <row r="42" spans="2:50" ht="18.899999999999999" customHeight="1" x14ac:dyDescent="0.15">
      <c r="B42" s="460" t="s">
        <v>5</v>
      </c>
      <c r="C42" s="460"/>
      <c r="D42" s="460"/>
      <c r="E42" s="460"/>
      <c r="F42" s="460"/>
      <c r="G42" s="460"/>
      <c r="H42" s="460"/>
      <c r="I42" s="3"/>
      <c r="J42" s="67" t="str">
        <f>AP4</f>
        <v>(1,558)</v>
      </c>
      <c r="K42" s="3"/>
      <c r="L42" s="20"/>
      <c r="AF42" s="136"/>
      <c r="AP42" s="11" t="s">
        <v>98</v>
      </c>
      <c r="AQ42" s="15">
        <v>351</v>
      </c>
      <c r="AR42" s="8">
        <v>8.8319088319088319</v>
      </c>
      <c r="AS42" s="8">
        <v>22.507122507122507</v>
      </c>
      <c r="AT42" s="8">
        <v>29.059829059829063</v>
      </c>
      <c r="AU42" s="8">
        <v>7.1225071225071224</v>
      </c>
      <c r="AV42" s="8">
        <v>13.105413105413104</v>
      </c>
      <c r="AW42" s="8">
        <v>19.088319088319089</v>
      </c>
      <c r="AX42" s="9">
        <v>0.28490028490028491</v>
      </c>
    </row>
    <row r="43" spans="2:50" ht="18.899999999999999" customHeight="1" x14ac:dyDescent="0.15">
      <c r="B43" s="461" t="s">
        <v>86</v>
      </c>
      <c r="C43" s="461"/>
      <c r="D43" s="461"/>
      <c r="E43" s="461"/>
      <c r="F43" s="461"/>
      <c r="G43" s="461"/>
      <c r="H43" s="461"/>
      <c r="I43" s="461"/>
      <c r="J43" s="461"/>
      <c r="K43" s="461"/>
      <c r="L43" s="20"/>
      <c r="AF43" s="136"/>
      <c r="AP43" s="11" t="s">
        <v>99</v>
      </c>
      <c r="AQ43" s="15">
        <v>19</v>
      </c>
      <c r="AR43" s="8">
        <v>0</v>
      </c>
      <c r="AS43" s="8">
        <v>26.315789473684209</v>
      </c>
      <c r="AT43" s="8">
        <v>47.368421052631575</v>
      </c>
      <c r="AU43" s="8">
        <v>5.2631578947368416</v>
      </c>
      <c r="AV43" s="8">
        <v>21.052631578947366</v>
      </c>
      <c r="AW43" s="8">
        <v>0</v>
      </c>
      <c r="AX43" s="9">
        <v>0</v>
      </c>
    </row>
    <row r="44" spans="2:50" ht="18.899999999999999" customHeight="1" x14ac:dyDescent="0.15">
      <c r="B44" s="460" t="s">
        <v>178</v>
      </c>
      <c r="C44" s="460"/>
      <c r="D44" s="460"/>
      <c r="E44" s="460"/>
      <c r="F44" s="460"/>
      <c r="G44" s="460"/>
      <c r="H44" s="460"/>
      <c r="I44" s="68"/>
      <c r="J44" s="69" t="str">
        <f t="shared" ref="J44:J51" si="8">"("&amp;TEXT(AQ24,"#,##0")&amp;")"</f>
        <v>(186)</v>
      </c>
      <c r="K44" s="68"/>
      <c r="L44" s="20"/>
      <c r="AF44" s="136"/>
      <c r="AP44" s="11" t="s">
        <v>113</v>
      </c>
      <c r="AQ44" s="15">
        <v>45</v>
      </c>
      <c r="AR44" s="8">
        <v>4.4444444444444446</v>
      </c>
      <c r="AS44" s="8">
        <v>26.666666666666668</v>
      </c>
      <c r="AT44" s="8">
        <v>28.888888888888886</v>
      </c>
      <c r="AU44" s="8">
        <v>13.333333333333334</v>
      </c>
      <c r="AV44" s="8">
        <v>17.777777777777779</v>
      </c>
      <c r="AW44" s="8">
        <v>8.8888888888888893</v>
      </c>
      <c r="AX44" s="9">
        <v>0</v>
      </c>
    </row>
    <row r="45" spans="2:50" ht="18.899999999999999" customHeight="1" x14ac:dyDescent="0.15">
      <c r="B45" s="460" t="s">
        <v>179</v>
      </c>
      <c r="C45" s="460"/>
      <c r="D45" s="460"/>
      <c r="E45" s="460"/>
      <c r="F45" s="460"/>
      <c r="G45" s="460"/>
      <c r="H45" s="460"/>
      <c r="I45" s="68"/>
      <c r="J45" s="69" t="str">
        <f t="shared" si="8"/>
        <v>(715)</v>
      </c>
      <c r="K45" s="68"/>
      <c r="L45" s="20"/>
      <c r="AF45" s="136"/>
      <c r="AP45" s="11" t="s">
        <v>100</v>
      </c>
      <c r="AQ45" s="15">
        <v>6</v>
      </c>
      <c r="AR45" s="8">
        <v>0</v>
      </c>
      <c r="AS45" s="8">
        <v>33.333333333333329</v>
      </c>
      <c r="AT45" s="8">
        <v>50</v>
      </c>
      <c r="AU45" s="8">
        <v>0</v>
      </c>
      <c r="AV45" s="8">
        <v>16.666666666666664</v>
      </c>
      <c r="AW45" s="8">
        <v>0</v>
      </c>
      <c r="AX45" s="9">
        <v>0</v>
      </c>
    </row>
    <row r="46" spans="2:50" ht="18.899999999999999" customHeight="1" x14ac:dyDescent="0.15">
      <c r="B46" s="460" t="s">
        <v>87</v>
      </c>
      <c r="C46" s="460"/>
      <c r="D46" s="460"/>
      <c r="E46" s="460"/>
      <c r="F46" s="460"/>
      <c r="G46" s="460"/>
      <c r="H46" s="460"/>
      <c r="I46" s="68"/>
      <c r="J46" s="69" t="str">
        <f t="shared" si="8"/>
        <v>(219)</v>
      </c>
      <c r="K46" s="68"/>
      <c r="L46" s="20"/>
      <c r="AF46" s="136"/>
      <c r="AP46" s="11" t="s">
        <v>101</v>
      </c>
      <c r="AQ46" s="15">
        <v>406</v>
      </c>
      <c r="AR46" s="8">
        <v>7.389162561576355</v>
      </c>
      <c r="AS46" s="8">
        <v>15.270935960591133</v>
      </c>
      <c r="AT46" s="8">
        <v>27.339901477832512</v>
      </c>
      <c r="AU46" s="8">
        <v>9.6059113300492598</v>
      </c>
      <c r="AV46" s="8">
        <v>14.285714285714285</v>
      </c>
      <c r="AW46" s="8">
        <v>25.862068965517242</v>
      </c>
      <c r="AX46" s="9">
        <v>0.24630541871921183</v>
      </c>
    </row>
    <row r="47" spans="2:50" ht="18.899999999999999" customHeight="1" x14ac:dyDescent="0.15">
      <c r="B47" s="460" t="s">
        <v>183</v>
      </c>
      <c r="C47" s="460"/>
      <c r="D47" s="460"/>
      <c r="E47" s="460"/>
      <c r="F47" s="460"/>
      <c r="G47" s="460"/>
      <c r="H47" s="460"/>
      <c r="I47" s="68"/>
      <c r="J47" s="69" t="str">
        <f t="shared" si="8"/>
        <v>(7)</v>
      </c>
      <c r="K47" s="68"/>
      <c r="L47" s="20"/>
      <c r="AF47" s="136"/>
      <c r="AP47" s="11" t="s">
        <v>102</v>
      </c>
      <c r="AQ47" s="15">
        <v>43</v>
      </c>
      <c r="AR47" s="8">
        <v>16.279069767441861</v>
      </c>
      <c r="AS47" s="8">
        <v>34.883720930232556</v>
      </c>
      <c r="AT47" s="8">
        <v>25.581395348837212</v>
      </c>
      <c r="AU47" s="8">
        <v>0</v>
      </c>
      <c r="AV47" s="8">
        <v>2.3255813953488373</v>
      </c>
      <c r="AW47" s="8">
        <v>18.604651162790699</v>
      </c>
      <c r="AX47" s="9">
        <v>2.3255813953488373</v>
      </c>
    </row>
    <row r="48" spans="2:50" ht="18.899999999999999" customHeight="1" x14ac:dyDescent="0.15">
      <c r="B48" s="460" t="s">
        <v>180</v>
      </c>
      <c r="C48" s="460"/>
      <c r="D48" s="460"/>
      <c r="E48" s="460"/>
      <c r="F48" s="460"/>
      <c r="G48" s="460"/>
      <c r="H48" s="460"/>
      <c r="I48" s="68"/>
      <c r="J48" s="69" t="str">
        <f t="shared" si="8"/>
        <v>(180)</v>
      </c>
      <c r="K48" s="68"/>
      <c r="L48" s="20"/>
      <c r="AF48" s="136"/>
      <c r="AP48" s="11" t="s">
        <v>103</v>
      </c>
      <c r="AQ48" s="15">
        <v>44</v>
      </c>
      <c r="AR48" s="8">
        <v>11.363636363636363</v>
      </c>
      <c r="AS48" s="8">
        <v>11.363636363636363</v>
      </c>
      <c r="AT48" s="8">
        <v>18.181818181818183</v>
      </c>
      <c r="AU48" s="8">
        <v>9.0909090909090917</v>
      </c>
      <c r="AV48" s="8">
        <v>13.636363636363635</v>
      </c>
      <c r="AW48" s="8">
        <v>36.363636363636367</v>
      </c>
      <c r="AX48" s="9">
        <v>0</v>
      </c>
    </row>
    <row r="49" spans="2:50" ht="18.899999999999999" customHeight="1" x14ac:dyDescent="0.15">
      <c r="B49" s="460" t="s">
        <v>17</v>
      </c>
      <c r="C49" s="460"/>
      <c r="D49" s="460"/>
      <c r="E49" s="460"/>
      <c r="F49" s="460"/>
      <c r="G49" s="460"/>
      <c r="H49" s="460"/>
      <c r="I49" s="68"/>
      <c r="J49" s="69" t="str">
        <f t="shared" si="8"/>
        <v>(63)</v>
      </c>
      <c r="K49" s="68"/>
      <c r="L49" s="20"/>
      <c r="AF49" s="136"/>
      <c r="AP49" s="11" t="s">
        <v>104</v>
      </c>
      <c r="AQ49" s="15">
        <v>2</v>
      </c>
      <c r="AR49" s="8">
        <v>0</v>
      </c>
      <c r="AS49" s="8">
        <v>0</v>
      </c>
      <c r="AT49" s="8">
        <v>50</v>
      </c>
      <c r="AU49" s="8">
        <v>0</v>
      </c>
      <c r="AV49" s="8">
        <v>0</v>
      </c>
      <c r="AW49" s="8">
        <v>50</v>
      </c>
      <c r="AX49" s="9">
        <v>0</v>
      </c>
    </row>
    <row r="50" spans="2:50" ht="18.899999999999999" customHeight="1" x14ac:dyDescent="0.15">
      <c r="B50" s="460" t="s">
        <v>181</v>
      </c>
      <c r="C50" s="460"/>
      <c r="D50" s="460"/>
      <c r="E50" s="460"/>
      <c r="F50" s="460"/>
      <c r="G50" s="460"/>
      <c r="H50" s="460"/>
      <c r="I50" s="68"/>
      <c r="J50" s="69" t="str">
        <f t="shared" si="8"/>
        <v>(151)</v>
      </c>
      <c r="K50" s="68"/>
      <c r="L50" s="20"/>
      <c r="AF50" s="136"/>
      <c r="AP50" s="11" t="s">
        <v>21</v>
      </c>
      <c r="AQ50" s="15">
        <v>28</v>
      </c>
      <c r="AR50" s="8">
        <v>3.5714285714285712</v>
      </c>
      <c r="AS50" s="8">
        <v>10.714285714285714</v>
      </c>
      <c r="AT50" s="8">
        <v>28.571428571428569</v>
      </c>
      <c r="AU50" s="8">
        <v>7.1428571428571423</v>
      </c>
      <c r="AV50" s="8">
        <v>25</v>
      </c>
      <c r="AW50" s="8">
        <v>25</v>
      </c>
      <c r="AX50" s="9">
        <v>0</v>
      </c>
    </row>
    <row r="51" spans="2:50" ht="18.899999999999999" customHeight="1" x14ac:dyDescent="0.15">
      <c r="B51" s="460" t="s">
        <v>21</v>
      </c>
      <c r="C51" s="460"/>
      <c r="D51" s="460"/>
      <c r="E51" s="460"/>
      <c r="F51" s="460"/>
      <c r="G51" s="460"/>
      <c r="H51" s="460"/>
      <c r="I51" s="68"/>
      <c r="J51" s="69" t="str">
        <f t="shared" si="8"/>
        <v>(37)</v>
      </c>
      <c r="K51" s="68"/>
      <c r="L51" s="20"/>
      <c r="AF51" s="136"/>
      <c r="AP51" s="11"/>
      <c r="AQ51" s="15"/>
      <c r="AR51" s="8"/>
      <c r="AS51" s="8"/>
      <c r="AT51" s="8"/>
      <c r="AU51" s="8"/>
      <c r="AV51" s="8"/>
      <c r="AW51" s="8"/>
      <c r="AX51" s="9"/>
    </row>
    <row r="52" spans="2:50" ht="18.899999999999999" customHeight="1" x14ac:dyDescent="0.15">
      <c r="B52" s="461" t="s">
        <v>88</v>
      </c>
      <c r="C52" s="461"/>
      <c r="D52" s="461"/>
      <c r="E52" s="461"/>
      <c r="F52" s="461"/>
      <c r="G52" s="461"/>
      <c r="H52" s="461"/>
      <c r="I52" s="461"/>
      <c r="J52" s="461"/>
      <c r="K52" s="461"/>
      <c r="L52" s="20"/>
      <c r="AF52" s="136"/>
      <c r="AP52" s="11"/>
      <c r="AQ52" s="15"/>
      <c r="AR52" s="8"/>
      <c r="AS52" s="8"/>
      <c r="AT52" s="8"/>
      <c r="AU52" s="8"/>
      <c r="AV52" s="8"/>
      <c r="AW52" s="8"/>
      <c r="AX52" s="9"/>
    </row>
    <row r="53" spans="2:50" ht="18.899999999999999" customHeight="1" x14ac:dyDescent="0.15">
      <c r="B53" s="460" t="s">
        <v>115</v>
      </c>
      <c r="C53" s="460"/>
      <c r="D53" s="460"/>
      <c r="E53" s="460"/>
      <c r="F53" s="460"/>
      <c r="G53" s="460"/>
      <c r="H53" s="460"/>
      <c r="I53" s="68"/>
      <c r="J53" s="69" t="str">
        <f t="shared" ref="J53:J59" si="9">"("&amp;TEXT(AQ33,"#,##0")&amp;")"</f>
        <v>(302)</v>
      </c>
      <c r="K53" s="68"/>
      <c r="L53" s="20"/>
      <c r="AF53" s="136"/>
    </row>
    <row r="54" spans="2:50" ht="18.899999999999999" customHeight="1" x14ac:dyDescent="0.15">
      <c r="B54" s="460" t="s">
        <v>107</v>
      </c>
      <c r="C54" s="460"/>
      <c r="D54" s="460"/>
      <c r="E54" s="460"/>
      <c r="F54" s="460"/>
      <c r="G54" s="460"/>
      <c r="H54" s="460"/>
      <c r="I54" s="68"/>
      <c r="J54" s="69" t="str">
        <f t="shared" si="9"/>
        <v>(481)</v>
      </c>
      <c r="K54" s="68"/>
      <c r="L54" s="20"/>
      <c r="AF54" s="136"/>
    </row>
    <row r="55" spans="2:50" ht="18.899999999999999" customHeight="1" x14ac:dyDescent="0.15">
      <c r="B55" s="460" t="s">
        <v>108</v>
      </c>
      <c r="C55" s="460"/>
      <c r="D55" s="460"/>
      <c r="E55" s="460"/>
      <c r="F55" s="460"/>
      <c r="G55" s="460"/>
      <c r="H55" s="460"/>
      <c r="I55" s="68"/>
      <c r="J55" s="69" t="str">
        <f t="shared" si="9"/>
        <v>(367)</v>
      </c>
      <c r="K55" s="68"/>
      <c r="L55" s="20"/>
      <c r="AF55" s="136"/>
    </row>
    <row r="56" spans="2:50" ht="18.899999999999999" customHeight="1" x14ac:dyDescent="0.15">
      <c r="B56" s="460" t="s">
        <v>109</v>
      </c>
      <c r="C56" s="460"/>
      <c r="D56" s="460"/>
      <c r="E56" s="460"/>
      <c r="F56" s="460"/>
      <c r="G56" s="460"/>
      <c r="H56" s="460"/>
      <c r="I56" s="68"/>
      <c r="J56" s="69" t="str">
        <f t="shared" si="9"/>
        <v>(317)</v>
      </c>
      <c r="K56" s="68"/>
      <c r="L56" s="20"/>
      <c r="AF56" s="136"/>
    </row>
    <row r="57" spans="2:50" ht="18.899999999999999" customHeight="1" x14ac:dyDescent="0.15">
      <c r="B57" s="460" t="s">
        <v>110</v>
      </c>
      <c r="C57" s="460"/>
      <c r="D57" s="460"/>
      <c r="E57" s="460"/>
      <c r="F57" s="460"/>
      <c r="G57" s="460"/>
      <c r="H57" s="460"/>
      <c r="I57" s="68"/>
      <c r="J57" s="69" t="str">
        <f t="shared" si="9"/>
        <v>(69)</v>
      </c>
      <c r="K57" s="68"/>
      <c r="L57" s="20"/>
      <c r="AF57" s="136"/>
    </row>
    <row r="58" spans="2:50" ht="18.899999999999999" customHeight="1" x14ac:dyDescent="0.15">
      <c r="B58" s="460" t="s">
        <v>111</v>
      </c>
      <c r="C58" s="460"/>
      <c r="D58" s="460"/>
      <c r="E58" s="460"/>
      <c r="F58" s="460"/>
      <c r="G58" s="460"/>
      <c r="H58" s="460"/>
      <c r="I58" s="68"/>
      <c r="J58" s="69" t="str">
        <f t="shared" si="9"/>
        <v>(18)</v>
      </c>
      <c r="K58" s="68"/>
      <c r="L58" s="20"/>
      <c r="AF58" s="136"/>
    </row>
    <row r="59" spans="2:50" ht="18.899999999999999" customHeight="1" x14ac:dyDescent="0.15">
      <c r="B59" s="460" t="s">
        <v>95</v>
      </c>
      <c r="C59" s="460"/>
      <c r="D59" s="460"/>
      <c r="E59" s="460"/>
      <c r="F59" s="460"/>
      <c r="G59" s="460"/>
      <c r="H59" s="460"/>
      <c r="I59" s="68"/>
      <c r="J59" s="69" t="str">
        <f t="shared" si="9"/>
        <v>(4)</v>
      </c>
      <c r="K59" s="68"/>
      <c r="L59" s="20"/>
      <c r="AF59" s="136"/>
    </row>
    <row r="60" spans="2:50" ht="18.899999999999999" customHeight="1" x14ac:dyDescent="0.15">
      <c r="B60" s="461" t="s">
        <v>96</v>
      </c>
      <c r="C60" s="461"/>
      <c r="D60" s="461"/>
      <c r="E60" s="461"/>
      <c r="F60" s="461"/>
      <c r="G60" s="461"/>
      <c r="H60" s="461"/>
      <c r="I60" s="461"/>
      <c r="J60" s="461"/>
      <c r="K60" s="461"/>
      <c r="L60" s="20"/>
      <c r="AF60" s="136"/>
    </row>
    <row r="61" spans="2:50" ht="18.899999999999999" customHeight="1" x14ac:dyDescent="0.15">
      <c r="B61" s="460" t="s">
        <v>97</v>
      </c>
      <c r="C61" s="460"/>
      <c r="D61" s="460"/>
      <c r="E61" s="460"/>
      <c r="F61" s="460"/>
      <c r="G61" s="460"/>
      <c r="H61" s="460"/>
      <c r="I61" s="68"/>
      <c r="J61" s="69" t="str">
        <f t="shared" ref="J61:J70" si="10">"("&amp;TEXT(AQ41,"#,##0")&amp;")"</f>
        <v>(614)</v>
      </c>
      <c r="K61" s="68"/>
      <c r="L61" s="20"/>
      <c r="AF61" s="136"/>
    </row>
    <row r="62" spans="2:50" ht="18.899999999999999" customHeight="1" x14ac:dyDescent="0.15">
      <c r="B62" s="460" t="s">
        <v>98</v>
      </c>
      <c r="C62" s="460"/>
      <c r="D62" s="460"/>
      <c r="E62" s="460"/>
      <c r="F62" s="460"/>
      <c r="G62" s="460"/>
      <c r="H62" s="460"/>
      <c r="I62" s="68"/>
      <c r="J62" s="69" t="str">
        <f t="shared" si="10"/>
        <v>(351)</v>
      </c>
      <c r="K62" s="68"/>
      <c r="L62" s="20"/>
      <c r="AF62" s="136"/>
    </row>
    <row r="63" spans="2:50" ht="18.899999999999999" customHeight="1" x14ac:dyDescent="0.15">
      <c r="B63" s="460" t="s">
        <v>99</v>
      </c>
      <c r="C63" s="460"/>
      <c r="D63" s="460"/>
      <c r="E63" s="460"/>
      <c r="F63" s="460"/>
      <c r="G63" s="460"/>
      <c r="H63" s="460"/>
      <c r="I63" s="68"/>
      <c r="J63" s="69" t="str">
        <f t="shared" si="10"/>
        <v>(19)</v>
      </c>
      <c r="K63" s="68"/>
      <c r="L63" s="20"/>
      <c r="AF63" s="136"/>
    </row>
    <row r="64" spans="2:50" ht="18.899999999999999" customHeight="1" x14ac:dyDescent="0.15">
      <c r="B64" s="468" t="s">
        <v>113</v>
      </c>
      <c r="C64" s="468"/>
      <c r="D64" s="468"/>
      <c r="E64" s="468"/>
      <c r="F64" s="468"/>
      <c r="G64" s="468"/>
      <c r="H64" s="468"/>
      <c r="I64" s="68"/>
      <c r="J64" s="69" t="str">
        <f t="shared" si="10"/>
        <v>(45)</v>
      </c>
      <c r="K64" s="68"/>
      <c r="L64" s="20"/>
      <c r="AF64" s="136"/>
    </row>
    <row r="65" spans="2:32" ht="18.899999999999999" customHeight="1" x14ac:dyDescent="0.15">
      <c r="B65" s="460" t="s">
        <v>100</v>
      </c>
      <c r="C65" s="460"/>
      <c r="D65" s="460"/>
      <c r="E65" s="460"/>
      <c r="F65" s="460"/>
      <c r="G65" s="460"/>
      <c r="H65" s="460"/>
      <c r="I65" s="68"/>
      <c r="J65" s="69" t="str">
        <f t="shared" si="10"/>
        <v>(6)</v>
      </c>
      <c r="K65" s="68"/>
      <c r="L65" s="20"/>
      <c r="AF65" s="136"/>
    </row>
    <row r="66" spans="2:32" ht="18.899999999999999" customHeight="1" x14ac:dyDescent="0.15">
      <c r="B66" s="460" t="s">
        <v>101</v>
      </c>
      <c r="C66" s="460"/>
      <c r="D66" s="460"/>
      <c r="E66" s="460"/>
      <c r="F66" s="460"/>
      <c r="G66" s="460"/>
      <c r="H66" s="460"/>
      <c r="I66" s="68"/>
      <c r="J66" s="69" t="str">
        <f t="shared" si="10"/>
        <v>(406)</v>
      </c>
      <c r="K66" s="68"/>
      <c r="L66" s="20"/>
      <c r="AF66" s="136"/>
    </row>
    <row r="67" spans="2:32" ht="18.899999999999999" customHeight="1" x14ac:dyDescent="0.15">
      <c r="B67" s="469" t="s">
        <v>114</v>
      </c>
      <c r="C67" s="470"/>
      <c r="D67" s="470"/>
      <c r="E67" s="470"/>
      <c r="F67" s="470"/>
      <c r="G67" s="470"/>
      <c r="H67" s="470"/>
      <c r="I67" s="68"/>
      <c r="J67" s="69" t="str">
        <f t="shared" si="10"/>
        <v>(43)</v>
      </c>
      <c r="K67" s="68"/>
      <c r="L67" s="20"/>
      <c r="AF67" s="136"/>
    </row>
    <row r="68" spans="2:32" ht="18.899999999999999" customHeight="1" x14ac:dyDescent="0.15">
      <c r="B68" s="470" t="s">
        <v>103</v>
      </c>
      <c r="C68" s="470"/>
      <c r="D68" s="470"/>
      <c r="E68" s="470"/>
      <c r="F68" s="470"/>
      <c r="G68" s="470"/>
      <c r="H68" s="470"/>
      <c r="I68" s="68"/>
      <c r="J68" s="69" t="str">
        <f t="shared" si="10"/>
        <v>(44)</v>
      </c>
      <c r="K68" s="68"/>
      <c r="L68" s="20"/>
      <c r="AF68" s="136"/>
    </row>
    <row r="69" spans="2:32" ht="18.899999999999999" customHeight="1" x14ac:dyDescent="0.15">
      <c r="B69" s="460" t="s">
        <v>104</v>
      </c>
      <c r="C69" s="460"/>
      <c r="D69" s="460"/>
      <c r="E69" s="460"/>
      <c r="F69" s="460"/>
      <c r="G69" s="460"/>
      <c r="H69" s="460"/>
      <c r="I69" s="68"/>
      <c r="J69" s="69" t="str">
        <f t="shared" si="10"/>
        <v>(2)</v>
      </c>
      <c r="K69" s="68"/>
      <c r="L69" s="20"/>
      <c r="AF69" s="136"/>
    </row>
    <row r="70" spans="2:32" ht="18.899999999999999" customHeight="1" x14ac:dyDescent="0.15">
      <c r="B70" s="460" t="s">
        <v>112</v>
      </c>
      <c r="C70" s="460"/>
      <c r="D70" s="460"/>
      <c r="E70" s="460"/>
      <c r="F70" s="460"/>
      <c r="G70" s="460"/>
      <c r="H70" s="460"/>
      <c r="I70" s="68"/>
      <c r="J70" s="69" t="str">
        <f t="shared" si="10"/>
        <v>(28)</v>
      </c>
      <c r="K70" s="68"/>
      <c r="L70" s="20"/>
      <c r="AF70" s="136"/>
    </row>
    <row r="71" spans="2:32" ht="18.899999999999999" customHeight="1" x14ac:dyDescent="0.15">
      <c r="B71" s="461"/>
      <c r="C71" s="461"/>
      <c r="D71" s="461"/>
      <c r="E71" s="461"/>
      <c r="F71" s="461"/>
      <c r="G71" s="461"/>
      <c r="H71" s="461"/>
      <c r="I71" s="461"/>
      <c r="J71" s="461"/>
      <c r="K71" s="461"/>
    </row>
    <row r="72" spans="2:32" x14ac:dyDescent="0.15">
      <c r="B72" s="460"/>
      <c r="C72" s="460"/>
      <c r="D72" s="460"/>
      <c r="E72" s="460"/>
      <c r="F72" s="460"/>
      <c r="G72" s="460"/>
      <c r="H72" s="460"/>
      <c r="I72" s="68"/>
      <c r="J72" s="69"/>
      <c r="K72" s="68"/>
    </row>
    <row r="73" spans="2:32" x14ac:dyDescent="0.15">
      <c r="B73" s="460"/>
      <c r="C73" s="460"/>
      <c r="D73" s="460"/>
      <c r="E73" s="460"/>
      <c r="F73" s="460"/>
      <c r="G73" s="460"/>
      <c r="H73" s="460"/>
      <c r="I73" s="68"/>
      <c r="J73" s="69"/>
      <c r="K73" s="68"/>
    </row>
  </sheetData>
  <mergeCells count="68">
    <mergeCell ref="B72:H72"/>
    <mergeCell ref="B73:H73"/>
    <mergeCell ref="B66:H66"/>
    <mergeCell ref="B67:H67"/>
    <mergeCell ref="B68:H68"/>
    <mergeCell ref="B69:H69"/>
    <mergeCell ref="B70:H70"/>
    <mergeCell ref="B71:K71"/>
    <mergeCell ref="B65:H65"/>
    <mergeCell ref="B54:H54"/>
    <mergeCell ref="B55:H55"/>
    <mergeCell ref="B56:H56"/>
    <mergeCell ref="B57:H57"/>
    <mergeCell ref="B58:H58"/>
    <mergeCell ref="B59:H59"/>
    <mergeCell ref="B60:K60"/>
    <mergeCell ref="B61:H61"/>
    <mergeCell ref="B62:H62"/>
    <mergeCell ref="B63:H63"/>
    <mergeCell ref="B64:H64"/>
    <mergeCell ref="B53:H53"/>
    <mergeCell ref="B42:H42"/>
    <mergeCell ref="B43:K43"/>
    <mergeCell ref="B44:H44"/>
    <mergeCell ref="B45:H45"/>
    <mergeCell ref="B46:H46"/>
    <mergeCell ref="B47:H47"/>
    <mergeCell ref="B48:H48"/>
    <mergeCell ref="B49:H49"/>
    <mergeCell ref="B50:H50"/>
    <mergeCell ref="B51:H51"/>
    <mergeCell ref="B52:K52"/>
    <mergeCell ref="R34:T40"/>
    <mergeCell ref="U34:W40"/>
    <mergeCell ref="X34:Z40"/>
    <mergeCell ref="AA34:AC40"/>
    <mergeCell ref="AD34:AF40"/>
    <mergeCell ref="B41:H41"/>
    <mergeCell ref="B27:H27"/>
    <mergeCell ref="B28:H28"/>
    <mergeCell ref="B29:H29"/>
    <mergeCell ref="B30:H30"/>
    <mergeCell ref="B18:H18"/>
    <mergeCell ref="B19:H19"/>
    <mergeCell ref="L34:N40"/>
    <mergeCell ref="O34:Q40"/>
    <mergeCell ref="B21:H21"/>
    <mergeCell ref="B22:H22"/>
    <mergeCell ref="B23:H23"/>
    <mergeCell ref="B24:K24"/>
    <mergeCell ref="B25:H25"/>
    <mergeCell ref="B26:H26"/>
    <mergeCell ref="B20:H20"/>
    <mergeCell ref="O3:Q9"/>
    <mergeCell ref="R3:T9"/>
    <mergeCell ref="U3:W9"/>
    <mergeCell ref="AD3:AF9"/>
    <mergeCell ref="B10:H10"/>
    <mergeCell ref="X3:Z9"/>
    <mergeCell ref="AA3:AC9"/>
    <mergeCell ref="B15:K15"/>
    <mergeCell ref="B16:H16"/>
    <mergeCell ref="B17:H17"/>
    <mergeCell ref="B14:H14"/>
    <mergeCell ref="L3:N9"/>
    <mergeCell ref="B11:H11"/>
    <mergeCell ref="B12:K12"/>
    <mergeCell ref="B13:H13"/>
  </mergeCells>
  <phoneticPr fontId="15"/>
  <pageMargins left="0.7" right="0.7" top="0.75" bottom="0.75" header="0.3" footer="0.3"/>
  <pageSetup paperSize="9" orientation="portrait" r:id="rId1"/>
  <drawing r:id="rId2"/>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B141E-6CF7-4B7A-94C2-17C2964FB833}">
  <sheetPr>
    <tabColor rgb="FFFFFF00"/>
  </sheetPr>
  <dimension ref="A1:AX18"/>
  <sheetViews>
    <sheetView showGridLines="0" zoomScaleNormal="100" workbookViewId="0">
      <selection activeCell="B3" sqref="B3:AH15"/>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50" width="12.125" style="3" customWidth="1"/>
    <col min="51" max="16384" width="9.375" style="1"/>
  </cols>
  <sheetData>
    <row r="1" spans="1:50" x14ac:dyDescent="0.15">
      <c r="A1" s="14" t="s">
        <v>357</v>
      </c>
      <c r="AP1" s="2"/>
    </row>
    <row r="2" spans="1:50" ht="120" customHeight="1" x14ac:dyDescent="0.15">
      <c r="AP2" s="4"/>
      <c r="AQ2" s="5" t="s">
        <v>2</v>
      </c>
      <c r="AR2" s="6" t="s">
        <v>364</v>
      </c>
      <c r="AS2" s="6" t="s">
        <v>368</v>
      </c>
      <c r="AT2" s="6" t="s">
        <v>338</v>
      </c>
      <c r="AU2" s="6" t="s">
        <v>369</v>
      </c>
      <c r="AV2" s="6" t="s">
        <v>367</v>
      </c>
      <c r="AW2" s="6" t="s">
        <v>26</v>
      </c>
      <c r="AX2" s="7" t="s">
        <v>132</v>
      </c>
    </row>
    <row r="3" spans="1:50" ht="18.45" customHeight="1" x14ac:dyDescent="0.15">
      <c r="L3" s="462" t="str">
        <f>AR2</f>
        <v>よく取り組んで
いると思う</v>
      </c>
      <c r="M3" s="463"/>
      <c r="N3" s="464"/>
      <c r="O3" s="462" t="str">
        <f>AS2</f>
        <v>どちらかと言えば、
取り組んでいる
と思う</v>
      </c>
      <c r="P3" s="463"/>
      <c r="Q3" s="464"/>
      <c r="R3" s="462" t="str">
        <f>AT2</f>
        <v>普通</v>
      </c>
      <c r="S3" s="463"/>
      <c r="T3" s="464"/>
      <c r="U3" s="462" t="str">
        <f>AU2</f>
        <v>どちらかと言えば、
取り組んでいない
と思う</v>
      </c>
      <c r="V3" s="463"/>
      <c r="W3" s="464"/>
      <c r="X3" s="462" t="str">
        <f>AV2</f>
        <v>取組みが不十分
だと思う</v>
      </c>
      <c r="Y3" s="463"/>
      <c r="Z3" s="464"/>
      <c r="AA3" s="462" t="str">
        <f>AW2</f>
        <v>わからない</v>
      </c>
      <c r="AB3" s="463"/>
      <c r="AC3" s="464"/>
      <c r="AD3" s="462" t="str">
        <f>AX2</f>
        <v>無回答</v>
      </c>
      <c r="AE3" s="463"/>
      <c r="AF3" s="464"/>
      <c r="AG3" s="212"/>
      <c r="AJ3" s="212"/>
      <c r="AP3" s="11" t="s">
        <v>3</v>
      </c>
      <c r="AQ3" s="15" t="s">
        <v>116</v>
      </c>
      <c r="AR3" s="8">
        <f>100/COUNTA($AR$2:$BE$2)</f>
        <v>14.285714285714286</v>
      </c>
      <c r="AS3" s="8">
        <f t="shared" ref="AS3:AX3" si="0">100/COUNTA($AR$2:$BE$2)</f>
        <v>14.285714285714286</v>
      </c>
      <c r="AT3" s="8">
        <f t="shared" si="0"/>
        <v>14.285714285714286</v>
      </c>
      <c r="AU3" s="8">
        <f t="shared" si="0"/>
        <v>14.285714285714286</v>
      </c>
      <c r="AV3" s="8">
        <f t="shared" si="0"/>
        <v>14.285714285714286</v>
      </c>
      <c r="AW3" s="8">
        <f t="shared" si="0"/>
        <v>14.285714285714286</v>
      </c>
      <c r="AX3" s="9">
        <f t="shared" si="0"/>
        <v>14.285714285714286</v>
      </c>
    </row>
    <row r="4" spans="1:50" ht="18.45" customHeight="1" x14ac:dyDescent="0.15">
      <c r="L4" s="462"/>
      <c r="M4" s="463"/>
      <c r="N4" s="464"/>
      <c r="O4" s="462"/>
      <c r="P4" s="463"/>
      <c r="Q4" s="464"/>
      <c r="R4" s="462"/>
      <c r="S4" s="463"/>
      <c r="T4" s="464"/>
      <c r="U4" s="462"/>
      <c r="V4" s="463"/>
      <c r="W4" s="464"/>
      <c r="X4" s="462"/>
      <c r="Y4" s="463"/>
      <c r="Z4" s="464"/>
      <c r="AA4" s="462"/>
      <c r="AB4" s="463"/>
      <c r="AC4" s="464"/>
      <c r="AD4" s="462"/>
      <c r="AE4" s="463"/>
      <c r="AF4" s="464"/>
      <c r="AG4" s="212"/>
      <c r="AJ4" s="212"/>
      <c r="AP4" s="11" t="str">
        <f>"("&amp;TEXT(AQ4,"#,##0")&amp;")"</f>
        <v>(1,558)</v>
      </c>
      <c r="AQ4" s="15">
        <v>1558</v>
      </c>
      <c r="AR4" s="8">
        <v>7.7663671373555845</v>
      </c>
      <c r="AS4" s="8">
        <v>20.410783055198973</v>
      </c>
      <c r="AT4" s="8">
        <v>30.423620025673941</v>
      </c>
      <c r="AU4" s="8">
        <v>8.0872913992297821</v>
      </c>
      <c r="AV4" s="8">
        <v>15.019255455712452</v>
      </c>
      <c r="AW4" s="8">
        <v>17.971758664955072</v>
      </c>
      <c r="AX4" s="9">
        <v>0.3209242618741977</v>
      </c>
    </row>
    <row r="5" spans="1:50" ht="18.45" customHeight="1" x14ac:dyDescent="0.15">
      <c r="L5" s="462"/>
      <c r="M5" s="463"/>
      <c r="N5" s="464"/>
      <c r="O5" s="462"/>
      <c r="P5" s="463"/>
      <c r="Q5" s="464"/>
      <c r="R5" s="462"/>
      <c r="S5" s="463"/>
      <c r="T5" s="464"/>
      <c r="U5" s="462"/>
      <c r="V5" s="463"/>
      <c r="W5" s="464"/>
      <c r="X5" s="462"/>
      <c r="Y5" s="463"/>
      <c r="Z5" s="464"/>
      <c r="AA5" s="462"/>
      <c r="AB5" s="463"/>
      <c r="AC5" s="464"/>
      <c r="AD5" s="462"/>
      <c r="AE5" s="463"/>
      <c r="AF5" s="464"/>
      <c r="AG5" s="212"/>
      <c r="AJ5" s="212"/>
      <c r="AP5" s="11" t="str">
        <f>"("&amp;TEXT(AQ5,"#,##0")&amp;")"</f>
        <v>(2,232)</v>
      </c>
      <c r="AQ5" s="15">
        <v>2232</v>
      </c>
      <c r="AR5" s="8">
        <v>6.7</v>
      </c>
      <c r="AS5" s="8">
        <v>18.5</v>
      </c>
      <c r="AT5" s="8">
        <v>26.9</v>
      </c>
      <c r="AU5" s="8">
        <v>9.8000000000000007</v>
      </c>
      <c r="AV5" s="8">
        <v>18.399999999999999</v>
      </c>
      <c r="AW5" s="8">
        <v>16.7</v>
      </c>
      <c r="AX5" s="9">
        <v>3</v>
      </c>
    </row>
    <row r="6" spans="1:50" ht="18.45" customHeight="1" x14ac:dyDescent="0.15">
      <c r="L6" s="462"/>
      <c r="M6" s="463"/>
      <c r="N6" s="464"/>
      <c r="O6" s="462"/>
      <c r="P6" s="463"/>
      <c r="Q6" s="464"/>
      <c r="R6" s="462"/>
      <c r="S6" s="463"/>
      <c r="T6" s="464"/>
      <c r="U6" s="462"/>
      <c r="V6" s="463"/>
      <c r="W6" s="464"/>
      <c r="X6" s="462"/>
      <c r="Y6" s="463"/>
      <c r="Z6" s="464"/>
      <c r="AA6" s="462"/>
      <c r="AB6" s="463"/>
      <c r="AC6" s="464"/>
      <c r="AD6" s="462"/>
      <c r="AE6" s="463"/>
      <c r="AF6" s="464"/>
      <c r="AG6" s="212"/>
      <c r="AJ6" s="212"/>
      <c r="AP6" s="11"/>
      <c r="AQ6" s="15"/>
      <c r="AR6" s="8"/>
      <c r="AS6" s="8"/>
      <c r="AT6" s="8"/>
      <c r="AU6" s="8"/>
      <c r="AV6" s="8"/>
      <c r="AW6" s="8"/>
      <c r="AX6" s="9"/>
    </row>
    <row r="7" spans="1:50" ht="18.45" customHeight="1" x14ac:dyDescent="0.15">
      <c r="L7" s="462"/>
      <c r="M7" s="463"/>
      <c r="N7" s="464"/>
      <c r="O7" s="462"/>
      <c r="P7" s="463"/>
      <c r="Q7" s="464"/>
      <c r="R7" s="462"/>
      <c r="S7" s="463"/>
      <c r="T7" s="464"/>
      <c r="U7" s="462"/>
      <c r="V7" s="463"/>
      <c r="W7" s="464"/>
      <c r="X7" s="462"/>
      <c r="Y7" s="463"/>
      <c r="Z7" s="464"/>
      <c r="AA7" s="462"/>
      <c r="AB7" s="463"/>
      <c r="AC7" s="464"/>
      <c r="AD7" s="462"/>
      <c r="AE7" s="463"/>
      <c r="AF7" s="464"/>
      <c r="AG7" s="212"/>
      <c r="AJ7" s="212"/>
      <c r="AP7" s="11"/>
      <c r="AQ7" s="15"/>
      <c r="AR7" s="8"/>
      <c r="AS7" s="8"/>
      <c r="AT7" s="8"/>
      <c r="AU7" s="8"/>
      <c r="AV7" s="8"/>
      <c r="AW7" s="8"/>
      <c r="AX7" s="9"/>
    </row>
    <row r="8" spans="1:50" ht="18.45" customHeight="1" x14ac:dyDescent="0.15">
      <c r="L8" s="462"/>
      <c r="M8" s="463"/>
      <c r="N8" s="464"/>
      <c r="O8" s="462"/>
      <c r="P8" s="463"/>
      <c r="Q8" s="464"/>
      <c r="R8" s="462"/>
      <c r="S8" s="463"/>
      <c r="T8" s="464"/>
      <c r="U8" s="462"/>
      <c r="V8" s="463"/>
      <c r="W8" s="464"/>
      <c r="X8" s="462"/>
      <c r="Y8" s="463"/>
      <c r="Z8" s="464"/>
      <c r="AA8" s="462"/>
      <c r="AB8" s="463"/>
      <c r="AC8" s="464"/>
      <c r="AD8" s="462"/>
      <c r="AE8" s="463"/>
      <c r="AF8" s="464"/>
      <c r="AG8" s="212"/>
      <c r="AJ8" s="212"/>
      <c r="AP8" s="64"/>
      <c r="AQ8" s="15"/>
      <c r="AR8" s="65"/>
      <c r="AS8" s="65"/>
      <c r="AT8" s="65"/>
      <c r="AU8" s="65"/>
      <c r="AV8" s="65"/>
      <c r="AW8" s="65"/>
      <c r="AX8" s="66"/>
    </row>
    <row r="9" spans="1:50" ht="8.1" customHeight="1" x14ac:dyDescent="0.15">
      <c r="L9" s="128"/>
      <c r="M9" s="129"/>
      <c r="N9" s="130"/>
      <c r="O9" s="128"/>
      <c r="P9" s="129"/>
      <c r="Q9" s="130"/>
      <c r="R9" s="128"/>
      <c r="S9" s="129"/>
      <c r="T9" s="130"/>
      <c r="U9" s="128"/>
      <c r="V9" s="129"/>
      <c r="W9" s="130"/>
      <c r="X9" s="128"/>
      <c r="Y9" s="129"/>
      <c r="Z9" s="130"/>
      <c r="AA9" s="128"/>
      <c r="AB9" s="129"/>
      <c r="AC9" s="130"/>
      <c r="AD9" s="128"/>
      <c r="AE9" s="129"/>
      <c r="AF9" s="130"/>
      <c r="AG9" s="129"/>
      <c r="AJ9" s="129"/>
      <c r="AP9" s="11"/>
      <c r="AQ9" s="15"/>
      <c r="AR9" s="8"/>
      <c r="AS9" s="8"/>
      <c r="AT9" s="8"/>
      <c r="AU9" s="8"/>
      <c r="AV9" s="8"/>
      <c r="AW9" s="8"/>
      <c r="AX9" s="9"/>
    </row>
    <row r="10" spans="1:50" ht="18.899999999999999" customHeight="1" x14ac:dyDescent="0.15">
      <c r="B10" s="460" t="s">
        <v>3</v>
      </c>
      <c r="C10" s="460"/>
      <c r="D10" s="460"/>
      <c r="E10" s="460"/>
      <c r="F10" s="460"/>
      <c r="G10" s="460"/>
      <c r="H10" s="460"/>
      <c r="I10" s="3"/>
      <c r="J10" s="3" t="s">
        <v>4</v>
      </c>
      <c r="K10" s="3"/>
      <c r="L10" s="20"/>
      <c r="AF10" s="136"/>
      <c r="AG10" s="13" t="s">
        <v>141</v>
      </c>
      <c r="AP10" s="11"/>
      <c r="AQ10" s="15"/>
      <c r="AR10" s="8"/>
      <c r="AS10" s="8"/>
      <c r="AT10" s="8"/>
      <c r="AU10" s="8"/>
      <c r="AV10" s="8"/>
      <c r="AW10" s="8"/>
      <c r="AX10" s="9"/>
    </row>
    <row r="11" spans="1:50" ht="18.899999999999999" customHeight="1" x14ac:dyDescent="0.15">
      <c r="K11" s="3"/>
      <c r="L11" s="20"/>
      <c r="AF11" s="136"/>
      <c r="AP11" s="11"/>
      <c r="AQ11" s="15"/>
      <c r="AR11" s="8"/>
      <c r="AS11" s="8"/>
      <c r="AT11" s="8"/>
      <c r="AU11" s="8"/>
      <c r="AV11" s="8"/>
      <c r="AW11" s="8"/>
      <c r="AX11" s="9"/>
    </row>
    <row r="12" spans="1:50" ht="18.899999999999999" customHeight="1" x14ac:dyDescent="0.15">
      <c r="B12" s="460" t="s">
        <v>224</v>
      </c>
      <c r="C12" s="460"/>
      <c r="D12" s="460"/>
      <c r="E12" s="460"/>
      <c r="F12" s="460"/>
      <c r="G12" s="460"/>
      <c r="H12" s="460"/>
      <c r="I12" s="3"/>
      <c r="J12" s="67" t="str">
        <f>AP4</f>
        <v>(1,558)</v>
      </c>
      <c r="K12" s="3"/>
      <c r="L12" s="20"/>
      <c r="O12" s="10"/>
      <c r="R12" s="10"/>
      <c r="S12" s="10"/>
      <c r="T12" s="10"/>
      <c r="U12" s="10"/>
      <c r="V12" s="10"/>
      <c r="W12" s="10"/>
      <c r="X12" s="10"/>
      <c r="Y12" s="10"/>
      <c r="Z12" s="10"/>
      <c r="AA12" s="10"/>
      <c r="AB12" s="10"/>
      <c r="AC12" s="10"/>
      <c r="AD12" s="10"/>
      <c r="AE12" s="10"/>
      <c r="AF12" s="137"/>
      <c r="AG12" s="10"/>
      <c r="AH12" s="10"/>
      <c r="AI12" s="10"/>
      <c r="AJ12" s="10"/>
      <c r="AP12" s="11"/>
      <c r="AQ12" s="15"/>
      <c r="AR12" s="8"/>
      <c r="AS12" s="8"/>
      <c r="AT12" s="8"/>
      <c r="AU12" s="8"/>
      <c r="AV12" s="8"/>
      <c r="AW12" s="8"/>
      <c r="AX12" s="9"/>
    </row>
    <row r="13" spans="1:50" ht="18.899999999999999" customHeight="1" x14ac:dyDescent="0.15">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c r="AQ13" s="15"/>
      <c r="AR13" s="8"/>
      <c r="AS13" s="8"/>
      <c r="AT13" s="8"/>
      <c r="AU13" s="8"/>
      <c r="AV13" s="8"/>
      <c r="AW13" s="8"/>
      <c r="AX13" s="9"/>
    </row>
    <row r="14" spans="1:50" ht="18.899999999999999" customHeight="1" x14ac:dyDescent="0.15">
      <c r="B14" s="460" t="s">
        <v>161</v>
      </c>
      <c r="C14" s="460"/>
      <c r="D14" s="460"/>
      <c r="E14" s="460"/>
      <c r="F14" s="460"/>
      <c r="G14" s="460"/>
      <c r="H14" s="460"/>
      <c r="I14" s="3"/>
      <c r="J14" s="67" t="str">
        <f>AP5</f>
        <v>(2,232)</v>
      </c>
      <c r="K14" s="3"/>
      <c r="L14" s="20"/>
      <c r="AF14" s="136"/>
      <c r="AK14" s="10"/>
      <c r="AL14" s="10"/>
      <c r="AM14" s="10"/>
      <c r="AN14" s="10"/>
      <c r="AO14" s="16"/>
      <c r="AP14" s="11"/>
      <c r="AQ14" s="15"/>
      <c r="AR14" s="8"/>
      <c r="AS14" s="8"/>
      <c r="AT14" s="8"/>
      <c r="AU14" s="8"/>
      <c r="AV14" s="8"/>
      <c r="AW14" s="8"/>
      <c r="AX14" s="9"/>
    </row>
    <row r="15" spans="1:50" ht="18.899999999999999" customHeight="1" x14ac:dyDescent="0.15">
      <c r="B15" s="461"/>
      <c r="C15" s="461"/>
      <c r="D15" s="461"/>
      <c r="E15" s="461"/>
      <c r="F15" s="461"/>
      <c r="G15" s="461"/>
      <c r="H15" s="461"/>
      <c r="I15" s="461"/>
      <c r="J15" s="461"/>
      <c r="K15" s="461"/>
      <c r="L15" s="20"/>
      <c r="AF15" s="136"/>
      <c r="AP15" s="11"/>
      <c r="AQ15" s="15"/>
      <c r="AR15" s="8"/>
      <c r="AS15" s="8"/>
      <c r="AT15" s="8"/>
      <c r="AU15" s="8"/>
      <c r="AV15" s="8"/>
      <c r="AW15" s="8"/>
      <c r="AX15" s="9"/>
    </row>
    <row r="16" spans="1:50"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477"/>
      <c r="AB16" s="477"/>
      <c r="AC16" s="477"/>
      <c r="AD16" s="477"/>
      <c r="AE16" s="477"/>
      <c r="AF16" s="477"/>
      <c r="AG16" s="208"/>
      <c r="AH16" s="208"/>
      <c r="AI16" s="208"/>
      <c r="AJ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5">
    <mergeCell ref="B17:H17"/>
    <mergeCell ref="B18:H18"/>
    <mergeCell ref="AD3:AF8"/>
    <mergeCell ref="B10:H10"/>
    <mergeCell ref="B12:H12"/>
    <mergeCell ref="B14:H14"/>
    <mergeCell ref="B15:K15"/>
    <mergeCell ref="B16:K16"/>
    <mergeCell ref="L16:AF16"/>
    <mergeCell ref="L3:N8"/>
    <mergeCell ref="O3:Q8"/>
    <mergeCell ref="R3:T8"/>
    <mergeCell ref="U3:W8"/>
    <mergeCell ref="X3:Z8"/>
    <mergeCell ref="AA3:AC8"/>
  </mergeCells>
  <phoneticPr fontId="15"/>
  <pageMargins left="0.7" right="0.7" top="0.75" bottom="0.75" header="0.3" footer="0.3"/>
  <pageSetup paperSize="9" orientation="portrait" r:id="rId1"/>
  <drawing r:id="rId2"/>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2BD25-80E5-4B17-83B4-0B5DE5AD93F4}">
  <sheetPr>
    <tabColor rgb="FFFF0000"/>
  </sheetPr>
  <dimension ref="A1:AX73"/>
  <sheetViews>
    <sheetView showGridLines="0" topLeftCell="A50" zoomScaleNormal="100" workbookViewId="0">
      <selection activeCell="B34" sqref="B34:AH70"/>
    </sheetView>
  </sheetViews>
  <sheetFormatPr defaultColWidth="9.375" defaultRowHeight="13.2" x14ac:dyDescent="0.15"/>
  <cols>
    <col min="1" max="1" width="9.5" style="1" customWidth="1"/>
    <col min="2" max="11" width="3.5" style="1" customWidth="1"/>
    <col min="12" max="35" width="3.625" style="1" customWidth="1"/>
    <col min="36" max="40" width="3.5" style="1" customWidth="1"/>
    <col min="41" max="41" width="20.875" style="1" customWidth="1"/>
    <col min="42" max="42" width="40.875" style="3" customWidth="1"/>
    <col min="43" max="50" width="12.125" style="3" customWidth="1"/>
    <col min="51" max="16384" width="9.375" style="1"/>
  </cols>
  <sheetData>
    <row r="1" spans="1:50" x14ac:dyDescent="0.15">
      <c r="A1" s="14" t="s">
        <v>358</v>
      </c>
      <c r="AP1" s="2"/>
    </row>
    <row r="2" spans="1:50" ht="120" customHeight="1" x14ac:dyDescent="0.15">
      <c r="AP2" s="4"/>
      <c r="AQ2" s="5" t="s">
        <v>2</v>
      </c>
      <c r="AR2" s="6" t="s">
        <v>364</v>
      </c>
      <c r="AS2" s="6" t="s">
        <v>368</v>
      </c>
      <c r="AT2" s="6" t="s">
        <v>338</v>
      </c>
      <c r="AU2" s="6" t="s">
        <v>369</v>
      </c>
      <c r="AV2" s="6" t="s">
        <v>367</v>
      </c>
      <c r="AW2" s="6" t="s">
        <v>26</v>
      </c>
      <c r="AX2" s="7" t="s">
        <v>132</v>
      </c>
    </row>
    <row r="3" spans="1:50" ht="15.9" customHeight="1" x14ac:dyDescent="0.15">
      <c r="L3" s="462" t="str">
        <f>AR2</f>
        <v>よく取り組んで
いると思う</v>
      </c>
      <c r="M3" s="463"/>
      <c r="N3" s="463"/>
      <c r="O3" s="462" t="str">
        <f>AS2</f>
        <v>どちらかと言えば、
取り組んでいる
と思う</v>
      </c>
      <c r="P3" s="463"/>
      <c r="Q3" s="463"/>
      <c r="R3" s="462" t="str">
        <f>AT2</f>
        <v>普通</v>
      </c>
      <c r="S3" s="463"/>
      <c r="T3" s="463"/>
      <c r="U3" s="462" t="str">
        <f>AU2</f>
        <v>どちらかと言えば、
取り組んでいない
と思う</v>
      </c>
      <c r="V3" s="463"/>
      <c r="W3" s="463"/>
      <c r="X3" s="462" t="str">
        <f>AV2</f>
        <v>取組みが不十分
だと思う</v>
      </c>
      <c r="Y3" s="463"/>
      <c r="Z3" s="463"/>
      <c r="AA3" s="462" t="str">
        <f>AW2</f>
        <v>わからない</v>
      </c>
      <c r="AB3" s="463"/>
      <c r="AC3" s="463"/>
      <c r="AD3" s="462" t="str">
        <f>AX2</f>
        <v>無回答</v>
      </c>
      <c r="AE3" s="463"/>
      <c r="AF3" s="464"/>
      <c r="AG3" s="212"/>
      <c r="AH3" s="212"/>
      <c r="AI3" s="212"/>
      <c r="AJ3" s="212"/>
      <c r="AK3" s="17"/>
      <c r="AP3" s="11" t="s">
        <v>3</v>
      </c>
      <c r="AQ3" s="15" t="s">
        <v>116</v>
      </c>
      <c r="AR3" s="8">
        <f>100/7</f>
        <v>14.285714285714286</v>
      </c>
      <c r="AS3" s="8">
        <f t="shared" ref="AS3:AX3" si="0">100/7</f>
        <v>14.285714285714286</v>
      </c>
      <c r="AT3" s="8">
        <f t="shared" si="0"/>
        <v>14.285714285714286</v>
      </c>
      <c r="AU3" s="8">
        <f t="shared" si="0"/>
        <v>14.285714285714286</v>
      </c>
      <c r="AV3" s="8">
        <f t="shared" si="0"/>
        <v>14.285714285714286</v>
      </c>
      <c r="AW3" s="8">
        <f t="shared" si="0"/>
        <v>14.285714285714286</v>
      </c>
      <c r="AX3" s="9">
        <f t="shared" si="0"/>
        <v>14.285714285714286</v>
      </c>
    </row>
    <row r="4" spans="1:50" ht="15.9" customHeight="1" x14ac:dyDescent="0.15">
      <c r="L4" s="462"/>
      <c r="M4" s="463"/>
      <c r="N4" s="463"/>
      <c r="O4" s="462"/>
      <c r="P4" s="463"/>
      <c r="Q4" s="463"/>
      <c r="R4" s="462"/>
      <c r="S4" s="463"/>
      <c r="T4" s="463"/>
      <c r="U4" s="462"/>
      <c r="V4" s="463"/>
      <c r="W4" s="463"/>
      <c r="X4" s="462"/>
      <c r="Y4" s="463"/>
      <c r="Z4" s="463"/>
      <c r="AA4" s="462"/>
      <c r="AB4" s="463"/>
      <c r="AC4" s="463"/>
      <c r="AD4" s="462"/>
      <c r="AE4" s="463"/>
      <c r="AF4" s="464"/>
      <c r="AG4" s="212"/>
      <c r="AH4" s="212"/>
      <c r="AI4" s="212"/>
      <c r="AJ4" s="212"/>
      <c r="AK4" s="17"/>
      <c r="AP4" s="11" t="str">
        <f>"("&amp;TEXT(AQ4,"#,##0")&amp;")"</f>
        <v>(1,558)</v>
      </c>
      <c r="AQ4" s="15">
        <v>1558</v>
      </c>
      <c r="AR4" s="8">
        <v>8.9216944801026958</v>
      </c>
      <c r="AS4" s="8">
        <v>20.089858793324776</v>
      </c>
      <c r="AT4" s="8">
        <v>28.88318356867779</v>
      </c>
      <c r="AU4" s="8">
        <v>8.472400513478819</v>
      </c>
      <c r="AV4" s="8">
        <v>17.586649550706031</v>
      </c>
      <c r="AW4" s="8">
        <v>15.789473684210526</v>
      </c>
      <c r="AX4" s="9">
        <v>0.25673940949935814</v>
      </c>
    </row>
    <row r="5" spans="1:50" ht="15.9" customHeight="1" x14ac:dyDescent="0.15">
      <c r="L5" s="462"/>
      <c r="M5" s="463"/>
      <c r="N5" s="463"/>
      <c r="O5" s="462"/>
      <c r="P5" s="463"/>
      <c r="Q5" s="463"/>
      <c r="R5" s="462"/>
      <c r="S5" s="463"/>
      <c r="T5" s="463"/>
      <c r="U5" s="462"/>
      <c r="V5" s="463"/>
      <c r="W5" s="463"/>
      <c r="X5" s="462"/>
      <c r="Y5" s="463"/>
      <c r="Z5" s="463"/>
      <c r="AA5" s="462"/>
      <c r="AB5" s="463"/>
      <c r="AC5" s="463"/>
      <c r="AD5" s="462"/>
      <c r="AE5" s="463"/>
      <c r="AF5" s="464"/>
      <c r="AG5" s="212"/>
      <c r="AH5" s="212"/>
      <c r="AI5" s="212"/>
      <c r="AJ5" s="212"/>
      <c r="AK5" s="17"/>
      <c r="AP5" s="64" t="s">
        <v>78</v>
      </c>
      <c r="AQ5" s="15"/>
      <c r="AR5" s="65"/>
      <c r="AS5" s="65"/>
      <c r="AT5" s="65"/>
      <c r="AU5" s="65"/>
      <c r="AV5" s="65"/>
      <c r="AW5" s="65"/>
      <c r="AX5" s="66"/>
    </row>
    <row r="6" spans="1:50" ht="15.9" customHeight="1" x14ac:dyDescent="0.15">
      <c r="L6" s="462"/>
      <c r="M6" s="463"/>
      <c r="N6" s="463"/>
      <c r="O6" s="462"/>
      <c r="P6" s="463"/>
      <c r="Q6" s="463"/>
      <c r="R6" s="462"/>
      <c r="S6" s="463"/>
      <c r="T6" s="463"/>
      <c r="U6" s="462"/>
      <c r="V6" s="463"/>
      <c r="W6" s="463"/>
      <c r="X6" s="462"/>
      <c r="Y6" s="463"/>
      <c r="Z6" s="463"/>
      <c r="AA6" s="462"/>
      <c r="AB6" s="463"/>
      <c r="AC6" s="463"/>
      <c r="AD6" s="462"/>
      <c r="AE6" s="463"/>
      <c r="AF6" s="464"/>
      <c r="AG6" s="212"/>
      <c r="AH6" s="212"/>
      <c r="AI6" s="212"/>
      <c r="AJ6" s="212"/>
      <c r="AK6" s="17"/>
      <c r="AP6" s="11" t="s">
        <v>43</v>
      </c>
      <c r="AQ6" s="15">
        <v>703</v>
      </c>
      <c r="AR6" s="8">
        <v>10.810810810810811</v>
      </c>
      <c r="AS6" s="8">
        <v>18.776671408250355</v>
      </c>
      <c r="AT6" s="8">
        <v>28.307254623044098</v>
      </c>
      <c r="AU6" s="8">
        <v>6.8278805120910393</v>
      </c>
      <c r="AV6" s="8">
        <v>20.19914651493599</v>
      </c>
      <c r="AW6" s="8">
        <v>14.935988620199147</v>
      </c>
      <c r="AX6" s="9">
        <v>0.14224751066856331</v>
      </c>
    </row>
    <row r="7" spans="1:50" ht="15.9" customHeight="1" x14ac:dyDescent="0.15">
      <c r="L7" s="462"/>
      <c r="M7" s="463"/>
      <c r="N7" s="463"/>
      <c r="O7" s="462"/>
      <c r="P7" s="463"/>
      <c r="Q7" s="463"/>
      <c r="R7" s="462"/>
      <c r="S7" s="463"/>
      <c r="T7" s="463"/>
      <c r="U7" s="462"/>
      <c r="V7" s="463"/>
      <c r="W7" s="463"/>
      <c r="X7" s="462"/>
      <c r="Y7" s="463"/>
      <c r="Z7" s="463"/>
      <c r="AA7" s="462"/>
      <c r="AB7" s="463"/>
      <c r="AC7" s="463"/>
      <c r="AD7" s="462"/>
      <c r="AE7" s="463"/>
      <c r="AF7" s="464"/>
      <c r="AG7" s="212"/>
      <c r="AH7" s="212"/>
      <c r="AI7" s="212"/>
      <c r="AJ7" s="212"/>
      <c r="AK7" s="17"/>
      <c r="AP7" s="11" t="s">
        <v>44</v>
      </c>
      <c r="AQ7" s="15">
        <v>850</v>
      </c>
      <c r="AR7" s="8">
        <v>7.2941176470588234</v>
      </c>
      <c r="AS7" s="8">
        <v>21.058823529411764</v>
      </c>
      <c r="AT7" s="8">
        <v>29.411764705882355</v>
      </c>
      <c r="AU7" s="8">
        <v>9.8823529411764692</v>
      </c>
      <c r="AV7" s="8">
        <v>15.411764705882353</v>
      </c>
      <c r="AW7" s="8">
        <v>16.588235294117649</v>
      </c>
      <c r="AX7" s="9">
        <v>0.35294117647058826</v>
      </c>
    </row>
    <row r="8" spans="1:50" ht="18.899999999999999" customHeight="1" x14ac:dyDescent="0.15">
      <c r="L8" s="462"/>
      <c r="M8" s="463"/>
      <c r="N8" s="463"/>
      <c r="O8" s="462"/>
      <c r="P8" s="463"/>
      <c r="Q8" s="463"/>
      <c r="R8" s="462"/>
      <c r="S8" s="463"/>
      <c r="T8" s="463"/>
      <c r="U8" s="462"/>
      <c r="V8" s="463"/>
      <c r="W8" s="463"/>
      <c r="X8" s="462"/>
      <c r="Y8" s="463"/>
      <c r="Z8" s="463"/>
      <c r="AA8" s="462"/>
      <c r="AB8" s="463"/>
      <c r="AC8" s="463"/>
      <c r="AD8" s="462"/>
      <c r="AE8" s="463"/>
      <c r="AF8" s="464"/>
      <c r="AG8" s="212"/>
      <c r="AH8" s="212"/>
      <c r="AI8" s="212"/>
      <c r="AJ8" s="212"/>
      <c r="AK8" s="17"/>
      <c r="AP8" s="64" t="s">
        <v>79</v>
      </c>
      <c r="AQ8" s="15"/>
      <c r="AR8" s="65"/>
      <c r="AS8" s="65"/>
      <c r="AT8" s="65"/>
      <c r="AU8" s="65"/>
      <c r="AV8" s="65"/>
      <c r="AW8" s="65"/>
      <c r="AX8" s="66"/>
    </row>
    <row r="9" spans="1:50" ht="8.1" customHeight="1" x14ac:dyDescent="0.15">
      <c r="L9" s="462"/>
      <c r="M9" s="463"/>
      <c r="N9" s="463"/>
      <c r="O9" s="462"/>
      <c r="P9" s="463"/>
      <c r="Q9" s="463"/>
      <c r="R9" s="462"/>
      <c r="S9" s="463"/>
      <c r="T9" s="463"/>
      <c r="U9" s="462"/>
      <c r="V9" s="463"/>
      <c r="W9" s="463"/>
      <c r="X9" s="462"/>
      <c r="Y9" s="463"/>
      <c r="Z9" s="463"/>
      <c r="AA9" s="462"/>
      <c r="AB9" s="463"/>
      <c r="AC9" s="463"/>
      <c r="AD9" s="462"/>
      <c r="AE9" s="463"/>
      <c r="AF9" s="464"/>
      <c r="AG9" s="129"/>
      <c r="AH9" s="129"/>
      <c r="AI9" s="129"/>
      <c r="AJ9" s="129"/>
      <c r="AK9" s="17"/>
      <c r="AP9" s="11" t="s">
        <v>82</v>
      </c>
      <c r="AQ9" s="15">
        <v>26</v>
      </c>
      <c r="AR9" s="8">
        <v>7.6923076923076925</v>
      </c>
      <c r="AS9" s="8">
        <v>11.538461538461538</v>
      </c>
      <c r="AT9" s="8">
        <v>23.076923076923077</v>
      </c>
      <c r="AU9" s="8">
        <v>7.6923076923076925</v>
      </c>
      <c r="AV9" s="8">
        <v>26.923076923076923</v>
      </c>
      <c r="AW9" s="8">
        <v>23.076923076923077</v>
      </c>
      <c r="AX9" s="9">
        <v>0</v>
      </c>
    </row>
    <row r="10" spans="1:50" ht="18.899999999999999" customHeight="1" x14ac:dyDescent="0.15">
      <c r="B10" s="460" t="s">
        <v>3</v>
      </c>
      <c r="C10" s="460"/>
      <c r="D10" s="460"/>
      <c r="E10" s="460"/>
      <c r="F10" s="460"/>
      <c r="G10" s="460"/>
      <c r="H10" s="460"/>
      <c r="I10" s="3"/>
      <c r="J10" s="3" t="s">
        <v>4</v>
      </c>
      <c r="K10" s="3"/>
      <c r="L10" s="20"/>
      <c r="AF10" s="136"/>
      <c r="AG10" s="13" t="s">
        <v>141</v>
      </c>
      <c r="AP10" s="11" t="s">
        <v>80</v>
      </c>
      <c r="AQ10" s="15">
        <v>146</v>
      </c>
      <c r="AR10" s="8">
        <v>13.698630136986301</v>
      </c>
      <c r="AS10" s="8">
        <v>20.547945205479451</v>
      </c>
      <c r="AT10" s="8">
        <v>26.027397260273972</v>
      </c>
      <c r="AU10" s="8">
        <v>6.1643835616438354</v>
      </c>
      <c r="AV10" s="8">
        <v>17.123287671232877</v>
      </c>
      <c r="AW10" s="8">
        <v>16.43835616438356</v>
      </c>
      <c r="AX10" s="9">
        <v>0</v>
      </c>
    </row>
    <row r="11" spans="1:50" ht="18.899999999999999" customHeight="1" x14ac:dyDescent="0.15">
      <c r="B11" s="460" t="s">
        <v>5</v>
      </c>
      <c r="C11" s="460"/>
      <c r="D11" s="460"/>
      <c r="E11" s="460"/>
      <c r="F11" s="460"/>
      <c r="G11" s="460"/>
      <c r="H11" s="460"/>
      <c r="I11" s="3"/>
      <c r="J11" s="67" t="str">
        <f>AP4</f>
        <v>(1,558)</v>
      </c>
      <c r="K11" s="3"/>
      <c r="L11" s="20"/>
      <c r="AF11" s="136"/>
      <c r="AP11" s="11" t="s">
        <v>81</v>
      </c>
      <c r="AQ11" s="15">
        <v>237</v>
      </c>
      <c r="AR11" s="8">
        <v>10.126582278481013</v>
      </c>
      <c r="AS11" s="8">
        <v>18.143459915611814</v>
      </c>
      <c r="AT11" s="8">
        <v>25.316455696202532</v>
      </c>
      <c r="AU11" s="8">
        <v>6.7510548523206744</v>
      </c>
      <c r="AV11" s="8">
        <v>17.299578059071731</v>
      </c>
      <c r="AW11" s="8">
        <v>22.362869198312236</v>
      </c>
      <c r="AX11" s="9">
        <v>0</v>
      </c>
    </row>
    <row r="12" spans="1:50"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37"/>
      <c r="AG12" s="10"/>
      <c r="AH12" s="10"/>
      <c r="AI12" s="10"/>
      <c r="AJ12" s="10"/>
      <c r="AP12" s="11" t="s">
        <v>83</v>
      </c>
      <c r="AQ12" s="15">
        <v>342</v>
      </c>
      <c r="AR12" s="8">
        <v>4.9707602339181287</v>
      </c>
      <c r="AS12" s="8">
        <v>21.052631578947366</v>
      </c>
      <c r="AT12" s="8">
        <v>25.730994152046783</v>
      </c>
      <c r="AU12" s="8">
        <v>9.3567251461988299</v>
      </c>
      <c r="AV12" s="8">
        <v>20.760233918128655</v>
      </c>
      <c r="AW12" s="8">
        <v>18.128654970760234</v>
      </c>
      <c r="AX12" s="9">
        <v>0</v>
      </c>
    </row>
    <row r="13" spans="1:50"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t="s">
        <v>84</v>
      </c>
      <c r="AQ13" s="15">
        <v>366</v>
      </c>
      <c r="AR13" s="8">
        <v>7.6502732240437163</v>
      </c>
      <c r="AS13" s="8">
        <v>19.398907103825135</v>
      </c>
      <c r="AT13" s="8">
        <v>28.688524590163933</v>
      </c>
      <c r="AU13" s="8">
        <v>10.382513661202186</v>
      </c>
      <c r="AV13" s="8">
        <v>16.393442622950818</v>
      </c>
      <c r="AW13" s="8">
        <v>17.21311475409836</v>
      </c>
      <c r="AX13" s="9">
        <v>0.27322404371584702</v>
      </c>
    </row>
    <row r="14" spans="1:50" ht="18.899999999999999" customHeight="1" x14ac:dyDescent="0.15">
      <c r="B14" s="460" t="s">
        <v>44</v>
      </c>
      <c r="C14" s="460"/>
      <c r="D14" s="460"/>
      <c r="E14" s="460"/>
      <c r="F14" s="460"/>
      <c r="G14" s="460"/>
      <c r="H14" s="460"/>
      <c r="I14" s="3"/>
      <c r="J14" s="69" t="str">
        <f>"("&amp;TEXT(AQ7,"#,##0")&amp;")"</f>
        <v>(850)</v>
      </c>
      <c r="K14" s="3"/>
      <c r="L14" s="20"/>
      <c r="AF14" s="136"/>
      <c r="AK14" s="10"/>
      <c r="AL14" s="10"/>
      <c r="AM14" s="10"/>
      <c r="AN14" s="10"/>
      <c r="AO14" s="16"/>
      <c r="AP14" s="11" t="s">
        <v>85</v>
      </c>
      <c r="AQ14" s="15">
        <v>205</v>
      </c>
      <c r="AR14" s="8">
        <v>10.731707317073171</v>
      </c>
      <c r="AS14" s="8">
        <v>20</v>
      </c>
      <c r="AT14" s="8">
        <v>33.170731707317074</v>
      </c>
      <c r="AU14" s="8">
        <v>5.8536585365853666</v>
      </c>
      <c r="AV14" s="8">
        <v>20.487804878048781</v>
      </c>
      <c r="AW14" s="8">
        <v>9.7560975609756095</v>
      </c>
      <c r="AX14" s="9">
        <v>0</v>
      </c>
    </row>
    <row r="15" spans="1:50" ht="18.899999999999999" customHeight="1" x14ac:dyDescent="0.15">
      <c r="B15" s="461" t="s">
        <v>79</v>
      </c>
      <c r="C15" s="461"/>
      <c r="D15" s="461"/>
      <c r="E15" s="461"/>
      <c r="F15" s="461"/>
      <c r="G15" s="461"/>
      <c r="H15" s="461"/>
      <c r="I15" s="461"/>
      <c r="J15" s="461"/>
      <c r="K15" s="461"/>
      <c r="L15" s="20"/>
      <c r="AF15" s="136"/>
      <c r="AP15" s="11" t="s">
        <v>548</v>
      </c>
      <c r="AQ15" s="15">
        <v>170</v>
      </c>
      <c r="AR15" s="8">
        <v>8.8235294117647065</v>
      </c>
      <c r="AS15" s="8">
        <v>22.352941176470591</v>
      </c>
      <c r="AT15" s="8">
        <v>37.647058823529413</v>
      </c>
      <c r="AU15" s="8">
        <v>9.4117647058823533</v>
      </c>
      <c r="AV15" s="8">
        <v>14.117647058823529</v>
      </c>
      <c r="AW15" s="8">
        <v>6.4705882352941186</v>
      </c>
      <c r="AX15" s="9">
        <v>1.1764705882352942</v>
      </c>
    </row>
    <row r="16" spans="1:50" ht="18.899999999999999" customHeight="1" x14ac:dyDescent="0.15">
      <c r="B16" s="460" t="s">
        <v>82</v>
      </c>
      <c r="C16" s="460"/>
      <c r="D16" s="460"/>
      <c r="E16" s="460"/>
      <c r="F16" s="460"/>
      <c r="G16" s="460"/>
      <c r="H16" s="460"/>
      <c r="I16" s="68"/>
      <c r="J16" s="69" t="str">
        <f t="shared" ref="J16:J29" si="1">"("&amp;TEXT(AQ9,"#,##0")&amp;")"</f>
        <v>(26)</v>
      </c>
      <c r="K16" s="68"/>
      <c r="L16" s="20"/>
      <c r="AF16" s="136"/>
      <c r="AP16" s="11" t="s">
        <v>549</v>
      </c>
      <c r="AQ16" s="15">
        <v>66</v>
      </c>
      <c r="AR16" s="8">
        <v>16.666666666666664</v>
      </c>
      <c r="AS16" s="8">
        <v>22.727272727272727</v>
      </c>
      <c r="AT16" s="8">
        <v>31.818181818181817</v>
      </c>
      <c r="AU16" s="8">
        <v>10.606060606060606</v>
      </c>
      <c r="AV16" s="8">
        <v>6.0606060606060606</v>
      </c>
      <c r="AW16" s="8">
        <v>10.606060606060606</v>
      </c>
      <c r="AX16" s="9">
        <v>1.5151515151515151</v>
      </c>
    </row>
    <row r="17" spans="2:50" ht="18.899999999999999" customHeight="1" x14ac:dyDescent="0.15">
      <c r="B17" s="460" t="s">
        <v>80</v>
      </c>
      <c r="C17" s="460"/>
      <c r="D17" s="460"/>
      <c r="E17" s="460"/>
      <c r="F17" s="460"/>
      <c r="G17" s="460"/>
      <c r="H17" s="460"/>
      <c r="I17" s="68"/>
      <c r="J17" s="69" t="str">
        <f t="shared" si="1"/>
        <v>(146)</v>
      </c>
      <c r="K17" s="68"/>
      <c r="L17" s="20"/>
      <c r="AF17" s="136"/>
      <c r="AP17" s="64" t="s">
        <v>118</v>
      </c>
      <c r="AQ17" s="15"/>
      <c r="AR17" s="65"/>
      <c r="AS17" s="65"/>
      <c r="AT17" s="65"/>
      <c r="AU17" s="65"/>
      <c r="AV17" s="65"/>
      <c r="AW17" s="65"/>
      <c r="AX17" s="66"/>
    </row>
    <row r="18" spans="2:50" ht="18.899999999999999" customHeight="1" x14ac:dyDescent="0.15">
      <c r="B18" s="460" t="s">
        <v>81</v>
      </c>
      <c r="C18" s="460"/>
      <c r="D18" s="460"/>
      <c r="E18" s="460"/>
      <c r="F18" s="460"/>
      <c r="G18" s="460"/>
      <c r="H18" s="460"/>
      <c r="I18" s="68"/>
      <c r="J18" s="69" t="str">
        <f t="shared" si="1"/>
        <v>(237)</v>
      </c>
      <c r="K18" s="68"/>
      <c r="L18" s="20"/>
      <c r="AF18" s="136"/>
      <c r="AP18" s="11" t="s">
        <v>38</v>
      </c>
      <c r="AQ18" s="15">
        <v>516</v>
      </c>
      <c r="AR18" s="8">
        <v>8.5271317829457356</v>
      </c>
      <c r="AS18" s="8">
        <v>22.286821705426359</v>
      </c>
      <c r="AT18" s="8">
        <v>25.387596899224807</v>
      </c>
      <c r="AU18" s="8">
        <v>8.720930232558139</v>
      </c>
      <c r="AV18" s="8">
        <v>17.054263565891471</v>
      </c>
      <c r="AW18" s="8">
        <v>17.441860465116278</v>
      </c>
      <c r="AX18" s="9">
        <v>0.58139534883720934</v>
      </c>
    </row>
    <row r="19" spans="2:50" ht="18.899999999999999" customHeight="1" x14ac:dyDescent="0.15">
      <c r="B19" s="460" t="s">
        <v>83</v>
      </c>
      <c r="C19" s="460"/>
      <c r="D19" s="460"/>
      <c r="E19" s="460"/>
      <c r="F19" s="460"/>
      <c r="G19" s="460"/>
      <c r="H19" s="460"/>
      <c r="I19" s="68"/>
      <c r="J19" s="69" t="str">
        <f t="shared" si="1"/>
        <v>(342)</v>
      </c>
      <c r="K19" s="68"/>
      <c r="L19" s="20"/>
      <c r="AF19" s="136"/>
      <c r="AP19" s="11" t="s">
        <v>121</v>
      </c>
      <c r="AQ19" s="15">
        <v>230</v>
      </c>
      <c r="AR19" s="8">
        <v>10.434782608695652</v>
      </c>
      <c r="AS19" s="8">
        <v>18.695652173913043</v>
      </c>
      <c r="AT19" s="8">
        <v>25.65217391304348</v>
      </c>
      <c r="AU19" s="8">
        <v>7.3913043478260869</v>
      </c>
      <c r="AV19" s="8">
        <v>21.739130434782609</v>
      </c>
      <c r="AW19" s="8">
        <v>16.086956521739129</v>
      </c>
      <c r="AX19" s="9">
        <v>0</v>
      </c>
    </row>
    <row r="20" spans="2:50" ht="18.899999999999999" customHeight="1" x14ac:dyDescent="0.15">
      <c r="B20" s="460" t="s">
        <v>84</v>
      </c>
      <c r="C20" s="460"/>
      <c r="D20" s="460"/>
      <c r="E20" s="460"/>
      <c r="F20" s="460"/>
      <c r="G20" s="460"/>
      <c r="H20" s="460"/>
      <c r="I20" s="68"/>
      <c r="J20" s="69" t="str">
        <f t="shared" si="1"/>
        <v>(366)</v>
      </c>
      <c r="K20" s="68"/>
      <c r="L20" s="20"/>
      <c r="AF20" s="136"/>
      <c r="AP20" s="11" t="s">
        <v>40</v>
      </c>
      <c r="AQ20" s="15">
        <v>356</v>
      </c>
      <c r="AR20" s="8">
        <v>6.7415730337078648</v>
      </c>
      <c r="AS20" s="8">
        <v>17.977528089887642</v>
      </c>
      <c r="AT20" s="8">
        <v>32.865168539325843</v>
      </c>
      <c r="AU20" s="8">
        <v>8.4269662921348321</v>
      </c>
      <c r="AV20" s="8">
        <v>18.820224719101123</v>
      </c>
      <c r="AW20" s="8">
        <v>14.887640449438203</v>
      </c>
      <c r="AX20" s="9">
        <v>0.2808988764044944</v>
      </c>
    </row>
    <row r="21" spans="2:50" ht="18.899999999999999" customHeight="1" x14ac:dyDescent="0.15">
      <c r="B21" s="460" t="s">
        <v>85</v>
      </c>
      <c r="C21" s="460"/>
      <c r="D21" s="460"/>
      <c r="E21" s="460"/>
      <c r="F21" s="460"/>
      <c r="G21" s="460"/>
      <c r="H21" s="460"/>
      <c r="I21" s="68"/>
      <c r="J21" s="69" t="str">
        <f t="shared" si="1"/>
        <v>(205)</v>
      </c>
      <c r="K21" s="68"/>
      <c r="L21" s="20"/>
      <c r="AF21" s="136"/>
      <c r="AP21" s="11" t="s">
        <v>123</v>
      </c>
      <c r="AQ21" s="15">
        <v>255</v>
      </c>
      <c r="AR21" s="8">
        <v>11.372549019607844</v>
      </c>
      <c r="AS21" s="8">
        <v>20.392156862745097</v>
      </c>
      <c r="AT21" s="8">
        <v>32.941176470588232</v>
      </c>
      <c r="AU21" s="8">
        <v>7.4509803921568629</v>
      </c>
      <c r="AV21" s="8">
        <v>13.333333333333334</v>
      </c>
      <c r="AW21" s="8">
        <v>14.509803921568629</v>
      </c>
      <c r="AX21" s="9">
        <v>0</v>
      </c>
    </row>
    <row r="22" spans="2:50" ht="18.899999999999999" customHeight="1" x14ac:dyDescent="0.15">
      <c r="B22" s="460" t="s">
        <v>548</v>
      </c>
      <c r="C22" s="460"/>
      <c r="D22" s="460"/>
      <c r="E22" s="460"/>
      <c r="F22" s="460"/>
      <c r="G22" s="460"/>
      <c r="H22" s="460"/>
      <c r="I22" s="68"/>
      <c r="J22" s="69" t="str">
        <f t="shared" si="1"/>
        <v>(170)</v>
      </c>
      <c r="K22" s="68"/>
      <c r="L22" s="20"/>
      <c r="AF22" s="136"/>
      <c r="AP22" s="11" t="s">
        <v>126</v>
      </c>
      <c r="AQ22" s="15">
        <v>199</v>
      </c>
      <c r="AR22" s="8">
        <v>8.5427135678391952</v>
      </c>
      <c r="AS22" s="8">
        <v>19.095477386934672</v>
      </c>
      <c r="AT22" s="8">
        <v>29.64824120603015</v>
      </c>
      <c r="AU22" s="8">
        <v>10.552763819095476</v>
      </c>
      <c r="AV22" s="8">
        <v>17.587939698492463</v>
      </c>
      <c r="AW22" s="8">
        <v>14.572864321608039</v>
      </c>
      <c r="AX22" s="9">
        <v>0</v>
      </c>
    </row>
    <row r="23" spans="2:50" ht="18.899999999999999" customHeight="1" x14ac:dyDescent="0.15">
      <c r="B23" s="460" t="s">
        <v>549</v>
      </c>
      <c r="C23" s="460"/>
      <c r="D23" s="460"/>
      <c r="E23" s="460"/>
      <c r="F23" s="460"/>
      <c r="G23" s="460"/>
      <c r="H23" s="460"/>
      <c r="I23" s="68"/>
      <c r="J23" s="69" t="str">
        <f t="shared" si="1"/>
        <v>(66)</v>
      </c>
      <c r="K23" s="68"/>
      <c r="L23" s="20"/>
      <c r="AF23" s="136"/>
      <c r="AP23" s="64" t="s">
        <v>86</v>
      </c>
      <c r="AQ23" s="15"/>
      <c r="AR23" s="65"/>
      <c r="AS23" s="65"/>
      <c r="AT23" s="65"/>
      <c r="AU23" s="65"/>
      <c r="AV23" s="65"/>
      <c r="AW23" s="65"/>
      <c r="AX23" s="66"/>
    </row>
    <row r="24" spans="2:50" ht="18.899999999999999" customHeight="1" x14ac:dyDescent="0.15">
      <c r="B24" s="461" t="s">
        <v>117</v>
      </c>
      <c r="C24" s="461"/>
      <c r="D24" s="461"/>
      <c r="E24" s="461"/>
      <c r="F24" s="461"/>
      <c r="G24" s="461"/>
      <c r="H24" s="461"/>
      <c r="I24" s="461"/>
      <c r="J24" s="461"/>
      <c r="K24" s="461"/>
      <c r="L24" s="20"/>
      <c r="AF24" s="136"/>
      <c r="AP24" s="11" t="s">
        <v>178</v>
      </c>
      <c r="AQ24" s="15">
        <v>186</v>
      </c>
      <c r="AR24" s="8">
        <v>11.827956989247312</v>
      </c>
      <c r="AS24" s="8">
        <v>19.892473118279568</v>
      </c>
      <c r="AT24" s="8">
        <v>29.56989247311828</v>
      </c>
      <c r="AU24" s="8">
        <v>8.064516129032258</v>
      </c>
      <c r="AV24" s="8">
        <v>18.817204301075268</v>
      </c>
      <c r="AW24" s="8">
        <v>11.827956989247312</v>
      </c>
      <c r="AX24" s="9">
        <v>0</v>
      </c>
    </row>
    <row r="25" spans="2:50" ht="18.899999999999999" customHeight="1" x14ac:dyDescent="0.15">
      <c r="B25" s="460" t="s">
        <v>119</v>
      </c>
      <c r="C25" s="460"/>
      <c r="D25" s="460"/>
      <c r="E25" s="460"/>
      <c r="F25" s="460"/>
      <c r="G25" s="460"/>
      <c r="H25" s="460"/>
      <c r="I25" s="68"/>
      <c r="J25" s="69" t="str">
        <f t="shared" si="1"/>
        <v>(516)</v>
      </c>
      <c r="K25" s="68"/>
      <c r="L25" s="20"/>
      <c r="AF25" s="136"/>
      <c r="AP25" s="11" t="s">
        <v>179</v>
      </c>
      <c r="AQ25" s="15">
        <v>715</v>
      </c>
      <c r="AR25" s="8">
        <v>7.9720279720279716</v>
      </c>
      <c r="AS25" s="8">
        <v>20.13986013986014</v>
      </c>
      <c r="AT25" s="8">
        <v>27.412587412587413</v>
      </c>
      <c r="AU25" s="8">
        <v>7.5524475524475525</v>
      </c>
      <c r="AV25" s="8">
        <v>18.601398601398603</v>
      </c>
      <c r="AW25" s="8">
        <v>18.181818181818183</v>
      </c>
      <c r="AX25" s="9">
        <v>0.13986013986013987</v>
      </c>
    </row>
    <row r="26" spans="2:50" ht="18.899999999999999" customHeight="1" x14ac:dyDescent="0.15">
      <c r="B26" s="460" t="s">
        <v>120</v>
      </c>
      <c r="C26" s="460"/>
      <c r="D26" s="460"/>
      <c r="E26" s="460"/>
      <c r="F26" s="460"/>
      <c r="G26" s="460"/>
      <c r="H26" s="460"/>
      <c r="I26" s="68"/>
      <c r="J26" s="69" t="str">
        <f t="shared" si="1"/>
        <v>(230)</v>
      </c>
      <c r="K26" s="68"/>
      <c r="L26" s="20"/>
      <c r="AF26" s="136"/>
      <c r="AO26" s="143"/>
      <c r="AP26" s="11" t="s">
        <v>87</v>
      </c>
      <c r="AQ26" s="15">
        <v>219</v>
      </c>
      <c r="AR26" s="8">
        <v>5.4794520547945202</v>
      </c>
      <c r="AS26" s="8">
        <v>18.721461187214611</v>
      </c>
      <c r="AT26" s="8">
        <v>31.05022831050228</v>
      </c>
      <c r="AU26" s="8">
        <v>12.785388127853881</v>
      </c>
      <c r="AV26" s="8">
        <v>17.351598173515981</v>
      </c>
      <c r="AW26" s="8">
        <v>14.15525114155251</v>
      </c>
      <c r="AX26" s="9">
        <v>0.45662100456621002</v>
      </c>
    </row>
    <row r="27" spans="2:50" ht="18.899999999999999" customHeight="1" x14ac:dyDescent="0.15">
      <c r="B27" s="460" t="s">
        <v>124</v>
      </c>
      <c r="C27" s="460"/>
      <c r="D27" s="460"/>
      <c r="E27" s="460"/>
      <c r="F27" s="460"/>
      <c r="G27" s="460"/>
      <c r="H27" s="460"/>
      <c r="I27" s="68"/>
      <c r="J27" s="69" t="str">
        <f t="shared" si="1"/>
        <v>(356)</v>
      </c>
      <c r="K27" s="68"/>
      <c r="L27" s="20"/>
      <c r="AF27" s="136"/>
      <c r="AO27" s="143"/>
      <c r="AP27" s="11" t="s">
        <v>183</v>
      </c>
      <c r="AQ27" s="15">
        <v>7</v>
      </c>
      <c r="AR27" s="8">
        <v>0</v>
      </c>
      <c r="AS27" s="8">
        <v>42.857142857142854</v>
      </c>
      <c r="AT27" s="8">
        <v>42.857142857142854</v>
      </c>
      <c r="AU27" s="8">
        <v>0</v>
      </c>
      <c r="AV27" s="8">
        <v>14.285714285714285</v>
      </c>
      <c r="AW27" s="8">
        <v>0</v>
      </c>
      <c r="AX27" s="9">
        <v>0</v>
      </c>
    </row>
    <row r="28" spans="2:50" ht="18.899999999999999" customHeight="1" x14ac:dyDescent="0.15">
      <c r="B28" s="460" t="s">
        <v>122</v>
      </c>
      <c r="C28" s="460"/>
      <c r="D28" s="460"/>
      <c r="E28" s="460"/>
      <c r="F28" s="460"/>
      <c r="G28" s="460"/>
      <c r="H28" s="460"/>
      <c r="I28" s="68"/>
      <c r="J28" s="69" t="str">
        <f t="shared" si="1"/>
        <v>(255)</v>
      </c>
      <c r="K28" s="68"/>
      <c r="L28" s="20"/>
      <c r="AF28" s="136"/>
      <c r="AP28" s="11" t="s">
        <v>180</v>
      </c>
      <c r="AQ28" s="15">
        <v>180</v>
      </c>
      <c r="AR28" s="8">
        <v>8.3333333333333321</v>
      </c>
      <c r="AS28" s="8">
        <v>23.333333333333332</v>
      </c>
      <c r="AT28" s="8">
        <v>28.888888888888886</v>
      </c>
      <c r="AU28" s="8">
        <v>9.4444444444444446</v>
      </c>
      <c r="AV28" s="8">
        <v>15</v>
      </c>
      <c r="AW28" s="8">
        <v>14.444444444444443</v>
      </c>
      <c r="AX28" s="9">
        <v>0.55555555555555558</v>
      </c>
    </row>
    <row r="29" spans="2:50" ht="18.899999999999999" customHeight="1" x14ac:dyDescent="0.15">
      <c r="B29" s="460" t="s">
        <v>125</v>
      </c>
      <c r="C29" s="460"/>
      <c r="D29" s="460"/>
      <c r="E29" s="460"/>
      <c r="F29" s="460"/>
      <c r="G29" s="460"/>
      <c r="H29" s="460"/>
      <c r="I29" s="68"/>
      <c r="J29" s="69" t="str">
        <f t="shared" si="1"/>
        <v>(199)</v>
      </c>
      <c r="K29" s="68"/>
      <c r="L29" s="20"/>
      <c r="AF29" s="136"/>
      <c r="AP29" s="11" t="s">
        <v>17</v>
      </c>
      <c r="AQ29" s="15">
        <v>63</v>
      </c>
      <c r="AR29" s="8">
        <v>14.285714285714285</v>
      </c>
      <c r="AS29" s="8">
        <v>17.460317460317459</v>
      </c>
      <c r="AT29" s="8">
        <v>23.809523809523807</v>
      </c>
      <c r="AU29" s="8">
        <v>6.3492063492063489</v>
      </c>
      <c r="AV29" s="8">
        <v>19.047619047619047</v>
      </c>
      <c r="AW29" s="8">
        <v>19.047619047619047</v>
      </c>
      <c r="AX29" s="9">
        <v>0</v>
      </c>
    </row>
    <row r="30" spans="2:50" ht="15.9" customHeight="1" x14ac:dyDescent="0.15">
      <c r="B30" s="460"/>
      <c r="C30" s="460"/>
      <c r="D30" s="460"/>
      <c r="E30" s="460"/>
      <c r="F30" s="460"/>
      <c r="G30" s="460"/>
      <c r="H30" s="460"/>
      <c r="I30" s="68"/>
      <c r="J30" s="69"/>
      <c r="K30" s="68"/>
      <c r="AP30" s="11" t="s">
        <v>181</v>
      </c>
      <c r="AQ30" s="15">
        <v>151</v>
      </c>
      <c r="AR30" s="8">
        <v>13.90728476821192</v>
      </c>
      <c r="AS30" s="8">
        <v>18.543046357615893</v>
      </c>
      <c r="AT30" s="8">
        <v>31.788079470198678</v>
      </c>
      <c r="AU30" s="8">
        <v>7.9470198675496695</v>
      </c>
      <c r="AV30" s="8">
        <v>13.245033112582782</v>
      </c>
      <c r="AW30" s="8">
        <v>13.90728476821192</v>
      </c>
      <c r="AX30" s="9">
        <v>0.66225165562913912</v>
      </c>
    </row>
    <row r="31" spans="2:50" ht="15.9" customHeight="1" x14ac:dyDescent="0.15">
      <c r="AP31" s="11" t="s">
        <v>21</v>
      </c>
      <c r="AQ31" s="15">
        <v>37</v>
      </c>
      <c r="AR31" s="8">
        <v>8.1081081081081088</v>
      </c>
      <c r="AS31" s="8">
        <v>18.918918918918919</v>
      </c>
      <c r="AT31" s="8">
        <v>35.135135135135137</v>
      </c>
      <c r="AU31" s="8">
        <v>5.4054054054054053</v>
      </c>
      <c r="AV31" s="8">
        <v>21.621621621621621</v>
      </c>
      <c r="AW31" s="8">
        <v>10.810810810810811</v>
      </c>
      <c r="AX31" s="9">
        <v>0</v>
      </c>
    </row>
    <row r="32" spans="2:50" ht="15.9" customHeight="1" x14ac:dyDescent="0.15">
      <c r="AP32" s="64" t="s">
        <v>88</v>
      </c>
      <c r="AQ32" s="15"/>
      <c r="AR32" s="65"/>
      <c r="AS32" s="65"/>
      <c r="AT32" s="65"/>
      <c r="AU32" s="65"/>
      <c r="AV32" s="65"/>
      <c r="AW32" s="65"/>
      <c r="AX32" s="66"/>
    </row>
    <row r="33" spans="2:50" ht="15.9" customHeight="1" x14ac:dyDescent="0.15">
      <c r="AP33" s="11" t="s">
        <v>89</v>
      </c>
      <c r="AQ33" s="15">
        <v>302</v>
      </c>
      <c r="AR33" s="8">
        <v>8.9403973509933774</v>
      </c>
      <c r="AS33" s="8">
        <v>17.549668874172188</v>
      </c>
      <c r="AT33" s="8">
        <v>29.80132450331126</v>
      </c>
      <c r="AU33" s="8">
        <v>9.6026490066225172</v>
      </c>
      <c r="AV33" s="8">
        <v>16.225165562913908</v>
      </c>
      <c r="AW33" s="8">
        <v>17.549668874172188</v>
      </c>
      <c r="AX33" s="9">
        <v>0.33112582781456956</v>
      </c>
    </row>
    <row r="34" spans="2:50" ht="15.9" customHeight="1" x14ac:dyDescent="0.15">
      <c r="L34" s="462" t="str">
        <f>L3</f>
        <v>よく取り組んで
いると思う</v>
      </c>
      <c r="M34" s="465"/>
      <c r="N34" s="465"/>
      <c r="O34" s="462" t="str">
        <f t="shared" ref="O34" si="2">O3</f>
        <v>どちらかと言えば、
取り組んでいる
と思う</v>
      </c>
      <c r="P34" s="465"/>
      <c r="Q34" s="465"/>
      <c r="R34" s="462" t="str">
        <f t="shared" ref="R34" si="3">R3</f>
        <v>普通</v>
      </c>
      <c r="S34" s="465"/>
      <c r="T34" s="465"/>
      <c r="U34" s="462" t="str">
        <f t="shared" ref="U34" si="4">U3</f>
        <v>どちらかと言えば、
取り組んでいない
と思う</v>
      </c>
      <c r="V34" s="465"/>
      <c r="W34" s="465"/>
      <c r="X34" s="462" t="str">
        <f t="shared" ref="X34" si="5">X3</f>
        <v>取組みが不十分
だと思う</v>
      </c>
      <c r="Y34" s="465"/>
      <c r="Z34" s="465"/>
      <c r="AA34" s="462" t="str">
        <f t="shared" ref="AA34" si="6">AA3</f>
        <v>わからない</v>
      </c>
      <c r="AB34" s="465"/>
      <c r="AC34" s="465"/>
      <c r="AD34" s="462" t="str">
        <f t="shared" ref="AD34" si="7">AD3</f>
        <v>無回答</v>
      </c>
      <c r="AE34" s="465"/>
      <c r="AF34" s="466"/>
      <c r="AG34" s="214"/>
      <c r="AH34" s="214"/>
      <c r="AI34" s="214"/>
      <c r="AJ34" s="214"/>
      <c r="AP34" s="11" t="s">
        <v>90</v>
      </c>
      <c r="AQ34" s="15">
        <v>481</v>
      </c>
      <c r="AR34" s="8">
        <v>8.3160083160083165</v>
      </c>
      <c r="AS34" s="8">
        <v>19.75051975051975</v>
      </c>
      <c r="AT34" s="8">
        <v>28.066528066528068</v>
      </c>
      <c r="AU34" s="8">
        <v>9.147609147609149</v>
      </c>
      <c r="AV34" s="8">
        <v>18.918918918918919</v>
      </c>
      <c r="AW34" s="8">
        <v>15.800415800415802</v>
      </c>
      <c r="AX34" s="9">
        <v>0</v>
      </c>
    </row>
    <row r="35" spans="2:50" ht="15.9" customHeight="1" x14ac:dyDescent="0.15">
      <c r="L35" s="467"/>
      <c r="M35" s="465"/>
      <c r="N35" s="465"/>
      <c r="O35" s="467"/>
      <c r="P35" s="465"/>
      <c r="Q35" s="465"/>
      <c r="R35" s="467"/>
      <c r="S35" s="465"/>
      <c r="T35" s="465"/>
      <c r="U35" s="467"/>
      <c r="V35" s="465"/>
      <c r="W35" s="465"/>
      <c r="X35" s="467"/>
      <c r="Y35" s="465"/>
      <c r="Z35" s="465"/>
      <c r="AA35" s="467"/>
      <c r="AB35" s="465"/>
      <c r="AC35" s="465"/>
      <c r="AD35" s="467"/>
      <c r="AE35" s="465"/>
      <c r="AF35" s="466"/>
      <c r="AG35" s="214"/>
      <c r="AH35" s="214"/>
      <c r="AI35" s="214"/>
      <c r="AJ35" s="214"/>
      <c r="AP35" s="11" t="s">
        <v>91</v>
      </c>
      <c r="AQ35" s="15">
        <v>367</v>
      </c>
      <c r="AR35" s="8">
        <v>8.7193460490463206</v>
      </c>
      <c r="AS35" s="8">
        <v>21.525885558583106</v>
      </c>
      <c r="AT35" s="8">
        <v>31.062670299727518</v>
      </c>
      <c r="AU35" s="8">
        <v>7.9019073569482288</v>
      </c>
      <c r="AV35" s="8">
        <v>12.806539509536785</v>
      </c>
      <c r="AW35" s="8">
        <v>17.438692098092641</v>
      </c>
      <c r="AX35" s="9">
        <v>0.54495912806539504</v>
      </c>
    </row>
    <row r="36" spans="2:50" ht="15.9" customHeight="1" x14ac:dyDescent="0.15">
      <c r="L36" s="467"/>
      <c r="M36" s="465"/>
      <c r="N36" s="465"/>
      <c r="O36" s="467"/>
      <c r="P36" s="465"/>
      <c r="Q36" s="465"/>
      <c r="R36" s="467"/>
      <c r="S36" s="465"/>
      <c r="T36" s="465"/>
      <c r="U36" s="467"/>
      <c r="V36" s="465"/>
      <c r="W36" s="465"/>
      <c r="X36" s="467"/>
      <c r="Y36" s="465"/>
      <c r="Z36" s="465"/>
      <c r="AA36" s="467"/>
      <c r="AB36" s="465"/>
      <c r="AC36" s="465"/>
      <c r="AD36" s="467"/>
      <c r="AE36" s="465"/>
      <c r="AF36" s="466"/>
      <c r="AG36" s="214"/>
      <c r="AH36" s="214"/>
      <c r="AI36" s="214"/>
      <c r="AJ36" s="214"/>
      <c r="AP36" s="11" t="s">
        <v>92</v>
      </c>
      <c r="AQ36" s="15">
        <v>317</v>
      </c>
      <c r="AR36" s="8">
        <v>10.094637223974763</v>
      </c>
      <c r="AS36" s="8">
        <v>22.397476340694006</v>
      </c>
      <c r="AT36" s="8">
        <v>26.498422712933756</v>
      </c>
      <c r="AU36" s="8">
        <v>6.9400630914826493</v>
      </c>
      <c r="AV36" s="8">
        <v>19.873817034700316</v>
      </c>
      <c r="AW36" s="8">
        <v>13.880126182965299</v>
      </c>
      <c r="AX36" s="9">
        <v>0.31545741324921134</v>
      </c>
    </row>
    <row r="37" spans="2:50" ht="15.9" customHeight="1" x14ac:dyDescent="0.15">
      <c r="L37" s="467"/>
      <c r="M37" s="465"/>
      <c r="N37" s="465"/>
      <c r="O37" s="467"/>
      <c r="P37" s="465"/>
      <c r="Q37" s="465"/>
      <c r="R37" s="467"/>
      <c r="S37" s="465"/>
      <c r="T37" s="465"/>
      <c r="U37" s="467"/>
      <c r="V37" s="465"/>
      <c r="W37" s="465"/>
      <c r="X37" s="467"/>
      <c r="Y37" s="465"/>
      <c r="Z37" s="465"/>
      <c r="AA37" s="467"/>
      <c r="AB37" s="465"/>
      <c r="AC37" s="465"/>
      <c r="AD37" s="467"/>
      <c r="AE37" s="465"/>
      <c r="AF37" s="466"/>
      <c r="AG37" s="214"/>
      <c r="AH37" s="214"/>
      <c r="AI37" s="214"/>
      <c r="AJ37" s="214"/>
      <c r="AP37" s="11" t="s">
        <v>93</v>
      </c>
      <c r="AQ37" s="15">
        <v>69</v>
      </c>
      <c r="AR37" s="8">
        <v>8.695652173913043</v>
      </c>
      <c r="AS37" s="8">
        <v>15.942028985507244</v>
      </c>
      <c r="AT37" s="8">
        <v>27.536231884057973</v>
      </c>
      <c r="AU37" s="8">
        <v>8.695652173913043</v>
      </c>
      <c r="AV37" s="8">
        <v>30.434782608695656</v>
      </c>
      <c r="AW37" s="8">
        <v>8.695652173913043</v>
      </c>
      <c r="AX37" s="9">
        <v>0</v>
      </c>
    </row>
    <row r="38" spans="2:50" ht="15.9" customHeight="1" x14ac:dyDescent="0.15">
      <c r="L38" s="467"/>
      <c r="M38" s="465"/>
      <c r="N38" s="465"/>
      <c r="O38" s="467"/>
      <c r="P38" s="465"/>
      <c r="Q38" s="465"/>
      <c r="R38" s="467"/>
      <c r="S38" s="465"/>
      <c r="T38" s="465"/>
      <c r="U38" s="467"/>
      <c r="V38" s="465"/>
      <c r="W38" s="465"/>
      <c r="X38" s="467"/>
      <c r="Y38" s="465"/>
      <c r="Z38" s="465"/>
      <c r="AA38" s="467"/>
      <c r="AB38" s="465"/>
      <c r="AC38" s="465"/>
      <c r="AD38" s="467"/>
      <c r="AE38" s="465"/>
      <c r="AF38" s="466"/>
      <c r="AG38" s="214"/>
      <c r="AH38" s="214"/>
      <c r="AI38" s="214"/>
      <c r="AJ38" s="214"/>
      <c r="AP38" s="11" t="s">
        <v>94</v>
      </c>
      <c r="AQ38" s="15">
        <v>18</v>
      </c>
      <c r="AR38" s="8">
        <v>11.111111111111111</v>
      </c>
      <c r="AS38" s="8">
        <v>22.222222222222221</v>
      </c>
      <c r="AT38" s="8">
        <v>33.333333333333329</v>
      </c>
      <c r="AU38" s="8">
        <v>5.5555555555555554</v>
      </c>
      <c r="AV38" s="8">
        <v>16.666666666666664</v>
      </c>
      <c r="AW38" s="8">
        <v>11.111111111111111</v>
      </c>
      <c r="AX38" s="9">
        <v>0</v>
      </c>
    </row>
    <row r="39" spans="2:50" ht="18.899999999999999" customHeight="1" x14ac:dyDescent="0.15">
      <c r="L39" s="467"/>
      <c r="M39" s="465"/>
      <c r="N39" s="465"/>
      <c r="O39" s="467"/>
      <c r="P39" s="465"/>
      <c r="Q39" s="465"/>
      <c r="R39" s="467"/>
      <c r="S39" s="465"/>
      <c r="T39" s="465"/>
      <c r="U39" s="467"/>
      <c r="V39" s="465"/>
      <c r="W39" s="465"/>
      <c r="X39" s="467"/>
      <c r="Y39" s="465"/>
      <c r="Z39" s="465"/>
      <c r="AA39" s="467"/>
      <c r="AB39" s="465"/>
      <c r="AC39" s="465"/>
      <c r="AD39" s="467"/>
      <c r="AE39" s="465"/>
      <c r="AF39" s="466"/>
      <c r="AG39" s="214"/>
      <c r="AH39" s="214"/>
      <c r="AI39" s="214"/>
      <c r="AJ39" s="214"/>
      <c r="AP39" s="11" t="s">
        <v>95</v>
      </c>
      <c r="AQ39" s="15">
        <v>4</v>
      </c>
      <c r="AR39" s="8">
        <v>0</v>
      </c>
      <c r="AS39" s="8">
        <v>0</v>
      </c>
      <c r="AT39" s="8">
        <v>50</v>
      </c>
      <c r="AU39" s="8">
        <v>25</v>
      </c>
      <c r="AV39" s="8">
        <v>0</v>
      </c>
      <c r="AW39" s="8">
        <v>25</v>
      </c>
      <c r="AX39" s="9">
        <v>0</v>
      </c>
    </row>
    <row r="40" spans="2:50" ht="8.1" customHeight="1" x14ac:dyDescent="0.15">
      <c r="L40" s="467"/>
      <c r="M40" s="465"/>
      <c r="N40" s="465"/>
      <c r="O40" s="467"/>
      <c r="P40" s="465"/>
      <c r="Q40" s="465"/>
      <c r="R40" s="467"/>
      <c r="S40" s="465"/>
      <c r="T40" s="465"/>
      <c r="U40" s="467"/>
      <c r="V40" s="465"/>
      <c r="W40" s="465"/>
      <c r="X40" s="467"/>
      <c r="Y40" s="465"/>
      <c r="Z40" s="465"/>
      <c r="AA40" s="467"/>
      <c r="AB40" s="465"/>
      <c r="AC40" s="465"/>
      <c r="AD40" s="467"/>
      <c r="AE40" s="465"/>
      <c r="AF40" s="466"/>
      <c r="AG40" s="131"/>
      <c r="AH40" s="131"/>
      <c r="AI40" s="131"/>
      <c r="AJ40" s="131"/>
      <c r="AP40" s="64" t="s">
        <v>96</v>
      </c>
      <c r="AQ40" s="15"/>
      <c r="AR40" s="65"/>
      <c r="AS40" s="65"/>
      <c r="AT40" s="65"/>
      <c r="AU40" s="65"/>
      <c r="AV40" s="65"/>
      <c r="AW40" s="65"/>
      <c r="AX40" s="66"/>
    </row>
    <row r="41" spans="2:50" ht="18.899999999999999" customHeight="1" x14ac:dyDescent="0.15">
      <c r="B41" s="460" t="s">
        <v>3</v>
      </c>
      <c r="C41" s="460"/>
      <c r="D41" s="460"/>
      <c r="E41" s="460"/>
      <c r="F41" s="460"/>
      <c r="G41" s="460"/>
      <c r="H41" s="460"/>
      <c r="I41" s="3"/>
      <c r="J41" s="3" t="s">
        <v>4</v>
      </c>
      <c r="K41" s="3"/>
      <c r="L41" s="20"/>
      <c r="AF41" s="136"/>
      <c r="AG41" s="13" t="s">
        <v>141</v>
      </c>
      <c r="AP41" s="11" t="s">
        <v>97</v>
      </c>
      <c r="AQ41" s="15">
        <v>614</v>
      </c>
      <c r="AR41" s="8">
        <v>8.4690553745928341</v>
      </c>
      <c r="AS41" s="8">
        <v>20.684039087947884</v>
      </c>
      <c r="AT41" s="8">
        <v>32.410423452768725</v>
      </c>
      <c r="AU41" s="8">
        <v>8.4690553745928341</v>
      </c>
      <c r="AV41" s="8">
        <v>18.729641693811075</v>
      </c>
      <c r="AW41" s="8">
        <v>10.749185667752444</v>
      </c>
      <c r="AX41" s="9">
        <v>0.48859934853420189</v>
      </c>
    </row>
    <row r="42" spans="2:50" ht="18.899999999999999" customHeight="1" x14ac:dyDescent="0.15">
      <c r="B42" s="460" t="s">
        <v>5</v>
      </c>
      <c r="C42" s="460"/>
      <c r="D42" s="460"/>
      <c r="E42" s="460"/>
      <c r="F42" s="460"/>
      <c r="G42" s="460"/>
      <c r="H42" s="460"/>
      <c r="I42" s="3"/>
      <c r="J42" s="67" t="str">
        <f>AP4</f>
        <v>(1,558)</v>
      </c>
      <c r="K42" s="3"/>
      <c r="L42" s="20"/>
      <c r="AF42" s="136"/>
      <c r="AP42" s="11" t="s">
        <v>98</v>
      </c>
      <c r="AQ42" s="15">
        <v>351</v>
      </c>
      <c r="AR42" s="8">
        <v>10.256410256410255</v>
      </c>
      <c r="AS42" s="8">
        <v>21.082621082621085</v>
      </c>
      <c r="AT42" s="8">
        <v>28.774928774928775</v>
      </c>
      <c r="AU42" s="8">
        <v>7.4074074074074066</v>
      </c>
      <c r="AV42" s="8">
        <v>15.384615384615385</v>
      </c>
      <c r="AW42" s="8">
        <v>17.094017094017094</v>
      </c>
      <c r="AX42" s="9">
        <v>0</v>
      </c>
    </row>
    <row r="43" spans="2:50" ht="18.899999999999999" customHeight="1" x14ac:dyDescent="0.15">
      <c r="B43" s="461" t="s">
        <v>86</v>
      </c>
      <c r="C43" s="461"/>
      <c r="D43" s="461"/>
      <c r="E43" s="461"/>
      <c r="F43" s="461"/>
      <c r="G43" s="461"/>
      <c r="H43" s="461"/>
      <c r="I43" s="461"/>
      <c r="J43" s="461"/>
      <c r="K43" s="461"/>
      <c r="L43" s="20"/>
      <c r="AF43" s="136"/>
      <c r="AP43" s="11" t="s">
        <v>99</v>
      </c>
      <c r="AQ43" s="15">
        <v>19</v>
      </c>
      <c r="AR43" s="8">
        <v>0</v>
      </c>
      <c r="AS43" s="8">
        <v>31.578947368421051</v>
      </c>
      <c r="AT43" s="8">
        <v>36.84210526315789</v>
      </c>
      <c r="AU43" s="8">
        <v>5.2631578947368416</v>
      </c>
      <c r="AV43" s="8">
        <v>26.315789473684209</v>
      </c>
      <c r="AW43" s="8">
        <v>0</v>
      </c>
      <c r="AX43" s="9">
        <v>0</v>
      </c>
    </row>
    <row r="44" spans="2:50" ht="18.899999999999999" customHeight="1" x14ac:dyDescent="0.15">
      <c r="B44" s="460" t="s">
        <v>178</v>
      </c>
      <c r="C44" s="460"/>
      <c r="D44" s="460"/>
      <c r="E44" s="460"/>
      <c r="F44" s="460"/>
      <c r="G44" s="460"/>
      <c r="H44" s="460"/>
      <c r="I44" s="68"/>
      <c r="J44" s="69" t="str">
        <f t="shared" ref="J44:J51" si="8">"("&amp;TEXT(AQ24,"#,##0")&amp;")"</f>
        <v>(186)</v>
      </c>
      <c r="K44" s="68"/>
      <c r="L44" s="20"/>
      <c r="AF44" s="136"/>
      <c r="AP44" s="11" t="s">
        <v>113</v>
      </c>
      <c r="AQ44" s="15">
        <v>45</v>
      </c>
      <c r="AR44" s="8">
        <v>4.4444444444444446</v>
      </c>
      <c r="AS44" s="8">
        <v>31.111111111111111</v>
      </c>
      <c r="AT44" s="8">
        <v>20</v>
      </c>
      <c r="AU44" s="8">
        <v>15.555555555555555</v>
      </c>
      <c r="AV44" s="8">
        <v>20</v>
      </c>
      <c r="AW44" s="8">
        <v>8.8888888888888893</v>
      </c>
      <c r="AX44" s="9">
        <v>0</v>
      </c>
    </row>
    <row r="45" spans="2:50" ht="18.899999999999999" customHeight="1" x14ac:dyDescent="0.15">
      <c r="B45" s="460" t="s">
        <v>179</v>
      </c>
      <c r="C45" s="460"/>
      <c r="D45" s="460"/>
      <c r="E45" s="460"/>
      <c r="F45" s="460"/>
      <c r="G45" s="460"/>
      <c r="H45" s="460"/>
      <c r="I45" s="68"/>
      <c r="J45" s="69" t="str">
        <f t="shared" si="8"/>
        <v>(715)</v>
      </c>
      <c r="K45" s="68"/>
      <c r="L45" s="20"/>
      <c r="AF45" s="136"/>
      <c r="AP45" s="11" t="s">
        <v>100</v>
      </c>
      <c r="AQ45" s="15">
        <v>6</v>
      </c>
      <c r="AR45" s="8">
        <v>0</v>
      </c>
      <c r="AS45" s="8">
        <v>33.333333333333329</v>
      </c>
      <c r="AT45" s="8">
        <v>50</v>
      </c>
      <c r="AU45" s="8">
        <v>0</v>
      </c>
      <c r="AV45" s="8">
        <v>16.666666666666664</v>
      </c>
      <c r="AW45" s="8">
        <v>0</v>
      </c>
      <c r="AX45" s="9">
        <v>0</v>
      </c>
    </row>
    <row r="46" spans="2:50" ht="18.899999999999999" customHeight="1" x14ac:dyDescent="0.15">
      <c r="B46" s="460" t="s">
        <v>87</v>
      </c>
      <c r="C46" s="460"/>
      <c r="D46" s="460"/>
      <c r="E46" s="460"/>
      <c r="F46" s="460"/>
      <c r="G46" s="460"/>
      <c r="H46" s="460"/>
      <c r="I46" s="68"/>
      <c r="J46" s="69" t="str">
        <f t="shared" si="8"/>
        <v>(219)</v>
      </c>
      <c r="K46" s="68"/>
      <c r="L46" s="20"/>
      <c r="AF46" s="136"/>
      <c r="AP46" s="11" t="s">
        <v>101</v>
      </c>
      <c r="AQ46" s="15">
        <v>406</v>
      </c>
      <c r="AR46" s="8">
        <v>8.3743842364532011</v>
      </c>
      <c r="AS46" s="8">
        <v>15.763546798029557</v>
      </c>
      <c r="AT46" s="8">
        <v>26.600985221674879</v>
      </c>
      <c r="AU46" s="8">
        <v>8.8669950738916263</v>
      </c>
      <c r="AV46" s="8">
        <v>18.7192118226601</v>
      </c>
      <c r="AW46" s="8">
        <v>21.428571428571427</v>
      </c>
      <c r="AX46" s="9">
        <v>0.24630541871921183</v>
      </c>
    </row>
    <row r="47" spans="2:50" ht="18.899999999999999" customHeight="1" x14ac:dyDescent="0.15">
      <c r="B47" s="460" t="s">
        <v>183</v>
      </c>
      <c r="C47" s="460"/>
      <c r="D47" s="460"/>
      <c r="E47" s="460"/>
      <c r="F47" s="460"/>
      <c r="G47" s="460"/>
      <c r="H47" s="460"/>
      <c r="I47" s="68"/>
      <c r="J47" s="69" t="str">
        <f t="shared" si="8"/>
        <v>(7)</v>
      </c>
      <c r="K47" s="68"/>
      <c r="L47" s="20"/>
      <c r="AF47" s="136"/>
      <c r="AP47" s="11" t="s">
        <v>102</v>
      </c>
      <c r="AQ47" s="15">
        <v>43</v>
      </c>
      <c r="AR47" s="8">
        <v>16.279069767441861</v>
      </c>
      <c r="AS47" s="8">
        <v>34.883720930232556</v>
      </c>
      <c r="AT47" s="8">
        <v>20.930232558139537</v>
      </c>
      <c r="AU47" s="8">
        <v>6.9767441860465116</v>
      </c>
      <c r="AV47" s="8">
        <v>4.6511627906976747</v>
      </c>
      <c r="AW47" s="8">
        <v>16.279069767441861</v>
      </c>
      <c r="AX47" s="9">
        <v>0</v>
      </c>
    </row>
    <row r="48" spans="2:50" ht="18.899999999999999" customHeight="1" x14ac:dyDescent="0.15">
      <c r="B48" s="460" t="s">
        <v>180</v>
      </c>
      <c r="C48" s="460"/>
      <c r="D48" s="460"/>
      <c r="E48" s="460"/>
      <c r="F48" s="460"/>
      <c r="G48" s="460"/>
      <c r="H48" s="460"/>
      <c r="I48" s="68"/>
      <c r="J48" s="69" t="str">
        <f t="shared" si="8"/>
        <v>(180)</v>
      </c>
      <c r="K48" s="68"/>
      <c r="L48" s="20"/>
      <c r="AF48" s="136"/>
      <c r="AP48" s="11" t="s">
        <v>103</v>
      </c>
      <c r="AQ48" s="15">
        <v>44</v>
      </c>
      <c r="AR48" s="8">
        <v>11.363636363636363</v>
      </c>
      <c r="AS48" s="8">
        <v>15.909090909090908</v>
      </c>
      <c r="AT48" s="8">
        <v>13.636363636363635</v>
      </c>
      <c r="AU48" s="8">
        <v>11.363636363636363</v>
      </c>
      <c r="AV48" s="8">
        <v>13.636363636363635</v>
      </c>
      <c r="AW48" s="8">
        <v>34.090909090909086</v>
      </c>
      <c r="AX48" s="9">
        <v>0</v>
      </c>
    </row>
    <row r="49" spans="2:50" ht="18.899999999999999" customHeight="1" x14ac:dyDescent="0.15">
      <c r="B49" s="460" t="s">
        <v>17</v>
      </c>
      <c r="C49" s="460"/>
      <c r="D49" s="460"/>
      <c r="E49" s="460"/>
      <c r="F49" s="460"/>
      <c r="G49" s="460"/>
      <c r="H49" s="460"/>
      <c r="I49" s="68"/>
      <c r="J49" s="69" t="str">
        <f t="shared" si="8"/>
        <v>(63)</v>
      </c>
      <c r="K49" s="68"/>
      <c r="L49" s="20"/>
      <c r="AF49" s="136"/>
      <c r="AP49" s="11" t="s">
        <v>104</v>
      </c>
      <c r="AQ49" s="15">
        <v>2</v>
      </c>
      <c r="AR49" s="8">
        <v>0</v>
      </c>
      <c r="AS49" s="8">
        <v>0</v>
      </c>
      <c r="AT49" s="8">
        <v>0</v>
      </c>
      <c r="AU49" s="8">
        <v>50</v>
      </c>
      <c r="AV49" s="8">
        <v>0</v>
      </c>
      <c r="AW49" s="8">
        <v>50</v>
      </c>
      <c r="AX49" s="9">
        <v>0</v>
      </c>
    </row>
    <row r="50" spans="2:50" ht="18.899999999999999" customHeight="1" x14ac:dyDescent="0.15">
      <c r="B50" s="460" t="s">
        <v>181</v>
      </c>
      <c r="C50" s="460"/>
      <c r="D50" s="460"/>
      <c r="E50" s="460"/>
      <c r="F50" s="460"/>
      <c r="G50" s="460"/>
      <c r="H50" s="460"/>
      <c r="I50" s="68"/>
      <c r="J50" s="69" t="str">
        <f t="shared" si="8"/>
        <v>(151)</v>
      </c>
      <c r="K50" s="68"/>
      <c r="L50" s="20"/>
      <c r="AF50" s="136"/>
      <c r="AP50" s="11" t="s">
        <v>21</v>
      </c>
      <c r="AQ50" s="15">
        <v>28</v>
      </c>
      <c r="AR50" s="8">
        <v>10.714285714285714</v>
      </c>
      <c r="AS50" s="8">
        <v>14.285714285714285</v>
      </c>
      <c r="AT50" s="8">
        <v>28.571428571428569</v>
      </c>
      <c r="AU50" s="8">
        <v>3.5714285714285712</v>
      </c>
      <c r="AV50" s="8">
        <v>21.428571428571427</v>
      </c>
      <c r="AW50" s="8">
        <v>21.428571428571427</v>
      </c>
      <c r="AX50" s="9">
        <v>0</v>
      </c>
    </row>
    <row r="51" spans="2:50" ht="18.899999999999999" customHeight="1" x14ac:dyDescent="0.15">
      <c r="B51" s="460" t="s">
        <v>21</v>
      </c>
      <c r="C51" s="460"/>
      <c r="D51" s="460"/>
      <c r="E51" s="460"/>
      <c r="F51" s="460"/>
      <c r="G51" s="460"/>
      <c r="H51" s="460"/>
      <c r="I51" s="68"/>
      <c r="J51" s="69" t="str">
        <f t="shared" si="8"/>
        <v>(37)</v>
      </c>
      <c r="K51" s="68"/>
      <c r="L51" s="20"/>
      <c r="AF51" s="136"/>
      <c r="AP51" s="11"/>
      <c r="AQ51" s="15"/>
      <c r="AR51" s="8"/>
      <c r="AS51" s="8"/>
      <c r="AT51" s="8"/>
      <c r="AU51" s="8"/>
      <c r="AV51" s="8"/>
      <c r="AW51" s="8"/>
      <c r="AX51" s="9"/>
    </row>
    <row r="52" spans="2:50" ht="18.899999999999999" customHeight="1" x14ac:dyDescent="0.15">
      <c r="B52" s="461" t="s">
        <v>88</v>
      </c>
      <c r="C52" s="461"/>
      <c r="D52" s="461"/>
      <c r="E52" s="461"/>
      <c r="F52" s="461"/>
      <c r="G52" s="461"/>
      <c r="H52" s="461"/>
      <c r="I52" s="461"/>
      <c r="J52" s="461"/>
      <c r="K52" s="461"/>
      <c r="L52" s="20"/>
      <c r="AF52" s="136"/>
      <c r="AP52" s="11"/>
      <c r="AQ52" s="15"/>
      <c r="AR52" s="8"/>
      <c r="AS52" s="8"/>
      <c r="AT52" s="8"/>
      <c r="AU52" s="8"/>
      <c r="AV52" s="8"/>
      <c r="AW52" s="8"/>
      <c r="AX52" s="9"/>
    </row>
    <row r="53" spans="2:50" ht="18.899999999999999" customHeight="1" x14ac:dyDescent="0.15">
      <c r="B53" s="460" t="s">
        <v>115</v>
      </c>
      <c r="C53" s="460"/>
      <c r="D53" s="460"/>
      <c r="E53" s="460"/>
      <c r="F53" s="460"/>
      <c r="G53" s="460"/>
      <c r="H53" s="460"/>
      <c r="I53" s="68"/>
      <c r="J53" s="69" t="str">
        <f t="shared" ref="J53:J59" si="9">"("&amp;TEXT(AQ33,"#,##0")&amp;")"</f>
        <v>(302)</v>
      </c>
      <c r="K53" s="68"/>
      <c r="L53" s="20"/>
      <c r="AF53" s="136"/>
    </row>
    <row r="54" spans="2:50" ht="18.899999999999999" customHeight="1" x14ac:dyDescent="0.15">
      <c r="B54" s="460" t="s">
        <v>107</v>
      </c>
      <c r="C54" s="460"/>
      <c r="D54" s="460"/>
      <c r="E54" s="460"/>
      <c r="F54" s="460"/>
      <c r="G54" s="460"/>
      <c r="H54" s="460"/>
      <c r="I54" s="68"/>
      <c r="J54" s="69" t="str">
        <f t="shared" si="9"/>
        <v>(481)</v>
      </c>
      <c r="K54" s="68"/>
      <c r="L54" s="20"/>
      <c r="AF54" s="136"/>
    </row>
    <row r="55" spans="2:50" ht="18.899999999999999" customHeight="1" x14ac:dyDescent="0.15">
      <c r="B55" s="460" t="s">
        <v>108</v>
      </c>
      <c r="C55" s="460"/>
      <c r="D55" s="460"/>
      <c r="E55" s="460"/>
      <c r="F55" s="460"/>
      <c r="G55" s="460"/>
      <c r="H55" s="460"/>
      <c r="I55" s="68"/>
      <c r="J55" s="69" t="str">
        <f t="shared" si="9"/>
        <v>(367)</v>
      </c>
      <c r="K55" s="68"/>
      <c r="L55" s="20"/>
      <c r="AF55" s="136"/>
    </row>
    <row r="56" spans="2:50" ht="18.899999999999999" customHeight="1" x14ac:dyDescent="0.15">
      <c r="B56" s="460" t="s">
        <v>109</v>
      </c>
      <c r="C56" s="460"/>
      <c r="D56" s="460"/>
      <c r="E56" s="460"/>
      <c r="F56" s="460"/>
      <c r="G56" s="460"/>
      <c r="H56" s="460"/>
      <c r="I56" s="68"/>
      <c r="J56" s="69" t="str">
        <f t="shared" si="9"/>
        <v>(317)</v>
      </c>
      <c r="K56" s="68"/>
      <c r="L56" s="20"/>
      <c r="AF56" s="136"/>
    </row>
    <row r="57" spans="2:50" ht="18.899999999999999" customHeight="1" x14ac:dyDescent="0.15">
      <c r="B57" s="460" t="s">
        <v>110</v>
      </c>
      <c r="C57" s="460"/>
      <c r="D57" s="460"/>
      <c r="E57" s="460"/>
      <c r="F57" s="460"/>
      <c r="G57" s="460"/>
      <c r="H57" s="460"/>
      <c r="I57" s="68"/>
      <c r="J57" s="69" t="str">
        <f t="shared" si="9"/>
        <v>(69)</v>
      </c>
      <c r="K57" s="68"/>
      <c r="L57" s="20"/>
      <c r="AF57" s="136"/>
    </row>
    <row r="58" spans="2:50" ht="18.899999999999999" customHeight="1" x14ac:dyDescent="0.15">
      <c r="B58" s="460" t="s">
        <v>111</v>
      </c>
      <c r="C58" s="460"/>
      <c r="D58" s="460"/>
      <c r="E58" s="460"/>
      <c r="F58" s="460"/>
      <c r="G58" s="460"/>
      <c r="H58" s="460"/>
      <c r="I58" s="68"/>
      <c r="J58" s="69" t="str">
        <f t="shared" si="9"/>
        <v>(18)</v>
      </c>
      <c r="K58" s="68"/>
      <c r="L58" s="20"/>
      <c r="AF58" s="136"/>
    </row>
    <row r="59" spans="2:50" ht="18.899999999999999" customHeight="1" x14ac:dyDescent="0.15">
      <c r="B59" s="460" t="s">
        <v>95</v>
      </c>
      <c r="C59" s="460"/>
      <c r="D59" s="460"/>
      <c r="E59" s="460"/>
      <c r="F59" s="460"/>
      <c r="G59" s="460"/>
      <c r="H59" s="460"/>
      <c r="I59" s="68"/>
      <c r="J59" s="69" t="str">
        <f t="shared" si="9"/>
        <v>(4)</v>
      </c>
      <c r="K59" s="68"/>
      <c r="L59" s="20"/>
      <c r="AF59" s="136"/>
    </row>
    <row r="60" spans="2:50" ht="18.899999999999999" customHeight="1" x14ac:dyDescent="0.15">
      <c r="B60" s="461" t="s">
        <v>96</v>
      </c>
      <c r="C60" s="461"/>
      <c r="D60" s="461"/>
      <c r="E60" s="461"/>
      <c r="F60" s="461"/>
      <c r="G60" s="461"/>
      <c r="H60" s="461"/>
      <c r="I60" s="461"/>
      <c r="J60" s="461"/>
      <c r="K60" s="461"/>
      <c r="L60" s="20"/>
      <c r="AF60" s="136"/>
    </row>
    <row r="61" spans="2:50" ht="18.899999999999999" customHeight="1" x14ac:dyDescent="0.15">
      <c r="B61" s="460" t="s">
        <v>97</v>
      </c>
      <c r="C61" s="460"/>
      <c r="D61" s="460"/>
      <c r="E61" s="460"/>
      <c r="F61" s="460"/>
      <c r="G61" s="460"/>
      <c r="H61" s="460"/>
      <c r="I61" s="68"/>
      <c r="J61" s="69" t="str">
        <f t="shared" ref="J61:J70" si="10">"("&amp;TEXT(AQ41,"#,##0")&amp;")"</f>
        <v>(614)</v>
      </c>
      <c r="K61" s="68"/>
      <c r="L61" s="20"/>
      <c r="AF61" s="136"/>
    </row>
    <row r="62" spans="2:50" ht="18.899999999999999" customHeight="1" x14ac:dyDescent="0.15">
      <c r="B62" s="460" t="s">
        <v>98</v>
      </c>
      <c r="C62" s="460"/>
      <c r="D62" s="460"/>
      <c r="E62" s="460"/>
      <c r="F62" s="460"/>
      <c r="G62" s="460"/>
      <c r="H62" s="460"/>
      <c r="I62" s="68"/>
      <c r="J62" s="69" t="str">
        <f t="shared" si="10"/>
        <v>(351)</v>
      </c>
      <c r="K62" s="68"/>
      <c r="L62" s="20"/>
      <c r="AF62" s="136"/>
    </row>
    <row r="63" spans="2:50" ht="18.899999999999999" customHeight="1" x14ac:dyDescent="0.15">
      <c r="B63" s="460" t="s">
        <v>99</v>
      </c>
      <c r="C63" s="460"/>
      <c r="D63" s="460"/>
      <c r="E63" s="460"/>
      <c r="F63" s="460"/>
      <c r="G63" s="460"/>
      <c r="H63" s="460"/>
      <c r="I63" s="68"/>
      <c r="J63" s="69" t="str">
        <f t="shared" si="10"/>
        <v>(19)</v>
      </c>
      <c r="K63" s="68"/>
      <c r="L63" s="20"/>
      <c r="AF63" s="136"/>
    </row>
    <row r="64" spans="2:50" ht="18.899999999999999" customHeight="1" x14ac:dyDescent="0.15">
      <c r="B64" s="468" t="s">
        <v>113</v>
      </c>
      <c r="C64" s="468"/>
      <c r="D64" s="468"/>
      <c r="E64" s="468"/>
      <c r="F64" s="468"/>
      <c r="G64" s="468"/>
      <c r="H64" s="468"/>
      <c r="I64" s="68"/>
      <c r="J64" s="69" t="str">
        <f t="shared" si="10"/>
        <v>(45)</v>
      </c>
      <c r="K64" s="68"/>
      <c r="L64" s="20"/>
      <c r="AF64" s="136"/>
    </row>
    <row r="65" spans="2:32" ht="18.899999999999999" customHeight="1" x14ac:dyDescent="0.15">
      <c r="B65" s="460" t="s">
        <v>100</v>
      </c>
      <c r="C65" s="460"/>
      <c r="D65" s="460"/>
      <c r="E65" s="460"/>
      <c r="F65" s="460"/>
      <c r="G65" s="460"/>
      <c r="H65" s="460"/>
      <c r="I65" s="68"/>
      <c r="J65" s="69" t="str">
        <f t="shared" si="10"/>
        <v>(6)</v>
      </c>
      <c r="K65" s="68"/>
      <c r="L65" s="20"/>
      <c r="AF65" s="136"/>
    </row>
    <row r="66" spans="2:32" ht="18.899999999999999" customHeight="1" x14ac:dyDescent="0.15">
      <c r="B66" s="460" t="s">
        <v>101</v>
      </c>
      <c r="C66" s="460"/>
      <c r="D66" s="460"/>
      <c r="E66" s="460"/>
      <c r="F66" s="460"/>
      <c r="G66" s="460"/>
      <c r="H66" s="460"/>
      <c r="I66" s="68"/>
      <c r="J66" s="69" t="str">
        <f t="shared" si="10"/>
        <v>(406)</v>
      </c>
      <c r="K66" s="68"/>
      <c r="L66" s="20"/>
      <c r="AF66" s="136"/>
    </row>
    <row r="67" spans="2:32" ht="18.899999999999999" customHeight="1" x14ac:dyDescent="0.15">
      <c r="B67" s="469" t="s">
        <v>114</v>
      </c>
      <c r="C67" s="470"/>
      <c r="D67" s="470"/>
      <c r="E67" s="470"/>
      <c r="F67" s="470"/>
      <c r="G67" s="470"/>
      <c r="H67" s="470"/>
      <c r="I67" s="68"/>
      <c r="J67" s="69" t="str">
        <f t="shared" si="10"/>
        <v>(43)</v>
      </c>
      <c r="K67" s="68"/>
      <c r="L67" s="20"/>
      <c r="AF67" s="136"/>
    </row>
    <row r="68" spans="2:32" ht="18.899999999999999" customHeight="1" x14ac:dyDescent="0.15">
      <c r="B68" s="470" t="s">
        <v>103</v>
      </c>
      <c r="C68" s="470"/>
      <c r="D68" s="470"/>
      <c r="E68" s="470"/>
      <c r="F68" s="470"/>
      <c r="G68" s="470"/>
      <c r="H68" s="470"/>
      <c r="I68" s="68"/>
      <c r="J68" s="69" t="str">
        <f t="shared" si="10"/>
        <v>(44)</v>
      </c>
      <c r="K68" s="68"/>
      <c r="L68" s="20"/>
      <c r="AF68" s="136"/>
    </row>
    <row r="69" spans="2:32" ht="18.899999999999999" customHeight="1" x14ac:dyDescent="0.15">
      <c r="B69" s="460" t="s">
        <v>104</v>
      </c>
      <c r="C69" s="460"/>
      <c r="D69" s="460"/>
      <c r="E69" s="460"/>
      <c r="F69" s="460"/>
      <c r="G69" s="460"/>
      <c r="H69" s="460"/>
      <c r="I69" s="68"/>
      <c r="J69" s="69" t="str">
        <f t="shared" si="10"/>
        <v>(2)</v>
      </c>
      <c r="K69" s="68"/>
      <c r="L69" s="20"/>
      <c r="AF69" s="136"/>
    </row>
    <row r="70" spans="2:32" ht="18.899999999999999" customHeight="1" x14ac:dyDescent="0.15">
      <c r="B70" s="460" t="s">
        <v>112</v>
      </c>
      <c r="C70" s="460"/>
      <c r="D70" s="460"/>
      <c r="E70" s="460"/>
      <c r="F70" s="460"/>
      <c r="G70" s="460"/>
      <c r="H70" s="460"/>
      <c r="I70" s="68"/>
      <c r="J70" s="69" t="str">
        <f t="shared" si="10"/>
        <v>(28)</v>
      </c>
      <c r="K70" s="68"/>
      <c r="L70" s="20"/>
      <c r="AF70" s="136"/>
    </row>
    <row r="71" spans="2:32" ht="18.899999999999999" customHeight="1" x14ac:dyDescent="0.15">
      <c r="B71" s="461"/>
      <c r="C71" s="461"/>
      <c r="D71" s="461"/>
      <c r="E71" s="461"/>
      <c r="F71" s="461"/>
      <c r="G71" s="461"/>
      <c r="H71" s="461"/>
      <c r="I71" s="461"/>
      <c r="J71" s="461"/>
      <c r="K71" s="461"/>
    </row>
    <row r="72" spans="2:32" x14ac:dyDescent="0.15">
      <c r="B72" s="460"/>
      <c r="C72" s="460"/>
      <c r="D72" s="460"/>
      <c r="E72" s="460"/>
      <c r="F72" s="460"/>
      <c r="G72" s="460"/>
      <c r="H72" s="460"/>
      <c r="I72" s="68"/>
      <c r="J72" s="69"/>
      <c r="K72" s="68"/>
    </row>
    <row r="73" spans="2:32" x14ac:dyDescent="0.15">
      <c r="B73" s="460"/>
      <c r="C73" s="460"/>
      <c r="D73" s="460"/>
      <c r="E73" s="460"/>
      <c r="F73" s="460"/>
      <c r="G73" s="460"/>
      <c r="H73" s="460"/>
      <c r="I73" s="68"/>
      <c r="J73" s="69"/>
      <c r="K73" s="68"/>
    </row>
  </sheetData>
  <mergeCells count="68">
    <mergeCell ref="B72:H72"/>
    <mergeCell ref="B73:H73"/>
    <mergeCell ref="B66:H66"/>
    <mergeCell ref="B67:H67"/>
    <mergeCell ref="B68:H68"/>
    <mergeCell ref="B69:H69"/>
    <mergeCell ref="B70:H70"/>
    <mergeCell ref="B71:K71"/>
    <mergeCell ref="B65:H65"/>
    <mergeCell ref="B54:H54"/>
    <mergeCell ref="B55:H55"/>
    <mergeCell ref="B56:H56"/>
    <mergeCell ref="B57:H57"/>
    <mergeCell ref="B58:H58"/>
    <mergeCell ref="B59:H59"/>
    <mergeCell ref="B60:K60"/>
    <mergeCell ref="B61:H61"/>
    <mergeCell ref="B62:H62"/>
    <mergeCell ref="B63:H63"/>
    <mergeCell ref="B64:H64"/>
    <mergeCell ref="B53:H53"/>
    <mergeCell ref="B42:H42"/>
    <mergeCell ref="B43:K43"/>
    <mergeCell ref="B44:H44"/>
    <mergeCell ref="B45:H45"/>
    <mergeCell ref="B46:H46"/>
    <mergeCell ref="B47:H47"/>
    <mergeCell ref="B48:H48"/>
    <mergeCell ref="B49:H49"/>
    <mergeCell ref="B50:H50"/>
    <mergeCell ref="B51:H51"/>
    <mergeCell ref="B52:K52"/>
    <mergeCell ref="R34:T40"/>
    <mergeCell ref="U34:W40"/>
    <mergeCell ref="X34:Z40"/>
    <mergeCell ref="AA34:AC40"/>
    <mergeCell ref="AD34:AF40"/>
    <mergeCell ref="B41:H41"/>
    <mergeCell ref="B27:H27"/>
    <mergeCell ref="B28:H28"/>
    <mergeCell ref="B29:H29"/>
    <mergeCell ref="B30:H30"/>
    <mergeCell ref="B18:H18"/>
    <mergeCell ref="B19:H19"/>
    <mergeCell ref="L34:N40"/>
    <mergeCell ref="O34:Q40"/>
    <mergeCell ref="B21:H21"/>
    <mergeCell ref="B22:H22"/>
    <mergeCell ref="B23:H23"/>
    <mergeCell ref="B24:K24"/>
    <mergeCell ref="B25:H25"/>
    <mergeCell ref="B26:H26"/>
    <mergeCell ref="B20:H20"/>
    <mergeCell ref="O3:Q9"/>
    <mergeCell ref="R3:T9"/>
    <mergeCell ref="U3:W9"/>
    <mergeCell ref="AD3:AF9"/>
    <mergeCell ref="B10:H10"/>
    <mergeCell ref="X3:Z9"/>
    <mergeCell ref="AA3:AC9"/>
    <mergeCell ref="B15:K15"/>
    <mergeCell ref="B16:H16"/>
    <mergeCell ref="B17:H17"/>
    <mergeCell ref="B14:H14"/>
    <mergeCell ref="L3:N9"/>
    <mergeCell ref="B11:H11"/>
    <mergeCell ref="B12:K12"/>
    <mergeCell ref="B13:H13"/>
  </mergeCells>
  <phoneticPr fontId="15"/>
  <pageMargins left="0.7" right="0.7" top="0.75" bottom="0.75" header="0.3" footer="0.3"/>
  <pageSetup paperSize="9" orientation="portrait" r:id="rId1"/>
  <drawing r:id="rId2"/>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C9909-0C5A-4554-A53D-2B59A4B51AAA}">
  <sheetPr>
    <tabColor rgb="FFFFFF00"/>
  </sheetPr>
  <dimension ref="A1:AX18"/>
  <sheetViews>
    <sheetView showGridLines="0" zoomScaleNormal="100" workbookViewId="0">
      <selection activeCell="B3" sqref="B3:AH15"/>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50" width="12.125" style="3" customWidth="1"/>
    <col min="51" max="16384" width="9.375" style="1"/>
  </cols>
  <sheetData>
    <row r="1" spans="1:50" x14ac:dyDescent="0.15">
      <c r="A1" s="14" t="s">
        <v>358</v>
      </c>
      <c r="AP1" s="2"/>
    </row>
    <row r="2" spans="1:50" ht="120" customHeight="1" x14ac:dyDescent="0.15">
      <c r="AP2" s="4"/>
      <c r="AQ2" s="5" t="s">
        <v>2</v>
      </c>
      <c r="AR2" s="6" t="s">
        <v>364</v>
      </c>
      <c r="AS2" s="6" t="s">
        <v>368</v>
      </c>
      <c r="AT2" s="6" t="s">
        <v>338</v>
      </c>
      <c r="AU2" s="6" t="s">
        <v>369</v>
      </c>
      <c r="AV2" s="6" t="s">
        <v>367</v>
      </c>
      <c r="AW2" s="6" t="s">
        <v>26</v>
      </c>
      <c r="AX2" s="7" t="s">
        <v>132</v>
      </c>
    </row>
    <row r="3" spans="1:50" ht="18.45" customHeight="1" x14ac:dyDescent="0.15">
      <c r="L3" s="462" t="str">
        <f>AR2</f>
        <v>よく取り組んで
いると思う</v>
      </c>
      <c r="M3" s="463"/>
      <c r="N3" s="464"/>
      <c r="O3" s="462" t="str">
        <f>AS2</f>
        <v>どちらかと言えば、
取り組んでいる
と思う</v>
      </c>
      <c r="P3" s="463"/>
      <c r="Q3" s="464"/>
      <c r="R3" s="462" t="str">
        <f>AT2</f>
        <v>普通</v>
      </c>
      <c r="S3" s="463"/>
      <c r="T3" s="464"/>
      <c r="U3" s="462" t="str">
        <f>AU2</f>
        <v>どちらかと言えば、
取り組んでいない
と思う</v>
      </c>
      <c r="V3" s="463"/>
      <c r="W3" s="464"/>
      <c r="X3" s="462" t="str">
        <f>AV2</f>
        <v>取組みが不十分
だと思う</v>
      </c>
      <c r="Y3" s="463"/>
      <c r="Z3" s="464"/>
      <c r="AA3" s="462" t="str">
        <f>AW2</f>
        <v>わからない</v>
      </c>
      <c r="AB3" s="463"/>
      <c r="AC3" s="464"/>
      <c r="AD3" s="462" t="str">
        <f>AX2</f>
        <v>無回答</v>
      </c>
      <c r="AE3" s="463"/>
      <c r="AF3" s="464"/>
      <c r="AG3" s="212"/>
      <c r="AJ3" s="212"/>
      <c r="AP3" s="11" t="s">
        <v>3</v>
      </c>
      <c r="AQ3" s="15" t="s">
        <v>116</v>
      </c>
      <c r="AR3" s="8">
        <f>100/COUNTA($AR$2:$BE$2)</f>
        <v>14.285714285714286</v>
      </c>
      <c r="AS3" s="8">
        <f t="shared" ref="AS3:AX3" si="0">100/COUNTA($AR$2:$BE$2)</f>
        <v>14.285714285714286</v>
      </c>
      <c r="AT3" s="8">
        <f t="shared" si="0"/>
        <v>14.285714285714286</v>
      </c>
      <c r="AU3" s="8">
        <f t="shared" si="0"/>
        <v>14.285714285714286</v>
      </c>
      <c r="AV3" s="8">
        <f t="shared" si="0"/>
        <v>14.285714285714286</v>
      </c>
      <c r="AW3" s="8">
        <f t="shared" si="0"/>
        <v>14.285714285714286</v>
      </c>
      <c r="AX3" s="9">
        <f t="shared" si="0"/>
        <v>14.285714285714286</v>
      </c>
    </row>
    <row r="4" spans="1:50" ht="18.45" customHeight="1" x14ac:dyDescent="0.15">
      <c r="L4" s="462"/>
      <c r="M4" s="463"/>
      <c r="N4" s="464"/>
      <c r="O4" s="462"/>
      <c r="P4" s="463"/>
      <c r="Q4" s="464"/>
      <c r="R4" s="462"/>
      <c r="S4" s="463"/>
      <c r="T4" s="464"/>
      <c r="U4" s="462"/>
      <c r="V4" s="463"/>
      <c r="W4" s="464"/>
      <c r="X4" s="462"/>
      <c r="Y4" s="463"/>
      <c r="Z4" s="464"/>
      <c r="AA4" s="462"/>
      <c r="AB4" s="463"/>
      <c r="AC4" s="464"/>
      <c r="AD4" s="462"/>
      <c r="AE4" s="463"/>
      <c r="AF4" s="464"/>
      <c r="AG4" s="212"/>
      <c r="AJ4" s="212"/>
      <c r="AP4" s="11" t="str">
        <f>"("&amp;TEXT(AQ4,"#,##0")&amp;")"</f>
        <v>(1,558)</v>
      </c>
      <c r="AQ4" s="15">
        <v>1558</v>
      </c>
      <c r="AR4" s="8">
        <v>8.9216944801026958</v>
      </c>
      <c r="AS4" s="8">
        <v>20.089858793324776</v>
      </c>
      <c r="AT4" s="8">
        <v>28.88318356867779</v>
      </c>
      <c r="AU4" s="8">
        <v>8.472400513478819</v>
      </c>
      <c r="AV4" s="8">
        <v>17.586649550706031</v>
      </c>
      <c r="AW4" s="8">
        <v>15.789473684210526</v>
      </c>
      <c r="AX4" s="9">
        <v>0.25673940949935814</v>
      </c>
    </row>
    <row r="5" spans="1:50" ht="18.45" customHeight="1" x14ac:dyDescent="0.15">
      <c r="L5" s="462"/>
      <c r="M5" s="463"/>
      <c r="N5" s="464"/>
      <c r="O5" s="462"/>
      <c r="P5" s="463"/>
      <c r="Q5" s="464"/>
      <c r="R5" s="462"/>
      <c r="S5" s="463"/>
      <c r="T5" s="464"/>
      <c r="U5" s="462"/>
      <c r="V5" s="463"/>
      <c r="W5" s="464"/>
      <c r="X5" s="462"/>
      <c r="Y5" s="463"/>
      <c r="Z5" s="464"/>
      <c r="AA5" s="462"/>
      <c r="AB5" s="463"/>
      <c r="AC5" s="464"/>
      <c r="AD5" s="462"/>
      <c r="AE5" s="463"/>
      <c r="AF5" s="464"/>
      <c r="AG5" s="212"/>
      <c r="AJ5" s="212"/>
      <c r="AP5" s="11" t="str">
        <f>"("&amp;TEXT(AQ5,"#,##0")&amp;")"</f>
        <v>(2,232)</v>
      </c>
      <c r="AQ5" s="15">
        <v>2232</v>
      </c>
      <c r="AR5" s="8">
        <v>7.3</v>
      </c>
      <c r="AS5" s="8">
        <v>17.899999999999999</v>
      </c>
      <c r="AT5" s="8">
        <v>25.5</v>
      </c>
      <c r="AU5" s="8">
        <v>10.4</v>
      </c>
      <c r="AV5" s="8">
        <v>20.5</v>
      </c>
      <c r="AW5" s="8">
        <v>15.2</v>
      </c>
      <c r="AX5" s="9">
        <v>3.1</v>
      </c>
    </row>
    <row r="6" spans="1:50" ht="18.45" customHeight="1" x14ac:dyDescent="0.15">
      <c r="L6" s="462"/>
      <c r="M6" s="463"/>
      <c r="N6" s="464"/>
      <c r="O6" s="462"/>
      <c r="P6" s="463"/>
      <c r="Q6" s="464"/>
      <c r="R6" s="462"/>
      <c r="S6" s="463"/>
      <c r="T6" s="464"/>
      <c r="U6" s="462"/>
      <c r="V6" s="463"/>
      <c r="W6" s="464"/>
      <c r="X6" s="462"/>
      <c r="Y6" s="463"/>
      <c r="Z6" s="464"/>
      <c r="AA6" s="462"/>
      <c r="AB6" s="463"/>
      <c r="AC6" s="464"/>
      <c r="AD6" s="462"/>
      <c r="AE6" s="463"/>
      <c r="AF6" s="464"/>
      <c r="AG6" s="212"/>
      <c r="AJ6" s="212"/>
      <c r="AP6" s="11"/>
      <c r="AQ6" s="15"/>
      <c r="AR6" s="8"/>
      <c r="AS6" s="8"/>
      <c r="AT6" s="8"/>
      <c r="AU6" s="8"/>
      <c r="AV6" s="8"/>
      <c r="AW6" s="8"/>
      <c r="AX6" s="9"/>
    </row>
    <row r="7" spans="1:50" ht="18.45" customHeight="1" x14ac:dyDescent="0.15">
      <c r="L7" s="462"/>
      <c r="M7" s="463"/>
      <c r="N7" s="464"/>
      <c r="O7" s="462"/>
      <c r="P7" s="463"/>
      <c r="Q7" s="464"/>
      <c r="R7" s="462"/>
      <c r="S7" s="463"/>
      <c r="T7" s="464"/>
      <c r="U7" s="462"/>
      <c r="V7" s="463"/>
      <c r="W7" s="464"/>
      <c r="X7" s="462"/>
      <c r="Y7" s="463"/>
      <c r="Z7" s="464"/>
      <c r="AA7" s="462"/>
      <c r="AB7" s="463"/>
      <c r="AC7" s="464"/>
      <c r="AD7" s="462"/>
      <c r="AE7" s="463"/>
      <c r="AF7" s="464"/>
      <c r="AG7" s="212"/>
      <c r="AJ7" s="212"/>
      <c r="AP7" s="11"/>
      <c r="AQ7" s="15"/>
      <c r="AR7" s="8"/>
      <c r="AS7" s="8"/>
      <c r="AT7" s="8"/>
      <c r="AU7" s="8"/>
      <c r="AV7" s="8"/>
      <c r="AW7" s="8"/>
      <c r="AX7" s="9"/>
    </row>
    <row r="8" spans="1:50" ht="18.45" customHeight="1" x14ac:dyDescent="0.15">
      <c r="L8" s="462"/>
      <c r="M8" s="463"/>
      <c r="N8" s="464"/>
      <c r="O8" s="462"/>
      <c r="P8" s="463"/>
      <c r="Q8" s="464"/>
      <c r="R8" s="462"/>
      <c r="S8" s="463"/>
      <c r="T8" s="464"/>
      <c r="U8" s="462"/>
      <c r="V8" s="463"/>
      <c r="W8" s="464"/>
      <c r="X8" s="462"/>
      <c r="Y8" s="463"/>
      <c r="Z8" s="464"/>
      <c r="AA8" s="462"/>
      <c r="AB8" s="463"/>
      <c r="AC8" s="464"/>
      <c r="AD8" s="462"/>
      <c r="AE8" s="463"/>
      <c r="AF8" s="464"/>
      <c r="AG8" s="212"/>
      <c r="AJ8" s="212"/>
      <c r="AP8" s="64"/>
      <c r="AQ8" s="15"/>
      <c r="AR8" s="65"/>
      <c r="AS8" s="65"/>
      <c r="AT8" s="65"/>
      <c r="AU8" s="65"/>
      <c r="AV8" s="65"/>
      <c r="AW8" s="65"/>
      <c r="AX8" s="66"/>
    </row>
    <row r="9" spans="1:50" ht="8.1" customHeight="1" x14ac:dyDescent="0.15">
      <c r="L9" s="128"/>
      <c r="M9" s="129"/>
      <c r="N9" s="130"/>
      <c r="O9" s="128"/>
      <c r="P9" s="129"/>
      <c r="Q9" s="130"/>
      <c r="R9" s="128"/>
      <c r="S9" s="129"/>
      <c r="T9" s="130"/>
      <c r="U9" s="128"/>
      <c r="V9" s="129"/>
      <c r="W9" s="130"/>
      <c r="X9" s="128"/>
      <c r="Y9" s="129"/>
      <c r="Z9" s="130"/>
      <c r="AA9" s="128"/>
      <c r="AB9" s="129"/>
      <c r="AC9" s="130"/>
      <c r="AD9" s="128"/>
      <c r="AE9" s="129"/>
      <c r="AF9" s="130"/>
      <c r="AG9" s="129"/>
      <c r="AJ9" s="129"/>
      <c r="AP9" s="11"/>
      <c r="AQ9" s="15"/>
      <c r="AR9" s="8"/>
      <c r="AS9" s="8"/>
      <c r="AT9" s="8"/>
      <c r="AU9" s="8"/>
      <c r="AV9" s="8"/>
      <c r="AW9" s="8"/>
      <c r="AX9" s="9"/>
    </row>
    <row r="10" spans="1:50" ht="18.899999999999999" customHeight="1" x14ac:dyDescent="0.15">
      <c r="B10" s="460" t="s">
        <v>3</v>
      </c>
      <c r="C10" s="460"/>
      <c r="D10" s="460"/>
      <c r="E10" s="460"/>
      <c r="F10" s="460"/>
      <c r="G10" s="460"/>
      <c r="H10" s="460"/>
      <c r="I10" s="3"/>
      <c r="J10" s="3" t="s">
        <v>4</v>
      </c>
      <c r="K10" s="3"/>
      <c r="L10" s="20"/>
      <c r="AF10" s="136"/>
      <c r="AG10" s="13" t="s">
        <v>141</v>
      </c>
      <c r="AP10" s="11"/>
      <c r="AQ10" s="15"/>
      <c r="AR10" s="8"/>
      <c r="AS10" s="8"/>
      <c r="AT10" s="8"/>
      <c r="AU10" s="8"/>
      <c r="AV10" s="8"/>
      <c r="AW10" s="8"/>
      <c r="AX10" s="9"/>
    </row>
    <row r="11" spans="1:50" ht="18.899999999999999" customHeight="1" x14ac:dyDescent="0.15">
      <c r="K11" s="3"/>
      <c r="L11" s="20"/>
      <c r="AF11" s="136"/>
      <c r="AP11" s="11"/>
      <c r="AQ11" s="15"/>
      <c r="AR11" s="8"/>
      <c r="AS11" s="8"/>
      <c r="AT11" s="8"/>
      <c r="AU11" s="8"/>
      <c r="AV11" s="8"/>
      <c r="AW11" s="8"/>
      <c r="AX11" s="9"/>
    </row>
    <row r="12" spans="1:50" ht="18.899999999999999" customHeight="1" x14ac:dyDescent="0.15">
      <c r="B12" s="460" t="s">
        <v>224</v>
      </c>
      <c r="C12" s="460"/>
      <c r="D12" s="460"/>
      <c r="E12" s="460"/>
      <c r="F12" s="460"/>
      <c r="G12" s="460"/>
      <c r="H12" s="460"/>
      <c r="I12" s="3"/>
      <c r="J12" s="67" t="str">
        <f>AP4</f>
        <v>(1,558)</v>
      </c>
      <c r="K12" s="3"/>
      <c r="L12" s="20"/>
      <c r="O12" s="10"/>
      <c r="R12" s="10"/>
      <c r="S12" s="10"/>
      <c r="T12" s="10"/>
      <c r="U12" s="10"/>
      <c r="V12" s="10"/>
      <c r="W12" s="10"/>
      <c r="X12" s="10"/>
      <c r="Y12" s="10"/>
      <c r="Z12" s="10"/>
      <c r="AA12" s="10"/>
      <c r="AB12" s="10"/>
      <c r="AC12" s="10"/>
      <c r="AD12" s="10"/>
      <c r="AE12" s="10"/>
      <c r="AF12" s="137"/>
      <c r="AG12" s="10"/>
      <c r="AH12" s="10"/>
      <c r="AI12" s="10"/>
      <c r="AJ12" s="10"/>
      <c r="AP12" s="11"/>
      <c r="AQ12" s="15"/>
      <c r="AR12" s="8"/>
      <c r="AS12" s="8"/>
      <c r="AT12" s="8"/>
      <c r="AU12" s="8"/>
      <c r="AV12" s="8"/>
      <c r="AW12" s="8"/>
      <c r="AX12" s="9"/>
    </row>
    <row r="13" spans="1:50" ht="18.899999999999999" customHeight="1" x14ac:dyDescent="0.15">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c r="AQ13" s="15"/>
      <c r="AR13" s="8"/>
      <c r="AS13" s="8"/>
      <c r="AT13" s="8"/>
      <c r="AU13" s="8"/>
      <c r="AV13" s="8"/>
      <c r="AW13" s="8"/>
      <c r="AX13" s="9"/>
    </row>
    <row r="14" spans="1:50" ht="18.899999999999999" customHeight="1" x14ac:dyDescent="0.15">
      <c r="B14" s="460" t="s">
        <v>161</v>
      </c>
      <c r="C14" s="460"/>
      <c r="D14" s="460"/>
      <c r="E14" s="460"/>
      <c r="F14" s="460"/>
      <c r="G14" s="460"/>
      <c r="H14" s="460"/>
      <c r="I14" s="3"/>
      <c r="J14" s="67" t="str">
        <f>AP5</f>
        <v>(2,232)</v>
      </c>
      <c r="K14" s="3"/>
      <c r="L14" s="20"/>
      <c r="AF14" s="136"/>
      <c r="AK14" s="10"/>
      <c r="AL14" s="10"/>
      <c r="AM14" s="10"/>
      <c r="AN14" s="10"/>
      <c r="AO14" s="16"/>
      <c r="AP14" s="11"/>
      <c r="AQ14" s="15"/>
      <c r="AR14" s="8"/>
      <c r="AS14" s="8"/>
      <c r="AT14" s="8"/>
      <c r="AU14" s="8"/>
      <c r="AV14" s="8"/>
      <c r="AW14" s="8"/>
      <c r="AX14" s="9"/>
    </row>
    <row r="15" spans="1:50" ht="18.899999999999999" customHeight="1" x14ac:dyDescent="0.15">
      <c r="B15" s="461"/>
      <c r="C15" s="461"/>
      <c r="D15" s="461"/>
      <c r="E15" s="461"/>
      <c r="F15" s="461"/>
      <c r="G15" s="461"/>
      <c r="H15" s="461"/>
      <c r="I15" s="461"/>
      <c r="J15" s="461"/>
      <c r="K15" s="461"/>
      <c r="L15" s="20"/>
      <c r="AF15" s="136"/>
      <c r="AP15" s="11"/>
      <c r="AQ15" s="15"/>
      <c r="AR15" s="8"/>
      <c r="AS15" s="8"/>
      <c r="AT15" s="8"/>
      <c r="AU15" s="8"/>
      <c r="AV15" s="8"/>
      <c r="AW15" s="8"/>
      <c r="AX15" s="9"/>
    </row>
    <row r="16" spans="1:50"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477"/>
      <c r="AB16" s="477"/>
      <c r="AC16" s="477"/>
      <c r="AD16" s="477"/>
      <c r="AE16" s="477"/>
      <c r="AF16" s="477"/>
      <c r="AG16" s="208"/>
      <c r="AH16" s="208"/>
      <c r="AI16" s="208"/>
      <c r="AJ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5">
    <mergeCell ref="B17:H17"/>
    <mergeCell ref="B18:H18"/>
    <mergeCell ref="AD3:AF8"/>
    <mergeCell ref="B10:H10"/>
    <mergeCell ref="B12:H12"/>
    <mergeCell ref="B14:H14"/>
    <mergeCell ref="B15:K15"/>
    <mergeCell ref="B16:K16"/>
    <mergeCell ref="L16:AF16"/>
    <mergeCell ref="L3:N8"/>
    <mergeCell ref="O3:Q8"/>
    <mergeCell ref="R3:T8"/>
    <mergeCell ref="U3:W8"/>
    <mergeCell ref="X3:Z8"/>
    <mergeCell ref="AA3:AC8"/>
  </mergeCells>
  <phoneticPr fontId="15"/>
  <pageMargins left="0.7" right="0.7" top="0.75" bottom="0.75" header="0.3" footer="0.3"/>
  <pageSetup paperSize="9" orientation="portrait" r:id="rId1"/>
  <drawing r:id="rId2"/>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7B36F-3766-4C37-9706-BA6DAA4BD73D}">
  <sheetPr>
    <tabColor rgb="FFFF0000"/>
  </sheetPr>
  <dimension ref="A1:AX73"/>
  <sheetViews>
    <sheetView showGridLines="0" topLeftCell="A50" zoomScaleNormal="100" workbookViewId="0">
      <selection activeCell="B34" sqref="B34:AH70"/>
    </sheetView>
  </sheetViews>
  <sheetFormatPr defaultColWidth="9.375" defaultRowHeight="13.2" x14ac:dyDescent="0.15"/>
  <cols>
    <col min="1" max="1" width="9.5" style="1" customWidth="1"/>
    <col min="2" max="11" width="3.5" style="1" customWidth="1"/>
    <col min="12" max="35" width="3.625" style="1" customWidth="1"/>
    <col min="36" max="40" width="3.5" style="1" customWidth="1"/>
    <col min="41" max="41" width="20.875" style="1" customWidth="1"/>
    <col min="42" max="42" width="40.875" style="3" customWidth="1"/>
    <col min="43" max="50" width="12.125" style="3" customWidth="1"/>
    <col min="51" max="16384" width="9.375" style="1"/>
  </cols>
  <sheetData>
    <row r="1" spans="1:50" x14ac:dyDescent="0.15">
      <c r="A1" s="14" t="s">
        <v>359</v>
      </c>
      <c r="AP1" s="2"/>
    </row>
    <row r="2" spans="1:50" ht="120" customHeight="1" x14ac:dyDescent="0.15">
      <c r="AP2" s="4"/>
      <c r="AQ2" s="5" t="s">
        <v>2</v>
      </c>
      <c r="AR2" s="6" t="s">
        <v>364</v>
      </c>
      <c r="AS2" s="6" t="s">
        <v>368</v>
      </c>
      <c r="AT2" s="6" t="s">
        <v>338</v>
      </c>
      <c r="AU2" s="6" t="s">
        <v>369</v>
      </c>
      <c r="AV2" s="6" t="s">
        <v>367</v>
      </c>
      <c r="AW2" s="6" t="s">
        <v>26</v>
      </c>
      <c r="AX2" s="7" t="s">
        <v>132</v>
      </c>
    </row>
    <row r="3" spans="1:50" ht="15.9" customHeight="1" x14ac:dyDescent="0.15">
      <c r="L3" s="462" t="str">
        <f>AR2</f>
        <v>よく取り組んで
いると思う</v>
      </c>
      <c r="M3" s="463"/>
      <c r="N3" s="463"/>
      <c r="O3" s="462" t="str">
        <f>AS2</f>
        <v>どちらかと言えば、
取り組んでいる
と思う</v>
      </c>
      <c r="P3" s="463"/>
      <c r="Q3" s="463"/>
      <c r="R3" s="462" t="str">
        <f>AT2</f>
        <v>普通</v>
      </c>
      <c r="S3" s="463"/>
      <c r="T3" s="463"/>
      <c r="U3" s="462" t="str">
        <f>AU2</f>
        <v>どちらかと言えば、
取り組んでいない
と思う</v>
      </c>
      <c r="V3" s="463"/>
      <c r="W3" s="463"/>
      <c r="X3" s="462" t="str">
        <f>AV2</f>
        <v>取組みが不十分
だと思う</v>
      </c>
      <c r="Y3" s="463"/>
      <c r="Z3" s="463"/>
      <c r="AA3" s="462" t="str">
        <f>AW2</f>
        <v>わからない</v>
      </c>
      <c r="AB3" s="463"/>
      <c r="AC3" s="463"/>
      <c r="AD3" s="462" t="str">
        <f>AX2</f>
        <v>無回答</v>
      </c>
      <c r="AE3" s="463"/>
      <c r="AF3" s="464"/>
      <c r="AG3" s="212"/>
      <c r="AH3" s="212"/>
      <c r="AI3" s="212"/>
      <c r="AJ3" s="212"/>
      <c r="AK3" s="17"/>
      <c r="AP3" s="11" t="s">
        <v>3</v>
      </c>
      <c r="AQ3" s="15" t="s">
        <v>116</v>
      </c>
      <c r="AR3" s="8">
        <f>100/7</f>
        <v>14.285714285714286</v>
      </c>
      <c r="AS3" s="8">
        <f t="shared" ref="AS3:AX3" si="0">100/7</f>
        <v>14.285714285714286</v>
      </c>
      <c r="AT3" s="8">
        <f t="shared" si="0"/>
        <v>14.285714285714286</v>
      </c>
      <c r="AU3" s="8">
        <f t="shared" si="0"/>
        <v>14.285714285714286</v>
      </c>
      <c r="AV3" s="8">
        <f t="shared" si="0"/>
        <v>14.285714285714286</v>
      </c>
      <c r="AW3" s="8">
        <f t="shared" si="0"/>
        <v>14.285714285714286</v>
      </c>
      <c r="AX3" s="9">
        <f t="shared" si="0"/>
        <v>14.285714285714286</v>
      </c>
    </row>
    <row r="4" spans="1:50" ht="15.9" customHeight="1" x14ac:dyDescent="0.15">
      <c r="L4" s="462"/>
      <c r="M4" s="463"/>
      <c r="N4" s="463"/>
      <c r="O4" s="462"/>
      <c r="P4" s="463"/>
      <c r="Q4" s="463"/>
      <c r="R4" s="462"/>
      <c r="S4" s="463"/>
      <c r="T4" s="463"/>
      <c r="U4" s="462"/>
      <c r="V4" s="463"/>
      <c r="W4" s="463"/>
      <c r="X4" s="462"/>
      <c r="Y4" s="463"/>
      <c r="Z4" s="463"/>
      <c r="AA4" s="462"/>
      <c r="AB4" s="463"/>
      <c r="AC4" s="463"/>
      <c r="AD4" s="462"/>
      <c r="AE4" s="463"/>
      <c r="AF4" s="464"/>
      <c r="AG4" s="212"/>
      <c r="AH4" s="212"/>
      <c r="AI4" s="212"/>
      <c r="AJ4" s="212"/>
      <c r="AK4" s="17"/>
      <c r="AP4" s="11" t="str">
        <f>"("&amp;TEXT(AQ4,"#,##0")&amp;")"</f>
        <v>(1,558)</v>
      </c>
      <c r="AQ4" s="15">
        <v>1558</v>
      </c>
      <c r="AR4" s="8">
        <v>8.6007702182284991</v>
      </c>
      <c r="AS4" s="8">
        <v>17.779204107830552</v>
      </c>
      <c r="AT4" s="8">
        <v>30.359435173299104</v>
      </c>
      <c r="AU4" s="8">
        <v>7.8947368421052628</v>
      </c>
      <c r="AV4" s="8">
        <v>16.238767650834404</v>
      </c>
      <c r="AW4" s="8">
        <v>18.870346598202826</v>
      </c>
      <c r="AX4" s="9">
        <v>0.25673940949935814</v>
      </c>
    </row>
    <row r="5" spans="1:50" ht="15.9" customHeight="1" x14ac:dyDescent="0.15">
      <c r="L5" s="462"/>
      <c r="M5" s="463"/>
      <c r="N5" s="463"/>
      <c r="O5" s="462"/>
      <c r="P5" s="463"/>
      <c r="Q5" s="463"/>
      <c r="R5" s="462"/>
      <c r="S5" s="463"/>
      <c r="T5" s="463"/>
      <c r="U5" s="462"/>
      <c r="V5" s="463"/>
      <c r="W5" s="463"/>
      <c r="X5" s="462"/>
      <c r="Y5" s="463"/>
      <c r="Z5" s="463"/>
      <c r="AA5" s="462"/>
      <c r="AB5" s="463"/>
      <c r="AC5" s="463"/>
      <c r="AD5" s="462"/>
      <c r="AE5" s="463"/>
      <c r="AF5" s="464"/>
      <c r="AG5" s="212"/>
      <c r="AH5" s="212"/>
      <c r="AI5" s="212"/>
      <c r="AJ5" s="212"/>
      <c r="AK5" s="17"/>
      <c r="AP5" s="64" t="s">
        <v>78</v>
      </c>
      <c r="AQ5" s="15"/>
      <c r="AR5" s="65"/>
      <c r="AS5" s="65"/>
      <c r="AT5" s="65"/>
      <c r="AU5" s="65"/>
      <c r="AV5" s="65"/>
      <c r="AW5" s="65"/>
      <c r="AX5" s="66"/>
    </row>
    <row r="6" spans="1:50" ht="15.9" customHeight="1" x14ac:dyDescent="0.15">
      <c r="L6" s="462"/>
      <c r="M6" s="463"/>
      <c r="N6" s="463"/>
      <c r="O6" s="462"/>
      <c r="P6" s="463"/>
      <c r="Q6" s="463"/>
      <c r="R6" s="462"/>
      <c r="S6" s="463"/>
      <c r="T6" s="463"/>
      <c r="U6" s="462"/>
      <c r="V6" s="463"/>
      <c r="W6" s="463"/>
      <c r="X6" s="462"/>
      <c r="Y6" s="463"/>
      <c r="Z6" s="463"/>
      <c r="AA6" s="462"/>
      <c r="AB6" s="463"/>
      <c r="AC6" s="463"/>
      <c r="AD6" s="462"/>
      <c r="AE6" s="463"/>
      <c r="AF6" s="464"/>
      <c r="AG6" s="212"/>
      <c r="AH6" s="212"/>
      <c r="AI6" s="212"/>
      <c r="AJ6" s="212"/>
      <c r="AK6" s="17"/>
      <c r="AP6" s="11" t="s">
        <v>43</v>
      </c>
      <c r="AQ6" s="15">
        <v>703</v>
      </c>
      <c r="AR6" s="8">
        <v>10.241820768136558</v>
      </c>
      <c r="AS6" s="8">
        <v>17.069701280227594</v>
      </c>
      <c r="AT6" s="8">
        <v>29.72972972972973</v>
      </c>
      <c r="AU6" s="8">
        <v>7.1123755334281658</v>
      </c>
      <c r="AV6" s="8">
        <v>18.349928876244665</v>
      </c>
      <c r="AW6" s="8">
        <v>17.354196301564723</v>
      </c>
      <c r="AX6" s="9">
        <v>0.14224751066856331</v>
      </c>
    </row>
    <row r="7" spans="1:50" ht="15.9" customHeight="1" x14ac:dyDescent="0.15">
      <c r="L7" s="462"/>
      <c r="M7" s="463"/>
      <c r="N7" s="463"/>
      <c r="O7" s="462"/>
      <c r="P7" s="463"/>
      <c r="Q7" s="463"/>
      <c r="R7" s="462"/>
      <c r="S7" s="463"/>
      <c r="T7" s="463"/>
      <c r="U7" s="462"/>
      <c r="V7" s="463"/>
      <c r="W7" s="463"/>
      <c r="X7" s="462"/>
      <c r="Y7" s="463"/>
      <c r="Z7" s="463"/>
      <c r="AA7" s="462"/>
      <c r="AB7" s="463"/>
      <c r="AC7" s="463"/>
      <c r="AD7" s="462"/>
      <c r="AE7" s="463"/>
      <c r="AF7" s="464"/>
      <c r="AG7" s="212"/>
      <c r="AH7" s="212"/>
      <c r="AI7" s="212"/>
      <c r="AJ7" s="212"/>
      <c r="AK7" s="17"/>
      <c r="AP7" s="11" t="s">
        <v>44</v>
      </c>
      <c r="AQ7" s="15">
        <v>850</v>
      </c>
      <c r="AR7" s="8">
        <v>7.1764705882352935</v>
      </c>
      <c r="AS7" s="8">
        <v>18.235294117647058</v>
      </c>
      <c r="AT7" s="8">
        <v>30.941176470588232</v>
      </c>
      <c r="AU7" s="8">
        <v>8.5882352941176467</v>
      </c>
      <c r="AV7" s="8">
        <v>14.470588235294118</v>
      </c>
      <c r="AW7" s="8">
        <v>20.235294117647058</v>
      </c>
      <c r="AX7" s="9">
        <v>0.35294117647058826</v>
      </c>
    </row>
    <row r="8" spans="1:50" ht="18.899999999999999" customHeight="1" x14ac:dyDescent="0.15">
      <c r="L8" s="462"/>
      <c r="M8" s="463"/>
      <c r="N8" s="463"/>
      <c r="O8" s="462"/>
      <c r="P8" s="463"/>
      <c r="Q8" s="463"/>
      <c r="R8" s="462"/>
      <c r="S8" s="463"/>
      <c r="T8" s="463"/>
      <c r="U8" s="462"/>
      <c r="V8" s="463"/>
      <c r="W8" s="463"/>
      <c r="X8" s="462"/>
      <c r="Y8" s="463"/>
      <c r="Z8" s="463"/>
      <c r="AA8" s="462"/>
      <c r="AB8" s="463"/>
      <c r="AC8" s="463"/>
      <c r="AD8" s="462"/>
      <c r="AE8" s="463"/>
      <c r="AF8" s="464"/>
      <c r="AG8" s="212"/>
      <c r="AH8" s="212"/>
      <c r="AI8" s="212"/>
      <c r="AJ8" s="212"/>
      <c r="AK8" s="17"/>
      <c r="AP8" s="64" t="s">
        <v>79</v>
      </c>
      <c r="AQ8" s="15"/>
      <c r="AR8" s="65"/>
      <c r="AS8" s="65"/>
      <c r="AT8" s="65"/>
      <c r="AU8" s="65"/>
      <c r="AV8" s="65"/>
      <c r="AW8" s="65"/>
      <c r="AX8" s="66"/>
    </row>
    <row r="9" spans="1:50" ht="8.1" customHeight="1" x14ac:dyDescent="0.15">
      <c r="L9" s="462"/>
      <c r="M9" s="463"/>
      <c r="N9" s="463"/>
      <c r="O9" s="462"/>
      <c r="P9" s="463"/>
      <c r="Q9" s="463"/>
      <c r="R9" s="462"/>
      <c r="S9" s="463"/>
      <c r="T9" s="463"/>
      <c r="U9" s="462"/>
      <c r="V9" s="463"/>
      <c r="W9" s="463"/>
      <c r="X9" s="462"/>
      <c r="Y9" s="463"/>
      <c r="Z9" s="463"/>
      <c r="AA9" s="462"/>
      <c r="AB9" s="463"/>
      <c r="AC9" s="463"/>
      <c r="AD9" s="462"/>
      <c r="AE9" s="463"/>
      <c r="AF9" s="464"/>
      <c r="AG9" s="129"/>
      <c r="AH9" s="129"/>
      <c r="AI9" s="129"/>
      <c r="AJ9" s="129"/>
      <c r="AK9" s="17"/>
      <c r="AP9" s="11" t="s">
        <v>82</v>
      </c>
      <c r="AQ9" s="15">
        <v>26</v>
      </c>
      <c r="AR9" s="8">
        <v>7.6923076923076925</v>
      </c>
      <c r="AS9" s="8">
        <v>11.538461538461538</v>
      </c>
      <c r="AT9" s="8">
        <v>26.923076923076923</v>
      </c>
      <c r="AU9" s="8">
        <v>7.6923076923076925</v>
      </c>
      <c r="AV9" s="8">
        <v>11.538461538461538</v>
      </c>
      <c r="AW9" s="8">
        <v>34.615384615384613</v>
      </c>
      <c r="AX9" s="9">
        <v>0</v>
      </c>
    </row>
    <row r="10" spans="1:50" ht="18.899999999999999" customHeight="1" x14ac:dyDescent="0.15">
      <c r="B10" s="460" t="s">
        <v>3</v>
      </c>
      <c r="C10" s="460"/>
      <c r="D10" s="460"/>
      <c r="E10" s="460"/>
      <c r="F10" s="460"/>
      <c r="G10" s="460"/>
      <c r="H10" s="460"/>
      <c r="I10" s="3"/>
      <c r="J10" s="3" t="s">
        <v>4</v>
      </c>
      <c r="K10" s="3"/>
      <c r="L10" s="20"/>
      <c r="AF10" s="136"/>
      <c r="AG10" s="13" t="s">
        <v>141</v>
      </c>
      <c r="AP10" s="11" t="s">
        <v>80</v>
      </c>
      <c r="AQ10" s="15">
        <v>146</v>
      </c>
      <c r="AR10" s="8">
        <v>15.753424657534246</v>
      </c>
      <c r="AS10" s="8">
        <v>15.068493150684931</v>
      </c>
      <c r="AT10" s="8">
        <v>26.712328767123289</v>
      </c>
      <c r="AU10" s="8">
        <v>8.9041095890410951</v>
      </c>
      <c r="AV10" s="8">
        <v>14.383561643835616</v>
      </c>
      <c r="AW10" s="8">
        <v>19.17808219178082</v>
      </c>
      <c r="AX10" s="9">
        <v>0</v>
      </c>
    </row>
    <row r="11" spans="1:50" ht="18.899999999999999" customHeight="1" x14ac:dyDescent="0.15">
      <c r="B11" s="460" t="s">
        <v>5</v>
      </c>
      <c r="C11" s="460"/>
      <c r="D11" s="460"/>
      <c r="E11" s="460"/>
      <c r="F11" s="460"/>
      <c r="G11" s="460"/>
      <c r="H11" s="460"/>
      <c r="I11" s="3"/>
      <c r="J11" s="67" t="str">
        <f>AP4</f>
        <v>(1,558)</v>
      </c>
      <c r="K11" s="3"/>
      <c r="L11" s="20"/>
      <c r="AF11" s="136"/>
      <c r="AP11" s="11" t="s">
        <v>81</v>
      </c>
      <c r="AQ11" s="15">
        <v>237</v>
      </c>
      <c r="AR11" s="8">
        <v>10.548523206751055</v>
      </c>
      <c r="AS11" s="8">
        <v>17.299578059071731</v>
      </c>
      <c r="AT11" s="8">
        <v>27.426160337552741</v>
      </c>
      <c r="AU11" s="8">
        <v>4.6413502109704643</v>
      </c>
      <c r="AV11" s="8">
        <v>16.455696202531644</v>
      </c>
      <c r="AW11" s="8">
        <v>23.628691983122362</v>
      </c>
      <c r="AX11" s="9">
        <v>0</v>
      </c>
    </row>
    <row r="12" spans="1:50"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37"/>
      <c r="AG12" s="10"/>
      <c r="AH12" s="10"/>
      <c r="AI12" s="10"/>
      <c r="AJ12" s="10"/>
      <c r="AP12" s="11" t="s">
        <v>83</v>
      </c>
      <c r="AQ12" s="15">
        <v>342</v>
      </c>
      <c r="AR12" s="8">
        <v>4.6783625730994149</v>
      </c>
      <c r="AS12" s="8">
        <v>19.298245614035086</v>
      </c>
      <c r="AT12" s="8">
        <v>28.654970760233915</v>
      </c>
      <c r="AU12" s="8">
        <v>7.3099415204678362</v>
      </c>
      <c r="AV12" s="8">
        <v>19.298245614035086</v>
      </c>
      <c r="AW12" s="8">
        <v>20.760233918128655</v>
      </c>
      <c r="AX12" s="9">
        <v>0</v>
      </c>
    </row>
    <row r="13" spans="1:50"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t="s">
        <v>84</v>
      </c>
      <c r="AQ13" s="15">
        <v>366</v>
      </c>
      <c r="AR13" s="8">
        <v>7.6502732240437163</v>
      </c>
      <c r="AS13" s="8">
        <v>16.393442622950818</v>
      </c>
      <c r="AT13" s="8">
        <v>29.508196721311474</v>
      </c>
      <c r="AU13" s="8">
        <v>9.0163934426229506</v>
      </c>
      <c r="AV13" s="8">
        <v>15.846994535519126</v>
      </c>
      <c r="AW13" s="8">
        <v>21.311475409836063</v>
      </c>
      <c r="AX13" s="9">
        <v>0.27322404371584702</v>
      </c>
    </row>
    <row r="14" spans="1:50" ht="18.899999999999999" customHeight="1" x14ac:dyDescent="0.15">
      <c r="B14" s="460" t="s">
        <v>44</v>
      </c>
      <c r="C14" s="460"/>
      <c r="D14" s="460"/>
      <c r="E14" s="460"/>
      <c r="F14" s="460"/>
      <c r="G14" s="460"/>
      <c r="H14" s="460"/>
      <c r="I14" s="3"/>
      <c r="J14" s="69" t="str">
        <f>"("&amp;TEXT(AQ7,"#,##0")&amp;")"</f>
        <v>(850)</v>
      </c>
      <c r="K14" s="3"/>
      <c r="L14" s="20"/>
      <c r="AF14" s="136"/>
      <c r="AK14" s="10"/>
      <c r="AL14" s="10"/>
      <c r="AM14" s="10"/>
      <c r="AN14" s="10"/>
      <c r="AO14" s="16"/>
      <c r="AP14" s="11" t="s">
        <v>85</v>
      </c>
      <c r="AQ14" s="15">
        <v>205</v>
      </c>
      <c r="AR14" s="8">
        <v>7.8048780487804876</v>
      </c>
      <c r="AS14" s="8">
        <v>20.487804878048781</v>
      </c>
      <c r="AT14" s="8">
        <v>31.707317073170731</v>
      </c>
      <c r="AU14" s="8">
        <v>7.3170731707317067</v>
      </c>
      <c r="AV14" s="8">
        <v>18.536585365853657</v>
      </c>
      <c r="AW14" s="8">
        <v>14.146341463414632</v>
      </c>
      <c r="AX14" s="9">
        <v>0</v>
      </c>
    </row>
    <row r="15" spans="1:50" ht="18.899999999999999" customHeight="1" x14ac:dyDescent="0.15">
      <c r="B15" s="461" t="s">
        <v>79</v>
      </c>
      <c r="C15" s="461"/>
      <c r="D15" s="461"/>
      <c r="E15" s="461"/>
      <c r="F15" s="461"/>
      <c r="G15" s="461"/>
      <c r="H15" s="461"/>
      <c r="I15" s="461"/>
      <c r="J15" s="461"/>
      <c r="K15" s="461"/>
      <c r="L15" s="20"/>
      <c r="AF15" s="136"/>
      <c r="AP15" s="11" t="s">
        <v>548</v>
      </c>
      <c r="AQ15" s="15">
        <v>170</v>
      </c>
      <c r="AR15" s="8">
        <v>8.8235294117647065</v>
      </c>
      <c r="AS15" s="8">
        <v>18.823529411764707</v>
      </c>
      <c r="AT15" s="8">
        <v>39.411764705882355</v>
      </c>
      <c r="AU15" s="8">
        <v>11.176470588235295</v>
      </c>
      <c r="AV15" s="8">
        <v>12.941176470588237</v>
      </c>
      <c r="AW15" s="8">
        <v>7.6470588235294121</v>
      </c>
      <c r="AX15" s="9">
        <v>1.1764705882352942</v>
      </c>
    </row>
    <row r="16" spans="1:50" ht="18.899999999999999" customHeight="1" x14ac:dyDescent="0.15">
      <c r="B16" s="460" t="s">
        <v>82</v>
      </c>
      <c r="C16" s="460"/>
      <c r="D16" s="460"/>
      <c r="E16" s="460"/>
      <c r="F16" s="460"/>
      <c r="G16" s="460"/>
      <c r="H16" s="460"/>
      <c r="I16" s="68"/>
      <c r="J16" s="69" t="str">
        <f t="shared" ref="J16:J29" si="1">"("&amp;TEXT(AQ9,"#,##0")&amp;")"</f>
        <v>(26)</v>
      </c>
      <c r="K16" s="68"/>
      <c r="L16" s="20"/>
      <c r="AF16" s="136"/>
      <c r="AP16" s="11" t="s">
        <v>549</v>
      </c>
      <c r="AQ16" s="15">
        <v>66</v>
      </c>
      <c r="AR16" s="8">
        <v>13.636363636363635</v>
      </c>
      <c r="AS16" s="8">
        <v>16.666666666666664</v>
      </c>
      <c r="AT16" s="8">
        <v>36.363636363636367</v>
      </c>
      <c r="AU16" s="8">
        <v>7.5757575757575761</v>
      </c>
      <c r="AV16" s="8">
        <v>9.0909090909090917</v>
      </c>
      <c r="AW16" s="8">
        <v>15.151515151515152</v>
      </c>
      <c r="AX16" s="9">
        <v>1.5151515151515151</v>
      </c>
    </row>
    <row r="17" spans="2:50" ht="18.899999999999999" customHeight="1" x14ac:dyDescent="0.15">
      <c r="B17" s="460" t="s">
        <v>80</v>
      </c>
      <c r="C17" s="460"/>
      <c r="D17" s="460"/>
      <c r="E17" s="460"/>
      <c r="F17" s="460"/>
      <c r="G17" s="460"/>
      <c r="H17" s="460"/>
      <c r="I17" s="68"/>
      <c r="J17" s="69" t="str">
        <f t="shared" si="1"/>
        <v>(146)</v>
      </c>
      <c r="K17" s="68"/>
      <c r="L17" s="20"/>
      <c r="AF17" s="136"/>
      <c r="AP17" s="64" t="s">
        <v>118</v>
      </c>
      <c r="AQ17" s="15"/>
      <c r="AR17" s="65"/>
      <c r="AS17" s="65"/>
      <c r="AT17" s="65"/>
      <c r="AU17" s="65"/>
      <c r="AV17" s="65"/>
      <c r="AW17" s="65"/>
      <c r="AX17" s="66"/>
    </row>
    <row r="18" spans="2:50" ht="18.899999999999999" customHeight="1" x14ac:dyDescent="0.15">
      <c r="B18" s="460" t="s">
        <v>81</v>
      </c>
      <c r="C18" s="460"/>
      <c r="D18" s="460"/>
      <c r="E18" s="460"/>
      <c r="F18" s="460"/>
      <c r="G18" s="460"/>
      <c r="H18" s="460"/>
      <c r="I18" s="68"/>
      <c r="J18" s="69" t="str">
        <f t="shared" si="1"/>
        <v>(237)</v>
      </c>
      <c r="K18" s="68"/>
      <c r="L18" s="20"/>
      <c r="AF18" s="136"/>
      <c r="AP18" s="11" t="s">
        <v>38</v>
      </c>
      <c r="AQ18" s="15">
        <v>516</v>
      </c>
      <c r="AR18" s="8">
        <v>8.5271317829457356</v>
      </c>
      <c r="AS18" s="8">
        <v>19.379844961240313</v>
      </c>
      <c r="AT18" s="8">
        <v>29.263565891472869</v>
      </c>
      <c r="AU18" s="8">
        <v>7.7519379844961236</v>
      </c>
      <c r="AV18" s="8">
        <v>15.503875968992247</v>
      </c>
      <c r="AW18" s="8">
        <v>18.992248062015506</v>
      </c>
      <c r="AX18" s="9">
        <v>0.58139534883720934</v>
      </c>
    </row>
    <row r="19" spans="2:50" ht="18.899999999999999" customHeight="1" x14ac:dyDescent="0.15">
      <c r="B19" s="460" t="s">
        <v>83</v>
      </c>
      <c r="C19" s="460"/>
      <c r="D19" s="460"/>
      <c r="E19" s="460"/>
      <c r="F19" s="460"/>
      <c r="G19" s="460"/>
      <c r="H19" s="460"/>
      <c r="I19" s="68"/>
      <c r="J19" s="69" t="str">
        <f t="shared" si="1"/>
        <v>(342)</v>
      </c>
      <c r="K19" s="68"/>
      <c r="L19" s="20"/>
      <c r="AF19" s="136"/>
      <c r="AP19" s="11" t="s">
        <v>121</v>
      </c>
      <c r="AQ19" s="15">
        <v>230</v>
      </c>
      <c r="AR19" s="8">
        <v>10.869565217391305</v>
      </c>
      <c r="AS19" s="8">
        <v>18.260869565217391</v>
      </c>
      <c r="AT19" s="8">
        <v>22.173913043478262</v>
      </c>
      <c r="AU19" s="8">
        <v>9.1304347826086953</v>
      </c>
      <c r="AV19" s="8">
        <v>18.260869565217391</v>
      </c>
      <c r="AW19" s="8">
        <v>21.304347826086957</v>
      </c>
      <c r="AX19" s="9">
        <v>0</v>
      </c>
    </row>
    <row r="20" spans="2:50" ht="18.899999999999999" customHeight="1" x14ac:dyDescent="0.15">
      <c r="B20" s="460" t="s">
        <v>84</v>
      </c>
      <c r="C20" s="460"/>
      <c r="D20" s="460"/>
      <c r="E20" s="460"/>
      <c r="F20" s="460"/>
      <c r="G20" s="460"/>
      <c r="H20" s="460"/>
      <c r="I20" s="68"/>
      <c r="J20" s="69" t="str">
        <f t="shared" si="1"/>
        <v>(366)</v>
      </c>
      <c r="K20" s="68"/>
      <c r="L20" s="20"/>
      <c r="AF20" s="136"/>
      <c r="AP20" s="11" t="s">
        <v>40</v>
      </c>
      <c r="AQ20" s="15">
        <v>356</v>
      </c>
      <c r="AR20" s="8">
        <v>6.179775280898876</v>
      </c>
      <c r="AS20" s="8">
        <v>14.887640449438203</v>
      </c>
      <c r="AT20" s="8">
        <v>32.584269662921351</v>
      </c>
      <c r="AU20" s="8">
        <v>8.1460674157303377</v>
      </c>
      <c r="AV20" s="8">
        <v>17.134831460674157</v>
      </c>
      <c r="AW20" s="8">
        <v>20.786516853932586</v>
      </c>
      <c r="AX20" s="9">
        <v>0.2808988764044944</v>
      </c>
    </row>
    <row r="21" spans="2:50" ht="18.899999999999999" customHeight="1" x14ac:dyDescent="0.15">
      <c r="B21" s="460" t="s">
        <v>85</v>
      </c>
      <c r="C21" s="460"/>
      <c r="D21" s="460"/>
      <c r="E21" s="460"/>
      <c r="F21" s="460"/>
      <c r="G21" s="460"/>
      <c r="H21" s="460"/>
      <c r="I21" s="68"/>
      <c r="J21" s="69" t="str">
        <f t="shared" si="1"/>
        <v>(205)</v>
      </c>
      <c r="K21" s="68"/>
      <c r="L21" s="20"/>
      <c r="AF21" s="136"/>
      <c r="AP21" s="11" t="s">
        <v>123</v>
      </c>
      <c r="AQ21" s="15">
        <v>255</v>
      </c>
      <c r="AR21" s="8">
        <v>10.588235294117647</v>
      </c>
      <c r="AS21" s="8">
        <v>19.215686274509807</v>
      </c>
      <c r="AT21" s="8">
        <v>33.725490196078432</v>
      </c>
      <c r="AU21" s="8">
        <v>6.666666666666667</v>
      </c>
      <c r="AV21" s="8">
        <v>13.333333333333334</v>
      </c>
      <c r="AW21" s="8">
        <v>16.470588235294116</v>
      </c>
      <c r="AX21" s="9">
        <v>0</v>
      </c>
    </row>
    <row r="22" spans="2:50" ht="18.899999999999999" customHeight="1" x14ac:dyDescent="0.15">
      <c r="B22" s="460" t="s">
        <v>548</v>
      </c>
      <c r="C22" s="460"/>
      <c r="D22" s="460"/>
      <c r="E22" s="460"/>
      <c r="F22" s="460"/>
      <c r="G22" s="460"/>
      <c r="H22" s="460"/>
      <c r="I22" s="68"/>
      <c r="J22" s="69" t="str">
        <f t="shared" si="1"/>
        <v>(170)</v>
      </c>
      <c r="K22" s="68"/>
      <c r="L22" s="20"/>
      <c r="AF22" s="136"/>
      <c r="AP22" s="11" t="s">
        <v>126</v>
      </c>
      <c r="AQ22" s="15">
        <v>199</v>
      </c>
      <c r="AR22" s="8">
        <v>7.0351758793969852</v>
      </c>
      <c r="AS22" s="8">
        <v>16.582914572864322</v>
      </c>
      <c r="AT22" s="8">
        <v>34.673366834170857</v>
      </c>
      <c r="AU22" s="8">
        <v>8.0402010050251249</v>
      </c>
      <c r="AV22" s="8">
        <v>18.090452261306535</v>
      </c>
      <c r="AW22" s="8">
        <v>15.577889447236181</v>
      </c>
      <c r="AX22" s="9">
        <v>0</v>
      </c>
    </row>
    <row r="23" spans="2:50" ht="18.899999999999999" customHeight="1" x14ac:dyDescent="0.15">
      <c r="B23" s="460" t="s">
        <v>549</v>
      </c>
      <c r="C23" s="460"/>
      <c r="D23" s="460"/>
      <c r="E23" s="460"/>
      <c r="F23" s="460"/>
      <c r="G23" s="460"/>
      <c r="H23" s="460"/>
      <c r="I23" s="68"/>
      <c r="J23" s="69" t="str">
        <f t="shared" si="1"/>
        <v>(66)</v>
      </c>
      <c r="K23" s="68"/>
      <c r="L23" s="20"/>
      <c r="AF23" s="136"/>
      <c r="AP23" s="64" t="s">
        <v>86</v>
      </c>
      <c r="AQ23" s="15"/>
      <c r="AR23" s="65"/>
      <c r="AS23" s="65"/>
      <c r="AT23" s="65"/>
      <c r="AU23" s="65"/>
      <c r="AV23" s="65"/>
      <c r="AW23" s="65"/>
      <c r="AX23" s="66"/>
    </row>
    <row r="24" spans="2:50" ht="18.899999999999999" customHeight="1" x14ac:dyDescent="0.15">
      <c r="B24" s="461" t="s">
        <v>117</v>
      </c>
      <c r="C24" s="461"/>
      <c r="D24" s="461"/>
      <c r="E24" s="461"/>
      <c r="F24" s="461"/>
      <c r="G24" s="461"/>
      <c r="H24" s="461"/>
      <c r="I24" s="461"/>
      <c r="J24" s="461"/>
      <c r="K24" s="461"/>
      <c r="L24" s="20"/>
      <c r="AF24" s="136"/>
      <c r="AP24" s="11" t="s">
        <v>178</v>
      </c>
      <c r="AQ24" s="15">
        <v>186</v>
      </c>
      <c r="AR24" s="8">
        <v>11.29032258064516</v>
      </c>
      <c r="AS24" s="8">
        <v>15.591397849462366</v>
      </c>
      <c r="AT24" s="8">
        <v>31.182795698924732</v>
      </c>
      <c r="AU24" s="8">
        <v>9.1397849462365599</v>
      </c>
      <c r="AV24" s="8">
        <v>17.20430107526882</v>
      </c>
      <c r="AW24" s="8">
        <v>15.591397849462366</v>
      </c>
      <c r="AX24" s="9">
        <v>0</v>
      </c>
    </row>
    <row r="25" spans="2:50" ht="18.899999999999999" customHeight="1" x14ac:dyDescent="0.15">
      <c r="B25" s="460" t="s">
        <v>119</v>
      </c>
      <c r="C25" s="460"/>
      <c r="D25" s="460"/>
      <c r="E25" s="460"/>
      <c r="F25" s="460"/>
      <c r="G25" s="460"/>
      <c r="H25" s="460"/>
      <c r="I25" s="68"/>
      <c r="J25" s="69" t="str">
        <f t="shared" si="1"/>
        <v>(516)</v>
      </c>
      <c r="K25" s="68"/>
      <c r="L25" s="20"/>
      <c r="AF25" s="136"/>
      <c r="AP25" s="11" t="s">
        <v>179</v>
      </c>
      <c r="AQ25" s="15">
        <v>715</v>
      </c>
      <c r="AR25" s="8">
        <v>8.2517482517482517</v>
      </c>
      <c r="AS25" s="8">
        <v>18.041958041958043</v>
      </c>
      <c r="AT25" s="8">
        <v>27.132867132867133</v>
      </c>
      <c r="AU25" s="8">
        <v>7.4125874125874125</v>
      </c>
      <c r="AV25" s="8">
        <v>17.2027972027972</v>
      </c>
      <c r="AW25" s="8">
        <v>21.818181818181817</v>
      </c>
      <c r="AX25" s="9">
        <v>0.13986013986013987</v>
      </c>
    </row>
    <row r="26" spans="2:50" ht="18.899999999999999" customHeight="1" x14ac:dyDescent="0.15">
      <c r="B26" s="460" t="s">
        <v>120</v>
      </c>
      <c r="C26" s="460"/>
      <c r="D26" s="460"/>
      <c r="E26" s="460"/>
      <c r="F26" s="460"/>
      <c r="G26" s="460"/>
      <c r="H26" s="460"/>
      <c r="I26" s="68"/>
      <c r="J26" s="69" t="str">
        <f t="shared" si="1"/>
        <v>(230)</v>
      </c>
      <c r="K26" s="68"/>
      <c r="L26" s="20"/>
      <c r="AF26" s="136"/>
      <c r="AO26" s="143"/>
      <c r="AP26" s="11" t="s">
        <v>87</v>
      </c>
      <c r="AQ26" s="15">
        <v>219</v>
      </c>
      <c r="AR26" s="8">
        <v>5.4794520547945202</v>
      </c>
      <c r="AS26" s="8">
        <v>19.634703196347029</v>
      </c>
      <c r="AT26" s="8">
        <v>34.246575342465754</v>
      </c>
      <c r="AU26" s="8">
        <v>9.1324200913241995</v>
      </c>
      <c r="AV26" s="8">
        <v>15.068493150684931</v>
      </c>
      <c r="AW26" s="8">
        <v>15.981735159817351</v>
      </c>
      <c r="AX26" s="9">
        <v>0.45662100456621002</v>
      </c>
    </row>
    <row r="27" spans="2:50" ht="18.899999999999999" customHeight="1" x14ac:dyDescent="0.15">
      <c r="B27" s="460" t="s">
        <v>124</v>
      </c>
      <c r="C27" s="460"/>
      <c r="D27" s="460"/>
      <c r="E27" s="460"/>
      <c r="F27" s="460"/>
      <c r="G27" s="460"/>
      <c r="H27" s="460"/>
      <c r="I27" s="68"/>
      <c r="J27" s="69" t="str">
        <f t="shared" si="1"/>
        <v>(356)</v>
      </c>
      <c r="K27" s="68"/>
      <c r="L27" s="20"/>
      <c r="AF27" s="136"/>
      <c r="AO27" s="143"/>
      <c r="AP27" s="11" t="s">
        <v>183</v>
      </c>
      <c r="AQ27" s="15">
        <v>7</v>
      </c>
      <c r="AR27" s="8">
        <v>0</v>
      </c>
      <c r="AS27" s="8">
        <v>42.857142857142854</v>
      </c>
      <c r="AT27" s="8">
        <v>42.857142857142854</v>
      </c>
      <c r="AU27" s="8">
        <v>0</v>
      </c>
      <c r="AV27" s="8">
        <v>14.285714285714285</v>
      </c>
      <c r="AW27" s="8">
        <v>0</v>
      </c>
      <c r="AX27" s="9">
        <v>0</v>
      </c>
    </row>
    <row r="28" spans="2:50" ht="18.899999999999999" customHeight="1" x14ac:dyDescent="0.15">
      <c r="B28" s="460" t="s">
        <v>122</v>
      </c>
      <c r="C28" s="460"/>
      <c r="D28" s="460"/>
      <c r="E28" s="460"/>
      <c r="F28" s="460"/>
      <c r="G28" s="460"/>
      <c r="H28" s="460"/>
      <c r="I28" s="68"/>
      <c r="J28" s="69" t="str">
        <f t="shared" si="1"/>
        <v>(255)</v>
      </c>
      <c r="K28" s="68"/>
      <c r="L28" s="20"/>
      <c r="AF28" s="136"/>
      <c r="AP28" s="11" t="s">
        <v>180</v>
      </c>
      <c r="AQ28" s="15">
        <v>180</v>
      </c>
      <c r="AR28" s="8">
        <v>6.666666666666667</v>
      </c>
      <c r="AS28" s="8">
        <v>19.444444444444446</v>
      </c>
      <c r="AT28" s="8">
        <v>32.777777777777779</v>
      </c>
      <c r="AU28" s="8">
        <v>7.2222222222222214</v>
      </c>
      <c r="AV28" s="8">
        <v>16.666666666666664</v>
      </c>
      <c r="AW28" s="8">
        <v>16.666666666666664</v>
      </c>
      <c r="AX28" s="9">
        <v>0.55555555555555558</v>
      </c>
    </row>
    <row r="29" spans="2:50" ht="18.899999999999999" customHeight="1" x14ac:dyDescent="0.15">
      <c r="B29" s="460" t="s">
        <v>125</v>
      </c>
      <c r="C29" s="460"/>
      <c r="D29" s="460"/>
      <c r="E29" s="460"/>
      <c r="F29" s="460"/>
      <c r="G29" s="460"/>
      <c r="H29" s="460"/>
      <c r="I29" s="68"/>
      <c r="J29" s="69" t="str">
        <f t="shared" si="1"/>
        <v>(199)</v>
      </c>
      <c r="K29" s="68"/>
      <c r="L29" s="20"/>
      <c r="AF29" s="136"/>
      <c r="AP29" s="11" t="s">
        <v>17</v>
      </c>
      <c r="AQ29" s="15">
        <v>63</v>
      </c>
      <c r="AR29" s="8">
        <v>15.873015873015872</v>
      </c>
      <c r="AS29" s="8">
        <v>11.111111111111111</v>
      </c>
      <c r="AT29" s="8">
        <v>28.571428571428569</v>
      </c>
      <c r="AU29" s="8">
        <v>9.5238095238095237</v>
      </c>
      <c r="AV29" s="8">
        <v>12.698412698412698</v>
      </c>
      <c r="AW29" s="8">
        <v>22.222222222222221</v>
      </c>
      <c r="AX29" s="9">
        <v>0</v>
      </c>
    </row>
    <row r="30" spans="2:50" ht="15.9" customHeight="1" x14ac:dyDescent="0.15">
      <c r="B30" s="460"/>
      <c r="C30" s="460"/>
      <c r="D30" s="460"/>
      <c r="E30" s="460"/>
      <c r="F30" s="460"/>
      <c r="G30" s="460"/>
      <c r="H30" s="460"/>
      <c r="I30" s="68"/>
      <c r="J30" s="69"/>
      <c r="K30" s="68"/>
      <c r="AP30" s="11" t="s">
        <v>181</v>
      </c>
      <c r="AQ30" s="15">
        <v>151</v>
      </c>
      <c r="AR30" s="8">
        <v>11.920529801324504</v>
      </c>
      <c r="AS30" s="8">
        <v>15.894039735099339</v>
      </c>
      <c r="AT30" s="8">
        <v>35.76158940397351</v>
      </c>
      <c r="AU30" s="8">
        <v>7.2847682119205297</v>
      </c>
      <c r="AV30" s="8">
        <v>11.920529801324504</v>
      </c>
      <c r="AW30" s="8">
        <v>16.556291390728479</v>
      </c>
      <c r="AX30" s="9">
        <v>0.66225165562913912</v>
      </c>
    </row>
    <row r="31" spans="2:50" ht="15.9" customHeight="1" x14ac:dyDescent="0.15">
      <c r="AP31" s="11" t="s">
        <v>21</v>
      </c>
      <c r="AQ31" s="15">
        <v>37</v>
      </c>
      <c r="AR31" s="8">
        <v>5.4054054054054053</v>
      </c>
      <c r="AS31" s="8">
        <v>18.918918918918919</v>
      </c>
      <c r="AT31" s="8">
        <v>32.432432432432435</v>
      </c>
      <c r="AU31" s="8">
        <v>8.1081081081081088</v>
      </c>
      <c r="AV31" s="8">
        <v>21.621621621621621</v>
      </c>
      <c r="AW31" s="8">
        <v>13.513513513513514</v>
      </c>
      <c r="AX31" s="9">
        <v>0</v>
      </c>
    </row>
    <row r="32" spans="2:50" ht="15.9" customHeight="1" x14ac:dyDescent="0.15">
      <c r="AP32" s="64" t="s">
        <v>88</v>
      </c>
      <c r="AQ32" s="15"/>
      <c r="AR32" s="65"/>
      <c r="AS32" s="65"/>
      <c r="AT32" s="65"/>
      <c r="AU32" s="65"/>
      <c r="AV32" s="65"/>
      <c r="AW32" s="65"/>
      <c r="AX32" s="66"/>
    </row>
    <row r="33" spans="2:50" ht="15.9" customHeight="1" x14ac:dyDescent="0.15">
      <c r="AP33" s="11" t="s">
        <v>89</v>
      </c>
      <c r="AQ33" s="15">
        <v>302</v>
      </c>
      <c r="AR33" s="8">
        <v>8.9403973509933774</v>
      </c>
      <c r="AS33" s="8">
        <v>14.23841059602649</v>
      </c>
      <c r="AT33" s="8">
        <v>30.463576158940398</v>
      </c>
      <c r="AU33" s="8">
        <v>8.9403973509933774</v>
      </c>
      <c r="AV33" s="8">
        <v>16.225165562913908</v>
      </c>
      <c r="AW33" s="8">
        <v>20.860927152317881</v>
      </c>
      <c r="AX33" s="9">
        <v>0.33112582781456956</v>
      </c>
    </row>
    <row r="34" spans="2:50" ht="15.9" customHeight="1" x14ac:dyDescent="0.15">
      <c r="L34" s="462" t="str">
        <f>L3</f>
        <v>よく取り組んで
いると思う</v>
      </c>
      <c r="M34" s="465"/>
      <c r="N34" s="465"/>
      <c r="O34" s="462" t="str">
        <f t="shared" ref="O34" si="2">O3</f>
        <v>どちらかと言えば、
取り組んでいる
と思う</v>
      </c>
      <c r="P34" s="465"/>
      <c r="Q34" s="465"/>
      <c r="R34" s="462" t="str">
        <f t="shared" ref="R34" si="3">R3</f>
        <v>普通</v>
      </c>
      <c r="S34" s="465"/>
      <c r="T34" s="465"/>
      <c r="U34" s="462" t="str">
        <f t="shared" ref="U34" si="4">U3</f>
        <v>どちらかと言えば、
取り組んでいない
と思う</v>
      </c>
      <c r="V34" s="465"/>
      <c r="W34" s="465"/>
      <c r="X34" s="462" t="str">
        <f t="shared" ref="X34" si="5">X3</f>
        <v>取組みが不十分
だと思う</v>
      </c>
      <c r="Y34" s="465"/>
      <c r="Z34" s="465"/>
      <c r="AA34" s="462" t="str">
        <f t="shared" ref="AA34" si="6">AA3</f>
        <v>わからない</v>
      </c>
      <c r="AB34" s="465"/>
      <c r="AC34" s="465"/>
      <c r="AD34" s="462" t="str">
        <f t="shared" ref="AD34" si="7">AD3</f>
        <v>無回答</v>
      </c>
      <c r="AE34" s="465"/>
      <c r="AF34" s="466"/>
      <c r="AG34" s="214"/>
      <c r="AH34" s="214"/>
      <c r="AI34" s="214"/>
      <c r="AJ34" s="214"/>
      <c r="AP34" s="11" t="s">
        <v>90</v>
      </c>
      <c r="AQ34" s="15">
        <v>481</v>
      </c>
      <c r="AR34" s="8">
        <v>8.9397089397089395</v>
      </c>
      <c r="AS34" s="8">
        <v>17.671517671517673</v>
      </c>
      <c r="AT34" s="8">
        <v>29.72972972972973</v>
      </c>
      <c r="AU34" s="8">
        <v>9.147609147609149</v>
      </c>
      <c r="AV34" s="8">
        <v>16.839916839916842</v>
      </c>
      <c r="AW34" s="8">
        <v>17.671517671517673</v>
      </c>
      <c r="AX34" s="9">
        <v>0</v>
      </c>
    </row>
    <row r="35" spans="2:50" ht="15.9" customHeight="1" x14ac:dyDescent="0.15">
      <c r="L35" s="467"/>
      <c r="M35" s="465"/>
      <c r="N35" s="465"/>
      <c r="O35" s="467"/>
      <c r="P35" s="465"/>
      <c r="Q35" s="465"/>
      <c r="R35" s="467"/>
      <c r="S35" s="465"/>
      <c r="T35" s="465"/>
      <c r="U35" s="467"/>
      <c r="V35" s="465"/>
      <c r="W35" s="465"/>
      <c r="X35" s="467"/>
      <c r="Y35" s="465"/>
      <c r="Z35" s="465"/>
      <c r="AA35" s="467"/>
      <c r="AB35" s="465"/>
      <c r="AC35" s="465"/>
      <c r="AD35" s="467"/>
      <c r="AE35" s="465"/>
      <c r="AF35" s="466"/>
      <c r="AG35" s="214"/>
      <c r="AH35" s="214"/>
      <c r="AI35" s="214"/>
      <c r="AJ35" s="214"/>
      <c r="AP35" s="11" t="s">
        <v>91</v>
      </c>
      <c r="AQ35" s="15">
        <v>367</v>
      </c>
      <c r="AR35" s="8">
        <v>8.1743869209809272</v>
      </c>
      <c r="AS35" s="8">
        <v>18.801089918256132</v>
      </c>
      <c r="AT35" s="8">
        <v>32.152588555858308</v>
      </c>
      <c r="AU35" s="8">
        <v>6.5395095367847409</v>
      </c>
      <c r="AV35" s="8">
        <v>12.26158038147139</v>
      </c>
      <c r="AW35" s="8">
        <v>21.525885558583106</v>
      </c>
      <c r="AX35" s="9">
        <v>0.54495912806539504</v>
      </c>
    </row>
    <row r="36" spans="2:50" ht="15.9" customHeight="1" x14ac:dyDescent="0.15">
      <c r="L36" s="467"/>
      <c r="M36" s="465"/>
      <c r="N36" s="465"/>
      <c r="O36" s="467"/>
      <c r="P36" s="465"/>
      <c r="Q36" s="465"/>
      <c r="R36" s="467"/>
      <c r="S36" s="465"/>
      <c r="T36" s="465"/>
      <c r="U36" s="467"/>
      <c r="V36" s="465"/>
      <c r="W36" s="465"/>
      <c r="X36" s="467"/>
      <c r="Y36" s="465"/>
      <c r="Z36" s="465"/>
      <c r="AA36" s="467"/>
      <c r="AB36" s="465"/>
      <c r="AC36" s="465"/>
      <c r="AD36" s="467"/>
      <c r="AE36" s="465"/>
      <c r="AF36" s="466"/>
      <c r="AG36" s="214"/>
      <c r="AH36" s="214"/>
      <c r="AI36" s="214"/>
      <c r="AJ36" s="214"/>
      <c r="AP36" s="11" t="s">
        <v>92</v>
      </c>
      <c r="AQ36" s="15">
        <v>317</v>
      </c>
      <c r="AR36" s="8">
        <v>8.2018927444794958</v>
      </c>
      <c r="AS36" s="8">
        <v>20.820189274447952</v>
      </c>
      <c r="AT36" s="8">
        <v>29.337539432176658</v>
      </c>
      <c r="AU36" s="8">
        <v>5.9936908517350158</v>
      </c>
      <c r="AV36" s="8">
        <v>18.296529968454259</v>
      </c>
      <c r="AW36" s="8">
        <v>17.034700315457414</v>
      </c>
      <c r="AX36" s="9">
        <v>0.31545741324921134</v>
      </c>
    </row>
    <row r="37" spans="2:50" ht="15.9" customHeight="1" x14ac:dyDescent="0.15">
      <c r="L37" s="467"/>
      <c r="M37" s="465"/>
      <c r="N37" s="465"/>
      <c r="O37" s="467"/>
      <c r="P37" s="465"/>
      <c r="Q37" s="465"/>
      <c r="R37" s="467"/>
      <c r="S37" s="465"/>
      <c r="T37" s="465"/>
      <c r="U37" s="467"/>
      <c r="V37" s="465"/>
      <c r="W37" s="465"/>
      <c r="X37" s="467"/>
      <c r="Y37" s="465"/>
      <c r="Z37" s="465"/>
      <c r="AA37" s="467"/>
      <c r="AB37" s="465"/>
      <c r="AC37" s="465"/>
      <c r="AD37" s="467"/>
      <c r="AE37" s="465"/>
      <c r="AF37" s="466"/>
      <c r="AG37" s="214"/>
      <c r="AH37" s="214"/>
      <c r="AI37" s="214"/>
      <c r="AJ37" s="214"/>
      <c r="AP37" s="11" t="s">
        <v>93</v>
      </c>
      <c r="AQ37" s="15">
        <v>69</v>
      </c>
      <c r="AR37" s="8">
        <v>8.695652173913043</v>
      </c>
      <c r="AS37" s="8">
        <v>15.942028985507244</v>
      </c>
      <c r="AT37" s="8">
        <v>28.985507246376812</v>
      </c>
      <c r="AU37" s="8">
        <v>11.594202898550725</v>
      </c>
      <c r="AV37" s="8">
        <v>23.188405797101449</v>
      </c>
      <c r="AW37" s="8">
        <v>11.594202898550725</v>
      </c>
      <c r="AX37" s="9">
        <v>0</v>
      </c>
    </row>
    <row r="38" spans="2:50" ht="15.9" customHeight="1" x14ac:dyDescent="0.15">
      <c r="L38" s="467"/>
      <c r="M38" s="465"/>
      <c r="N38" s="465"/>
      <c r="O38" s="467"/>
      <c r="P38" s="465"/>
      <c r="Q38" s="465"/>
      <c r="R38" s="467"/>
      <c r="S38" s="465"/>
      <c r="T38" s="465"/>
      <c r="U38" s="467"/>
      <c r="V38" s="465"/>
      <c r="W38" s="465"/>
      <c r="X38" s="467"/>
      <c r="Y38" s="465"/>
      <c r="Z38" s="465"/>
      <c r="AA38" s="467"/>
      <c r="AB38" s="465"/>
      <c r="AC38" s="465"/>
      <c r="AD38" s="467"/>
      <c r="AE38" s="465"/>
      <c r="AF38" s="466"/>
      <c r="AG38" s="214"/>
      <c r="AH38" s="214"/>
      <c r="AI38" s="214"/>
      <c r="AJ38" s="214"/>
      <c r="AP38" s="11" t="s">
        <v>94</v>
      </c>
      <c r="AQ38" s="15">
        <v>18</v>
      </c>
      <c r="AR38" s="8">
        <v>11.111111111111111</v>
      </c>
      <c r="AS38" s="8">
        <v>16.666666666666664</v>
      </c>
      <c r="AT38" s="8">
        <v>27.777777777777779</v>
      </c>
      <c r="AU38" s="8">
        <v>0</v>
      </c>
      <c r="AV38" s="8">
        <v>22.222222222222221</v>
      </c>
      <c r="AW38" s="8">
        <v>22.222222222222221</v>
      </c>
      <c r="AX38" s="9">
        <v>0</v>
      </c>
    </row>
    <row r="39" spans="2:50" ht="18.899999999999999" customHeight="1" x14ac:dyDescent="0.15">
      <c r="L39" s="467"/>
      <c r="M39" s="465"/>
      <c r="N39" s="465"/>
      <c r="O39" s="467"/>
      <c r="P39" s="465"/>
      <c r="Q39" s="465"/>
      <c r="R39" s="467"/>
      <c r="S39" s="465"/>
      <c r="T39" s="465"/>
      <c r="U39" s="467"/>
      <c r="V39" s="465"/>
      <c r="W39" s="465"/>
      <c r="X39" s="467"/>
      <c r="Y39" s="465"/>
      <c r="Z39" s="465"/>
      <c r="AA39" s="467"/>
      <c r="AB39" s="465"/>
      <c r="AC39" s="465"/>
      <c r="AD39" s="467"/>
      <c r="AE39" s="465"/>
      <c r="AF39" s="466"/>
      <c r="AG39" s="214"/>
      <c r="AH39" s="214"/>
      <c r="AI39" s="214"/>
      <c r="AJ39" s="214"/>
      <c r="AP39" s="11" t="s">
        <v>95</v>
      </c>
      <c r="AQ39" s="15">
        <v>4</v>
      </c>
      <c r="AR39" s="8">
        <v>0</v>
      </c>
      <c r="AS39" s="8">
        <v>0</v>
      </c>
      <c r="AT39" s="8">
        <v>50</v>
      </c>
      <c r="AU39" s="8">
        <v>25</v>
      </c>
      <c r="AV39" s="8">
        <v>0</v>
      </c>
      <c r="AW39" s="8">
        <v>25</v>
      </c>
      <c r="AX39" s="9">
        <v>0</v>
      </c>
    </row>
    <row r="40" spans="2:50" ht="8.1" customHeight="1" x14ac:dyDescent="0.15">
      <c r="L40" s="467"/>
      <c r="M40" s="465"/>
      <c r="N40" s="465"/>
      <c r="O40" s="467"/>
      <c r="P40" s="465"/>
      <c r="Q40" s="465"/>
      <c r="R40" s="467"/>
      <c r="S40" s="465"/>
      <c r="T40" s="465"/>
      <c r="U40" s="467"/>
      <c r="V40" s="465"/>
      <c r="W40" s="465"/>
      <c r="X40" s="467"/>
      <c r="Y40" s="465"/>
      <c r="Z40" s="465"/>
      <c r="AA40" s="467"/>
      <c r="AB40" s="465"/>
      <c r="AC40" s="465"/>
      <c r="AD40" s="467"/>
      <c r="AE40" s="465"/>
      <c r="AF40" s="466"/>
      <c r="AG40" s="131"/>
      <c r="AH40" s="131"/>
      <c r="AI40" s="131"/>
      <c r="AJ40" s="131"/>
      <c r="AP40" s="64" t="s">
        <v>96</v>
      </c>
      <c r="AQ40" s="15"/>
      <c r="AR40" s="65"/>
      <c r="AS40" s="65"/>
      <c r="AT40" s="65"/>
      <c r="AU40" s="65"/>
      <c r="AV40" s="65"/>
      <c r="AW40" s="65"/>
      <c r="AX40" s="66"/>
    </row>
    <row r="41" spans="2:50" ht="18.899999999999999" customHeight="1" x14ac:dyDescent="0.15">
      <c r="B41" s="460" t="s">
        <v>3</v>
      </c>
      <c r="C41" s="460"/>
      <c r="D41" s="460"/>
      <c r="E41" s="460"/>
      <c r="F41" s="460"/>
      <c r="G41" s="460"/>
      <c r="H41" s="460"/>
      <c r="I41" s="3"/>
      <c r="J41" s="3" t="s">
        <v>4</v>
      </c>
      <c r="K41" s="3"/>
      <c r="L41" s="20"/>
      <c r="AF41" s="136"/>
      <c r="AG41" s="13" t="s">
        <v>141</v>
      </c>
      <c r="AP41" s="11" t="s">
        <v>97</v>
      </c>
      <c r="AQ41" s="15">
        <v>614</v>
      </c>
      <c r="AR41" s="8">
        <v>7.8175895765472303</v>
      </c>
      <c r="AS41" s="8">
        <v>18.403908794788272</v>
      </c>
      <c r="AT41" s="8">
        <v>34.039087947882734</v>
      </c>
      <c r="AU41" s="8">
        <v>8.7947882736156355</v>
      </c>
      <c r="AV41" s="8">
        <v>16.612377850162865</v>
      </c>
      <c r="AW41" s="8">
        <v>14.006514657980457</v>
      </c>
      <c r="AX41" s="9">
        <v>0.32573289902280134</v>
      </c>
    </row>
    <row r="42" spans="2:50" ht="18.899999999999999" customHeight="1" x14ac:dyDescent="0.15">
      <c r="B42" s="460" t="s">
        <v>5</v>
      </c>
      <c r="C42" s="460"/>
      <c r="D42" s="460"/>
      <c r="E42" s="460"/>
      <c r="F42" s="460"/>
      <c r="G42" s="460"/>
      <c r="H42" s="460"/>
      <c r="I42" s="3"/>
      <c r="J42" s="67" t="str">
        <f>AP4</f>
        <v>(1,558)</v>
      </c>
      <c r="K42" s="3"/>
      <c r="L42" s="20"/>
      <c r="AF42" s="136"/>
      <c r="AP42" s="11" t="s">
        <v>98</v>
      </c>
      <c r="AQ42" s="15">
        <v>351</v>
      </c>
      <c r="AR42" s="8">
        <v>8.2621082621082618</v>
      </c>
      <c r="AS42" s="8">
        <v>21.652421652421651</v>
      </c>
      <c r="AT42" s="8">
        <v>28.205128205128204</v>
      </c>
      <c r="AU42" s="8">
        <v>5.982905982905983</v>
      </c>
      <c r="AV42" s="8">
        <v>15.384615384615385</v>
      </c>
      <c r="AW42" s="8">
        <v>20.512820512820511</v>
      </c>
      <c r="AX42" s="9">
        <v>0</v>
      </c>
    </row>
    <row r="43" spans="2:50" ht="18.899999999999999" customHeight="1" x14ac:dyDescent="0.15">
      <c r="B43" s="461" t="s">
        <v>86</v>
      </c>
      <c r="C43" s="461"/>
      <c r="D43" s="461"/>
      <c r="E43" s="461"/>
      <c r="F43" s="461"/>
      <c r="G43" s="461"/>
      <c r="H43" s="461"/>
      <c r="I43" s="461"/>
      <c r="J43" s="461"/>
      <c r="K43" s="461"/>
      <c r="L43" s="20"/>
      <c r="AF43" s="136"/>
      <c r="AP43" s="11" t="s">
        <v>99</v>
      </c>
      <c r="AQ43" s="15">
        <v>19</v>
      </c>
      <c r="AR43" s="8">
        <v>5.2631578947368416</v>
      </c>
      <c r="AS43" s="8">
        <v>21.052631578947366</v>
      </c>
      <c r="AT43" s="8">
        <v>42.105263157894733</v>
      </c>
      <c r="AU43" s="8">
        <v>5.2631578947368416</v>
      </c>
      <c r="AV43" s="8">
        <v>26.315789473684209</v>
      </c>
      <c r="AW43" s="8">
        <v>0</v>
      </c>
      <c r="AX43" s="9">
        <v>0</v>
      </c>
    </row>
    <row r="44" spans="2:50" ht="18.899999999999999" customHeight="1" x14ac:dyDescent="0.15">
      <c r="B44" s="460" t="s">
        <v>178</v>
      </c>
      <c r="C44" s="460"/>
      <c r="D44" s="460"/>
      <c r="E44" s="460"/>
      <c r="F44" s="460"/>
      <c r="G44" s="460"/>
      <c r="H44" s="460"/>
      <c r="I44" s="68"/>
      <c r="J44" s="69" t="str">
        <f t="shared" ref="J44:J51" si="8">"("&amp;TEXT(AQ24,"#,##0")&amp;")"</f>
        <v>(186)</v>
      </c>
      <c r="K44" s="68"/>
      <c r="L44" s="20"/>
      <c r="AF44" s="136"/>
      <c r="AP44" s="11" t="s">
        <v>113</v>
      </c>
      <c r="AQ44" s="15">
        <v>45</v>
      </c>
      <c r="AR44" s="8">
        <v>2.2222222222222223</v>
      </c>
      <c r="AS44" s="8">
        <v>22.222222222222221</v>
      </c>
      <c r="AT44" s="8">
        <v>26.666666666666668</v>
      </c>
      <c r="AU44" s="8">
        <v>13.333333333333334</v>
      </c>
      <c r="AV44" s="8">
        <v>20</v>
      </c>
      <c r="AW44" s="8">
        <v>15.555555555555555</v>
      </c>
      <c r="AX44" s="9">
        <v>0</v>
      </c>
    </row>
    <row r="45" spans="2:50" ht="18.899999999999999" customHeight="1" x14ac:dyDescent="0.15">
      <c r="B45" s="460" t="s">
        <v>179</v>
      </c>
      <c r="C45" s="460"/>
      <c r="D45" s="460"/>
      <c r="E45" s="460"/>
      <c r="F45" s="460"/>
      <c r="G45" s="460"/>
      <c r="H45" s="460"/>
      <c r="I45" s="68"/>
      <c r="J45" s="69" t="str">
        <f t="shared" si="8"/>
        <v>(715)</v>
      </c>
      <c r="K45" s="68"/>
      <c r="L45" s="20"/>
      <c r="AF45" s="136"/>
      <c r="AP45" s="11" t="s">
        <v>100</v>
      </c>
      <c r="AQ45" s="15">
        <v>6</v>
      </c>
      <c r="AR45" s="8">
        <v>16.666666666666664</v>
      </c>
      <c r="AS45" s="8">
        <v>0</v>
      </c>
      <c r="AT45" s="8">
        <v>66.666666666666657</v>
      </c>
      <c r="AU45" s="8">
        <v>0</v>
      </c>
      <c r="AV45" s="8">
        <v>16.666666666666664</v>
      </c>
      <c r="AW45" s="8">
        <v>0</v>
      </c>
      <c r="AX45" s="9">
        <v>0</v>
      </c>
    </row>
    <row r="46" spans="2:50" ht="18.899999999999999" customHeight="1" x14ac:dyDescent="0.15">
      <c r="B46" s="460" t="s">
        <v>87</v>
      </c>
      <c r="C46" s="460"/>
      <c r="D46" s="460"/>
      <c r="E46" s="460"/>
      <c r="F46" s="460"/>
      <c r="G46" s="460"/>
      <c r="H46" s="460"/>
      <c r="I46" s="68"/>
      <c r="J46" s="69" t="str">
        <f t="shared" si="8"/>
        <v>(219)</v>
      </c>
      <c r="K46" s="68"/>
      <c r="L46" s="20"/>
      <c r="AF46" s="136"/>
      <c r="AP46" s="11" t="s">
        <v>101</v>
      </c>
      <c r="AQ46" s="15">
        <v>406</v>
      </c>
      <c r="AR46" s="8">
        <v>9.1133004926108381</v>
      </c>
      <c r="AS46" s="8">
        <v>13.546798029556651</v>
      </c>
      <c r="AT46" s="8">
        <v>28.078817733990146</v>
      </c>
      <c r="AU46" s="8">
        <v>7.8817733990147785</v>
      </c>
      <c r="AV46" s="8">
        <v>16.748768472906402</v>
      </c>
      <c r="AW46" s="8">
        <v>24.384236453201972</v>
      </c>
      <c r="AX46" s="9">
        <v>0.24630541871921183</v>
      </c>
    </row>
    <row r="47" spans="2:50" ht="18.899999999999999" customHeight="1" x14ac:dyDescent="0.15">
      <c r="B47" s="460" t="s">
        <v>183</v>
      </c>
      <c r="C47" s="460"/>
      <c r="D47" s="460"/>
      <c r="E47" s="460"/>
      <c r="F47" s="460"/>
      <c r="G47" s="460"/>
      <c r="H47" s="460"/>
      <c r="I47" s="68"/>
      <c r="J47" s="69" t="str">
        <f t="shared" si="8"/>
        <v>(7)</v>
      </c>
      <c r="K47" s="68"/>
      <c r="L47" s="20"/>
      <c r="AF47" s="136"/>
      <c r="AP47" s="11" t="s">
        <v>102</v>
      </c>
      <c r="AQ47" s="15">
        <v>43</v>
      </c>
      <c r="AR47" s="8">
        <v>20.930232558139537</v>
      </c>
      <c r="AS47" s="8">
        <v>23.255813953488371</v>
      </c>
      <c r="AT47" s="8">
        <v>32.558139534883722</v>
      </c>
      <c r="AU47" s="8">
        <v>4.6511627906976747</v>
      </c>
      <c r="AV47" s="8">
        <v>4.6511627906976747</v>
      </c>
      <c r="AW47" s="8">
        <v>13.953488372093023</v>
      </c>
      <c r="AX47" s="9">
        <v>0</v>
      </c>
    </row>
    <row r="48" spans="2:50" ht="18.899999999999999" customHeight="1" x14ac:dyDescent="0.15">
      <c r="B48" s="460" t="s">
        <v>180</v>
      </c>
      <c r="C48" s="460"/>
      <c r="D48" s="460"/>
      <c r="E48" s="460"/>
      <c r="F48" s="460"/>
      <c r="G48" s="460"/>
      <c r="H48" s="460"/>
      <c r="I48" s="68"/>
      <c r="J48" s="69" t="str">
        <f t="shared" si="8"/>
        <v>(180)</v>
      </c>
      <c r="K48" s="68"/>
      <c r="L48" s="20"/>
      <c r="AF48" s="136"/>
      <c r="AP48" s="11" t="s">
        <v>103</v>
      </c>
      <c r="AQ48" s="15">
        <v>44</v>
      </c>
      <c r="AR48" s="8">
        <v>11.363636363636363</v>
      </c>
      <c r="AS48" s="8">
        <v>13.636363636363635</v>
      </c>
      <c r="AT48" s="8">
        <v>9.0909090909090917</v>
      </c>
      <c r="AU48" s="8">
        <v>11.363636363636363</v>
      </c>
      <c r="AV48" s="8">
        <v>15.909090909090908</v>
      </c>
      <c r="AW48" s="8">
        <v>38.636363636363633</v>
      </c>
      <c r="AX48" s="9">
        <v>0</v>
      </c>
    </row>
    <row r="49" spans="2:50" ht="18.899999999999999" customHeight="1" x14ac:dyDescent="0.15">
      <c r="B49" s="460" t="s">
        <v>17</v>
      </c>
      <c r="C49" s="460"/>
      <c r="D49" s="460"/>
      <c r="E49" s="460"/>
      <c r="F49" s="460"/>
      <c r="G49" s="460"/>
      <c r="H49" s="460"/>
      <c r="I49" s="68"/>
      <c r="J49" s="69" t="str">
        <f t="shared" si="8"/>
        <v>(63)</v>
      </c>
      <c r="K49" s="68"/>
      <c r="L49" s="20"/>
      <c r="AF49" s="136"/>
      <c r="AP49" s="11" t="s">
        <v>104</v>
      </c>
      <c r="AQ49" s="15">
        <v>2</v>
      </c>
      <c r="AR49" s="8">
        <v>0</v>
      </c>
      <c r="AS49" s="8">
        <v>0</v>
      </c>
      <c r="AT49" s="8">
        <v>0</v>
      </c>
      <c r="AU49" s="8">
        <v>50</v>
      </c>
      <c r="AV49" s="8">
        <v>0</v>
      </c>
      <c r="AW49" s="8">
        <v>50</v>
      </c>
      <c r="AX49" s="9">
        <v>0</v>
      </c>
    </row>
    <row r="50" spans="2:50" ht="18.899999999999999" customHeight="1" x14ac:dyDescent="0.15">
      <c r="B50" s="460" t="s">
        <v>181</v>
      </c>
      <c r="C50" s="460"/>
      <c r="D50" s="460"/>
      <c r="E50" s="460"/>
      <c r="F50" s="460"/>
      <c r="G50" s="460"/>
      <c r="H50" s="460"/>
      <c r="I50" s="68"/>
      <c r="J50" s="69" t="str">
        <f t="shared" si="8"/>
        <v>(151)</v>
      </c>
      <c r="K50" s="68"/>
      <c r="L50" s="20"/>
      <c r="AF50" s="136"/>
      <c r="AP50" s="11" t="s">
        <v>21</v>
      </c>
      <c r="AQ50" s="15">
        <v>28</v>
      </c>
      <c r="AR50" s="8">
        <v>10.714285714285714</v>
      </c>
      <c r="AS50" s="8">
        <v>10.714285714285714</v>
      </c>
      <c r="AT50" s="8">
        <v>32.142857142857146</v>
      </c>
      <c r="AU50" s="8">
        <v>3.5714285714285712</v>
      </c>
      <c r="AV50" s="8">
        <v>17.857142857142858</v>
      </c>
      <c r="AW50" s="8">
        <v>21.428571428571427</v>
      </c>
      <c r="AX50" s="9">
        <v>3.5714285714285712</v>
      </c>
    </row>
    <row r="51" spans="2:50" ht="18.899999999999999" customHeight="1" x14ac:dyDescent="0.15">
      <c r="B51" s="460" t="s">
        <v>21</v>
      </c>
      <c r="C51" s="460"/>
      <c r="D51" s="460"/>
      <c r="E51" s="460"/>
      <c r="F51" s="460"/>
      <c r="G51" s="460"/>
      <c r="H51" s="460"/>
      <c r="I51" s="68"/>
      <c r="J51" s="69" t="str">
        <f t="shared" si="8"/>
        <v>(37)</v>
      </c>
      <c r="K51" s="68"/>
      <c r="L51" s="20"/>
      <c r="AF51" s="136"/>
      <c r="AP51" s="11"/>
      <c r="AQ51" s="15"/>
      <c r="AR51" s="8"/>
      <c r="AS51" s="8"/>
      <c r="AT51" s="8"/>
      <c r="AU51" s="8"/>
      <c r="AV51" s="8"/>
      <c r="AW51" s="8"/>
      <c r="AX51" s="9"/>
    </row>
    <row r="52" spans="2:50" ht="18.899999999999999" customHeight="1" x14ac:dyDescent="0.15">
      <c r="B52" s="461" t="s">
        <v>88</v>
      </c>
      <c r="C52" s="461"/>
      <c r="D52" s="461"/>
      <c r="E52" s="461"/>
      <c r="F52" s="461"/>
      <c r="G52" s="461"/>
      <c r="H52" s="461"/>
      <c r="I52" s="461"/>
      <c r="J52" s="461"/>
      <c r="K52" s="461"/>
      <c r="L52" s="20"/>
      <c r="AF52" s="136"/>
      <c r="AP52" s="11"/>
      <c r="AQ52" s="15"/>
      <c r="AR52" s="8"/>
      <c r="AS52" s="8"/>
      <c r="AT52" s="8"/>
      <c r="AU52" s="8"/>
      <c r="AV52" s="8"/>
      <c r="AW52" s="8"/>
      <c r="AX52" s="9"/>
    </row>
    <row r="53" spans="2:50" ht="18.899999999999999" customHeight="1" x14ac:dyDescent="0.15">
      <c r="B53" s="460" t="s">
        <v>115</v>
      </c>
      <c r="C53" s="460"/>
      <c r="D53" s="460"/>
      <c r="E53" s="460"/>
      <c r="F53" s="460"/>
      <c r="G53" s="460"/>
      <c r="H53" s="460"/>
      <c r="I53" s="68"/>
      <c r="J53" s="69" t="str">
        <f t="shared" ref="J53:J59" si="9">"("&amp;TEXT(AQ33,"#,##0")&amp;")"</f>
        <v>(302)</v>
      </c>
      <c r="K53" s="68"/>
      <c r="L53" s="20"/>
      <c r="AF53" s="136"/>
    </row>
    <row r="54" spans="2:50" ht="18.899999999999999" customHeight="1" x14ac:dyDescent="0.15">
      <c r="B54" s="460" t="s">
        <v>107</v>
      </c>
      <c r="C54" s="460"/>
      <c r="D54" s="460"/>
      <c r="E54" s="460"/>
      <c r="F54" s="460"/>
      <c r="G54" s="460"/>
      <c r="H54" s="460"/>
      <c r="I54" s="68"/>
      <c r="J54" s="69" t="str">
        <f t="shared" si="9"/>
        <v>(481)</v>
      </c>
      <c r="K54" s="68"/>
      <c r="L54" s="20"/>
      <c r="AF54" s="136"/>
    </row>
    <row r="55" spans="2:50" ht="18.899999999999999" customHeight="1" x14ac:dyDescent="0.15">
      <c r="B55" s="460" t="s">
        <v>108</v>
      </c>
      <c r="C55" s="460"/>
      <c r="D55" s="460"/>
      <c r="E55" s="460"/>
      <c r="F55" s="460"/>
      <c r="G55" s="460"/>
      <c r="H55" s="460"/>
      <c r="I55" s="68"/>
      <c r="J55" s="69" t="str">
        <f t="shared" si="9"/>
        <v>(367)</v>
      </c>
      <c r="K55" s="68"/>
      <c r="L55" s="20"/>
      <c r="AF55" s="136"/>
    </row>
    <row r="56" spans="2:50" ht="18.899999999999999" customHeight="1" x14ac:dyDescent="0.15">
      <c r="B56" s="460" t="s">
        <v>109</v>
      </c>
      <c r="C56" s="460"/>
      <c r="D56" s="460"/>
      <c r="E56" s="460"/>
      <c r="F56" s="460"/>
      <c r="G56" s="460"/>
      <c r="H56" s="460"/>
      <c r="I56" s="68"/>
      <c r="J56" s="69" t="str">
        <f t="shared" si="9"/>
        <v>(317)</v>
      </c>
      <c r="K56" s="68"/>
      <c r="L56" s="20"/>
      <c r="AF56" s="136"/>
    </row>
    <row r="57" spans="2:50" ht="18.899999999999999" customHeight="1" x14ac:dyDescent="0.15">
      <c r="B57" s="460" t="s">
        <v>110</v>
      </c>
      <c r="C57" s="460"/>
      <c r="D57" s="460"/>
      <c r="E57" s="460"/>
      <c r="F57" s="460"/>
      <c r="G57" s="460"/>
      <c r="H57" s="460"/>
      <c r="I57" s="68"/>
      <c r="J57" s="69" t="str">
        <f t="shared" si="9"/>
        <v>(69)</v>
      </c>
      <c r="K57" s="68"/>
      <c r="L57" s="20"/>
      <c r="AF57" s="136"/>
    </row>
    <row r="58" spans="2:50" ht="18.899999999999999" customHeight="1" x14ac:dyDescent="0.15">
      <c r="B58" s="460" t="s">
        <v>111</v>
      </c>
      <c r="C58" s="460"/>
      <c r="D58" s="460"/>
      <c r="E58" s="460"/>
      <c r="F58" s="460"/>
      <c r="G58" s="460"/>
      <c r="H58" s="460"/>
      <c r="I58" s="68"/>
      <c r="J58" s="69" t="str">
        <f t="shared" si="9"/>
        <v>(18)</v>
      </c>
      <c r="K58" s="68"/>
      <c r="L58" s="20"/>
      <c r="AF58" s="136"/>
    </row>
    <row r="59" spans="2:50" ht="18.899999999999999" customHeight="1" x14ac:dyDescent="0.15">
      <c r="B59" s="460" t="s">
        <v>95</v>
      </c>
      <c r="C59" s="460"/>
      <c r="D59" s="460"/>
      <c r="E59" s="460"/>
      <c r="F59" s="460"/>
      <c r="G59" s="460"/>
      <c r="H59" s="460"/>
      <c r="I59" s="68"/>
      <c r="J59" s="69" t="str">
        <f t="shared" si="9"/>
        <v>(4)</v>
      </c>
      <c r="K59" s="68"/>
      <c r="L59" s="20"/>
      <c r="AF59" s="136"/>
    </row>
    <row r="60" spans="2:50" ht="18.899999999999999" customHeight="1" x14ac:dyDescent="0.15">
      <c r="B60" s="461" t="s">
        <v>96</v>
      </c>
      <c r="C60" s="461"/>
      <c r="D60" s="461"/>
      <c r="E60" s="461"/>
      <c r="F60" s="461"/>
      <c r="G60" s="461"/>
      <c r="H60" s="461"/>
      <c r="I60" s="461"/>
      <c r="J60" s="461"/>
      <c r="K60" s="461"/>
      <c r="L60" s="20"/>
      <c r="AF60" s="136"/>
    </row>
    <row r="61" spans="2:50" ht="18.899999999999999" customHeight="1" x14ac:dyDescent="0.15">
      <c r="B61" s="460" t="s">
        <v>97</v>
      </c>
      <c r="C61" s="460"/>
      <c r="D61" s="460"/>
      <c r="E61" s="460"/>
      <c r="F61" s="460"/>
      <c r="G61" s="460"/>
      <c r="H61" s="460"/>
      <c r="I61" s="68"/>
      <c r="J61" s="69" t="str">
        <f t="shared" ref="J61:J70" si="10">"("&amp;TEXT(AQ41,"#,##0")&amp;")"</f>
        <v>(614)</v>
      </c>
      <c r="K61" s="68"/>
      <c r="L61" s="20"/>
      <c r="AF61" s="136"/>
    </row>
    <row r="62" spans="2:50" ht="18.899999999999999" customHeight="1" x14ac:dyDescent="0.15">
      <c r="B62" s="460" t="s">
        <v>98</v>
      </c>
      <c r="C62" s="460"/>
      <c r="D62" s="460"/>
      <c r="E62" s="460"/>
      <c r="F62" s="460"/>
      <c r="G62" s="460"/>
      <c r="H62" s="460"/>
      <c r="I62" s="68"/>
      <c r="J62" s="69" t="str">
        <f t="shared" si="10"/>
        <v>(351)</v>
      </c>
      <c r="K62" s="68"/>
      <c r="L62" s="20"/>
      <c r="AF62" s="136"/>
    </row>
    <row r="63" spans="2:50" ht="18.899999999999999" customHeight="1" x14ac:dyDescent="0.15">
      <c r="B63" s="460" t="s">
        <v>99</v>
      </c>
      <c r="C63" s="460"/>
      <c r="D63" s="460"/>
      <c r="E63" s="460"/>
      <c r="F63" s="460"/>
      <c r="G63" s="460"/>
      <c r="H63" s="460"/>
      <c r="I63" s="68"/>
      <c r="J63" s="69" t="str">
        <f t="shared" si="10"/>
        <v>(19)</v>
      </c>
      <c r="K63" s="68"/>
      <c r="L63" s="20"/>
      <c r="AF63" s="136"/>
    </row>
    <row r="64" spans="2:50" ht="18.899999999999999" customHeight="1" x14ac:dyDescent="0.15">
      <c r="B64" s="468" t="s">
        <v>113</v>
      </c>
      <c r="C64" s="468"/>
      <c r="D64" s="468"/>
      <c r="E64" s="468"/>
      <c r="F64" s="468"/>
      <c r="G64" s="468"/>
      <c r="H64" s="468"/>
      <c r="I64" s="68"/>
      <c r="J64" s="69" t="str">
        <f t="shared" si="10"/>
        <v>(45)</v>
      </c>
      <c r="K64" s="68"/>
      <c r="L64" s="20"/>
      <c r="AF64" s="136"/>
    </row>
    <row r="65" spans="2:32" ht="18.899999999999999" customHeight="1" x14ac:dyDescent="0.15">
      <c r="B65" s="460" t="s">
        <v>100</v>
      </c>
      <c r="C65" s="460"/>
      <c r="D65" s="460"/>
      <c r="E65" s="460"/>
      <c r="F65" s="460"/>
      <c r="G65" s="460"/>
      <c r="H65" s="460"/>
      <c r="I65" s="68"/>
      <c r="J65" s="69" t="str">
        <f t="shared" si="10"/>
        <v>(6)</v>
      </c>
      <c r="K65" s="68"/>
      <c r="L65" s="20"/>
      <c r="AF65" s="136"/>
    </row>
    <row r="66" spans="2:32" ht="18.899999999999999" customHeight="1" x14ac:dyDescent="0.15">
      <c r="B66" s="460" t="s">
        <v>101</v>
      </c>
      <c r="C66" s="460"/>
      <c r="D66" s="460"/>
      <c r="E66" s="460"/>
      <c r="F66" s="460"/>
      <c r="G66" s="460"/>
      <c r="H66" s="460"/>
      <c r="I66" s="68"/>
      <c r="J66" s="69" t="str">
        <f t="shared" si="10"/>
        <v>(406)</v>
      </c>
      <c r="K66" s="68"/>
      <c r="L66" s="20"/>
      <c r="AF66" s="136"/>
    </row>
    <row r="67" spans="2:32" ht="18.899999999999999" customHeight="1" x14ac:dyDescent="0.15">
      <c r="B67" s="469" t="s">
        <v>114</v>
      </c>
      <c r="C67" s="470"/>
      <c r="D67" s="470"/>
      <c r="E67" s="470"/>
      <c r="F67" s="470"/>
      <c r="G67" s="470"/>
      <c r="H67" s="470"/>
      <c r="I67" s="68"/>
      <c r="J67" s="69" t="str">
        <f t="shared" si="10"/>
        <v>(43)</v>
      </c>
      <c r="K67" s="68"/>
      <c r="L67" s="20"/>
      <c r="AF67" s="136"/>
    </row>
    <row r="68" spans="2:32" ht="18.899999999999999" customHeight="1" x14ac:dyDescent="0.15">
      <c r="B68" s="470" t="s">
        <v>103</v>
      </c>
      <c r="C68" s="470"/>
      <c r="D68" s="470"/>
      <c r="E68" s="470"/>
      <c r="F68" s="470"/>
      <c r="G68" s="470"/>
      <c r="H68" s="470"/>
      <c r="I68" s="68"/>
      <c r="J68" s="69" t="str">
        <f t="shared" si="10"/>
        <v>(44)</v>
      </c>
      <c r="K68" s="68"/>
      <c r="L68" s="20"/>
      <c r="AF68" s="136"/>
    </row>
    <row r="69" spans="2:32" ht="18.899999999999999" customHeight="1" x14ac:dyDescent="0.15">
      <c r="B69" s="460" t="s">
        <v>104</v>
      </c>
      <c r="C69" s="460"/>
      <c r="D69" s="460"/>
      <c r="E69" s="460"/>
      <c r="F69" s="460"/>
      <c r="G69" s="460"/>
      <c r="H69" s="460"/>
      <c r="I69" s="68"/>
      <c r="J69" s="69" t="str">
        <f t="shared" si="10"/>
        <v>(2)</v>
      </c>
      <c r="K69" s="68"/>
      <c r="L69" s="20"/>
      <c r="AF69" s="136"/>
    </row>
    <row r="70" spans="2:32" ht="18.899999999999999" customHeight="1" x14ac:dyDescent="0.15">
      <c r="B70" s="460" t="s">
        <v>112</v>
      </c>
      <c r="C70" s="460"/>
      <c r="D70" s="460"/>
      <c r="E70" s="460"/>
      <c r="F70" s="460"/>
      <c r="G70" s="460"/>
      <c r="H70" s="460"/>
      <c r="I70" s="68"/>
      <c r="J70" s="69" t="str">
        <f t="shared" si="10"/>
        <v>(28)</v>
      </c>
      <c r="K70" s="68"/>
      <c r="L70" s="20"/>
      <c r="AF70" s="136"/>
    </row>
    <row r="71" spans="2:32" ht="18.899999999999999" customHeight="1" x14ac:dyDescent="0.15">
      <c r="B71" s="461"/>
      <c r="C71" s="461"/>
      <c r="D71" s="461"/>
      <c r="E71" s="461"/>
      <c r="F71" s="461"/>
      <c r="G71" s="461"/>
      <c r="H71" s="461"/>
      <c r="I71" s="461"/>
      <c r="J71" s="461"/>
      <c r="K71" s="461"/>
    </row>
    <row r="72" spans="2:32" x14ac:dyDescent="0.15">
      <c r="B72" s="460"/>
      <c r="C72" s="460"/>
      <c r="D72" s="460"/>
      <c r="E72" s="460"/>
      <c r="F72" s="460"/>
      <c r="G72" s="460"/>
      <c r="H72" s="460"/>
      <c r="I72" s="68"/>
      <c r="J72" s="69"/>
      <c r="K72" s="68"/>
    </row>
    <row r="73" spans="2:32" x14ac:dyDescent="0.15">
      <c r="B73" s="460"/>
      <c r="C73" s="460"/>
      <c r="D73" s="460"/>
      <c r="E73" s="460"/>
      <c r="F73" s="460"/>
      <c r="G73" s="460"/>
      <c r="H73" s="460"/>
      <c r="I73" s="68"/>
      <c r="J73" s="69"/>
      <c r="K73" s="68"/>
    </row>
  </sheetData>
  <mergeCells count="68">
    <mergeCell ref="B72:H72"/>
    <mergeCell ref="B73:H73"/>
    <mergeCell ref="B66:H66"/>
    <mergeCell ref="B67:H67"/>
    <mergeCell ref="B68:H68"/>
    <mergeCell ref="B69:H69"/>
    <mergeCell ref="B70:H70"/>
    <mergeCell ref="B71:K71"/>
    <mergeCell ref="B65:H65"/>
    <mergeCell ref="B54:H54"/>
    <mergeCell ref="B55:H55"/>
    <mergeCell ref="B56:H56"/>
    <mergeCell ref="B57:H57"/>
    <mergeCell ref="B58:H58"/>
    <mergeCell ref="B59:H59"/>
    <mergeCell ref="B60:K60"/>
    <mergeCell ref="B61:H61"/>
    <mergeCell ref="B62:H62"/>
    <mergeCell ref="B63:H63"/>
    <mergeCell ref="B64:H64"/>
    <mergeCell ref="B53:H53"/>
    <mergeCell ref="B42:H42"/>
    <mergeCell ref="B43:K43"/>
    <mergeCell ref="B44:H44"/>
    <mergeCell ref="B45:H45"/>
    <mergeCell ref="B46:H46"/>
    <mergeCell ref="B47:H47"/>
    <mergeCell ref="B48:H48"/>
    <mergeCell ref="B49:H49"/>
    <mergeCell ref="B50:H50"/>
    <mergeCell ref="B51:H51"/>
    <mergeCell ref="B52:K52"/>
    <mergeCell ref="R34:T40"/>
    <mergeCell ref="U34:W40"/>
    <mergeCell ref="X34:Z40"/>
    <mergeCell ref="AA34:AC40"/>
    <mergeCell ref="AD34:AF40"/>
    <mergeCell ref="B41:H41"/>
    <mergeCell ref="B27:H27"/>
    <mergeCell ref="B28:H28"/>
    <mergeCell ref="B29:H29"/>
    <mergeCell ref="B30:H30"/>
    <mergeCell ref="B18:H18"/>
    <mergeCell ref="B19:H19"/>
    <mergeCell ref="L34:N40"/>
    <mergeCell ref="O34:Q40"/>
    <mergeCell ref="B21:H21"/>
    <mergeCell ref="B22:H22"/>
    <mergeCell ref="B23:H23"/>
    <mergeCell ref="B24:K24"/>
    <mergeCell ref="B25:H25"/>
    <mergeCell ref="B26:H26"/>
    <mergeCell ref="B20:H20"/>
    <mergeCell ref="O3:Q9"/>
    <mergeCell ref="R3:T9"/>
    <mergeCell ref="U3:W9"/>
    <mergeCell ref="AD3:AF9"/>
    <mergeCell ref="B10:H10"/>
    <mergeCell ref="X3:Z9"/>
    <mergeCell ref="AA3:AC9"/>
    <mergeCell ref="B15:K15"/>
    <mergeCell ref="B16:H16"/>
    <mergeCell ref="B17:H17"/>
    <mergeCell ref="B14:H14"/>
    <mergeCell ref="L3:N9"/>
    <mergeCell ref="B11:H11"/>
    <mergeCell ref="B12:K12"/>
    <mergeCell ref="B13:H13"/>
  </mergeCells>
  <phoneticPr fontId="15"/>
  <pageMargins left="0.7" right="0.7" top="0.75" bottom="0.75" header="0.3" footer="0.3"/>
  <pageSetup paperSize="9" orientation="portrait" r:id="rId1"/>
  <drawing r:id="rId2"/>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EB43B-E20A-40BE-89DE-19BE773B2D11}">
  <sheetPr>
    <tabColor rgb="FFFFFF00"/>
  </sheetPr>
  <dimension ref="A1:AX18"/>
  <sheetViews>
    <sheetView showGridLines="0" zoomScaleNormal="100" workbookViewId="0">
      <selection activeCell="B3" sqref="B3:AH15"/>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50" width="12.125" style="3" customWidth="1"/>
    <col min="51" max="16384" width="9.375" style="1"/>
  </cols>
  <sheetData>
    <row r="1" spans="1:50" x14ac:dyDescent="0.15">
      <c r="A1" s="14" t="s">
        <v>359</v>
      </c>
      <c r="AP1" s="2"/>
    </row>
    <row r="2" spans="1:50" ht="120" customHeight="1" x14ac:dyDescent="0.15">
      <c r="AP2" s="4"/>
      <c r="AQ2" s="5" t="s">
        <v>2</v>
      </c>
      <c r="AR2" s="6" t="s">
        <v>364</v>
      </c>
      <c r="AS2" s="6" t="s">
        <v>368</v>
      </c>
      <c r="AT2" s="6" t="s">
        <v>338</v>
      </c>
      <c r="AU2" s="6" t="s">
        <v>369</v>
      </c>
      <c r="AV2" s="6" t="s">
        <v>367</v>
      </c>
      <c r="AW2" s="6" t="s">
        <v>26</v>
      </c>
      <c r="AX2" s="7" t="s">
        <v>132</v>
      </c>
    </row>
    <row r="3" spans="1:50" ht="18.45" customHeight="1" x14ac:dyDescent="0.15">
      <c r="L3" s="462" t="str">
        <f>AR2</f>
        <v>よく取り組んで
いると思う</v>
      </c>
      <c r="M3" s="463"/>
      <c r="N3" s="464"/>
      <c r="O3" s="462" t="str">
        <f>AS2</f>
        <v>どちらかと言えば、
取り組んでいる
と思う</v>
      </c>
      <c r="P3" s="463"/>
      <c r="Q3" s="464"/>
      <c r="R3" s="462" t="str">
        <f>AT2</f>
        <v>普通</v>
      </c>
      <c r="S3" s="463"/>
      <c r="T3" s="464"/>
      <c r="U3" s="462" t="str">
        <f>AU2</f>
        <v>どちらかと言えば、
取り組んでいない
と思う</v>
      </c>
      <c r="V3" s="463"/>
      <c r="W3" s="464"/>
      <c r="X3" s="462" t="str">
        <f>AV2</f>
        <v>取組みが不十分
だと思う</v>
      </c>
      <c r="Y3" s="463"/>
      <c r="Z3" s="464"/>
      <c r="AA3" s="462" t="str">
        <f>AW2</f>
        <v>わからない</v>
      </c>
      <c r="AB3" s="463"/>
      <c r="AC3" s="464"/>
      <c r="AD3" s="462" t="str">
        <f>AX2</f>
        <v>無回答</v>
      </c>
      <c r="AE3" s="463"/>
      <c r="AF3" s="464"/>
      <c r="AG3" s="212"/>
      <c r="AJ3" s="212"/>
      <c r="AP3" s="11" t="s">
        <v>3</v>
      </c>
      <c r="AQ3" s="15" t="s">
        <v>116</v>
      </c>
      <c r="AR3" s="8">
        <f>100/COUNTA($AR$2:$BE$2)</f>
        <v>14.285714285714286</v>
      </c>
      <c r="AS3" s="8">
        <f t="shared" ref="AS3:AX3" si="0">100/COUNTA($AR$2:$BE$2)</f>
        <v>14.285714285714286</v>
      </c>
      <c r="AT3" s="8">
        <f t="shared" si="0"/>
        <v>14.285714285714286</v>
      </c>
      <c r="AU3" s="8">
        <f t="shared" si="0"/>
        <v>14.285714285714286</v>
      </c>
      <c r="AV3" s="8">
        <f t="shared" si="0"/>
        <v>14.285714285714286</v>
      </c>
      <c r="AW3" s="8">
        <f t="shared" si="0"/>
        <v>14.285714285714286</v>
      </c>
      <c r="AX3" s="9">
        <f t="shared" si="0"/>
        <v>14.285714285714286</v>
      </c>
    </row>
    <row r="4" spans="1:50" ht="18.45" customHeight="1" x14ac:dyDescent="0.15">
      <c r="L4" s="462"/>
      <c r="M4" s="463"/>
      <c r="N4" s="464"/>
      <c r="O4" s="462"/>
      <c r="P4" s="463"/>
      <c r="Q4" s="464"/>
      <c r="R4" s="462"/>
      <c r="S4" s="463"/>
      <c r="T4" s="464"/>
      <c r="U4" s="462"/>
      <c r="V4" s="463"/>
      <c r="W4" s="464"/>
      <c r="X4" s="462"/>
      <c r="Y4" s="463"/>
      <c r="Z4" s="464"/>
      <c r="AA4" s="462"/>
      <c r="AB4" s="463"/>
      <c r="AC4" s="464"/>
      <c r="AD4" s="462"/>
      <c r="AE4" s="463"/>
      <c r="AF4" s="464"/>
      <c r="AG4" s="212"/>
      <c r="AJ4" s="212"/>
      <c r="AP4" s="11" t="str">
        <f>"("&amp;TEXT(AQ4,"#,##0")&amp;")"</f>
        <v>(1,558)</v>
      </c>
      <c r="AQ4" s="15">
        <v>1558</v>
      </c>
      <c r="AR4" s="8">
        <v>8.6007702182284991</v>
      </c>
      <c r="AS4" s="8">
        <v>17.779204107830552</v>
      </c>
      <c r="AT4" s="8">
        <v>30.359435173299104</v>
      </c>
      <c r="AU4" s="8">
        <v>7.8947368421052628</v>
      </c>
      <c r="AV4" s="8">
        <v>16.238767650834404</v>
      </c>
      <c r="AW4" s="8">
        <v>18.870346598202826</v>
      </c>
      <c r="AX4" s="9">
        <v>0.25673940949935814</v>
      </c>
    </row>
    <row r="5" spans="1:50" ht="18.45" customHeight="1" x14ac:dyDescent="0.15">
      <c r="L5" s="462"/>
      <c r="M5" s="463"/>
      <c r="N5" s="464"/>
      <c r="O5" s="462"/>
      <c r="P5" s="463"/>
      <c r="Q5" s="464"/>
      <c r="R5" s="462"/>
      <c r="S5" s="463"/>
      <c r="T5" s="464"/>
      <c r="U5" s="462"/>
      <c r="V5" s="463"/>
      <c r="W5" s="464"/>
      <c r="X5" s="462"/>
      <c r="Y5" s="463"/>
      <c r="Z5" s="464"/>
      <c r="AA5" s="462"/>
      <c r="AB5" s="463"/>
      <c r="AC5" s="464"/>
      <c r="AD5" s="462"/>
      <c r="AE5" s="463"/>
      <c r="AF5" s="464"/>
      <c r="AG5" s="212"/>
      <c r="AJ5" s="212"/>
      <c r="AP5" s="11" t="str">
        <f>"("&amp;TEXT(AQ5,"#,##0")&amp;")"</f>
        <v>(2,232)</v>
      </c>
      <c r="AQ5" s="15">
        <v>2232</v>
      </c>
      <c r="AR5" s="8">
        <v>6.6</v>
      </c>
      <c r="AS5" s="8">
        <v>13.3</v>
      </c>
      <c r="AT5" s="8">
        <v>26.6</v>
      </c>
      <c r="AU5" s="8">
        <v>7.6</v>
      </c>
      <c r="AV5" s="8">
        <v>15.5</v>
      </c>
      <c r="AW5" s="8">
        <v>27.7</v>
      </c>
      <c r="AX5" s="9">
        <v>2.8</v>
      </c>
    </row>
    <row r="6" spans="1:50" ht="18.45" customHeight="1" x14ac:dyDescent="0.15">
      <c r="L6" s="462"/>
      <c r="M6" s="463"/>
      <c r="N6" s="464"/>
      <c r="O6" s="462"/>
      <c r="P6" s="463"/>
      <c r="Q6" s="464"/>
      <c r="R6" s="462"/>
      <c r="S6" s="463"/>
      <c r="T6" s="464"/>
      <c r="U6" s="462"/>
      <c r="V6" s="463"/>
      <c r="W6" s="464"/>
      <c r="X6" s="462"/>
      <c r="Y6" s="463"/>
      <c r="Z6" s="464"/>
      <c r="AA6" s="462"/>
      <c r="AB6" s="463"/>
      <c r="AC6" s="464"/>
      <c r="AD6" s="462"/>
      <c r="AE6" s="463"/>
      <c r="AF6" s="464"/>
      <c r="AG6" s="212"/>
      <c r="AJ6" s="212"/>
      <c r="AP6" s="11"/>
      <c r="AQ6" s="15"/>
      <c r="AR6" s="8"/>
      <c r="AS6" s="8"/>
      <c r="AT6" s="8"/>
      <c r="AU6" s="8"/>
      <c r="AV6" s="8"/>
      <c r="AW6" s="8"/>
      <c r="AX6" s="9"/>
    </row>
    <row r="7" spans="1:50" ht="18.45" customHeight="1" x14ac:dyDescent="0.15">
      <c r="L7" s="462"/>
      <c r="M7" s="463"/>
      <c r="N7" s="464"/>
      <c r="O7" s="462"/>
      <c r="P7" s="463"/>
      <c r="Q7" s="464"/>
      <c r="R7" s="462"/>
      <c r="S7" s="463"/>
      <c r="T7" s="464"/>
      <c r="U7" s="462"/>
      <c r="V7" s="463"/>
      <c r="W7" s="464"/>
      <c r="X7" s="462"/>
      <c r="Y7" s="463"/>
      <c r="Z7" s="464"/>
      <c r="AA7" s="462"/>
      <c r="AB7" s="463"/>
      <c r="AC7" s="464"/>
      <c r="AD7" s="462"/>
      <c r="AE7" s="463"/>
      <c r="AF7" s="464"/>
      <c r="AG7" s="212"/>
      <c r="AJ7" s="212"/>
      <c r="AP7" s="11"/>
      <c r="AQ7" s="15"/>
      <c r="AR7" s="8"/>
      <c r="AS7" s="8"/>
      <c r="AT7" s="8"/>
      <c r="AU7" s="8"/>
      <c r="AV7" s="8"/>
      <c r="AW7" s="8"/>
      <c r="AX7" s="9"/>
    </row>
    <row r="8" spans="1:50" ht="18.45" customHeight="1" x14ac:dyDescent="0.15">
      <c r="L8" s="462"/>
      <c r="M8" s="463"/>
      <c r="N8" s="464"/>
      <c r="O8" s="462"/>
      <c r="P8" s="463"/>
      <c r="Q8" s="464"/>
      <c r="R8" s="462"/>
      <c r="S8" s="463"/>
      <c r="T8" s="464"/>
      <c r="U8" s="462"/>
      <c r="V8" s="463"/>
      <c r="W8" s="464"/>
      <c r="X8" s="462"/>
      <c r="Y8" s="463"/>
      <c r="Z8" s="464"/>
      <c r="AA8" s="462"/>
      <c r="AB8" s="463"/>
      <c r="AC8" s="464"/>
      <c r="AD8" s="462"/>
      <c r="AE8" s="463"/>
      <c r="AF8" s="464"/>
      <c r="AG8" s="212"/>
      <c r="AJ8" s="212"/>
      <c r="AP8" s="64"/>
      <c r="AQ8" s="15"/>
      <c r="AR8" s="65"/>
      <c r="AS8" s="65"/>
      <c r="AT8" s="65"/>
      <c r="AU8" s="65"/>
      <c r="AV8" s="65"/>
      <c r="AW8" s="65"/>
      <c r="AX8" s="66"/>
    </row>
    <row r="9" spans="1:50" ht="8.1" customHeight="1" x14ac:dyDescent="0.15">
      <c r="L9" s="128"/>
      <c r="M9" s="129"/>
      <c r="N9" s="130"/>
      <c r="O9" s="128"/>
      <c r="P9" s="129"/>
      <c r="Q9" s="130"/>
      <c r="R9" s="128"/>
      <c r="S9" s="129"/>
      <c r="T9" s="130"/>
      <c r="U9" s="128"/>
      <c r="V9" s="129"/>
      <c r="W9" s="130"/>
      <c r="X9" s="128"/>
      <c r="Y9" s="129"/>
      <c r="Z9" s="130"/>
      <c r="AA9" s="128"/>
      <c r="AB9" s="129"/>
      <c r="AC9" s="130"/>
      <c r="AD9" s="128"/>
      <c r="AE9" s="129"/>
      <c r="AF9" s="130"/>
      <c r="AG9" s="129"/>
      <c r="AJ9" s="129"/>
      <c r="AP9" s="11"/>
      <c r="AQ9" s="15"/>
      <c r="AR9" s="8"/>
      <c r="AS9" s="8"/>
      <c r="AT9" s="8"/>
      <c r="AU9" s="8"/>
      <c r="AV9" s="8"/>
      <c r="AW9" s="8"/>
      <c r="AX9" s="9"/>
    </row>
    <row r="10" spans="1:50" ht="18.899999999999999" customHeight="1" x14ac:dyDescent="0.15">
      <c r="B10" s="460" t="s">
        <v>3</v>
      </c>
      <c r="C10" s="460"/>
      <c r="D10" s="460"/>
      <c r="E10" s="460"/>
      <c r="F10" s="460"/>
      <c r="G10" s="460"/>
      <c r="H10" s="460"/>
      <c r="I10" s="3"/>
      <c r="J10" s="3" t="s">
        <v>4</v>
      </c>
      <c r="K10" s="3"/>
      <c r="L10" s="20"/>
      <c r="AF10" s="136"/>
      <c r="AG10" s="13" t="s">
        <v>141</v>
      </c>
      <c r="AP10" s="11"/>
      <c r="AQ10" s="15"/>
      <c r="AR10" s="8"/>
      <c r="AS10" s="8"/>
      <c r="AT10" s="8"/>
      <c r="AU10" s="8"/>
      <c r="AV10" s="8"/>
      <c r="AW10" s="8"/>
      <c r="AX10" s="9"/>
    </row>
    <row r="11" spans="1:50" ht="18.899999999999999" customHeight="1" x14ac:dyDescent="0.15">
      <c r="K11" s="3"/>
      <c r="L11" s="20"/>
      <c r="AF11" s="136"/>
      <c r="AP11" s="11"/>
      <c r="AQ11" s="15"/>
      <c r="AR11" s="8"/>
      <c r="AS11" s="8"/>
      <c r="AT11" s="8"/>
      <c r="AU11" s="8"/>
      <c r="AV11" s="8"/>
      <c r="AW11" s="8"/>
      <c r="AX11" s="9"/>
    </row>
    <row r="12" spans="1:50" ht="18.899999999999999" customHeight="1" x14ac:dyDescent="0.15">
      <c r="B12" s="460" t="s">
        <v>224</v>
      </c>
      <c r="C12" s="460"/>
      <c r="D12" s="460"/>
      <c r="E12" s="460"/>
      <c r="F12" s="460"/>
      <c r="G12" s="460"/>
      <c r="H12" s="460"/>
      <c r="I12" s="3"/>
      <c r="J12" s="67" t="str">
        <f>AP4</f>
        <v>(1,558)</v>
      </c>
      <c r="K12" s="3"/>
      <c r="L12" s="20"/>
      <c r="O12" s="10"/>
      <c r="R12" s="10"/>
      <c r="S12" s="10"/>
      <c r="T12" s="10"/>
      <c r="U12" s="10"/>
      <c r="V12" s="10"/>
      <c r="W12" s="10"/>
      <c r="X12" s="10"/>
      <c r="Y12" s="10"/>
      <c r="Z12" s="10"/>
      <c r="AA12" s="10"/>
      <c r="AB12" s="10"/>
      <c r="AC12" s="10"/>
      <c r="AD12" s="10"/>
      <c r="AE12" s="10"/>
      <c r="AF12" s="137"/>
      <c r="AG12" s="10"/>
      <c r="AH12" s="10"/>
      <c r="AI12" s="10"/>
      <c r="AJ12" s="10"/>
      <c r="AP12" s="11"/>
      <c r="AQ12" s="15"/>
      <c r="AR12" s="8"/>
      <c r="AS12" s="8"/>
      <c r="AT12" s="8"/>
      <c r="AU12" s="8"/>
      <c r="AV12" s="8"/>
      <c r="AW12" s="8"/>
      <c r="AX12" s="9"/>
    </row>
    <row r="13" spans="1:50" ht="18.899999999999999" customHeight="1" x14ac:dyDescent="0.15">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c r="AQ13" s="15"/>
      <c r="AR13" s="8"/>
      <c r="AS13" s="8"/>
      <c r="AT13" s="8"/>
      <c r="AU13" s="8"/>
      <c r="AV13" s="8"/>
      <c r="AW13" s="8"/>
      <c r="AX13" s="9"/>
    </row>
    <row r="14" spans="1:50" ht="18.899999999999999" customHeight="1" x14ac:dyDescent="0.15">
      <c r="B14" s="460" t="s">
        <v>161</v>
      </c>
      <c r="C14" s="460"/>
      <c r="D14" s="460"/>
      <c r="E14" s="460"/>
      <c r="F14" s="460"/>
      <c r="G14" s="460"/>
      <c r="H14" s="460"/>
      <c r="I14" s="3"/>
      <c r="J14" s="67" t="str">
        <f>AP5</f>
        <v>(2,232)</v>
      </c>
      <c r="K14" s="3"/>
      <c r="L14" s="20"/>
      <c r="AF14" s="136"/>
      <c r="AK14" s="10"/>
      <c r="AL14" s="10"/>
      <c r="AM14" s="10"/>
      <c r="AN14" s="10"/>
      <c r="AO14" s="16"/>
      <c r="AP14" s="11"/>
      <c r="AQ14" s="15"/>
      <c r="AR14" s="8"/>
      <c r="AS14" s="8"/>
      <c r="AT14" s="8"/>
      <c r="AU14" s="8"/>
      <c r="AV14" s="8"/>
      <c r="AW14" s="8"/>
      <c r="AX14" s="9"/>
    </row>
    <row r="15" spans="1:50" ht="18.899999999999999" customHeight="1" x14ac:dyDescent="0.15">
      <c r="B15" s="461"/>
      <c r="C15" s="461"/>
      <c r="D15" s="461"/>
      <c r="E15" s="461"/>
      <c r="F15" s="461"/>
      <c r="G15" s="461"/>
      <c r="H15" s="461"/>
      <c r="I15" s="461"/>
      <c r="J15" s="461"/>
      <c r="K15" s="461"/>
      <c r="L15" s="20"/>
      <c r="AF15" s="136"/>
      <c r="AP15" s="11"/>
      <c r="AQ15" s="15"/>
      <c r="AR15" s="8"/>
      <c r="AS15" s="8"/>
      <c r="AT15" s="8"/>
      <c r="AU15" s="8"/>
      <c r="AV15" s="8"/>
      <c r="AW15" s="8"/>
      <c r="AX15" s="9"/>
    </row>
    <row r="16" spans="1:50" ht="37.950000000000003" customHeight="1" x14ac:dyDescent="0.15">
      <c r="B16" s="461"/>
      <c r="C16" s="461"/>
      <c r="D16" s="461"/>
      <c r="E16" s="461"/>
      <c r="F16" s="461"/>
      <c r="G16" s="461"/>
      <c r="H16" s="461"/>
      <c r="I16" s="461"/>
      <c r="J16" s="461"/>
      <c r="K16" s="461"/>
      <c r="L16" s="477"/>
      <c r="M16" s="477"/>
      <c r="N16" s="477"/>
      <c r="O16" s="477"/>
      <c r="P16" s="477"/>
      <c r="Q16" s="477"/>
      <c r="R16" s="477"/>
      <c r="S16" s="477"/>
      <c r="T16" s="477"/>
      <c r="U16" s="477"/>
      <c r="V16" s="477"/>
      <c r="W16" s="477"/>
      <c r="X16" s="477"/>
      <c r="Y16" s="477"/>
      <c r="Z16" s="477"/>
      <c r="AA16" s="477"/>
      <c r="AB16" s="477"/>
      <c r="AC16" s="477"/>
      <c r="AD16" s="477"/>
      <c r="AE16" s="477"/>
      <c r="AF16" s="477"/>
      <c r="AG16" s="208"/>
      <c r="AH16" s="208"/>
      <c r="AI16" s="208"/>
      <c r="AJ16" s="208"/>
    </row>
    <row r="17" spans="2:11" x14ac:dyDescent="0.15">
      <c r="B17" s="460"/>
      <c r="C17" s="460"/>
      <c r="D17" s="460"/>
      <c r="E17" s="460"/>
      <c r="F17" s="460"/>
      <c r="G17" s="460"/>
      <c r="H17" s="460"/>
      <c r="I17" s="68"/>
      <c r="J17" s="69"/>
      <c r="K17" s="68"/>
    </row>
    <row r="18" spans="2:11" x14ac:dyDescent="0.15">
      <c r="B18" s="460"/>
      <c r="C18" s="460"/>
      <c r="D18" s="460"/>
      <c r="E18" s="460"/>
      <c r="F18" s="460"/>
      <c r="G18" s="460"/>
      <c r="H18" s="460"/>
      <c r="I18" s="68"/>
      <c r="J18" s="69"/>
      <c r="K18" s="68"/>
    </row>
  </sheetData>
  <mergeCells count="15">
    <mergeCell ref="B17:H17"/>
    <mergeCell ref="B18:H18"/>
    <mergeCell ref="AD3:AF8"/>
    <mergeCell ref="B10:H10"/>
    <mergeCell ref="B12:H12"/>
    <mergeCell ref="B14:H14"/>
    <mergeCell ref="B15:K15"/>
    <mergeCell ref="B16:K16"/>
    <mergeCell ref="L16:AF16"/>
    <mergeCell ref="L3:N8"/>
    <mergeCell ref="O3:Q8"/>
    <mergeCell ref="R3:T8"/>
    <mergeCell ref="U3:W8"/>
    <mergeCell ref="X3:Z8"/>
    <mergeCell ref="AA3:AC8"/>
  </mergeCells>
  <phoneticPr fontId="15"/>
  <pageMargins left="0.7" right="0.7" top="0.75" bottom="0.75" header="0.3" footer="0.3"/>
  <pageSetup paperSize="9" orientation="portrait" r:id="rId1"/>
  <drawing r:id="rId2"/>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BDF65-3282-4E51-83F2-33C4890ABC4C}">
  <sheetPr>
    <tabColor rgb="FFFF0000"/>
  </sheetPr>
  <dimension ref="A1:AX73"/>
  <sheetViews>
    <sheetView showGridLines="0" topLeftCell="E50" zoomScaleNormal="100" workbookViewId="0">
      <selection activeCell="B34" sqref="B34:AH70"/>
    </sheetView>
  </sheetViews>
  <sheetFormatPr defaultColWidth="9.375" defaultRowHeight="13.2" x14ac:dyDescent="0.15"/>
  <cols>
    <col min="1" max="1" width="9.5" style="1" customWidth="1"/>
    <col min="2" max="11" width="3.5" style="1" customWidth="1"/>
    <col min="12" max="35" width="3.625" style="1" customWidth="1"/>
    <col min="36" max="40" width="3.5" style="1" customWidth="1"/>
    <col min="41" max="41" width="20.875" style="1" customWidth="1"/>
    <col min="42" max="42" width="40.875" style="3" customWidth="1"/>
    <col min="43" max="50" width="12.125" style="3" customWidth="1"/>
    <col min="51" max="16384" width="9.375" style="1"/>
  </cols>
  <sheetData>
    <row r="1" spans="1:50" x14ac:dyDescent="0.15">
      <c r="A1" s="14" t="s">
        <v>360</v>
      </c>
      <c r="AP1" s="2"/>
    </row>
    <row r="2" spans="1:50" ht="120" customHeight="1" x14ac:dyDescent="0.15">
      <c r="AP2" s="4"/>
      <c r="AQ2" s="5" t="s">
        <v>2</v>
      </c>
      <c r="AR2" s="6" t="s">
        <v>364</v>
      </c>
      <c r="AS2" s="6" t="s">
        <v>368</v>
      </c>
      <c r="AT2" s="6" t="s">
        <v>338</v>
      </c>
      <c r="AU2" s="6" t="s">
        <v>369</v>
      </c>
      <c r="AV2" s="6" t="s">
        <v>367</v>
      </c>
      <c r="AW2" s="6" t="s">
        <v>26</v>
      </c>
      <c r="AX2" s="7" t="s">
        <v>132</v>
      </c>
    </row>
    <row r="3" spans="1:50" ht="15.9" customHeight="1" x14ac:dyDescent="0.15">
      <c r="L3" s="462" t="str">
        <f>AR2</f>
        <v>よく取り組んで
いると思う</v>
      </c>
      <c r="M3" s="463"/>
      <c r="N3" s="463"/>
      <c r="O3" s="462" t="str">
        <f>AS2</f>
        <v>どちらかと言えば、
取り組んでいる
と思う</v>
      </c>
      <c r="P3" s="463"/>
      <c r="Q3" s="463"/>
      <c r="R3" s="462" t="str">
        <f>AT2</f>
        <v>普通</v>
      </c>
      <c r="S3" s="463"/>
      <c r="T3" s="463"/>
      <c r="U3" s="462" t="str">
        <f>AU2</f>
        <v>どちらかと言えば、
取り組んでいない
と思う</v>
      </c>
      <c r="V3" s="463"/>
      <c r="W3" s="463"/>
      <c r="X3" s="462" t="str">
        <f>AV2</f>
        <v>取組みが不十分
だと思う</v>
      </c>
      <c r="Y3" s="463"/>
      <c r="Z3" s="463"/>
      <c r="AA3" s="462" t="str">
        <f>AW2</f>
        <v>わからない</v>
      </c>
      <c r="AB3" s="463"/>
      <c r="AC3" s="463"/>
      <c r="AD3" s="462" t="str">
        <f>AX2</f>
        <v>無回答</v>
      </c>
      <c r="AE3" s="463"/>
      <c r="AF3" s="464"/>
      <c r="AG3" s="212"/>
      <c r="AH3" s="212"/>
      <c r="AI3" s="212"/>
      <c r="AJ3" s="212"/>
      <c r="AK3" s="17"/>
      <c r="AP3" s="11" t="s">
        <v>3</v>
      </c>
      <c r="AQ3" s="15" t="s">
        <v>116</v>
      </c>
      <c r="AR3" s="8">
        <f>100/7</f>
        <v>14.285714285714286</v>
      </c>
      <c r="AS3" s="8">
        <f t="shared" ref="AS3:AX3" si="0">100/7</f>
        <v>14.285714285714286</v>
      </c>
      <c r="AT3" s="8">
        <f t="shared" si="0"/>
        <v>14.285714285714286</v>
      </c>
      <c r="AU3" s="8">
        <f t="shared" si="0"/>
        <v>14.285714285714286</v>
      </c>
      <c r="AV3" s="8">
        <f t="shared" si="0"/>
        <v>14.285714285714286</v>
      </c>
      <c r="AW3" s="8">
        <f t="shared" si="0"/>
        <v>14.285714285714286</v>
      </c>
      <c r="AX3" s="9">
        <f t="shared" si="0"/>
        <v>14.285714285714286</v>
      </c>
    </row>
    <row r="4" spans="1:50" ht="15.9" customHeight="1" x14ac:dyDescent="0.15">
      <c r="L4" s="462"/>
      <c r="M4" s="463"/>
      <c r="N4" s="463"/>
      <c r="O4" s="462"/>
      <c r="P4" s="463"/>
      <c r="Q4" s="463"/>
      <c r="R4" s="462"/>
      <c r="S4" s="463"/>
      <c r="T4" s="463"/>
      <c r="U4" s="462"/>
      <c r="V4" s="463"/>
      <c r="W4" s="463"/>
      <c r="X4" s="462"/>
      <c r="Y4" s="463"/>
      <c r="Z4" s="463"/>
      <c r="AA4" s="462"/>
      <c r="AB4" s="463"/>
      <c r="AC4" s="463"/>
      <c r="AD4" s="462"/>
      <c r="AE4" s="463"/>
      <c r="AF4" s="464"/>
      <c r="AG4" s="212"/>
      <c r="AH4" s="212"/>
      <c r="AI4" s="212"/>
      <c r="AJ4" s="212"/>
      <c r="AK4" s="17"/>
      <c r="AP4" s="11" t="str">
        <f>"("&amp;TEXT(AQ4,"#,##0")&amp;")"</f>
        <v>(1,558)</v>
      </c>
      <c r="AQ4" s="15">
        <v>1558</v>
      </c>
      <c r="AR4" s="8">
        <v>4.2362002567394095</v>
      </c>
      <c r="AS4" s="8">
        <v>16.559691912708601</v>
      </c>
      <c r="AT4" s="8">
        <v>32.156611039794605</v>
      </c>
      <c r="AU4" s="8">
        <v>5.9691912708600769</v>
      </c>
      <c r="AV4" s="8">
        <v>6.6752246469833114</v>
      </c>
      <c r="AW4" s="8">
        <v>34.146341463414636</v>
      </c>
      <c r="AX4" s="9">
        <v>0.25673940949935814</v>
      </c>
    </row>
    <row r="5" spans="1:50" ht="15.9" customHeight="1" x14ac:dyDescent="0.15">
      <c r="L5" s="462"/>
      <c r="M5" s="463"/>
      <c r="N5" s="463"/>
      <c r="O5" s="462"/>
      <c r="P5" s="463"/>
      <c r="Q5" s="463"/>
      <c r="R5" s="462"/>
      <c r="S5" s="463"/>
      <c r="T5" s="463"/>
      <c r="U5" s="462"/>
      <c r="V5" s="463"/>
      <c r="W5" s="463"/>
      <c r="X5" s="462"/>
      <c r="Y5" s="463"/>
      <c r="Z5" s="463"/>
      <c r="AA5" s="462"/>
      <c r="AB5" s="463"/>
      <c r="AC5" s="463"/>
      <c r="AD5" s="462"/>
      <c r="AE5" s="463"/>
      <c r="AF5" s="464"/>
      <c r="AG5" s="212"/>
      <c r="AH5" s="212"/>
      <c r="AI5" s="212"/>
      <c r="AJ5" s="212"/>
      <c r="AK5" s="17"/>
      <c r="AP5" s="64" t="s">
        <v>78</v>
      </c>
      <c r="AQ5" s="15"/>
      <c r="AR5" s="65"/>
      <c r="AS5" s="65"/>
      <c r="AT5" s="65"/>
      <c r="AU5" s="65"/>
      <c r="AV5" s="65"/>
      <c r="AW5" s="65"/>
      <c r="AX5" s="66"/>
    </row>
    <row r="6" spans="1:50" ht="15.9" customHeight="1" x14ac:dyDescent="0.15">
      <c r="L6" s="462"/>
      <c r="M6" s="463"/>
      <c r="N6" s="463"/>
      <c r="O6" s="462"/>
      <c r="P6" s="463"/>
      <c r="Q6" s="463"/>
      <c r="R6" s="462"/>
      <c r="S6" s="463"/>
      <c r="T6" s="463"/>
      <c r="U6" s="462"/>
      <c r="V6" s="463"/>
      <c r="W6" s="463"/>
      <c r="X6" s="462"/>
      <c r="Y6" s="463"/>
      <c r="Z6" s="463"/>
      <c r="AA6" s="462"/>
      <c r="AB6" s="463"/>
      <c r="AC6" s="463"/>
      <c r="AD6" s="462"/>
      <c r="AE6" s="463"/>
      <c r="AF6" s="464"/>
      <c r="AG6" s="212"/>
      <c r="AH6" s="212"/>
      <c r="AI6" s="212"/>
      <c r="AJ6" s="212"/>
      <c r="AK6" s="17"/>
      <c r="AP6" s="11" t="s">
        <v>43</v>
      </c>
      <c r="AQ6" s="15">
        <v>703</v>
      </c>
      <c r="AR6" s="8">
        <v>4.9786628733997151</v>
      </c>
      <c r="AS6" s="8">
        <v>15.789473684210526</v>
      </c>
      <c r="AT6" s="8">
        <v>32.859174964438118</v>
      </c>
      <c r="AU6" s="8">
        <v>5.4054054054054053</v>
      </c>
      <c r="AV6" s="8">
        <v>9.6728307254623047</v>
      </c>
      <c r="AW6" s="8">
        <v>31.152204836415365</v>
      </c>
      <c r="AX6" s="9">
        <v>0.14224751066856331</v>
      </c>
    </row>
    <row r="7" spans="1:50" ht="15.9" customHeight="1" x14ac:dyDescent="0.15">
      <c r="L7" s="462"/>
      <c r="M7" s="463"/>
      <c r="N7" s="463"/>
      <c r="O7" s="462"/>
      <c r="P7" s="463"/>
      <c r="Q7" s="463"/>
      <c r="R7" s="462"/>
      <c r="S7" s="463"/>
      <c r="T7" s="463"/>
      <c r="U7" s="462"/>
      <c r="V7" s="463"/>
      <c r="W7" s="463"/>
      <c r="X7" s="462"/>
      <c r="Y7" s="463"/>
      <c r="Z7" s="463"/>
      <c r="AA7" s="462"/>
      <c r="AB7" s="463"/>
      <c r="AC7" s="463"/>
      <c r="AD7" s="462"/>
      <c r="AE7" s="463"/>
      <c r="AF7" s="464"/>
      <c r="AG7" s="212"/>
      <c r="AH7" s="212"/>
      <c r="AI7" s="212"/>
      <c r="AJ7" s="212"/>
      <c r="AK7" s="17"/>
      <c r="AP7" s="11" t="s">
        <v>44</v>
      </c>
      <c r="AQ7" s="15">
        <v>850</v>
      </c>
      <c r="AR7" s="8">
        <v>3.5294117647058822</v>
      </c>
      <c r="AS7" s="8">
        <v>17.058823529411764</v>
      </c>
      <c r="AT7" s="8">
        <v>31.764705882352938</v>
      </c>
      <c r="AU7" s="8">
        <v>6.4705882352941186</v>
      </c>
      <c r="AV7" s="8">
        <v>4.2352941176470589</v>
      </c>
      <c r="AW7" s="8">
        <v>36.588235294117652</v>
      </c>
      <c r="AX7" s="9">
        <v>0.35294117647058826</v>
      </c>
    </row>
    <row r="8" spans="1:50" ht="18.899999999999999" customHeight="1" x14ac:dyDescent="0.15">
      <c r="L8" s="462"/>
      <c r="M8" s="463"/>
      <c r="N8" s="463"/>
      <c r="O8" s="462"/>
      <c r="P8" s="463"/>
      <c r="Q8" s="463"/>
      <c r="R8" s="462"/>
      <c r="S8" s="463"/>
      <c r="T8" s="463"/>
      <c r="U8" s="462"/>
      <c r="V8" s="463"/>
      <c r="W8" s="463"/>
      <c r="X8" s="462"/>
      <c r="Y8" s="463"/>
      <c r="Z8" s="463"/>
      <c r="AA8" s="462"/>
      <c r="AB8" s="463"/>
      <c r="AC8" s="463"/>
      <c r="AD8" s="462"/>
      <c r="AE8" s="463"/>
      <c r="AF8" s="464"/>
      <c r="AG8" s="212"/>
      <c r="AH8" s="212"/>
      <c r="AI8" s="212"/>
      <c r="AJ8" s="212"/>
      <c r="AK8" s="17"/>
      <c r="AP8" s="64" t="s">
        <v>79</v>
      </c>
      <c r="AQ8" s="15"/>
      <c r="AR8" s="65"/>
      <c r="AS8" s="65"/>
      <c r="AT8" s="65"/>
      <c r="AU8" s="65"/>
      <c r="AV8" s="65"/>
      <c r="AW8" s="65"/>
      <c r="AX8" s="66"/>
    </row>
    <row r="9" spans="1:50" ht="8.1" customHeight="1" x14ac:dyDescent="0.15">
      <c r="L9" s="462"/>
      <c r="M9" s="463"/>
      <c r="N9" s="463"/>
      <c r="O9" s="462"/>
      <c r="P9" s="463"/>
      <c r="Q9" s="463"/>
      <c r="R9" s="462"/>
      <c r="S9" s="463"/>
      <c r="T9" s="463"/>
      <c r="U9" s="462"/>
      <c r="V9" s="463"/>
      <c r="W9" s="463"/>
      <c r="X9" s="462"/>
      <c r="Y9" s="463"/>
      <c r="Z9" s="463"/>
      <c r="AA9" s="462"/>
      <c r="AB9" s="463"/>
      <c r="AC9" s="463"/>
      <c r="AD9" s="462"/>
      <c r="AE9" s="463"/>
      <c r="AF9" s="464"/>
      <c r="AG9" s="129"/>
      <c r="AH9" s="129"/>
      <c r="AI9" s="129"/>
      <c r="AJ9" s="129"/>
      <c r="AK9" s="17"/>
      <c r="AP9" s="11" t="s">
        <v>82</v>
      </c>
      <c r="AQ9" s="15">
        <v>26</v>
      </c>
      <c r="AR9" s="8">
        <v>7.6923076923076925</v>
      </c>
      <c r="AS9" s="8">
        <v>7.6923076923076925</v>
      </c>
      <c r="AT9" s="8">
        <v>34.615384615384613</v>
      </c>
      <c r="AU9" s="8">
        <v>7.6923076923076925</v>
      </c>
      <c r="AV9" s="8">
        <v>0</v>
      </c>
      <c r="AW9" s="8">
        <v>42.307692307692307</v>
      </c>
      <c r="AX9" s="9">
        <v>0</v>
      </c>
    </row>
    <row r="10" spans="1:50" ht="18.899999999999999" customHeight="1" x14ac:dyDescent="0.15">
      <c r="B10" s="460" t="s">
        <v>3</v>
      </c>
      <c r="C10" s="460"/>
      <c r="D10" s="460"/>
      <c r="E10" s="460"/>
      <c r="F10" s="460"/>
      <c r="G10" s="460"/>
      <c r="H10" s="460"/>
      <c r="I10" s="3"/>
      <c r="J10" s="3" t="s">
        <v>4</v>
      </c>
      <c r="K10" s="3"/>
      <c r="L10" s="20"/>
      <c r="AF10" s="136"/>
      <c r="AG10" s="13" t="s">
        <v>141</v>
      </c>
      <c r="AP10" s="11" t="s">
        <v>80</v>
      </c>
      <c r="AQ10" s="15">
        <v>146</v>
      </c>
      <c r="AR10" s="8">
        <v>6.1643835616438354</v>
      </c>
      <c r="AS10" s="8">
        <v>17.80821917808219</v>
      </c>
      <c r="AT10" s="8">
        <v>29.452054794520549</v>
      </c>
      <c r="AU10" s="8">
        <v>5.4794520547945202</v>
      </c>
      <c r="AV10" s="8">
        <v>5.4794520547945202</v>
      </c>
      <c r="AW10" s="8">
        <v>35.61643835616438</v>
      </c>
      <c r="AX10" s="9">
        <v>0</v>
      </c>
    </row>
    <row r="11" spans="1:50" ht="18.899999999999999" customHeight="1" x14ac:dyDescent="0.15">
      <c r="B11" s="460" t="s">
        <v>5</v>
      </c>
      <c r="C11" s="460"/>
      <c r="D11" s="460"/>
      <c r="E11" s="460"/>
      <c r="F11" s="460"/>
      <c r="G11" s="460"/>
      <c r="H11" s="460"/>
      <c r="I11" s="3"/>
      <c r="J11" s="67" t="str">
        <f>AP4</f>
        <v>(1,558)</v>
      </c>
      <c r="K11" s="3"/>
      <c r="L11" s="20"/>
      <c r="AF11" s="136"/>
      <c r="AP11" s="11" t="s">
        <v>81</v>
      </c>
      <c r="AQ11" s="15">
        <v>237</v>
      </c>
      <c r="AR11" s="8">
        <v>5.485232067510549</v>
      </c>
      <c r="AS11" s="8">
        <v>18.143459915611814</v>
      </c>
      <c r="AT11" s="8">
        <v>26.160337552742618</v>
      </c>
      <c r="AU11" s="8">
        <v>4.2194092827004219</v>
      </c>
      <c r="AV11" s="8">
        <v>5.0632911392405067</v>
      </c>
      <c r="AW11" s="8">
        <v>40.928270042194093</v>
      </c>
      <c r="AX11" s="9">
        <v>0</v>
      </c>
    </row>
    <row r="12" spans="1:50"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37"/>
      <c r="AG12" s="10"/>
      <c r="AH12" s="10"/>
      <c r="AI12" s="10"/>
      <c r="AJ12" s="10"/>
      <c r="AP12" s="11" t="s">
        <v>83</v>
      </c>
      <c r="AQ12" s="15">
        <v>342</v>
      </c>
      <c r="AR12" s="8">
        <v>2.9239766081871341</v>
      </c>
      <c r="AS12" s="8">
        <v>14.327485380116958</v>
      </c>
      <c r="AT12" s="8">
        <v>30.701754385964914</v>
      </c>
      <c r="AU12" s="8">
        <v>6.4327485380116958</v>
      </c>
      <c r="AV12" s="8">
        <v>6.7251461988304087</v>
      </c>
      <c r="AW12" s="8">
        <v>38.888888888888893</v>
      </c>
      <c r="AX12" s="9">
        <v>0</v>
      </c>
    </row>
    <row r="13" spans="1:50"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t="s">
        <v>84</v>
      </c>
      <c r="AQ13" s="15">
        <v>366</v>
      </c>
      <c r="AR13" s="8">
        <v>2.7322404371584699</v>
      </c>
      <c r="AS13" s="8">
        <v>15.300546448087433</v>
      </c>
      <c r="AT13" s="8">
        <v>33.060109289617486</v>
      </c>
      <c r="AU13" s="8">
        <v>7.3770491803278686</v>
      </c>
      <c r="AV13" s="8">
        <v>6.8306010928961758</v>
      </c>
      <c r="AW13" s="8">
        <v>34.42622950819672</v>
      </c>
      <c r="AX13" s="9">
        <v>0.27322404371584702</v>
      </c>
    </row>
    <row r="14" spans="1:50" ht="18.899999999999999" customHeight="1" x14ac:dyDescent="0.15">
      <c r="B14" s="460" t="s">
        <v>44</v>
      </c>
      <c r="C14" s="460"/>
      <c r="D14" s="460"/>
      <c r="E14" s="460"/>
      <c r="F14" s="460"/>
      <c r="G14" s="460"/>
      <c r="H14" s="460"/>
      <c r="I14" s="3"/>
      <c r="J14" s="69" t="str">
        <f>"("&amp;TEXT(AQ7,"#,##0")&amp;")"</f>
        <v>(850)</v>
      </c>
      <c r="K14" s="3"/>
      <c r="L14" s="20"/>
      <c r="AF14" s="136"/>
      <c r="AK14" s="10"/>
      <c r="AL14" s="10"/>
      <c r="AM14" s="10"/>
      <c r="AN14" s="10"/>
      <c r="AO14" s="16"/>
      <c r="AP14" s="11" t="s">
        <v>85</v>
      </c>
      <c r="AQ14" s="15">
        <v>205</v>
      </c>
      <c r="AR14" s="8">
        <v>4.8780487804878048</v>
      </c>
      <c r="AS14" s="8">
        <v>13.658536585365855</v>
      </c>
      <c r="AT14" s="8">
        <v>35.121951219512191</v>
      </c>
      <c r="AU14" s="8">
        <v>4.8780487804878048</v>
      </c>
      <c r="AV14" s="8">
        <v>10.24390243902439</v>
      </c>
      <c r="AW14" s="8">
        <v>31.219512195121951</v>
      </c>
      <c r="AX14" s="9">
        <v>0</v>
      </c>
    </row>
    <row r="15" spans="1:50" ht="18.899999999999999" customHeight="1" x14ac:dyDescent="0.15">
      <c r="B15" s="461" t="s">
        <v>79</v>
      </c>
      <c r="C15" s="461"/>
      <c r="D15" s="461"/>
      <c r="E15" s="461"/>
      <c r="F15" s="461"/>
      <c r="G15" s="461"/>
      <c r="H15" s="461"/>
      <c r="I15" s="461"/>
      <c r="J15" s="461"/>
      <c r="K15" s="461"/>
      <c r="L15" s="20"/>
      <c r="AF15" s="136"/>
      <c r="AP15" s="11" t="s">
        <v>548</v>
      </c>
      <c r="AQ15" s="15">
        <v>170</v>
      </c>
      <c r="AR15" s="8">
        <v>3.5294117647058822</v>
      </c>
      <c r="AS15" s="8">
        <v>22.352941176470591</v>
      </c>
      <c r="AT15" s="8">
        <v>36.470588235294116</v>
      </c>
      <c r="AU15" s="8">
        <v>7.6470588235294121</v>
      </c>
      <c r="AV15" s="8">
        <v>8.235294117647058</v>
      </c>
      <c r="AW15" s="8">
        <v>20.588235294117645</v>
      </c>
      <c r="AX15" s="9">
        <v>1.1764705882352942</v>
      </c>
    </row>
    <row r="16" spans="1:50" ht="18.899999999999999" customHeight="1" x14ac:dyDescent="0.15">
      <c r="B16" s="460" t="s">
        <v>82</v>
      </c>
      <c r="C16" s="460"/>
      <c r="D16" s="460"/>
      <c r="E16" s="460"/>
      <c r="F16" s="460"/>
      <c r="G16" s="460"/>
      <c r="H16" s="460"/>
      <c r="I16" s="68"/>
      <c r="J16" s="69" t="str">
        <f t="shared" ref="J16:J29" si="1">"("&amp;TEXT(AQ9,"#,##0")&amp;")"</f>
        <v>(26)</v>
      </c>
      <c r="K16" s="68"/>
      <c r="L16" s="20"/>
      <c r="AF16" s="136"/>
      <c r="AP16" s="11" t="s">
        <v>549</v>
      </c>
      <c r="AQ16" s="15">
        <v>66</v>
      </c>
      <c r="AR16" s="8">
        <v>9.0909090909090917</v>
      </c>
      <c r="AS16" s="8">
        <v>24.242424242424242</v>
      </c>
      <c r="AT16" s="8">
        <v>40.909090909090914</v>
      </c>
      <c r="AU16" s="8">
        <v>1.5151515151515151</v>
      </c>
      <c r="AV16" s="8">
        <v>1.5151515151515151</v>
      </c>
      <c r="AW16" s="8">
        <v>21.212121212121211</v>
      </c>
      <c r="AX16" s="9">
        <v>1.5151515151515151</v>
      </c>
    </row>
    <row r="17" spans="2:50" ht="18.899999999999999" customHeight="1" x14ac:dyDescent="0.15">
      <c r="B17" s="460" t="s">
        <v>80</v>
      </c>
      <c r="C17" s="460"/>
      <c r="D17" s="460"/>
      <c r="E17" s="460"/>
      <c r="F17" s="460"/>
      <c r="G17" s="460"/>
      <c r="H17" s="460"/>
      <c r="I17" s="68"/>
      <c r="J17" s="69" t="str">
        <f t="shared" si="1"/>
        <v>(146)</v>
      </c>
      <c r="K17" s="68"/>
      <c r="L17" s="20"/>
      <c r="AF17" s="136"/>
      <c r="AP17" s="64" t="s">
        <v>118</v>
      </c>
      <c r="AQ17" s="15"/>
      <c r="AR17" s="65"/>
      <c r="AS17" s="65"/>
      <c r="AT17" s="65"/>
      <c r="AU17" s="65"/>
      <c r="AV17" s="65"/>
      <c r="AW17" s="65"/>
      <c r="AX17" s="66"/>
    </row>
    <row r="18" spans="2:50" ht="18.899999999999999" customHeight="1" x14ac:dyDescent="0.15">
      <c r="B18" s="460" t="s">
        <v>81</v>
      </c>
      <c r="C18" s="460"/>
      <c r="D18" s="460"/>
      <c r="E18" s="460"/>
      <c r="F18" s="460"/>
      <c r="G18" s="460"/>
      <c r="H18" s="460"/>
      <c r="I18" s="68"/>
      <c r="J18" s="69" t="str">
        <f t="shared" si="1"/>
        <v>(237)</v>
      </c>
      <c r="K18" s="68"/>
      <c r="L18" s="20"/>
      <c r="AF18" s="136"/>
      <c r="AP18" s="11" t="s">
        <v>38</v>
      </c>
      <c r="AQ18" s="15">
        <v>516</v>
      </c>
      <c r="AR18" s="8">
        <v>3.6821705426356592</v>
      </c>
      <c r="AS18" s="8">
        <v>16.279069767441861</v>
      </c>
      <c r="AT18" s="8">
        <v>33.914728682170541</v>
      </c>
      <c r="AU18" s="8">
        <v>4.4573643410852712</v>
      </c>
      <c r="AV18" s="8">
        <v>6.395348837209303</v>
      </c>
      <c r="AW18" s="8">
        <v>34.689922480620154</v>
      </c>
      <c r="AX18" s="9">
        <v>0.58139534883720934</v>
      </c>
    </row>
    <row r="19" spans="2:50" ht="18.899999999999999" customHeight="1" x14ac:dyDescent="0.15">
      <c r="B19" s="460" t="s">
        <v>83</v>
      </c>
      <c r="C19" s="460"/>
      <c r="D19" s="460"/>
      <c r="E19" s="460"/>
      <c r="F19" s="460"/>
      <c r="G19" s="460"/>
      <c r="H19" s="460"/>
      <c r="I19" s="68"/>
      <c r="J19" s="69" t="str">
        <f t="shared" si="1"/>
        <v>(342)</v>
      </c>
      <c r="K19" s="68"/>
      <c r="L19" s="20"/>
      <c r="AF19" s="136"/>
      <c r="AP19" s="11" t="s">
        <v>121</v>
      </c>
      <c r="AQ19" s="15">
        <v>230</v>
      </c>
      <c r="AR19" s="8">
        <v>6.9565217391304346</v>
      </c>
      <c r="AS19" s="8">
        <v>13.043478260869565</v>
      </c>
      <c r="AT19" s="8">
        <v>23.913043478260871</v>
      </c>
      <c r="AU19" s="8">
        <v>7.3913043478260869</v>
      </c>
      <c r="AV19" s="8">
        <v>9.1304347826086953</v>
      </c>
      <c r="AW19" s="8">
        <v>39.565217391304344</v>
      </c>
      <c r="AX19" s="9">
        <v>0</v>
      </c>
    </row>
    <row r="20" spans="2:50" ht="18.899999999999999" customHeight="1" x14ac:dyDescent="0.15">
      <c r="B20" s="460" t="s">
        <v>84</v>
      </c>
      <c r="C20" s="460"/>
      <c r="D20" s="460"/>
      <c r="E20" s="460"/>
      <c r="F20" s="460"/>
      <c r="G20" s="460"/>
      <c r="H20" s="460"/>
      <c r="I20" s="68"/>
      <c r="J20" s="69" t="str">
        <f t="shared" si="1"/>
        <v>(366)</v>
      </c>
      <c r="K20" s="68"/>
      <c r="L20" s="20"/>
      <c r="AF20" s="136"/>
      <c r="AP20" s="11" t="s">
        <v>40</v>
      </c>
      <c r="AQ20" s="15">
        <v>356</v>
      </c>
      <c r="AR20" s="8">
        <v>2.8089887640449436</v>
      </c>
      <c r="AS20" s="8">
        <v>17.977528089887642</v>
      </c>
      <c r="AT20" s="8">
        <v>32.303370786516858</v>
      </c>
      <c r="AU20" s="8">
        <v>5.6179775280898872</v>
      </c>
      <c r="AV20" s="8">
        <v>6.4606741573033712</v>
      </c>
      <c r="AW20" s="8">
        <v>34.550561797752813</v>
      </c>
      <c r="AX20" s="9">
        <v>0.2808988764044944</v>
      </c>
    </row>
    <row r="21" spans="2:50" ht="18.899999999999999" customHeight="1" x14ac:dyDescent="0.15">
      <c r="B21" s="460" t="s">
        <v>85</v>
      </c>
      <c r="C21" s="460"/>
      <c r="D21" s="460"/>
      <c r="E21" s="460"/>
      <c r="F21" s="460"/>
      <c r="G21" s="460"/>
      <c r="H21" s="460"/>
      <c r="I21" s="68"/>
      <c r="J21" s="69" t="str">
        <f t="shared" si="1"/>
        <v>(205)</v>
      </c>
      <c r="K21" s="68"/>
      <c r="L21" s="20"/>
      <c r="AF21" s="136"/>
      <c r="AP21" s="11" t="s">
        <v>123</v>
      </c>
      <c r="AQ21" s="15">
        <v>255</v>
      </c>
      <c r="AR21" s="8">
        <v>5.0980392156862742</v>
      </c>
      <c r="AS21" s="8">
        <v>16.078431372549019</v>
      </c>
      <c r="AT21" s="8">
        <v>34.117647058823529</v>
      </c>
      <c r="AU21" s="8">
        <v>7.8431372549019605</v>
      </c>
      <c r="AV21" s="8">
        <v>5.4901960784313726</v>
      </c>
      <c r="AW21" s="8">
        <v>31.372549019607842</v>
      </c>
      <c r="AX21" s="9">
        <v>0</v>
      </c>
    </row>
    <row r="22" spans="2:50" ht="18.899999999999999" customHeight="1" x14ac:dyDescent="0.15">
      <c r="B22" s="460" t="s">
        <v>548</v>
      </c>
      <c r="C22" s="460"/>
      <c r="D22" s="460"/>
      <c r="E22" s="460"/>
      <c r="F22" s="460"/>
      <c r="G22" s="460"/>
      <c r="H22" s="460"/>
      <c r="I22" s="68"/>
      <c r="J22" s="69" t="str">
        <f t="shared" si="1"/>
        <v>(170)</v>
      </c>
      <c r="K22" s="68"/>
      <c r="L22" s="20"/>
      <c r="AF22" s="136"/>
      <c r="AP22" s="11" t="s">
        <v>126</v>
      </c>
      <c r="AQ22" s="15">
        <v>199</v>
      </c>
      <c r="AR22" s="8">
        <v>3.5175879396984926</v>
      </c>
      <c r="AS22" s="8">
        <v>19.095477386934672</v>
      </c>
      <c r="AT22" s="8">
        <v>34.673366834170857</v>
      </c>
      <c r="AU22" s="8">
        <v>6.5326633165829149</v>
      </c>
      <c r="AV22" s="8">
        <v>6.5326633165829149</v>
      </c>
      <c r="AW22" s="8">
        <v>29.64824120603015</v>
      </c>
      <c r="AX22" s="9">
        <v>0</v>
      </c>
    </row>
    <row r="23" spans="2:50" ht="18.899999999999999" customHeight="1" x14ac:dyDescent="0.15">
      <c r="B23" s="460" t="s">
        <v>549</v>
      </c>
      <c r="C23" s="460"/>
      <c r="D23" s="460"/>
      <c r="E23" s="460"/>
      <c r="F23" s="460"/>
      <c r="G23" s="460"/>
      <c r="H23" s="460"/>
      <c r="I23" s="68"/>
      <c r="J23" s="69" t="str">
        <f t="shared" si="1"/>
        <v>(66)</v>
      </c>
      <c r="K23" s="68"/>
      <c r="L23" s="20"/>
      <c r="AF23" s="136"/>
      <c r="AP23" s="64" t="s">
        <v>86</v>
      </c>
      <c r="AQ23" s="15"/>
      <c r="AR23" s="65"/>
      <c r="AS23" s="65"/>
      <c r="AT23" s="65"/>
      <c r="AU23" s="65"/>
      <c r="AV23" s="65"/>
      <c r="AW23" s="65"/>
      <c r="AX23" s="66"/>
    </row>
    <row r="24" spans="2:50" ht="18.899999999999999" customHeight="1" x14ac:dyDescent="0.15">
      <c r="B24" s="461" t="s">
        <v>117</v>
      </c>
      <c r="C24" s="461"/>
      <c r="D24" s="461"/>
      <c r="E24" s="461"/>
      <c r="F24" s="461"/>
      <c r="G24" s="461"/>
      <c r="H24" s="461"/>
      <c r="I24" s="461"/>
      <c r="J24" s="461"/>
      <c r="K24" s="461"/>
      <c r="L24" s="20"/>
      <c r="AF24" s="136"/>
      <c r="AP24" s="11" t="s">
        <v>178</v>
      </c>
      <c r="AQ24" s="15">
        <v>186</v>
      </c>
      <c r="AR24" s="8">
        <v>3.225806451612903</v>
      </c>
      <c r="AS24" s="8">
        <v>15.053763440860216</v>
      </c>
      <c r="AT24" s="8">
        <v>36.55913978494624</v>
      </c>
      <c r="AU24" s="8">
        <v>2.6881720430107525</v>
      </c>
      <c r="AV24" s="8">
        <v>9.67741935483871</v>
      </c>
      <c r="AW24" s="8">
        <v>32.795698924731184</v>
      </c>
      <c r="AX24" s="9">
        <v>0</v>
      </c>
    </row>
    <row r="25" spans="2:50" ht="18.899999999999999" customHeight="1" x14ac:dyDescent="0.15">
      <c r="B25" s="460" t="s">
        <v>119</v>
      </c>
      <c r="C25" s="460"/>
      <c r="D25" s="460"/>
      <c r="E25" s="460"/>
      <c r="F25" s="460"/>
      <c r="G25" s="460"/>
      <c r="H25" s="460"/>
      <c r="I25" s="68"/>
      <c r="J25" s="69" t="str">
        <f t="shared" si="1"/>
        <v>(516)</v>
      </c>
      <c r="K25" s="68"/>
      <c r="L25" s="20"/>
      <c r="AF25" s="136"/>
      <c r="AP25" s="11" t="s">
        <v>179</v>
      </c>
      <c r="AQ25" s="15">
        <v>715</v>
      </c>
      <c r="AR25" s="8">
        <v>4.1958041958041958</v>
      </c>
      <c r="AS25" s="8">
        <v>17.2027972027972</v>
      </c>
      <c r="AT25" s="8">
        <v>29.09090909090909</v>
      </c>
      <c r="AU25" s="8">
        <v>5.7342657342657342</v>
      </c>
      <c r="AV25" s="8">
        <v>6.4335664335664333</v>
      </c>
      <c r="AW25" s="8">
        <v>37.202797202797207</v>
      </c>
      <c r="AX25" s="9">
        <v>0.13986013986013987</v>
      </c>
    </row>
    <row r="26" spans="2:50" ht="18.899999999999999" customHeight="1" x14ac:dyDescent="0.15">
      <c r="B26" s="460" t="s">
        <v>120</v>
      </c>
      <c r="C26" s="460"/>
      <c r="D26" s="460"/>
      <c r="E26" s="460"/>
      <c r="F26" s="460"/>
      <c r="G26" s="460"/>
      <c r="H26" s="460"/>
      <c r="I26" s="68"/>
      <c r="J26" s="69" t="str">
        <f t="shared" si="1"/>
        <v>(230)</v>
      </c>
      <c r="K26" s="68"/>
      <c r="L26" s="20"/>
      <c r="AF26" s="136"/>
      <c r="AO26" s="143"/>
      <c r="AP26" s="11" t="s">
        <v>87</v>
      </c>
      <c r="AQ26" s="15">
        <v>219</v>
      </c>
      <c r="AR26" s="8">
        <v>3.1963470319634704</v>
      </c>
      <c r="AS26" s="8">
        <v>14.15525114155251</v>
      </c>
      <c r="AT26" s="8">
        <v>31.506849315068493</v>
      </c>
      <c r="AU26" s="8">
        <v>9.1324200913241995</v>
      </c>
      <c r="AV26" s="8">
        <v>7.3059360730593603</v>
      </c>
      <c r="AW26" s="8">
        <v>34.246575342465754</v>
      </c>
      <c r="AX26" s="9">
        <v>0.45662100456621002</v>
      </c>
    </row>
    <row r="27" spans="2:50" ht="18.899999999999999" customHeight="1" x14ac:dyDescent="0.15">
      <c r="B27" s="460" t="s">
        <v>124</v>
      </c>
      <c r="C27" s="460"/>
      <c r="D27" s="460"/>
      <c r="E27" s="460"/>
      <c r="F27" s="460"/>
      <c r="G27" s="460"/>
      <c r="H27" s="460"/>
      <c r="I27" s="68"/>
      <c r="J27" s="69" t="str">
        <f t="shared" si="1"/>
        <v>(356)</v>
      </c>
      <c r="K27" s="68"/>
      <c r="L27" s="20"/>
      <c r="AF27" s="136"/>
      <c r="AO27" s="143"/>
      <c r="AP27" s="11" t="s">
        <v>183</v>
      </c>
      <c r="AQ27" s="15">
        <v>7</v>
      </c>
      <c r="AR27" s="8">
        <v>0</v>
      </c>
      <c r="AS27" s="8">
        <v>28.571428571428569</v>
      </c>
      <c r="AT27" s="8">
        <v>28.571428571428569</v>
      </c>
      <c r="AU27" s="8">
        <v>0</v>
      </c>
      <c r="AV27" s="8">
        <v>14.285714285714285</v>
      </c>
      <c r="AW27" s="8">
        <v>28.571428571428569</v>
      </c>
      <c r="AX27" s="9">
        <v>0</v>
      </c>
    </row>
    <row r="28" spans="2:50" ht="18.899999999999999" customHeight="1" x14ac:dyDescent="0.15">
      <c r="B28" s="460" t="s">
        <v>122</v>
      </c>
      <c r="C28" s="460"/>
      <c r="D28" s="460"/>
      <c r="E28" s="460"/>
      <c r="F28" s="460"/>
      <c r="G28" s="460"/>
      <c r="H28" s="460"/>
      <c r="I28" s="68"/>
      <c r="J28" s="69" t="str">
        <f t="shared" si="1"/>
        <v>(255)</v>
      </c>
      <c r="K28" s="68"/>
      <c r="L28" s="20"/>
      <c r="AF28" s="136"/>
      <c r="AP28" s="11" t="s">
        <v>180</v>
      </c>
      <c r="AQ28" s="15">
        <v>180</v>
      </c>
      <c r="AR28" s="8">
        <v>3.8888888888888888</v>
      </c>
      <c r="AS28" s="8">
        <v>13.888888888888889</v>
      </c>
      <c r="AT28" s="8">
        <v>38.888888888888893</v>
      </c>
      <c r="AU28" s="8">
        <v>7.7777777777777777</v>
      </c>
      <c r="AV28" s="8">
        <v>4.4444444444444446</v>
      </c>
      <c r="AW28" s="8">
        <v>30.555555555555557</v>
      </c>
      <c r="AX28" s="9">
        <v>0.55555555555555558</v>
      </c>
    </row>
    <row r="29" spans="2:50" ht="18.899999999999999" customHeight="1" x14ac:dyDescent="0.15">
      <c r="B29" s="460" t="s">
        <v>125</v>
      </c>
      <c r="C29" s="460"/>
      <c r="D29" s="460"/>
      <c r="E29" s="460"/>
      <c r="F29" s="460"/>
      <c r="G29" s="460"/>
      <c r="H29" s="460"/>
      <c r="I29" s="68"/>
      <c r="J29" s="69" t="str">
        <f t="shared" si="1"/>
        <v>(199)</v>
      </c>
      <c r="K29" s="68"/>
      <c r="L29" s="20"/>
      <c r="AF29" s="136"/>
      <c r="AP29" s="11" t="s">
        <v>17</v>
      </c>
      <c r="AQ29" s="15">
        <v>63</v>
      </c>
      <c r="AR29" s="8">
        <v>7.9365079365079358</v>
      </c>
      <c r="AS29" s="8">
        <v>14.285714285714285</v>
      </c>
      <c r="AT29" s="8">
        <v>36.507936507936506</v>
      </c>
      <c r="AU29" s="8">
        <v>6.3492063492063489</v>
      </c>
      <c r="AV29" s="8">
        <v>3.1746031746031744</v>
      </c>
      <c r="AW29" s="8">
        <v>31.746031746031743</v>
      </c>
      <c r="AX29" s="9">
        <v>0</v>
      </c>
    </row>
    <row r="30" spans="2:50" ht="15.9" customHeight="1" x14ac:dyDescent="0.15">
      <c r="B30" s="460"/>
      <c r="C30" s="460"/>
      <c r="D30" s="460"/>
      <c r="E30" s="460"/>
      <c r="F30" s="460"/>
      <c r="G30" s="460"/>
      <c r="H30" s="460"/>
      <c r="I30" s="68"/>
      <c r="J30" s="69"/>
      <c r="K30" s="68"/>
      <c r="AP30" s="11" t="s">
        <v>181</v>
      </c>
      <c r="AQ30" s="15">
        <v>151</v>
      </c>
      <c r="AR30" s="8">
        <v>6.6225165562913908</v>
      </c>
      <c r="AS30" s="8">
        <v>23.178807947019866</v>
      </c>
      <c r="AT30" s="8">
        <v>32.450331125827816</v>
      </c>
      <c r="AU30" s="8">
        <v>3.9735099337748347</v>
      </c>
      <c r="AV30" s="8">
        <v>5.298013245033113</v>
      </c>
      <c r="AW30" s="8">
        <v>27.814569536423839</v>
      </c>
      <c r="AX30" s="9">
        <v>0.66225165562913912</v>
      </c>
    </row>
    <row r="31" spans="2:50" ht="15.9" customHeight="1" x14ac:dyDescent="0.15">
      <c r="AP31" s="11" t="s">
        <v>21</v>
      </c>
      <c r="AQ31" s="15">
        <v>37</v>
      </c>
      <c r="AR31" s="8">
        <v>2.7027027027027026</v>
      </c>
      <c r="AS31" s="8">
        <v>13.513513513513514</v>
      </c>
      <c r="AT31" s="8">
        <v>32.432432432432435</v>
      </c>
      <c r="AU31" s="8">
        <v>8.1081081081081088</v>
      </c>
      <c r="AV31" s="8">
        <v>13.513513513513514</v>
      </c>
      <c r="AW31" s="8">
        <v>29.72972972972973</v>
      </c>
      <c r="AX31" s="9">
        <v>0</v>
      </c>
    </row>
    <row r="32" spans="2:50" ht="15.9" customHeight="1" x14ac:dyDescent="0.15">
      <c r="AP32" s="64" t="s">
        <v>88</v>
      </c>
      <c r="AQ32" s="15"/>
      <c r="AR32" s="65"/>
      <c r="AS32" s="65"/>
      <c r="AT32" s="65"/>
      <c r="AU32" s="65"/>
      <c r="AV32" s="65"/>
      <c r="AW32" s="65"/>
      <c r="AX32" s="66"/>
    </row>
    <row r="33" spans="2:50" ht="15.9" customHeight="1" x14ac:dyDescent="0.15">
      <c r="AP33" s="11" t="s">
        <v>89</v>
      </c>
      <c r="AQ33" s="15">
        <v>302</v>
      </c>
      <c r="AR33" s="8">
        <v>4.3046357615894042</v>
      </c>
      <c r="AS33" s="8">
        <v>15.562913907284766</v>
      </c>
      <c r="AT33" s="8">
        <v>31.125827814569533</v>
      </c>
      <c r="AU33" s="8">
        <v>5.629139072847682</v>
      </c>
      <c r="AV33" s="8">
        <v>5.298013245033113</v>
      </c>
      <c r="AW33" s="8">
        <v>37.748344370860927</v>
      </c>
      <c r="AX33" s="9">
        <v>0.33112582781456956</v>
      </c>
    </row>
    <row r="34" spans="2:50" ht="15.9" customHeight="1" x14ac:dyDescent="0.15">
      <c r="L34" s="462" t="str">
        <f>L3</f>
        <v>よく取り組んで
いると思う</v>
      </c>
      <c r="M34" s="465"/>
      <c r="N34" s="465"/>
      <c r="O34" s="462" t="str">
        <f t="shared" ref="O34" si="2">O3</f>
        <v>どちらかと言えば、
取り組んでいる
と思う</v>
      </c>
      <c r="P34" s="465"/>
      <c r="Q34" s="465"/>
      <c r="R34" s="462" t="str">
        <f t="shared" ref="R34" si="3">R3</f>
        <v>普通</v>
      </c>
      <c r="S34" s="465"/>
      <c r="T34" s="465"/>
      <c r="U34" s="462" t="str">
        <f t="shared" ref="U34" si="4">U3</f>
        <v>どちらかと言えば、
取り組んでいない
と思う</v>
      </c>
      <c r="V34" s="465"/>
      <c r="W34" s="465"/>
      <c r="X34" s="462" t="str">
        <f t="shared" ref="X34" si="5">X3</f>
        <v>取組みが不十分
だと思う</v>
      </c>
      <c r="Y34" s="465"/>
      <c r="Z34" s="465"/>
      <c r="AA34" s="462" t="str">
        <f t="shared" ref="AA34" si="6">AA3</f>
        <v>わからない</v>
      </c>
      <c r="AB34" s="465"/>
      <c r="AC34" s="465"/>
      <c r="AD34" s="462" t="str">
        <f t="shared" ref="AD34" si="7">AD3</f>
        <v>無回答</v>
      </c>
      <c r="AE34" s="465"/>
      <c r="AF34" s="466"/>
      <c r="AG34" s="214"/>
      <c r="AH34" s="214"/>
      <c r="AI34" s="214"/>
      <c r="AJ34" s="214"/>
      <c r="AP34" s="11" t="s">
        <v>90</v>
      </c>
      <c r="AQ34" s="15">
        <v>481</v>
      </c>
      <c r="AR34" s="8">
        <v>3.3264033264033266</v>
      </c>
      <c r="AS34" s="8">
        <v>17.047817047817048</v>
      </c>
      <c r="AT34" s="8">
        <v>34.927234927234927</v>
      </c>
      <c r="AU34" s="8">
        <v>4.7817047817047822</v>
      </c>
      <c r="AV34" s="8">
        <v>7.4844074844074848</v>
      </c>
      <c r="AW34" s="8">
        <v>32.432432432432435</v>
      </c>
      <c r="AX34" s="9">
        <v>0</v>
      </c>
    </row>
    <row r="35" spans="2:50" ht="15.9" customHeight="1" x14ac:dyDescent="0.15">
      <c r="L35" s="467"/>
      <c r="M35" s="465"/>
      <c r="N35" s="465"/>
      <c r="O35" s="467"/>
      <c r="P35" s="465"/>
      <c r="Q35" s="465"/>
      <c r="R35" s="467"/>
      <c r="S35" s="465"/>
      <c r="T35" s="465"/>
      <c r="U35" s="467"/>
      <c r="V35" s="465"/>
      <c r="W35" s="465"/>
      <c r="X35" s="467"/>
      <c r="Y35" s="465"/>
      <c r="Z35" s="465"/>
      <c r="AA35" s="467"/>
      <c r="AB35" s="465"/>
      <c r="AC35" s="465"/>
      <c r="AD35" s="467"/>
      <c r="AE35" s="465"/>
      <c r="AF35" s="466"/>
      <c r="AG35" s="214"/>
      <c r="AH35" s="214"/>
      <c r="AI35" s="214"/>
      <c r="AJ35" s="214"/>
      <c r="AP35" s="11" t="s">
        <v>91</v>
      </c>
      <c r="AQ35" s="15">
        <v>367</v>
      </c>
      <c r="AR35" s="8">
        <v>3.8147138964577656</v>
      </c>
      <c r="AS35" s="8">
        <v>17.983651226158038</v>
      </c>
      <c r="AT35" s="8">
        <v>28.337874659400548</v>
      </c>
      <c r="AU35" s="8">
        <v>7.9019073569482288</v>
      </c>
      <c r="AV35" s="8">
        <v>4.9046321525885563</v>
      </c>
      <c r="AW35" s="8">
        <v>36.51226158038147</v>
      </c>
      <c r="AX35" s="9">
        <v>0.54495912806539504</v>
      </c>
    </row>
    <row r="36" spans="2:50" ht="15.9" customHeight="1" x14ac:dyDescent="0.15">
      <c r="L36" s="467"/>
      <c r="M36" s="465"/>
      <c r="N36" s="465"/>
      <c r="O36" s="467"/>
      <c r="P36" s="465"/>
      <c r="Q36" s="465"/>
      <c r="R36" s="467"/>
      <c r="S36" s="465"/>
      <c r="T36" s="465"/>
      <c r="U36" s="467"/>
      <c r="V36" s="465"/>
      <c r="W36" s="465"/>
      <c r="X36" s="467"/>
      <c r="Y36" s="465"/>
      <c r="Z36" s="465"/>
      <c r="AA36" s="467"/>
      <c r="AB36" s="465"/>
      <c r="AC36" s="465"/>
      <c r="AD36" s="467"/>
      <c r="AE36" s="465"/>
      <c r="AF36" s="466"/>
      <c r="AG36" s="214"/>
      <c r="AH36" s="214"/>
      <c r="AI36" s="214"/>
      <c r="AJ36" s="214"/>
      <c r="AP36" s="11" t="s">
        <v>92</v>
      </c>
      <c r="AQ36" s="15">
        <v>317</v>
      </c>
      <c r="AR36" s="8">
        <v>5.6782334384858046</v>
      </c>
      <c r="AS36" s="8">
        <v>15.141955835962145</v>
      </c>
      <c r="AT36" s="8">
        <v>32.176656151419557</v>
      </c>
      <c r="AU36" s="8">
        <v>5.3627760252365935</v>
      </c>
      <c r="AV36" s="8">
        <v>8.8328075709779181</v>
      </c>
      <c r="AW36" s="8">
        <v>32.49211356466877</v>
      </c>
      <c r="AX36" s="9">
        <v>0.31545741324921134</v>
      </c>
    </row>
    <row r="37" spans="2:50" ht="15.9" customHeight="1" x14ac:dyDescent="0.15">
      <c r="L37" s="467"/>
      <c r="M37" s="465"/>
      <c r="N37" s="465"/>
      <c r="O37" s="467"/>
      <c r="P37" s="465"/>
      <c r="Q37" s="465"/>
      <c r="R37" s="467"/>
      <c r="S37" s="465"/>
      <c r="T37" s="465"/>
      <c r="U37" s="467"/>
      <c r="V37" s="465"/>
      <c r="W37" s="465"/>
      <c r="X37" s="467"/>
      <c r="Y37" s="465"/>
      <c r="Z37" s="465"/>
      <c r="AA37" s="467"/>
      <c r="AB37" s="465"/>
      <c r="AC37" s="465"/>
      <c r="AD37" s="467"/>
      <c r="AE37" s="465"/>
      <c r="AF37" s="466"/>
      <c r="AG37" s="214"/>
      <c r="AH37" s="214"/>
      <c r="AI37" s="214"/>
      <c r="AJ37" s="214"/>
      <c r="AP37" s="11" t="s">
        <v>93</v>
      </c>
      <c r="AQ37" s="15">
        <v>69</v>
      </c>
      <c r="AR37" s="8">
        <v>7.2463768115942031</v>
      </c>
      <c r="AS37" s="8">
        <v>14.492753623188406</v>
      </c>
      <c r="AT37" s="8">
        <v>33.333333333333329</v>
      </c>
      <c r="AU37" s="8">
        <v>7.2463768115942031</v>
      </c>
      <c r="AV37" s="8">
        <v>8.695652173913043</v>
      </c>
      <c r="AW37" s="8">
        <v>28.985507246376812</v>
      </c>
      <c r="AX37" s="9">
        <v>0</v>
      </c>
    </row>
    <row r="38" spans="2:50" ht="15.9" customHeight="1" x14ac:dyDescent="0.15">
      <c r="L38" s="467"/>
      <c r="M38" s="465"/>
      <c r="N38" s="465"/>
      <c r="O38" s="467"/>
      <c r="P38" s="465"/>
      <c r="Q38" s="465"/>
      <c r="R38" s="467"/>
      <c r="S38" s="465"/>
      <c r="T38" s="465"/>
      <c r="U38" s="467"/>
      <c r="V38" s="465"/>
      <c r="W38" s="465"/>
      <c r="X38" s="467"/>
      <c r="Y38" s="465"/>
      <c r="Z38" s="465"/>
      <c r="AA38" s="467"/>
      <c r="AB38" s="465"/>
      <c r="AC38" s="465"/>
      <c r="AD38" s="467"/>
      <c r="AE38" s="465"/>
      <c r="AF38" s="466"/>
      <c r="AG38" s="214"/>
      <c r="AH38" s="214"/>
      <c r="AI38" s="214"/>
      <c r="AJ38" s="214"/>
      <c r="AP38" s="11" t="s">
        <v>94</v>
      </c>
      <c r="AQ38" s="15">
        <v>18</v>
      </c>
      <c r="AR38" s="8">
        <v>0</v>
      </c>
      <c r="AS38" s="8">
        <v>27.777777777777779</v>
      </c>
      <c r="AT38" s="8">
        <v>44.444444444444443</v>
      </c>
      <c r="AU38" s="8">
        <v>5.5555555555555554</v>
      </c>
      <c r="AV38" s="8">
        <v>0</v>
      </c>
      <c r="AW38" s="8">
        <v>22.222222222222221</v>
      </c>
      <c r="AX38" s="9">
        <v>0</v>
      </c>
    </row>
    <row r="39" spans="2:50" ht="18.899999999999999" customHeight="1" x14ac:dyDescent="0.15">
      <c r="L39" s="467"/>
      <c r="M39" s="465"/>
      <c r="N39" s="465"/>
      <c r="O39" s="467"/>
      <c r="P39" s="465"/>
      <c r="Q39" s="465"/>
      <c r="R39" s="467"/>
      <c r="S39" s="465"/>
      <c r="T39" s="465"/>
      <c r="U39" s="467"/>
      <c r="V39" s="465"/>
      <c r="W39" s="465"/>
      <c r="X39" s="467"/>
      <c r="Y39" s="465"/>
      <c r="Z39" s="465"/>
      <c r="AA39" s="467"/>
      <c r="AB39" s="465"/>
      <c r="AC39" s="465"/>
      <c r="AD39" s="467"/>
      <c r="AE39" s="465"/>
      <c r="AF39" s="466"/>
      <c r="AG39" s="214"/>
      <c r="AH39" s="214"/>
      <c r="AI39" s="214"/>
      <c r="AJ39" s="214"/>
      <c r="AP39" s="11" t="s">
        <v>95</v>
      </c>
      <c r="AQ39" s="15">
        <v>4</v>
      </c>
      <c r="AR39" s="8">
        <v>0</v>
      </c>
      <c r="AS39" s="8">
        <v>0</v>
      </c>
      <c r="AT39" s="8">
        <v>50</v>
      </c>
      <c r="AU39" s="8">
        <v>25</v>
      </c>
      <c r="AV39" s="8">
        <v>0</v>
      </c>
      <c r="AW39" s="8">
        <v>25</v>
      </c>
      <c r="AX39" s="9">
        <v>0</v>
      </c>
    </row>
    <row r="40" spans="2:50" ht="8.1" customHeight="1" x14ac:dyDescent="0.15">
      <c r="L40" s="467"/>
      <c r="M40" s="465"/>
      <c r="N40" s="465"/>
      <c r="O40" s="467"/>
      <c r="P40" s="465"/>
      <c r="Q40" s="465"/>
      <c r="R40" s="467"/>
      <c r="S40" s="465"/>
      <c r="T40" s="465"/>
      <c r="U40" s="467"/>
      <c r="V40" s="465"/>
      <c r="W40" s="465"/>
      <c r="X40" s="467"/>
      <c r="Y40" s="465"/>
      <c r="Z40" s="465"/>
      <c r="AA40" s="467"/>
      <c r="AB40" s="465"/>
      <c r="AC40" s="465"/>
      <c r="AD40" s="467"/>
      <c r="AE40" s="465"/>
      <c r="AF40" s="466"/>
      <c r="AG40" s="131"/>
      <c r="AH40" s="131"/>
      <c r="AI40" s="131"/>
      <c r="AJ40" s="131"/>
      <c r="AP40" s="64" t="s">
        <v>96</v>
      </c>
      <c r="AQ40" s="15"/>
      <c r="AR40" s="65"/>
      <c r="AS40" s="65"/>
      <c r="AT40" s="65"/>
      <c r="AU40" s="65"/>
      <c r="AV40" s="65"/>
      <c r="AW40" s="65"/>
      <c r="AX40" s="66"/>
    </row>
    <row r="41" spans="2:50" ht="18.899999999999999" customHeight="1" x14ac:dyDescent="0.15">
      <c r="B41" s="460" t="s">
        <v>3</v>
      </c>
      <c r="C41" s="460"/>
      <c r="D41" s="460"/>
      <c r="E41" s="460"/>
      <c r="F41" s="460"/>
      <c r="G41" s="460"/>
      <c r="H41" s="460"/>
      <c r="I41" s="3"/>
      <c r="J41" s="3" t="s">
        <v>4</v>
      </c>
      <c r="K41" s="3"/>
      <c r="L41" s="20"/>
      <c r="AF41" s="136"/>
      <c r="AG41" s="13" t="s">
        <v>141</v>
      </c>
      <c r="AP41" s="11" t="s">
        <v>97</v>
      </c>
      <c r="AQ41" s="15">
        <v>614</v>
      </c>
      <c r="AR41" s="8">
        <v>3.0944625407166124</v>
      </c>
      <c r="AS41" s="8">
        <v>15.798045602605862</v>
      </c>
      <c r="AT41" s="8">
        <v>37.45928338762215</v>
      </c>
      <c r="AU41" s="8">
        <v>6.5146579804560263</v>
      </c>
      <c r="AV41" s="8">
        <v>8.3061889250814325</v>
      </c>
      <c r="AW41" s="8">
        <v>28.338762214983714</v>
      </c>
      <c r="AX41" s="9">
        <v>0.48859934853420189</v>
      </c>
    </row>
    <row r="42" spans="2:50" ht="18.899999999999999" customHeight="1" x14ac:dyDescent="0.15">
      <c r="B42" s="460" t="s">
        <v>5</v>
      </c>
      <c r="C42" s="460"/>
      <c r="D42" s="460"/>
      <c r="E42" s="460"/>
      <c r="F42" s="460"/>
      <c r="G42" s="460"/>
      <c r="H42" s="460"/>
      <c r="I42" s="3"/>
      <c r="J42" s="67" t="str">
        <f>AP4</f>
        <v>(1,558)</v>
      </c>
      <c r="K42" s="3"/>
      <c r="L42" s="20"/>
      <c r="AF42" s="136"/>
      <c r="AP42" s="11" t="s">
        <v>98</v>
      </c>
      <c r="AQ42" s="15">
        <v>351</v>
      </c>
      <c r="AR42" s="8">
        <v>5.4131054131054128</v>
      </c>
      <c r="AS42" s="8">
        <v>19.088319088319089</v>
      </c>
      <c r="AT42" s="8">
        <v>29.059829059829063</v>
      </c>
      <c r="AU42" s="8">
        <v>6.267806267806268</v>
      </c>
      <c r="AV42" s="8">
        <v>4.5584045584045585</v>
      </c>
      <c r="AW42" s="8">
        <v>35.612535612535609</v>
      </c>
      <c r="AX42" s="9">
        <v>0</v>
      </c>
    </row>
    <row r="43" spans="2:50" ht="18.899999999999999" customHeight="1" x14ac:dyDescent="0.15">
      <c r="B43" s="461" t="s">
        <v>86</v>
      </c>
      <c r="C43" s="461"/>
      <c r="D43" s="461"/>
      <c r="E43" s="461"/>
      <c r="F43" s="461"/>
      <c r="G43" s="461"/>
      <c r="H43" s="461"/>
      <c r="I43" s="461"/>
      <c r="J43" s="461"/>
      <c r="K43" s="461"/>
      <c r="L43" s="20"/>
      <c r="AF43" s="136"/>
      <c r="AP43" s="11" t="s">
        <v>99</v>
      </c>
      <c r="AQ43" s="15">
        <v>19</v>
      </c>
      <c r="AR43" s="8">
        <v>0</v>
      </c>
      <c r="AS43" s="8">
        <v>21.052631578947366</v>
      </c>
      <c r="AT43" s="8">
        <v>36.84210526315789</v>
      </c>
      <c r="AU43" s="8">
        <v>0</v>
      </c>
      <c r="AV43" s="8">
        <v>21.052631578947366</v>
      </c>
      <c r="AW43" s="8">
        <v>21.052631578947366</v>
      </c>
      <c r="AX43" s="9">
        <v>0</v>
      </c>
    </row>
    <row r="44" spans="2:50" ht="18.899999999999999" customHeight="1" x14ac:dyDescent="0.15">
      <c r="B44" s="460" t="s">
        <v>178</v>
      </c>
      <c r="C44" s="460"/>
      <c r="D44" s="460"/>
      <c r="E44" s="460"/>
      <c r="F44" s="460"/>
      <c r="G44" s="460"/>
      <c r="H44" s="460"/>
      <c r="I44" s="68"/>
      <c r="J44" s="69" t="str">
        <f t="shared" ref="J44:J51" si="8">"("&amp;TEXT(AQ24,"#,##0")&amp;")"</f>
        <v>(186)</v>
      </c>
      <c r="K44" s="68"/>
      <c r="L44" s="20"/>
      <c r="AF44" s="136"/>
      <c r="AP44" s="11" t="s">
        <v>113</v>
      </c>
      <c r="AQ44" s="15">
        <v>45</v>
      </c>
      <c r="AR44" s="8">
        <v>6.666666666666667</v>
      </c>
      <c r="AS44" s="8">
        <v>20</v>
      </c>
      <c r="AT44" s="8">
        <v>28.888888888888886</v>
      </c>
      <c r="AU44" s="8">
        <v>11.111111111111111</v>
      </c>
      <c r="AV44" s="8">
        <v>2.2222222222222223</v>
      </c>
      <c r="AW44" s="8">
        <v>31.111111111111111</v>
      </c>
      <c r="AX44" s="9">
        <v>0</v>
      </c>
    </row>
    <row r="45" spans="2:50" ht="18.899999999999999" customHeight="1" x14ac:dyDescent="0.15">
      <c r="B45" s="460" t="s">
        <v>179</v>
      </c>
      <c r="C45" s="460"/>
      <c r="D45" s="460"/>
      <c r="E45" s="460"/>
      <c r="F45" s="460"/>
      <c r="G45" s="460"/>
      <c r="H45" s="460"/>
      <c r="I45" s="68"/>
      <c r="J45" s="69" t="str">
        <f t="shared" si="8"/>
        <v>(715)</v>
      </c>
      <c r="K45" s="68"/>
      <c r="L45" s="20"/>
      <c r="AF45" s="136"/>
      <c r="AP45" s="11" t="s">
        <v>100</v>
      </c>
      <c r="AQ45" s="15">
        <v>6</v>
      </c>
      <c r="AR45" s="8">
        <v>16.666666666666664</v>
      </c>
      <c r="AS45" s="8">
        <v>16.666666666666664</v>
      </c>
      <c r="AT45" s="8">
        <v>33.333333333333329</v>
      </c>
      <c r="AU45" s="8">
        <v>16.666666666666664</v>
      </c>
      <c r="AV45" s="8">
        <v>0</v>
      </c>
      <c r="AW45" s="8">
        <v>16.666666666666664</v>
      </c>
      <c r="AX45" s="9">
        <v>0</v>
      </c>
    </row>
    <row r="46" spans="2:50" ht="18.899999999999999" customHeight="1" x14ac:dyDescent="0.15">
      <c r="B46" s="460" t="s">
        <v>87</v>
      </c>
      <c r="C46" s="460"/>
      <c r="D46" s="460"/>
      <c r="E46" s="460"/>
      <c r="F46" s="460"/>
      <c r="G46" s="460"/>
      <c r="H46" s="460"/>
      <c r="I46" s="68"/>
      <c r="J46" s="69" t="str">
        <f t="shared" si="8"/>
        <v>(219)</v>
      </c>
      <c r="K46" s="68"/>
      <c r="L46" s="20"/>
      <c r="AF46" s="136"/>
      <c r="AP46" s="11" t="s">
        <v>101</v>
      </c>
      <c r="AQ46" s="15">
        <v>406</v>
      </c>
      <c r="AR46" s="8">
        <v>4.1871921182266005</v>
      </c>
      <c r="AS46" s="8">
        <v>15.024630541871922</v>
      </c>
      <c r="AT46" s="8">
        <v>29.064039408866993</v>
      </c>
      <c r="AU46" s="8">
        <v>5.6650246305418719</v>
      </c>
      <c r="AV46" s="8">
        <v>5.4187192118226601</v>
      </c>
      <c r="AW46" s="8">
        <v>40.39408866995074</v>
      </c>
      <c r="AX46" s="9">
        <v>0.24630541871921183</v>
      </c>
    </row>
    <row r="47" spans="2:50" ht="18.899999999999999" customHeight="1" x14ac:dyDescent="0.15">
      <c r="B47" s="460" t="s">
        <v>183</v>
      </c>
      <c r="C47" s="460"/>
      <c r="D47" s="460"/>
      <c r="E47" s="460"/>
      <c r="F47" s="460"/>
      <c r="G47" s="460"/>
      <c r="H47" s="460"/>
      <c r="I47" s="68"/>
      <c r="J47" s="69" t="str">
        <f t="shared" si="8"/>
        <v>(7)</v>
      </c>
      <c r="K47" s="68"/>
      <c r="L47" s="20"/>
      <c r="AF47" s="136"/>
      <c r="AP47" s="11" t="s">
        <v>102</v>
      </c>
      <c r="AQ47" s="15">
        <v>43</v>
      </c>
      <c r="AR47" s="8">
        <v>11.627906976744185</v>
      </c>
      <c r="AS47" s="8">
        <v>27.906976744186046</v>
      </c>
      <c r="AT47" s="8">
        <v>25.581395348837212</v>
      </c>
      <c r="AU47" s="8">
        <v>0</v>
      </c>
      <c r="AV47" s="8">
        <v>2.3255813953488373</v>
      </c>
      <c r="AW47" s="8">
        <v>32.558139534883722</v>
      </c>
      <c r="AX47" s="9">
        <v>0</v>
      </c>
    </row>
    <row r="48" spans="2:50" ht="18.899999999999999" customHeight="1" x14ac:dyDescent="0.15">
      <c r="B48" s="460" t="s">
        <v>180</v>
      </c>
      <c r="C48" s="460"/>
      <c r="D48" s="460"/>
      <c r="E48" s="460"/>
      <c r="F48" s="460"/>
      <c r="G48" s="460"/>
      <c r="H48" s="460"/>
      <c r="I48" s="68"/>
      <c r="J48" s="69" t="str">
        <f t="shared" si="8"/>
        <v>(180)</v>
      </c>
      <c r="K48" s="68"/>
      <c r="L48" s="20"/>
      <c r="AF48" s="136"/>
      <c r="AP48" s="11" t="s">
        <v>103</v>
      </c>
      <c r="AQ48" s="15">
        <v>44</v>
      </c>
      <c r="AR48" s="8">
        <v>4.5454545454545459</v>
      </c>
      <c r="AS48" s="8">
        <v>9.0909090909090917</v>
      </c>
      <c r="AT48" s="8">
        <v>20.454545454545457</v>
      </c>
      <c r="AU48" s="8">
        <v>2.2727272727272729</v>
      </c>
      <c r="AV48" s="8">
        <v>9.0909090909090917</v>
      </c>
      <c r="AW48" s="8">
        <v>54.54545454545454</v>
      </c>
      <c r="AX48" s="9">
        <v>0</v>
      </c>
    </row>
    <row r="49" spans="2:50" ht="18.899999999999999" customHeight="1" x14ac:dyDescent="0.15">
      <c r="B49" s="460" t="s">
        <v>17</v>
      </c>
      <c r="C49" s="460"/>
      <c r="D49" s="460"/>
      <c r="E49" s="460"/>
      <c r="F49" s="460"/>
      <c r="G49" s="460"/>
      <c r="H49" s="460"/>
      <c r="I49" s="68"/>
      <c r="J49" s="69" t="str">
        <f t="shared" si="8"/>
        <v>(63)</v>
      </c>
      <c r="K49" s="68"/>
      <c r="L49" s="20"/>
      <c r="AF49" s="136"/>
      <c r="AP49" s="11" t="s">
        <v>104</v>
      </c>
      <c r="AQ49" s="15">
        <v>2</v>
      </c>
      <c r="AR49" s="8">
        <v>0</v>
      </c>
      <c r="AS49" s="8">
        <v>0</v>
      </c>
      <c r="AT49" s="8">
        <v>50</v>
      </c>
      <c r="AU49" s="8">
        <v>0</v>
      </c>
      <c r="AV49" s="8">
        <v>0</v>
      </c>
      <c r="AW49" s="8">
        <v>50</v>
      </c>
      <c r="AX49" s="9">
        <v>0</v>
      </c>
    </row>
    <row r="50" spans="2:50" ht="18.899999999999999" customHeight="1" x14ac:dyDescent="0.15">
      <c r="B50" s="460" t="s">
        <v>181</v>
      </c>
      <c r="C50" s="460"/>
      <c r="D50" s="460"/>
      <c r="E50" s="460"/>
      <c r="F50" s="460"/>
      <c r="G50" s="460"/>
      <c r="H50" s="460"/>
      <c r="I50" s="68"/>
      <c r="J50" s="69" t="str">
        <f t="shared" si="8"/>
        <v>(151)</v>
      </c>
      <c r="K50" s="68"/>
      <c r="L50" s="20"/>
      <c r="AF50" s="136"/>
      <c r="AP50" s="11" t="s">
        <v>21</v>
      </c>
      <c r="AQ50" s="15">
        <v>28</v>
      </c>
      <c r="AR50" s="8">
        <v>0</v>
      </c>
      <c r="AS50" s="8">
        <v>10.714285714285714</v>
      </c>
      <c r="AT50" s="8">
        <v>28.571428571428569</v>
      </c>
      <c r="AU50" s="8">
        <v>3.5714285714285712</v>
      </c>
      <c r="AV50" s="8">
        <v>17.857142857142858</v>
      </c>
      <c r="AW50" s="8">
        <v>39.285714285714285</v>
      </c>
      <c r="AX50" s="9">
        <v>0</v>
      </c>
    </row>
    <row r="51" spans="2:50" ht="18.899999999999999" customHeight="1" x14ac:dyDescent="0.15">
      <c r="B51" s="460" t="s">
        <v>21</v>
      </c>
      <c r="C51" s="460"/>
      <c r="D51" s="460"/>
      <c r="E51" s="460"/>
      <c r="F51" s="460"/>
      <c r="G51" s="460"/>
      <c r="H51" s="460"/>
      <c r="I51" s="68"/>
      <c r="J51" s="69" t="str">
        <f t="shared" si="8"/>
        <v>(37)</v>
      </c>
      <c r="K51" s="68"/>
      <c r="L51" s="20"/>
      <c r="AF51" s="136"/>
      <c r="AP51" s="11"/>
      <c r="AQ51" s="15"/>
      <c r="AR51" s="8"/>
      <c r="AS51" s="8"/>
      <c r="AT51" s="8"/>
      <c r="AU51" s="8"/>
      <c r="AV51" s="8"/>
      <c r="AW51" s="8"/>
      <c r="AX51" s="9"/>
    </row>
    <row r="52" spans="2:50" ht="18.899999999999999" customHeight="1" x14ac:dyDescent="0.15">
      <c r="B52" s="461" t="s">
        <v>88</v>
      </c>
      <c r="C52" s="461"/>
      <c r="D52" s="461"/>
      <c r="E52" s="461"/>
      <c r="F52" s="461"/>
      <c r="G52" s="461"/>
      <c r="H52" s="461"/>
      <c r="I52" s="461"/>
      <c r="J52" s="461"/>
      <c r="K52" s="461"/>
      <c r="L52" s="20"/>
      <c r="AF52" s="136"/>
      <c r="AP52" s="11"/>
      <c r="AQ52" s="15"/>
      <c r="AR52" s="8"/>
      <c r="AS52" s="8"/>
      <c r="AT52" s="8"/>
      <c r="AU52" s="8"/>
      <c r="AV52" s="8"/>
      <c r="AW52" s="8"/>
      <c r="AX52" s="9"/>
    </row>
    <row r="53" spans="2:50" ht="18.899999999999999" customHeight="1" x14ac:dyDescent="0.15">
      <c r="B53" s="460" t="s">
        <v>115</v>
      </c>
      <c r="C53" s="460"/>
      <c r="D53" s="460"/>
      <c r="E53" s="460"/>
      <c r="F53" s="460"/>
      <c r="G53" s="460"/>
      <c r="H53" s="460"/>
      <c r="I53" s="68"/>
      <c r="J53" s="69" t="str">
        <f t="shared" ref="J53:J59" si="9">"("&amp;TEXT(AQ33,"#,##0")&amp;")"</f>
        <v>(302)</v>
      </c>
      <c r="K53" s="68"/>
      <c r="L53" s="20"/>
      <c r="AF53" s="136"/>
    </row>
    <row r="54" spans="2:50" ht="18.899999999999999" customHeight="1" x14ac:dyDescent="0.15">
      <c r="B54" s="460" t="s">
        <v>107</v>
      </c>
      <c r="C54" s="460"/>
      <c r="D54" s="460"/>
      <c r="E54" s="460"/>
      <c r="F54" s="460"/>
      <c r="G54" s="460"/>
      <c r="H54" s="460"/>
      <c r="I54" s="68"/>
      <c r="J54" s="69" t="str">
        <f t="shared" si="9"/>
        <v>(481)</v>
      </c>
      <c r="K54" s="68"/>
      <c r="L54" s="20"/>
      <c r="AF54" s="136"/>
    </row>
    <row r="55" spans="2:50" ht="18.899999999999999" customHeight="1" x14ac:dyDescent="0.15">
      <c r="B55" s="460" t="s">
        <v>108</v>
      </c>
      <c r="C55" s="460"/>
      <c r="D55" s="460"/>
      <c r="E55" s="460"/>
      <c r="F55" s="460"/>
      <c r="G55" s="460"/>
      <c r="H55" s="460"/>
      <c r="I55" s="68"/>
      <c r="J55" s="69" t="str">
        <f t="shared" si="9"/>
        <v>(367)</v>
      </c>
      <c r="K55" s="68"/>
      <c r="L55" s="20"/>
      <c r="AF55" s="136"/>
    </row>
    <row r="56" spans="2:50" ht="18.899999999999999" customHeight="1" x14ac:dyDescent="0.15">
      <c r="B56" s="460" t="s">
        <v>109</v>
      </c>
      <c r="C56" s="460"/>
      <c r="D56" s="460"/>
      <c r="E56" s="460"/>
      <c r="F56" s="460"/>
      <c r="G56" s="460"/>
      <c r="H56" s="460"/>
      <c r="I56" s="68"/>
      <c r="J56" s="69" t="str">
        <f t="shared" si="9"/>
        <v>(317)</v>
      </c>
      <c r="K56" s="68"/>
      <c r="L56" s="20"/>
      <c r="AF56" s="136"/>
    </row>
    <row r="57" spans="2:50" ht="18.899999999999999" customHeight="1" x14ac:dyDescent="0.15">
      <c r="B57" s="460" t="s">
        <v>110</v>
      </c>
      <c r="C57" s="460"/>
      <c r="D57" s="460"/>
      <c r="E57" s="460"/>
      <c r="F57" s="460"/>
      <c r="G57" s="460"/>
      <c r="H57" s="460"/>
      <c r="I57" s="68"/>
      <c r="J57" s="69" t="str">
        <f t="shared" si="9"/>
        <v>(69)</v>
      </c>
      <c r="K57" s="68"/>
      <c r="L57" s="20"/>
      <c r="AF57" s="136"/>
    </row>
    <row r="58" spans="2:50" ht="18.899999999999999" customHeight="1" x14ac:dyDescent="0.15">
      <c r="B58" s="460" t="s">
        <v>111</v>
      </c>
      <c r="C58" s="460"/>
      <c r="D58" s="460"/>
      <c r="E58" s="460"/>
      <c r="F58" s="460"/>
      <c r="G58" s="460"/>
      <c r="H58" s="460"/>
      <c r="I58" s="68"/>
      <c r="J58" s="69" t="str">
        <f t="shared" si="9"/>
        <v>(18)</v>
      </c>
      <c r="K58" s="68"/>
      <c r="L58" s="20"/>
      <c r="AF58" s="136"/>
    </row>
    <row r="59" spans="2:50" ht="18.899999999999999" customHeight="1" x14ac:dyDescent="0.15">
      <c r="B59" s="460" t="s">
        <v>95</v>
      </c>
      <c r="C59" s="460"/>
      <c r="D59" s="460"/>
      <c r="E59" s="460"/>
      <c r="F59" s="460"/>
      <c r="G59" s="460"/>
      <c r="H59" s="460"/>
      <c r="I59" s="68"/>
      <c r="J59" s="69" t="str">
        <f t="shared" si="9"/>
        <v>(4)</v>
      </c>
      <c r="K59" s="68"/>
      <c r="L59" s="20"/>
      <c r="AF59" s="136"/>
    </row>
    <row r="60" spans="2:50" ht="18.899999999999999" customHeight="1" x14ac:dyDescent="0.15">
      <c r="B60" s="461" t="s">
        <v>96</v>
      </c>
      <c r="C60" s="461"/>
      <c r="D60" s="461"/>
      <c r="E60" s="461"/>
      <c r="F60" s="461"/>
      <c r="G60" s="461"/>
      <c r="H60" s="461"/>
      <c r="I60" s="461"/>
      <c r="J60" s="461"/>
      <c r="K60" s="461"/>
      <c r="L60" s="20"/>
      <c r="AF60" s="136"/>
    </row>
    <row r="61" spans="2:50" ht="18.899999999999999" customHeight="1" x14ac:dyDescent="0.15">
      <c r="B61" s="460" t="s">
        <v>97</v>
      </c>
      <c r="C61" s="460"/>
      <c r="D61" s="460"/>
      <c r="E61" s="460"/>
      <c r="F61" s="460"/>
      <c r="G61" s="460"/>
      <c r="H61" s="460"/>
      <c r="I61" s="68"/>
      <c r="J61" s="69" t="str">
        <f t="shared" ref="J61:J70" si="10">"("&amp;TEXT(AQ41,"#,##0")&amp;")"</f>
        <v>(614)</v>
      </c>
      <c r="K61" s="68"/>
      <c r="L61" s="20"/>
      <c r="AF61" s="136"/>
    </row>
    <row r="62" spans="2:50" ht="18.899999999999999" customHeight="1" x14ac:dyDescent="0.15">
      <c r="B62" s="460" t="s">
        <v>98</v>
      </c>
      <c r="C62" s="460"/>
      <c r="D62" s="460"/>
      <c r="E62" s="460"/>
      <c r="F62" s="460"/>
      <c r="G62" s="460"/>
      <c r="H62" s="460"/>
      <c r="I62" s="68"/>
      <c r="J62" s="69" t="str">
        <f t="shared" si="10"/>
        <v>(351)</v>
      </c>
      <c r="K62" s="68"/>
      <c r="L62" s="20"/>
      <c r="AF62" s="136"/>
    </row>
    <row r="63" spans="2:50" ht="18.899999999999999" customHeight="1" x14ac:dyDescent="0.15">
      <c r="B63" s="460" t="s">
        <v>99</v>
      </c>
      <c r="C63" s="460"/>
      <c r="D63" s="460"/>
      <c r="E63" s="460"/>
      <c r="F63" s="460"/>
      <c r="G63" s="460"/>
      <c r="H63" s="460"/>
      <c r="I63" s="68"/>
      <c r="J63" s="69" t="str">
        <f t="shared" si="10"/>
        <v>(19)</v>
      </c>
      <c r="K63" s="68"/>
      <c r="L63" s="20"/>
      <c r="AF63" s="136"/>
    </row>
    <row r="64" spans="2:50" ht="18.899999999999999" customHeight="1" x14ac:dyDescent="0.15">
      <c r="B64" s="468" t="s">
        <v>113</v>
      </c>
      <c r="C64" s="468"/>
      <c r="D64" s="468"/>
      <c r="E64" s="468"/>
      <c r="F64" s="468"/>
      <c r="G64" s="468"/>
      <c r="H64" s="468"/>
      <c r="I64" s="68"/>
      <c r="J64" s="69" t="str">
        <f t="shared" si="10"/>
        <v>(45)</v>
      </c>
      <c r="K64" s="68"/>
      <c r="L64" s="20"/>
      <c r="AF64" s="136"/>
    </row>
    <row r="65" spans="2:32" ht="18.899999999999999" customHeight="1" x14ac:dyDescent="0.15">
      <c r="B65" s="460" t="s">
        <v>100</v>
      </c>
      <c r="C65" s="460"/>
      <c r="D65" s="460"/>
      <c r="E65" s="460"/>
      <c r="F65" s="460"/>
      <c r="G65" s="460"/>
      <c r="H65" s="460"/>
      <c r="I65" s="68"/>
      <c r="J65" s="69" t="str">
        <f t="shared" si="10"/>
        <v>(6)</v>
      </c>
      <c r="K65" s="68"/>
      <c r="L65" s="20"/>
      <c r="AF65" s="136"/>
    </row>
    <row r="66" spans="2:32" ht="18.899999999999999" customHeight="1" x14ac:dyDescent="0.15">
      <c r="B66" s="460" t="s">
        <v>101</v>
      </c>
      <c r="C66" s="460"/>
      <c r="D66" s="460"/>
      <c r="E66" s="460"/>
      <c r="F66" s="460"/>
      <c r="G66" s="460"/>
      <c r="H66" s="460"/>
      <c r="I66" s="68"/>
      <c r="J66" s="69" t="str">
        <f t="shared" si="10"/>
        <v>(406)</v>
      </c>
      <c r="K66" s="68"/>
      <c r="L66" s="20"/>
      <c r="AF66" s="136"/>
    </row>
    <row r="67" spans="2:32" ht="18.899999999999999" customHeight="1" x14ac:dyDescent="0.15">
      <c r="B67" s="469" t="s">
        <v>114</v>
      </c>
      <c r="C67" s="470"/>
      <c r="D67" s="470"/>
      <c r="E67" s="470"/>
      <c r="F67" s="470"/>
      <c r="G67" s="470"/>
      <c r="H67" s="470"/>
      <c r="I67" s="68"/>
      <c r="J67" s="69" t="str">
        <f t="shared" si="10"/>
        <v>(43)</v>
      </c>
      <c r="K67" s="68"/>
      <c r="L67" s="20"/>
      <c r="AF67" s="136"/>
    </row>
    <row r="68" spans="2:32" ht="18.899999999999999" customHeight="1" x14ac:dyDescent="0.15">
      <c r="B68" s="470" t="s">
        <v>103</v>
      </c>
      <c r="C68" s="470"/>
      <c r="D68" s="470"/>
      <c r="E68" s="470"/>
      <c r="F68" s="470"/>
      <c r="G68" s="470"/>
      <c r="H68" s="470"/>
      <c r="I68" s="68"/>
      <c r="J68" s="69" t="str">
        <f t="shared" si="10"/>
        <v>(44)</v>
      </c>
      <c r="K68" s="68"/>
      <c r="L68" s="20"/>
      <c r="AF68" s="136"/>
    </row>
    <row r="69" spans="2:32" ht="18.899999999999999" customHeight="1" x14ac:dyDescent="0.15">
      <c r="B69" s="460" t="s">
        <v>104</v>
      </c>
      <c r="C69" s="460"/>
      <c r="D69" s="460"/>
      <c r="E69" s="460"/>
      <c r="F69" s="460"/>
      <c r="G69" s="460"/>
      <c r="H69" s="460"/>
      <c r="I69" s="68"/>
      <c r="J69" s="69" t="str">
        <f t="shared" si="10"/>
        <v>(2)</v>
      </c>
      <c r="K69" s="68"/>
      <c r="L69" s="20"/>
      <c r="AF69" s="136"/>
    </row>
    <row r="70" spans="2:32" ht="18.899999999999999" customHeight="1" x14ac:dyDescent="0.15">
      <c r="B70" s="460" t="s">
        <v>112</v>
      </c>
      <c r="C70" s="460"/>
      <c r="D70" s="460"/>
      <c r="E70" s="460"/>
      <c r="F70" s="460"/>
      <c r="G70" s="460"/>
      <c r="H70" s="460"/>
      <c r="I70" s="68"/>
      <c r="J70" s="69" t="str">
        <f t="shared" si="10"/>
        <v>(28)</v>
      </c>
      <c r="K70" s="68"/>
      <c r="L70" s="20"/>
      <c r="AF70" s="136"/>
    </row>
    <row r="71" spans="2:32" ht="18.899999999999999" customHeight="1" x14ac:dyDescent="0.15">
      <c r="B71" s="461"/>
      <c r="C71" s="461"/>
      <c r="D71" s="461"/>
      <c r="E71" s="461"/>
      <c r="F71" s="461"/>
      <c r="G71" s="461"/>
      <c r="H71" s="461"/>
      <c r="I71" s="461"/>
      <c r="J71" s="461"/>
      <c r="K71" s="461"/>
    </row>
    <row r="72" spans="2:32" x14ac:dyDescent="0.15">
      <c r="B72" s="460"/>
      <c r="C72" s="460"/>
      <c r="D72" s="460"/>
      <c r="E72" s="460"/>
      <c r="F72" s="460"/>
      <c r="G72" s="460"/>
      <c r="H72" s="460"/>
      <c r="I72" s="68"/>
      <c r="J72" s="69"/>
      <c r="K72" s="68"/>
    </row>
    <row r="73" spans="2:32" x14ac:dyDescent="0.15">
      <c r="B73" s="460"/>
      <c r="C73" s="460"/>
      <c r="D73" s="460"/>
      <c r="E73" s="460"/>
      <c r="F73" s="460"/>
      <c r="G73" s="460"/>
      <c r="H73" s="460"/>
      <c r="I73" s="68"/>
      <c r="J73" s="69"/>
      <c r="K73" s="68"/>
    </row>
  </sheetData>
  <mergeCells count="68">
    <mergeCell ref="B72:H72"/>
    <mergeCell ref="B73:H73"/>
    <mergeCell ref="B66:H66"/>
    <mergeCell ref="B67:H67"/>
    <mergeCell ref="B68:H68"/>
    <mergeCell ref="B69:H69"/>
    <mergeCell ref="B70:H70"/>
    <mergeCell ref="B71:K71"/>
    <mergeCell ref="B65:H65"/>
    <mergeCell ref="B54:H54"/>
    <mergeCell ref="B55:H55"/>
    <mergeCell ref="B56:H56"/>
    <mergeCell ref="B57:H57"/>
    <mergeCell ref="B58:H58"/>
    <mergeCell ref="B59:H59"/>
    <mergeCell ref="B60:K60"/>
    <mergeCell ref="B61:H61"/>
    <mergeCell ref="B62:H62"/>
    <mergeCell ref="B63:H63"/>
    <mergeCell ref="B64:H64"/>
    <mergeCell ref="B53:H53"/>
    <mergeCell ref="B42:H42"/>
    <mergeCell ref="B43:K43"/>
    <mergeCell ref="B44:H44"/>
    <mergeCell ref="B45:H45"/>
    <mergeCell ref="B46:H46"/>
    <mergeCell ref="B47:H47"/>
    <mergeCell ref="B48:H48"/>
    <mergeCell ref="B49:H49"/>
    <mergeCell ref="B50:H50"/>
    <mergeCell ref="B51:H51"/>
    <mergeCell ref="B52:K52"/>
    <mergeCell ref="R34:T40"/>
    <mergeCell ref="U34:W40"/>
    <mergeCell ref="X34:Z40"/>
    <mergeCell ref="AA34:AC40"/>
    <mergeCell ref="AD34:AF40"/>
    <mergeCell ref="B41:H41"/>
    <mergeCell ref="B27:H27"/>
    <mergeCell ref="B28:H28"/>
    <mergeCell ref="B29:H29"/>
    <mergeCell ref="B30:H30"/>
    <mergeCell ref="B18:H18"/>
    <mergeCell ref="B19:H19"/>
    <mergeCell ref="L34:N40"/>
    <mergeCell ref="O34:Q40"/>
    <mergeCell ref="B21:H21"/>
    <mergeCell ref="B22:H22"/>
    <mergeCell ref="B23:H23"/>
    <mergeCell ref="B24:K24"/>
    <mergeCell ref="B25:H25"/>
    <mergeCell ref="B26:H26"/>
    <mergeCell ref="B20:H20"/>
    <mergeCell ref="O3:Q9"/>
    <mergeCell ref="R3:T9"/>
    <mergeCell ref="U3:W9"/>
    <mergeCell ref="AD3:AF9"/>
    <mergeCell ref="B10:H10"/>
    <mergeCell ref="X3:Z9"/>
    <mergeCell ref="AA3:AC9"/>
    <mergeCell ref="B15:K15"/>
    <mergeCell ref="B16:H16"/>
    <mergeCell ref="B17:H17"/>
    <mergeCell ref="B14:H14"/>
    <mergeCell ref="L3:N9"/>
    <mergeCell ref="B11:H11"/>
    <mergeCell ref="B12:K12"/>
    <mergeCell ref="B13:H13"/>
  </mergeCells>
  <phoneticPr fontId="15"/>
  <pageMargins left="0.7" right="0.7" top="0.75" bottom="0.75" header="0.3" footer="0.3"/>
  <pageSetup paperSize="9" orientation="portrait" r:id="rId1"/>
  <drawing r:id="rId2"/>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8F5EF-4DFD-4545-AB88-B5B5D2CCEB85}">
  <sheetPr>
    <tabColor rgb="FFFF0000"/>
  </sheetPr>
  <dimension ref="A1:AX73"/>
  <sheetViews>
    <sheetView showGridLines="0" topLeftCell="A43" zoomScaleNormal="100" workbookViewId="0">
      <selection activeCell="B34" sqref="B34:AH70"/>
    </sheetView>
  </sheetViews>
  <sheetFormatPr defaultColWidth="9.375" defaultRowHeight="13.2" x14ac:dyDescent="0.15"/>
  <cols>
    <col min="1" max="1" width="9.5" style="1" customWidth="1"/>
    <col min="2" max="11" width="3.5" style="1" customWidth="1"/>
    <col min="12" max="35" width="3.625" style="1" customWidth="1"/>
    <col min="36" max="40" width="3.5" style="1" customWidth="1"/>
    <col min="41" max="41" width="20.875" style="1" customWidth="1"/>
    <col min="42" max="42" width="40.875" style="3" customWidth="1"/>
    <col min="43" max="50" width="12.125" style="3" customWidth="1"/>
    <col min="51" max="16384" width="9.375" style="1"/>
  </cols>
  <sheetData>
    <row r="1" spans="1:50" x14ac:dyDescent="0.15">
      <c r="A1" s="14" t="s">
        <v>361</v>
      </c>
      <c r="AP1" s="2"/>
    </row>
    <row r="2" spans="1:50" ht="120" customHeight="1" x14ac:dyDescent="0.15">
      <c r="AP2" s="4"/>
      <c r="AQ2" s="5" t="s">
        <v>2</v>
      </c>
      <c r="AR2" s="6" t="s">
        <v>364</v>
      </c>
      <c r="AS2" s="6" t="s">
        <v>368</v>
      </c>
      <c r="AT2" s="6" t="s">
        <v>338</v>
      </c>
      <c r="AU2" s="6" t="s">
        <v>369</v>
      </c>
      <c r="AV2" s="6" t="s">
        <v>367</v>
      </c>
      <c r="AW2" s="6" t="s">
        <v>26</v>
      </c>
      <c r="AX2" s="7" t="s">
        <v>132</v>
      </c>
    </row>
    <row r="3" spans="1:50" ht="15.9" customHeight="1" x14ac:dyDescent="0.15">
      <c r="L3" s="462" t="str">
        <f>AR2</f>
        <v>よく取り組んで
いると思う</v>
      </c>
      <c r="M3" s="463"/>
      <c r="N3" s="463"/>
      <c r="O3" s="462" t="str">
        <f>AS2</f>
        <v>どちらかと言えば、
取り組んでいる
と思う</v>
      </c>
      <c r="P3" s="463"/>
      <c r="Q3" s="463"/>
      <c r="R3" s="462" t="str">
        <f>AT2</f>
        <v>普通</v>
      </c>
      <c r="S3" s="463"/>
      <c r="T3" s="463"/>
      <c r="U3" s="462" t="str">
        <f>AU2</f>
        <v>どちらかと言えば、
取り組んでいない
と思う</v>
      </c>
      <c r="V3" s="463"/>
      <c r="W3" s="463"/>
      <c r="X3" s="462" t="str">
        <f>AV2</f>
        <v>取組みが不十分
だと思う</v>
      </c>
      <c r="Y3" s="463"/>
      <c r="Z3" s="463"/>
      <c r="AA3" s="462" t="str">
        <f>AW2</f>
        <v>わからない</v>
      </c>
      <c r="AB3" s="463"/>
      <c r="AC3" s="463"/>
      <c r="AD3" s="462" t="str">
        <f>AX2</f>
        <v>無回答</v>
      </c>
      <c r="AE3" s="463"/>
      <c r="AF3" s="464"/>
      <c r="AG3" s="212"/>
      <c r="AH3" s="212"/>
      <c r="AI3" s="212"/>
      <c r="AJ3" s="212"/>
      <c r="AK3" s="17"/>
      <c r="AP3" s="11" t="s">
        <v>3</v>
      </c>
      <c r="AQ3" s="15" t="s">
        <v>116</v>
      </c>
      <c r="AR3" s="8">
        <f>100/7</f>
        <v>14.285714285714286</v>
      </c>
      <c r="AS3" s="8">
        <f t="shared" ref="AS3:AX3" si="0">100/7</f>
        <v>14.285714285714286</v>
      </c>
      <c r="AT3" s="8">
        <f t="shared" si="0"/>
        <v>14.285714285714286</v>
      </c>
      <c r="AU3" s="8">
        <f t="shared" si="0"/>
        <v>14.285714285714286</v>
      </c>
      <c r="AV3" s="8">
        <f t="shared" si="0"/>
        <v>14.285714285714286</v>
      </c>
      <c r="AW3" s="8">
        <f t="shared" si="0"/>
        <v>14.285714285714286</v>
      </c>
      <c r="AX3" s="9">
        <f t="shared" si="0"/>
        <v>14.285714285714286</v>
      </c>
    </row>
    <row r="4" spans="1:50" ht="15.9" customHeight="1" x14ac:dyDescent="0.15">
      <c r="L4" s="462"/>
      <c r="M4" s="463"/>
      <c r="N4" s="463"/>
      <c r="O4" s="462"/>
      <c r="P4" s="463"/>
      <c r="Q4" s="463"/>
      <c r="R4" s="462"/>
      <c r="S4" s="463"/>
      <c r="T4" s="463"/>
      <c r="U4" s="462"/>
      <c r="V4" s="463"/>
      <c r="W4" s="463"/>
      <c r="X4" s="462"/>
      <c r="Y4" s="463"/>
      <c r="Z4" s="463"/>
      <c r="AA4" s="462"/>
      <c r="AB4" s="463"/>
      <c r="AC4" s="463"/>
      <c r="AD4" s="462"/>
      <c r="AE4" s="463"/>
      <c r="AF4" s="464"/>
      <c r="AG4" s="212"/>
      <c r="AH4" s="212"/>
      <c r="AI4" s="212"/>
      <c r="AJ4" s="212"/>
      <c r="AK4" s="17"/>
      <c r="AP4" s="11" t="str">
        <f>"("&amp;TEXT(AQ4,"#,##0")&amp;")"</f>
        <v>(1,558)</v>
      </c>
      <c r="AQ4" s="15">
        <v>1558</v>
      </c>
      <c r="AR4" s="8">
        <v>4.1720154043645703</v>
      </c>
      <c r="AS4" s="8">
        <v>15.982028241335044</v>
      </c>
      <c r="AT4" s="8">
        <v>35.237483953786906</v>
      </c>
      <c r="AU4" s="8">
        <v>7.6379974326059044</v>
      </c>
      <c r="AV4" s="8">
        <v>7.7021822849807453</v>
      </c>
      <c r="AW4" s="8">
        <v>29.07573812580231</v>
      </c>
      <c r="AX4" s="9">
        <v>0.19255455712451863</v>
      </c>
    </row>
    <row r="5" spans="1:50" ht="15.9" customHeight="1" x14ac:dyDescent="0.15">
      <c r="L5" s="462"/>
      <c r="M5" s="463"/>
      <c r="N5" s="463"/>
      <c r="O5" s="462"/>
      <c r="P5" s="463"/>
      <c r="Q5" s="463"/>
      <c r="R5" s="462"/>
      <c r="S5" s="463"/>
      <c r="T5" s="463"/>
      <c r="U5" s="462"/>
      <c r="V5" s="463"/>
      <c r="W5" s="463"/>
      <c r="X5" s="462"/>
      <c r="Y5" s="463"/>
      <c r="Z5" s="463"/>
      <c r="AA5" s="462"/>
      <c r="AB5" s="463"/>
      <c r="AC5" s="463"/>
      <c r="AD5" s="462"/>
      <c r="AE5" s="463"/>
      <c r="AF5" s="464"/>
      <c r="AG5" s="212"/>
      <c r="AH5" s="212"/>
      <c r="AI5" s="212"/>
      <c r="AJ5" s="212"/>
      <c r="AK5" s="17"/>
      <c r="AP5" s="64" t="s">
        <v>78</v>
      </c>
      <c r="AQ5" s="15"/>
      <c r="AR5" s="65"/>
      <c r="AS5" s="65"/>
      <c r="AT5" s="65"/>
      <c r="AU5" s="65"/>
      <c r="AV5" s="65"/>
      <c r="AW5" s="65"/>
      <c r="AX5" s="66"/>
    </row>
    <row r="6" spans="1:50" ht="15.9" customHeight="1" x14ac:dyDescent="0.15">
      <c r="L6" s="462"/>
      <c r="M6" s="463"/>
      <c r="N6" s="463"/>
      <c r="O6" s="462"/>
      <c r="P6" s="463"/>
      <c r="Q6" s="463"/>
      <c r="R6" s="462"/>
      <c r="S6" s="463"/>
      <c r="T6" s="463"/>
      <c r="U6" s="462"/>
      <c r="V6" s="463"/>
      <c r="W6" s="463"/>
      <c r="X6" s="462"/>
      <c r="Y6" s="463"/>
      <c r="Z6" s="463"/>
      <c r="AA6" s="462"/>
      <c r="AB6" s="463"/>
      <c r="AC6" s="463"/>
      <c r="AD6" s="462"/>
      <c r="AE6" s="463"/>
      <c r="AF6" s="464"/>
      <c r="AG6" s="212"/>
      <c r="AH6" s="212"/>
      <c r="AI6" s="212"/>
      <c r="AJ6" s="212"/>
      <c r="AK6" s="17"/>
      <c r="AP6" s="11" t="s">
        <v>43</v>
      </c>
      <c r="AQ6" s="15">
        <v>703</v>
      </c>
      <c r="AR6" s="8">
        <v>4.5519203413940259</v>
      </c>
      <c r="AS6" s="8">
        <v>14.793741109530584</v>
      </c>
      <c r="AT6" s="8">
        <v>35.277382645803698</v>
      </c>
      <c r="AU6" s="8">
        <v>8.2503556187766716</v>
      </c>
      <c r="AV6" s="8">
        <v>9.3883357041251774</v>
      </c>
      <c r="AW6" s="8">
        <v>27.596017069701279</v>
      </c>
      <c r="AX6" s="9">
        <v>0.14224751066856331</v>
      </c>
    </row>
    <row r="7" spans="1:50" ht="15.9" customHeight="1" x14ac:dyDescent="0.15">
      <c r="L7" s="462"/>
      <c r="M7" s="463"/>
      <c r="N7" s="463"/>
      <c r="O7" s="462"/>
      <c r="P7" s="463"/>
      <c r="Q7" s="463"/>
      <c r="R7" s="462"/>
      <c r="S7" s="463"/>
      <c r="T7" s="463"/>
      <c r="U7" s="462"/>
      <c r="V7" s="463"/>
      <c r="W7" s="463"/>
      <c r="X7" s="462"/>
      <c r="Y7" s="463"/>
      <c r="Z7" s="463"/>
      <c r="AA7" s="462"/>
      <c r="AB7" s="463"/>
      <c r="AC7" s="463"/>
      <c r="AD7" s="462"/>
      <c r="AE7" s="463"/>
      <c r="AF7" s="464"/>
      <c r="AG7" s="212"/>
      <c r="AH7" s="212"/>
      <c r="AI7" s="212"/>
      <c r="AJ7" s="212"/>
      <c r="AK7" s="17"/>
      <c r="AP7" s="11" t="s">
        <v>44</v>
      </c>
      <c r="AQ7" s="15">
        <v>850</v>
      </c>
      <c r="AR7" s="8">
        <v>3.7647058823529407</v>
      </c>
      <c r="AS7" s="8">
        <v>16.823529411764707</v>
      </c>
      <c r="AT7" s="8">
        <v>35.17647058823529</v>
      </c>
      <c r="AU7" s="8">
        <v>7.1764705882352935</v>
      </c>
      <c r="AV7" s="8">
        <v>6.3529411764705879</v>
      </c>
      <c r="AW7" s="8">
        <v>30.470588235294116</v>
      </c>
      <c r="AX7" s="9">
        <v>0.23529411764705879</v>
      </c>
    </row>
    <row r="8" spans="1:50" ht="18.899999999999999" customHeight="1" x14ac:dyDescent="0.15">
      <c r="L8" s="462"/>
      <c r="M8" s="463"/>
      <c r="N8" s="463"/>
      <c r="O8" s="462"/>
      <c r="P8" s="463"/>
      <c r="Q8" s="463"/>
      <c r="R8" s="462"/>
      <c r="S8" s="463"/>
      <c r="T8" s="463"/>
      <c r="U8" s="462"/>
      <c r="V8" s="463"/>
      <c r="W8" s="463"/>
      <c r="X8" s="462"/>
      <c r="Y8" s="463"/>
      <c r="Z8" s="463"/>
      <c r="AA8" s="462"/>
      <c r="AB8" s="463"/>
      <c r="AC8" s="463"/>
      <c r="AD8" s="462"/>
      <c r="AE8" s="463"/>
      <c r="AF8" s="464"/>
      <c r="AG8" s="212"/>
      <c r="AH8" s="212"/>
      <c r="AI8" s="212"/>
      <c r="AJ8" s="212"/>
      <c r="AK8" s="17"/>
      <c r="AP8" s="64" t="s">
        <v>79</v>
      </c>
      <c r="AQ8" s="15"/>
      <c r="AR8" s="65"/>
      <c r="AS8" s="65"/>
      <c r="AT8" s="65"/>
      <c r="AU8" s="65"/>
      <c r="AV8" s="65"/>
      <c r="AW8" s="65"/>
      <c r="AX8" s="66"/>
    </row>
    <row r="9" spans="1:50" ht="8.1" customHeight="1" x14ac:dyDescent="0.15">
      <c r="L9" s="462"/>
      <c r="M9" s="463"/>
      <c r="N9" s="463"/>
      <c r="O9" s="462"/>
      <c r="P9" s="463"/>
      <c r="Q9" s="463"/>
      <c r="R9" s="462"/>
      <c r="S9" s="463"/>
      <c r="T9" s="463"/>
      <c r="U9" s="462"/>
      <c r="V9" s="463"/>
      <c r="W9" s="463"/>
      <c r="X9" s="462"/>
      <c r="Y9" s="463"/>
      <c r="Z9" s="463"/>
      <c r="AA9" s="462"/>
      <c r="AB9" s="463"/>
      <c r="AC9" s="463"/>
      <c r="AD9" s="462"/>
      <c r="AE9" s="463"/>
      <c r="AF9" s="464"/>
      <c r="AG9" s="129"/>
      <c r="AH9" s="129"/>
      <c r="AI9" s="129"/>
      <c r="AJ9" s="129"/>
      <c r="AK9" s="17"/>
      <c r="AP9" s="11" t="s">
        <v>82</v>
      </c>
      <c r="AQ9" s="15">
        <v>26</v>
      </c>
      <c r="AR9" s="8">
        <v>3.8461538461538463</v>
      </c>
      <c r="AS9" s="8">
        <v>19.230769230769234</v>
      </c>
      <c r="AT9" s="8">
        <v>34.615384615384613</v>
      </c>
      <c r="AU9" s="8">
        <v>3.8461538461538463</v>
      </c>
      <c r="AV9" s="8">
        <v>7.6923076923076925</v>
      </c>
      <c r="AW9" s="8">
        <v>30.76923076923077</v>
      </c>
      <c r="AX9" s="9">
        <v>0</v>
      </c>
    </row>
    <row r="10" spans="1:50" ht="18.899999999999999" customHeight="1" x14ac:dyDescent="0.15">
      <c r="B10" s="460" t="s">
        <v>3</v>
      </c>
      <c r="C10" s="460"/>
      <c r="D10" s="460"/>
      <c r="E10" s="460"/>
      <c r="F10" s="460"/>
      <c r="G10" s="460"/>
      <c r="H10" s="460"/>
      <c r="I10" s="3"/>
      <c r="J10" s="3" t="s">
        <v>4</v>
      </c>
      <c r="K10" s="3"/>
      <c r="L10" s="20"/>
      <c r="AF10" s="136"/>
      <c r="AG10" s="13" t="s">
        <v>141</v>
      </c>
      <c r="AP10" s="11" t="s">
        <v>80</v>
      </c>
      <c r="AQ10" s="15">
        <v>146</v>
      </c>
      <c r="AR10" s="8">
        <v>8.2191780821917799</v>
      </c>
      <c r="AS10" s="8">
        <v>17.80821917808219</v>
      </c>
      <c r="AT10" s="8">
        <v>27.397260273972602</v>
      </c>
      <c r="AU10" s="8">
        <v>10.273972602739725</v>
      </c>
      <c r="AV10" s="8">
        <v>7.5342465753424657</v>
      </c>
      <c r="AW10" s="8">
        <v>28.767123287671232</v>
      </c>
      <c r="AX10" s="9">
        <v>0</v>
      </c>
    </row>
    <row r="11" spans="1:50" ht="18.899999999999999" customHeight="1" x14ac:dyDescent="0.15">
      <c r="B11" s="460" t="s">
        <v>5</v>
      </c>
      <c r="C11" s="460"/>
      <c r="D11" s="460"/>
      <c r="E11" s="460"/>
      <c r="F11" s="460"/>
      <c r="G11" s="460"/>
      <c r="H11" s="460"/>
      <c r="I11" s="3"/>
      <c r="J11" s="67" t="str">
        <f>AP4</f>
        <v>(1,558)</v>
      </c>
      <c r="K11" s="3"/>
      <c r="L11" s="20"/>
      <c r="AF11" s="136"/>
      <c r="AP11" s="11" t="s">
        <v>81</v>
      </c>
      <c r="AQ11" s="15">
        <v>237</v>
      </c>
      <c r="AR11" s="8">
        <v>4.6413502109704643</v>
      </c>
      <c r="AS11" s="8">
        <v>22.362869198312236</v>
      </c>
      <c r="AT11" s="8">
        <v>26.582278481012654</v>
      </c>
      <c r="AU11" s="8">
        <v>7.1729957805907167</v>
      </c>
      <c r="AV11" s="8">
        <v>6.3291139240506329</v>
      </c>
      <c r="AW11" s="8">
        <v>32.911392405063289</v>
      </c>
      <c r="AX11" s="9">
        <v>0</v>
      </c>
    </row>
    <row r="12" spans="1:50"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37"/>
      <c r="AG12" s="10"/>
      <c r="AH12" s="10"/>
      <c r="AI12" s="10"/>
      <c r="AJ12" s="10"/>
      <c r="AP12" s="11" t="s">
        <v>83</v>
      </c>
      <c r="AQ12" s="15">
        <v>342</v>
      </c>
      <c r="AR12" s="8">
        <v>2.9239766081871341</v>
      </c>
      <c r="AS12" s="8">
        <v>15.204678362573098</v>
      </c>
      <c r="AT12" s="8">
        <v>35.087719298245609</v>
      </c>
      <c r="AU12" s="8">
        <v>7.0175438596491224</v>
      </c>
      <c r="AV12" s="8">
        <v>7.8947368421052628</v>
      </c>
      <c r="AW12" s="8">
        <v>31.871345029239766</v>
      </c>
      <c r="AX12" s="9">
        <v>0</v>
      </c>
    </row>
    <row r="13" spans="1:50"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t="s">
        <v>84</v>
      </c>
      <c r="AQ13" s="15">
        <v>366</v>
      </c>
      <c r="AR13" s="8">
        <v>2.7322404371584699</v>
      </c>
      <c r="AS13" s="8">
        <v>11.748633879781421</v>
      </c>
      <c r="AT13" s="8">
        <v>36.612021857923501</v>
      </c>
      <c r="AU13" s="8">
        <v>8.1967213114754092</v>
      </c>
      <c r="AV13" s="8">
        <v>8.4699453551912569</v>
      </c>
      <c r="AW13" s="8">
        <v>31.967213114754102</v>
      </c>
      <c r="AX13" s="9">
        <v>0.27322404371584702</v>
      </c>
    </row>
    <row r="14" spans="1:50" ht="18.899999999999999" customHeight="1" x14ac:dyDescent="0.15">
      <c r="B14" s="460" t="s">
        <v>44</v>
      </c>
      <c r="C14" s="460"/>
      <c r="D14" s="460"/>
      <c r="E14" s="460"/>
      <c r="F14" s="460"/>
      <c r="G14" s="460"/>
      <c r="H14" s="460"/>
      <c r="I14" s="3"/>
      <c r="J14" s="69" t="str">
        <f>"("&amp;TEXT(AQ7,"#,##0")&amp;")"</f>
        <v>(850)</v>
      </c>
      <c r="K14" s="3"/>
      <c r="L14" s="20"/>
      <c r="AF14" s="136"/>
      <c r="AK14" s="10"/>
      <c r="AL14" s="10"/>
      <c r="AM14" s="10"/>
      <c r="AN14" s="10"/>
      <c r="AO14" s="16"/>
      <c r="AP14" s="11" t="s">
        <v>85</v>
      </c>
      <c r="AQ14" s="15">
        <v>205</v>
      </c>
      <c r="AR14" s="8">
        <v>5.3658536585365857</v>
      </c>
      <c r="AS14" s="8">
        <v>13.170731707317074</v>
      </c>
      <c r="AT14" s="8">
        <v>40</v>
      </c>
      <c r="AU14" s="8">
        <v>6.8292682926829276</v>
      </c>
      <c r="AV14" s="8">
        <v>7.3170731707317067</v>
      </c>
      <c r="AW14" s="8">
        <v>27.31707317073171</v>
      </c>
      <c r="AX14" s="9">
        <v>0</v>
      </c>
    </row>
    <row r="15" spans="1:50" ht="18.899999999999999" customHeight="1" x14ac:dyDescent="0.15">
      <c r="B15" s="461" t="s">
        <v>79</v>
      </c>
      <c r="C15" s="461"/>
      <c r="D15" s="461"/>
      <c r="E15" s="461"/>
      <c r="F15" s="461"/>
      <c r="G15" s="461"/>
      <c r="H15" s="461"/>
      <c r="I15" s="461"/>
      <c r="J15" s="461"/>
      <c r="K15" s="461"/>
      <c r="L15" s="20"/>
      <c r="AF15" s="136"/>
      <c r="AP15" s="11" t="s">
        <v>548</v>
      </c>
      <c r="AQ15" s="15">
        <v>170</v>
      </c>
      <c r="AR15" s="8">
        <v>4.117647058823529</v>
      </c>
      <c r="AS15" s="8">
        <v>18.823529411764707</v>
      </c>
      <c r="AT15" s="8">
        <v>40.588235294117645</v>
      </c>
      <c r="AU15" s="8">
        <v>8.8235294117647065</v>
      </c>
      <c r="AV15" s="8">
        <v>9.4117647058823533</v>
      </c>
      <c r="AW15" s="8">
        <v>17.058823529411764</v>
      </c>
      <c r="AX15" s="9">
        <v>1.1764705882352942</v>
      </c>
    </row>
    <row r="16" spans="1:50" ht="18.899999999999999" customHeight="1" x14ac:dyDescent="0.15">
      <c r="B16" s="460" t="s">
        <v>82</v>
      </c>
      <c r="C16" s="460"/>
      <c r="D16" s="460"/>
      <c r="E16" s="460"/>
      <c r="F16" s="460"/>
      <c r="G16" s="460"/>
      <c r="H16" s="460"/>
      <c r="I16" s="68"/>
      <c r="J16" s="69" t="str">
        <f t="shared" ref="J16:J29" si="1">"("&amp;TEXT(AQ9,"#,##0")&amp;")"</f>
        <v>(26)</v>
      </c>
      <c r="K16" s="68"/>
      <c r="L16" s="20"/>
      <c r="AF16" s="136"/>
      <c r="AP16" s="11" t="s">
        <v>549</v>
      </c>
      <c r="AQ16" s="15">
        <v>66</v>
      </c>
      <c r="AR16" s="8">
        <v>4.5454545454545459</v>
      </c>
      <c r="AS16" s="8">
        <v>16.666666666666664</v>
      </c>
      <c r="AT16" s="8">
        <v>48.484848484848484</v>
      </c>
      <c r="AU16" s="8">
        <v>4.5454545454545459</v>
      </c>
      <c r="AV16" s="8">
        <v>4.5454545454545459</v>
      </c>
      <c r="AW16" s="8">
        <v>21.212121212121211</v>
      </c>
      <c r="AX16" s="9">
        <v>0</v>
      </c>
    </row>
    <row r="17" spans="2:50" ht="18.899999999999999" customHeight="1" x14ac:dyDescent="0.15">
      <c r="B17" s="460" t="s">
        <v>80</v>
      </c>
      <c r="C17" s="460"/>
      <c r="D17" s="460"/>
      <c r="E17" s="460"/>
      <c r="F17" s="460"/>
      <c r="G17" s="460"/>
      <c r="H17" s="460"/>
      <c r="I17" s="68"/>
      <c r="J17" s="69" t="str">
        <f t="shared" si="1"/>
        <v>(146)</v>
      </c>
      <c r="K17" s="68"/>
      <c r="L17" s="20"/>
      <c r="AF17" s="136"/>
      <c r="AP17" s="64" t="s">
        <v>118</v>
      </c>
      <c r="AQ17" s="15"/>
      <c r="AR17" s="65"/>
      <c r="AS17" s="65"/>
      <c r="AT17" s="65"/>
      <c r="AU17" s="65"/>
      <c r="AV17" s="65"/>
      <c r="AW17" s="65"/>
      <c r="AX17" s="66"/>
    </row>
    <row r="18" spans="2:50" ht="18.899999999999999" customHeight="1" x14ac:dyDescent="0.15">
      <c r="B18" s="460" t="s">
        <v>81</v>
      </c>
      <c r="C18" s="460"/>
      <c r="D18" s="460"/>
      <c r="E18" s="460"/>
      <c r="F18" s="460"/>
      <c r="G18" s="460"/>
      <c r="H18" s="460"/>
      <c r="I18" s="68"/>
      <c r="J18" s="69" t="str">
        <f t="shared" si="1"/>
        <v>(237)</v>
      </c>
      <c r="K18" s="68"/>
      <c r="L18" s="20"/>
      <c r="AF18" s="136"/>
      <c r="AP18" s="11" t="s">
        <v>38</v>
      </c>
      <c r="AQ18" s="15">
        <v>516</v>
      </c>
      <c r="AR18" s="8">
        <v>4.0697674418604652</v>
      </c>
      <c r="AS18" s="8">
        <v>15.891472868217054</v>
      </c>
      <c r="AT18" s="8">
        <v>35.65891472868217</v>
      </c>
      <c r="AU18" s="8">
        <v>7.170542635658915</v>
      </c>
      <c r="AV18" s="8">
        <v>7.945736434108527</v>
      </c>
      <c r="AW18" s="8">
        <v>28.875968992248062</v>
      </c>
      <c r="AX18" s="9">
        <v>0.38759689922480622</v>
      </c>
    </row>
    <row r="19" spans="2:50" ht="18.899999999999999" customHeight="1" x14ac:dyDescent="0.15">
      <c r="B19" s="460" t="s">
        <v>83</v>
      </c>
      <c r="C19" s="460"/>
      <c r="D19" s="460"/>
      <c r="E19" s="460"/>
      <c r="F19" s="460"/>
      <c r="G19" s="460"/>
      <c r="H19" s="460"/>
      <c r="I19" s="68"/>
      <c r="J19" s="69" t="str">
        <f t="shared" si="1"/>
        <v>(342)</v>
      </c>
      <c r="K19" s="68"/>
      <c r="L19" s="20"/>
      <c r="AF19" s="136"/>
      <c r="AP19" s="11" t="s">
        <v>121</v>
      </c>
      <c r="AQ19" s="15">
        <v>230</v>
      </c>
      <c r="AR19" s="8">
        <v>6.0869565217391308</v>
      </c>
      <c r="AS19" s="8">
        <v>14.782608695652174</v>
      </c>
      <c r="AT19" s="8">
        <v>28.260869565217391</v>
      </c>
      <c r="AU19" s="8">
        <v>8.2608695652173907</v>
      </c>
      <c r="AV19" s="8">
        <v>9.1304347826086953</v>
      </c>
      <c r="AW19" s="8">
        <v>33.478260869565219</v>
      </c>
      <c r="AX19" s="9">
        <v>0</v>
      </c>
    </row>
    <row r="20" spans="2:50" ht="18.899999999999999" customHeight="1" x14ac:dyDescent="0.15">
      <c r="B20" s="460" t="s">
        <v>84</v>
      </c>
      <c r="C20" s="460"/>
      <c r="D20" s="460"/>
      <c r="E20" s="460"/>
      <c r="F20" s="460"/>
      <c r="G20" s="460"/>
      <c r="H20" s="460"/>
      <c r="I20" s="68"/>
      <c r="J20" s="69" t="str">
        <f t="shared" si="1"/>
        <v>(366)</v>
      </c>
      <c r="K20" s="68"/>
      <c r="L20" s="20"/>
      <c r="AF20" s="136"/>
      <c r="AP20" s="11" t="s">
        <v>40</v>
      </c>
      <c r="AQ20" s="15">
        <v>356</v>
      </c>
      <c r="AR20" s="8">
        <v>2.8089887640449436</v>
      </c>
      <c r="AS20" s="8">
        <v>14.887640449438203</v>
      </c>
      <c r="AT20" s="8">
        <v>36.516853932584269</v>
      </c>
      <c r="AU20" s="8">
        <v>9.2696629213483153</v>
      </c>
      <c r="AV20" s="8">
        <v>7.3033707865168536</v>
      </c>
      <c r="AW20" s="8">
        <v>28.932584269662918</v>
      </c>
      <c r="AX20" s="9">
        <v>0.2808988764044944</v>
      </c>
    </row>
    <row r="21" spans="2:50" ht="18.899999999999999" customHeight="1" x14ac:dyDescent="0.15">
      <c r="B21" s="460" t="s">
        <v>85</v>
      </c>
      <c r="C21" s="460"/>
      <c r="D21" s="460"/>
      <c r="E21" s="460"/>
      <c r="F21" s="460"/>
      <c r="G21" s="460"/>
      <c r="H21" s="460"/>
      <c r="I21" s="68"/>
      <c r="J21" s="69" t="str">
        <f t="shared" si="1"/>
        <v>(205)</v>
      </c>
      <c r="K21" s="68"/>
      <c r="L21" s="20"/>
      <c r="AF21" s="136"/>
      <c r="AP21" s="11" t="s">
        <v>123</v>
      </c>
      <c r="AQ21" s="15">
        <v>255</v>
      </c>
      <c r="AR21" s="8">
        <v>4.7058823529411766</v>
      </c>
      <c r="AS21" s="8">
        <v>20</v>
      </c>
      <c r="AT21" s="8">
        <v>37.254901960784316</v>
      </c>
      <c r="AU21" s="8">
        <v>6.666666666666667</v>
      </c>
      <c r="AV21" s="8">
        <v>5.4901960784313726</v>
      </c>
      <c r="AW21" s="8">
        <v>25.882352941176475</v>
      </c>
      <c r="AX21" s="9">
        <v>0</v>
      </c>
    </row>
    <row r="22" spans="2:50" ht="18.899999999999999" customHeight="1" x14ac:dyDescent="0.15">
      <c r="B22" s="460" t="s">
        <v>548</v>
      </c>
      <c r="C22" s="460"/>
      <c r="D22" s="460"/>
      <c r="E22" s="460"/>
      <c r="F22" s="460"/>
      <c r="G22" s="460"/>
      <c r="H22" s="460"/>
      <c r="I22" s="68"/>
      <c r="J22" s="69" t="str">
        <f t="shared" si="1"/>
        <v>(170)</v>
      </c>
      <c r="K22" s="68"/>
      <c r="L22" s="20"/>
      <c r="AF22" s="136"/>
      <c r="AP22" s="11" t="s">
        <v>126</v>
      </c>
      <c r="AQ22" s="15">
        <v>199</v>
      </c>
      <c r="AR22" s="8">
        <v>3.5175879396984926</v>
      </c>
      <c r="AS22" s="8">
        <v>14.572864321608039</v>
      </c>
      <c r="AT22" s="8">
        <v>37.185929648241206</v>
      </c>
      <c r="AU22" s="8">
        <v>6.5326633165829149</v>
      </c>
      <c r="AV22" s="8">
        <v>9.0452261306532673</v>
      </c>
      <c r="AW22" s="8">
        <v>29.145728643216078</v>
      </c>
      <c r="AX22" s="9">
        <v>0</v>
      </c>
    </row>
    <row r="23" spans="2:50" ht="18.899999999999999" customHeight="1" x14ac:dyDescent="0.15">
      <c r="B23" s="460" t="s">
        <v>549</v>
      </c>
      <c r="C23" s="460"/>
      <c r="D23" s="460"/>
      <c r="E23" s="460"/>
      <c r="F23" s="460"/>
      <c r="G23" s="460"/>
      <c r="H23" s="460"/>
      <c r="I23" s="68"/>
      <c r="J23" s="69" t="str">
        <f t="shared" si="1"/>
        <v>(66)</v>
      </c>
      <c r="K23" s="68"/>
      <c r="L23" s="20"/>
      <c r="AF23" s="136"/>
      <c r="AP23" s="64" t="s">
        <v>86</v>
      </c>
      <c r="AQ23" s="15"/>
      <c r="AR23" s="65"/>
      <c r="AS23" s="65"/>
      <c r="AT23" s="65"/>
      <c r="AU23" s="65"/>
      <c r="AV23" s="65"/>
      <c r="AW23" s="65"/>
      <c r="AX23" s="66"/>
    </row>
    <row r="24" spans="2:50" ht="18.899999999999999" customHeight="1" x14ac:dyDescent="0.15">
      <c r="B24" s="461" t="s">
        <v>117</v>
      </c>
      <c r="C24" s="461"/>
      <c r="D24" s="461"/>
      <c r="E24" s="461"/>
      <c r="F24" s="461"/>
      <c r="G24" s="461"/>
      <c r="H24" s="461"/>
      <c r="I24" s="461"/>
      <c r="J24" s="461"/>
      <c r="K24" s="461"/>
      <c r="L24" s="20"/>
      <c r="AF24" s="136"/>
      <c r="AP24" s="11" t="s">
        <v>178</v>
      </c>
      <c r="AQ24" s="15">
        <v>186</v>
      </c>
      <c r="AR24" s="8">
        <v>5.913978494623656</v>
      </c>
      <c r="AS24" s="8">
        <v>12.365591397849462</v>
      </c>
      <c r="AT24" s="8">
        <v>36.021505376344088</v>
      </c>
      <c r="AU24" s="8">
        <v>5.913978494623656</v>
      </c>
      <c r="AV24" s="8">
        <v>9.67741935483871</v>
      </c>
      <c r="AW24" s="8">
        <v>30.107526881720432</v>
      </c>
      <c r="AX24" s="9">
        <v>0</v>
      </c>
    </row>
    <row r="25" spans="2:50" ht="18.899999999999999" customHeight="1" x14ac:dyDescent="0.15">
      <c r="B25" s="460" t="s">
        <v>119</v>
      </c>
      <c r="C25" s="460"/>
      <c r="D25" s="460"/>
      <c r="E25" s="460"/>
      <c r="F25" s="460"/>
      <c r="G25" s="460"/>
      <c r="H25" s="460"/>
      <c r="I25" s="68"/>
      <c r="J25" s="69" t="str">
        <f t="shared" si="1"/>
        <v>(516)</v>
      </c>
      <c r="K25" s="68"/>
      <c r="L25" s="20"/>
      <c r="AF25" s="136"/>
      <c r="AP25" s="11" t="s">
        <v>179</v>
      </c>
      <c r="AQ25" s="15">
        <v>715</v>
      </c>
      <c r="AR25" s="8">
        <v>3.9160839160839163</v>
      </c>
      <c r="AS25" s="8">
        <v>15.524475524475525</v>
      </c>
      <c r="AT25" s="8">
        <v>32.727272727272727</v>
      </c>
      <c r="AU25" s="8">
        <v>8.1118881118881117</v>
      </c>
      <c r="AV25" s="8">
        <v>8.5314685314685317</v>
      </c>
      <c r="AW25" s="8">
        <v>31.04895104895105</v>
      </c>
      <c r="AX25" s="9">
        <v>0.13986013986013987</v>
      </c>
    </row>
    <row r="26" spans="2:50" ht="18.899999999999999" customHeight="1" x14ac:dyDescent="0.15">
      <c r="B26" s="460" t="s">
        <v>120</v>
      </c>
      <c r="C26" s="460"/>
      <c r="D26" s="460"/>
      <c r="E26" s="460"/>
      <c r="F26" s="460"/>
      <c r="G26" s="460"/>
      <c r="H26" s="460"/>
      <c r="I26" s="68"/>
      <c r="J26" s="69" t="str">
        <f t="shared" si="1"/>
        <v>(230)</v>
      </c>
      <c r="K26" s="68"/>
      <c r="L26" s="20"/>
      <c r="AF26" s="136"/>
      <c r="AO26" s="143"/>
      <c r="AP26" s="11" t="s">
        <v>87</v>
      </c>
      <c r="AQ26" s="15">
        <v>219</v>
      </c>
      <c r="AR26" s="8">
        <v>2.2831050228310499</v>
      </c>
      <c r="AS26" s="8">
        <v>17.80821917808219</v>
      </c>
      <c r="AT26" s="8">
        <v>36.986301369863014</v>
      </c>
      <c r="AU26" s="8">
        <v>6.8493150684931505</v>
      </c>
      <c r="AV26" s="8">
        <v>6.3926940639269407</v>
      </c>
      <c r="AW26" s="8">
        <v>29.223744292237441</v>
      </c>
      <c r="AX26" s="9">
        <v>0.45662100456621002</v>
      </c>
    </row>
    <row r="27" spans="2:50" ht="18.899999999999999" customHeight="1" x14ac:dyDescent="0.15">
      <c r="B27" s="460" t="s">
        <v>124</v>
      </c>
      <c r="C27" s="460"/>
      <c r="D27" s="460"/>
      <c r="E27" s="460"/>
      <c r="F27" s="460"/>
      <c r="G27" s="460"/>
      <c r="H27" s="460"/>
      <c r="I27" s="68"/>
      <c r="J27" s="69" t="str">
        <f t="shared" si="1"/>
        <v>(356)</v>
      </c>
      <c r="K27" s="68"/>
      <c r="L27" s="20"/>
      <c r="AF27" s="136"/>
      <c r="AO27" s="143"/>
      <c r="AP27" s="11" t="s">
        <v>183</v>
      </c>
      <c r="AQ27" s="15">
        <v>7</v>
      </c>
      <c r="AR27" s="8">
        <v>0</v>
      </c>
      <c r="AS27" s="8">
        <v>28.571428571428569</v>
      </c>
      <c r="AT27" s="8">
        <v>28.571428571428569</v>
      </c>
      <c r="AU27" s="8">
        <v>0</v>
      </c>
      <c r="AV27" s="8">
        <v>14.285714285714285</v>
      </c>
      <c r="AW27" s="8">
        <v>28.571428571428569</v>
      </c>
      <c r="AX27" s="9">
        <v>0</v>
      </c>
    </row>
    <row r="28" spans="2:50" ht="18.899999999999999" customHeight="1" x14ac:dyDescent="0.15">
      <c r="B28" s="460" t="s">
        <v>122</v>
      </c>
      <c r="C28" s="460"/>
      <c r="D28" s="460"/>
      <c r="E28" s="460"/>
      <c r="F28" s="460"/>
      <c r="G28" s="460"/>
      <c r="H28" s="460"/>
      <c r="I28" s="68"/>
      <c r="J28" s="69" t="str">
        <f t="shared" si="1"/>
        <v>(255)</v>
      </c>
      <c r="K28" s="68"/>
      <c r="L28" s="20"/>
      <c r="AF28" s="136"/>
      <c r="AP28" s="11" t="s">
        <v>180</v>
      </c>
      <c r="AQ28" s="15">
        <v>180</v>
      </c>
      <c r="AR28" s="8">
        <v>4.4444444444444446</v>
      </c>
      <c r="AS28" s="8">
        <v>18.333333333333332</v>
      </c>
      <c r="AT28" s="8">
        <v>38.333333333333336</v>
      </c>
      <c r="AU28" s="8">
        <v>7.2222222222222214</v>
      </c>
      <c r="AV28" s="8">
        <v>7.2222222222222214</v>
      </c>
      <c r="AW28" s="8">
        <v>24.444444444444443</v>
      </c>
      <c r="AX28" s="9">
        <v>0</v>
      </c>
    </row>
    <row r="29" spans="2:50" ht="18.899999999999999" customHeight="1" x14ac:dyDescent="0.15">
      <c r="B29" s="460" t="s">
        <v>125</v>
      </c>
      <c r="C29" s="460"/>
      <c r="D29" s="460"/>
      <c r="E29" s="460"/>
      <c r="F29" s="460"/>
      <c r="G29" s="460"/>
      <c r="H29" s="460"/>
      <c r="I29" s="68"/>
      <c r="J29" s="69" t="str">
        <f t="shared" si="1"/>
        <v>(199)</v>
      </c>
      <c r="K29" s="68"/>
      <c r="L29" s="20"/>
      <c r="AF29" s="136"/>
      <c r="AP29" s="11" t="s">
        <v>17</v>
      </c>
      <c r="AQ29" s="15">
        <v>63</v>
      </c>
      <c r="AR29" s="8">
        <v>7.9365079365079358</v>
      </c>
      <c r="AS29" s="8">
        <v>19.047619047619047</v>
      </c>
      <c r="AT29" s="8">
        <v>34.920634920634917</v>
      </c>
      <c r="AU29" s="8">
        <v>9.5238095238095237</v>
      </c>
      <c r="AV29" s="8">
        <v>1.5873015873015872</v>
      </c>
      <c r="AW29" s="8">
        <v>26.984126984126984</v>
      </c>
      <c r="AX29" s="9">
        <v>0</v>
      </c>
    </row>
    <row r="30" spans="2:50" ht="15.9" customHeight="1" x14ac:dyDescent="0.15">
      <c r="B30" s="460"/>
      <c r="C30" s="460"/>
      <c r="D30" s="460"/>
      <c r="E30" s="460"/>
      <c r="F30" s="460"/>
      <c r="G30" s="460"/>
      <c r="H30" s="460"/>
      <c r="I30" s="68"/>
      <c r="J30" s="69"/>
      <c r="K30" s="68"/>
      <c r="AP30" s="11" t="s">
        <v>181</v>
      </c>
      <c r="AQ30" s="15">
        <v>151</v>
      </c>
      <c r="AR30" s="8">
        <v>4.6357615894039732</v>
      </c>
      <c r="AS30" s="8">
        <v>18.543046357615893</v>
      </c>
      <c r="AT30" s="8">
        <v>40.397350993377486</v>
      </c>
      <c r="AU30" s="8">
        <v>7.9470198675496695</v>
      </c>
      <c r="AV30" s="8">
        <v>3.9735099337748347</v>
      </c>
      <c r="AW30" s="8">
        <v>23.841059602649008</v>
      </c>
      <c r="AX30" s="9">
        <v>0.66225165562913912</v>
      </c>
    </row>
    <row r="31" spans="2:50" ht="15.9" customHeight="1" x14ac:dyDescent="0.15">
      <c r="AP31" s="11" t="s">
        <v>21</v>
      </c>
      <c r="AQ31" s="15">
        <v>37</v>
      </c>
      <c r="AR31" s="8">
        <v>2.7027027027027026</v>
      </c>
      <c r="AS31" s="8">
        <v>2.7027027027027026</v>
      </c>
      <c r="AT31" s="8">
        <v>35.135135135135137</v>
      </c>
      <c r="AU31" s="8">
        <v>10.810810810810811</v>
      </c>
      <c r="AV31" s="8">
        <v>16.216216216216218</v>
      </c>
      <c r="AW31" s="8">
        <v>32.432432432432435</v>
      </c>
      <c r="AX31" s="9">
        <v>0</v>
      </c>
    </row>
    <row r="32" spans="2:50" ht="15.9" customHeight="1" x14ac:dyDescent="0.15">
      <c r="AP32" s="64" t="s">
        <v>88</v>
      </c>
      <c r="AQ32" s="15"/>
      <c r="AR32" s="65"/>
      <c r="AS32" s="65"/>
      <c r="AT32" s="65"/>
      <c r="AU32" s="65"/>
      <c r="AV32" s="65"/>
      <c r="AW32" s="65"/>
      <c r="AX32" s="66"/>
    </row>
    <row r="33" spans="2:50" ht="15.9" customHeight="1" x14ac:dyDescent="0.15">
      <c r="AP33" s="11" t="s">
        <v>89</v>
      </c>
      <c r="AQ33" s="15">
        <v>302</v>
      </c>
      <c r="AR33" s="8">
        <v>3.9735099337748347</v>
      </c>
      <c r="AS33" s="8">
        <v>12.582781456953644</v>
      </c>
      <c r="AT33" s="8">
        <v>34.768211920529801</v>
      </c>
      <c r="AU33" s="8">
        <v>9.2715231788079464</v>
      </c>
      <c r="AV33" s="8">
        <v>7.6158940397350996</v>
      </c>
      <c r="AW33" s="8">
        <v>31.456953642384107</v>
      </c>
      <c r="AX33" s="9">
        <v>0.33112582781456956</v>
      </c>
    </row>
    <row r="34" spans="2:50" ht="15.9" customHeight="1" x14ac:dyDescent="0.15">
      <c r="L34" s="462" t="str">
        <f>L3</f>
        <v>よく取り組んで
いると思う</v>
      </c>
      <c r="M34" s="465"/>
      <c r="N34" s="465"/>
      <c r="O34" s="462" t="str">
        <f t="shared" ref="O34" si="2">O3</f>
        <v>どちらかと言えば、
取り組んでいる
と思う</v>
      </c>
      <c r="P34" s="465"/>
      <c r="Q34" s="465"/>
      <c r="R34" s="462" t="str">
        <f t="shared" ref="R34" si="3">R3</f>
        <v>普通</v>
      </c>
      <c r="S34" s="465"/>
      <c r="T34" s="465"/>
      <c r="U34" s="462" t="str">
        <f t="shared" ref="U34" si="4">U3</f>
        <v>どちらかと言えば、
取り組んでいない
と思う</v>
      </c>
      <c r="V34" s="465"/>
      <c r="W34" s="465"/>
      <c r="X34" s="462" t="str">
        <f t="shared" ref="X34" si="5">X3</f>
        <v>取組みが不十分
だと思う</v>
      </c>
      <c r="Y34" s="465"/>
      <c r="Z34" s="465"/>
      <c r="AA34" s="462" t="str">
        <f t="shared" ref="AA34" si="6">AA3</f>
        <v>わからない</v>
      </c>
      <c r="AB34" s="465"/>
      <c r="AC34" s="465"/>
      <c r="AD34" s="462" t="str">
        <f t="shared" ref="AD34" si="7">AD3</f>
        <v>無回答</v>
      </c>
      <c r="AE34" s="465"/>
      <c r="AF34" s="466"/>
      <c r="AG34" s="214"/>
      <c r="AH34" s="214"/>
      <c r="AI34" s="214"/>
      <c r="AJ34" s="214"/>
      <c r="AP34" s="11" t="s">
        <v>90</v>
      </c>
      <c r="AQ34" s="15">
        <v>481</v>
      </c>
      <c r="AR34" s="8">
        <v>3.5343035343035343</v>
      </c>
      <c r="AS34" s="8">
        <v>16.424116424116423</v>
      </c>
      <c r="AT34" s="8">
        <v>36.174636174636177</v>
      </c>
      <c r="AU34" s="8">
        <v>6.8607068607068609</v>
      </c>
      <c r="AV34" s="8">
        <v>9.3555093555093567</v>
      </c>
      <c r="AW34" s="8">
        <v>27.650727650727653</v>
      </c>
      <c r="AX34" s="9">
        <v>0</v>
      </c>
    </row>
    <row r="35" spans="2:50" ht="15.9" customHeight="1" x14ac:dyDescent="0.15">
      <c r="L35" s="467"/>
      <c r="M35" s="465"/>
      <c r="N35" s="465"/>
      <c r="O35" s="467"/>
      <c r="P35" s="465"/>
      <c r="Q35" s="465"/>
      <c r="R35" s="467"/>
      <c r="S35" s="465"/>
      <c r="T35" s="465"/>
      <c r="U35" s="467"/>
      <c r="V35" s="465"/>
      <c r="W35" s="465"/>
      <c r="X35" s="467"/>
      <c r="Y35" s="465"/>
      <c r="Z35" s="465"/>
      <c r="AA35" s="467"/>
      <c r="AB35" s="465"/>
      <c r="AC35" s="465"/>
      <c r="AD35" s="467"/>
      <c r="AE35" s="465"/>
      <c r="AF35" s="466"/>
      <c r="AG35" s="214"/>
      <c r="AH35" s="214"/>
      <c r="AI35" s="214"/>
      <c r="AJ35" s="214"/>
      <c r="AP35" s="11" t="s">
        <v>91</v>
      </c>
      <c r="AQ35" s="15">
        <v>367</v>
      </c>
      <c r="AR35" s="8">
        <v>3.8147138964577656</v>
      </c>
      <c r="AS35" s="8">
        <v>18.256130790190735</v>
      </c>
      <c r="AT35" s="8">
        <v>34.877384196185282</v>
      </c>
      <c r="AU35" s="8">
        <v>7.3569482288828345</v>
      </c>
      <c r="AV35" s="8">
        <v>5.4495912806539506</v>
      </c>
      <c r="AW35" s="8">
        <v>29.972752043596728</v>
      </c>
      <c r="AX35" s="9">
        <v>0.27247956403269752</v>
      </c>
    </row>
    <row r="36" spans="2:50" ht="15.9" customHeight="1" x14ac:dyDescent="0.15">
      <c r="L36" s="467"/>
      <c r="M36" s="465"/>
      <c r="N36" s="465"/>
      <c r="O36" s="467"/>
      <c r="P36" s="465"/>
      <c r="Q36" s="465"/>
      <c r="R36" s="467"/>
      <c r="S36" s="465"/>
      <c r="T36" s="465"/>
      <c r="U36" s="467"/>
      <c r="V36" s="465"/>
      <c r="W36" s="465"/>
      <c r="X36" s="467"/>
      <c r="Y36" s="465"/>
      <c r="Z36" s="465"/>
      <c r="AA36" s="467"/>
      <c r="AB36" s="465"/>
      <c r="AC36" s="465"/>
      <c r="AD36" s="467"/>
      <c r="AE36" s="465"/>
      <c r="AF36" s="466"/>
      <c r="AG36" s="214"/>
      <c r="AH36" s="214"/>
      <c r="AI36" s="214"/>
      <c r="AJ36" s="214"/>
      <c r="AP36" s="11" t="s">
        <v>92</v>
      </c>
      <c r="AQ36" s="15">
        <v>317</v>
      </c>
      <c r="AR36" s="8">
        <v>5.0473186119873814</v>
      </c>
      <c r="AS36" s="8">
        <v>16.403785488958992</v>
      </c>
      <c r="AT36" s="8">
        <v>33.438485804416402</v>
      </c>
      <c r="AU36" s="8">
        <v>7.8864353312302837</v>
      </c>
      <c r="AV36" s="8">
        <v>8.2018927444794958</v>
      </c>
      <c r="AW36" s="8">
        <v>28.706624605678233</v>
      </c>
      <c r="AX36" s="9">
        <v>0.31545741324921134</v>
      </c>
    </row>
    <row r="37" spans="2:50" ht="15.9" customHeight="1" x14ac:dyDescent="0.15">
      <c r="L37" s="467"/>
      <c r="M37" s="465"/>
      <c r="N37" s="465"/>
      <c r="O37" s="467"/>
      <c r="P37" s="465"/>
      <c r="Q37" s="465"/>
      <c r="R37" s="467"/>
      <c r="S37" s="465"/>
      <c r="T37" s="465"/>
      <c r="U37" s="467"/>
      <c r="V37" s="465"/>
      <c r="W37" s="465"/>
      <c r="X37" s="467"/>
      <c r="Y37" s="465"/>
      <c r="Z37" s="465"/>
      <c r="AA37" s="467"/>
      <c r="AB37" s="465"/>
      <c r="AC37" s="465"/>
      <c r="AD37" s="467"/>
      <c r="AE37" s="465"/>
      <c r="AF37" s="466"/>
      <c r="AG37" s="214"/>
      <c r="AH37" s="214"/>
      <c r="AI37" s="214"/>
      <c r="AJ37" s="214"/>
      <c r="AP37" s="11" t="s">
        <v>93</v>
      </c>
      <c r="AQ37" s="15">
        <v>69</v>
      </c>
      <c r="AR37" s="8">
        <v>8.695652173913043</v>
      </c>
      <c r="AS37" s="8">
        <v>10.144927536231885</v>
      </c>
      <c r="AT37" s="8">
        <v>40.579710144927539</v>
      </c>
      <c r="AU37" s="8">
        <v>5.7971014492753623</v>
      </c>
      <c r="AV37" s="8">
        <v>8.695652173913043</v>
      </c>
      <c r="AW37" s="8">
        <v>26.086956521739129</v>
      </c>
      <c r="AX37" s="9">
        <v>0</v>
      </c>
    </row>
    <row r="38" spans="2:50" ht="15.9" customHeight="1" x14ac:dyDescent="0.15">
      <c r="L38" s="467"/>
      <c r="M38" s="465"/>
      <c r="N38" s="465"/>
      <c r="O38" s="467"/>
      <c r="P38" s="465"/>
      <c r="Q38" s="465"/>
      <c r="R38" s="467"/>
      <c r="S38" s="465"/>
      <c r="T38" s="465"/>
      <c r="U38" s="467"/>
      <c r="V38" s="465"/>
      <c r="W38" s="465"/>
      <c r="X38" s="467"/>
      <c r="Y38" s="465"/>
      <c r="Z38" s="465"/>
      <c r="AA38" s="467"/>
      <c r="AB38" s="465"/>
      <c r="AC38" s="465"/>
      <c r="AD38" s="467"/>
      <c r="AE38" s="465"/>
      <c r="AF38" s="466"/>
      <c r="AG38" s="214"/>
      <c r="AH38" s="214"/>
      <c r="AI38" s="214"/>
      <c r="AJ38" s="214"/>
      <c r="AP38" s="11" t="s">
        <v>94</v>
      </c>
      <c r="AQ38" s="15">
        <v>18</v>
      </c>
      <c r="AR38" s="8">
        <v>0</v>
      </c>
      <c r="AS38" s="8">
        <v>33.333333333333329</v>
      </c>
      <c r="AT38" s="8">
        <v>33.333333333333329</v>
      </c>
      <c r="AU38" s="8">
        <v>5.5555555555555554</v>
      </c>
      <c r="AV38" s="8">
        <v>0</v>
      </c>
      <c r="AW38" s="8">
        <v>27.777777777777779</v>
      </c>
      <c r="AX38" s="9">
        <v>0</v>
      </c>
    </row>
    <row r="39" spans="2:50" ht="18.899999999999999" customHeight="1" x14ac:dyDescent="0.15">
      <c r="L39" s="467"/>
      <c r="M39" s="465"/>
      <c r="N39" s="465"/>
      <c r="O39" s="467"/>
      <c r="P39" s="465"/>
      <c r="Q39" s="465"/>
      <c r="R39" s="467"/>
      <c r="S39" s="465"/>
      <c r="T39" s="465"/>
      <c r="U39" s="467"/>
      <c r="V39" s="465"/>
      <c r="W39" s="465"/>
      <c r="X39" s="467"/>
      <c r="Y39" s="465"/>
      <c r="Z39" s="465"/>
      <c r="AA39" s="467"/>
      <c r="AB39" s="465"/>
      <c r="AC39" s="465"/>
      <c r="AD39" s="467"/>
      <c r="AE39" s="465"/>
      <c r="AF39" s="466"/>
      <c r="AG39" s="214"/>
      <c r="AH39" s="214"/>
      <c r="AI39" s="214"/>
      <c r="AJ39" s="214"/>
      <c r="AP39" s="11" t="s">
        <v>95</v>
      </c>
      <c r="AQ39" s="15">
        <v>4</v>
      </c>
      <c r="AR39" s="8">
        <v>0</v>
      </c>
      <c r="AS39" s="8">
        <v>0</v>
      </c>
      <c r="AT39" s="8">
        <v>50</v>
      </c>
      <c r="AU39" s="8">
        <v>25</v>
      </c>
      <c r="AV39" s="8">
        <v>0</v>
      </c>
      <c r="AW39" s="8">
        <v>25</v>
      </c>
      <c r="AX39" s="9">
        <v>0</v>
      </c>
    </row>
    <row r="40" spans="2:50" ht="8.1" customHeight="1" x14ac:dyDescent="0.15">
      <c r="L40" s="467"/>
      <c r="M40" s="465"/>
      <c r="N40" s="465"/>
      <c r="O40" s="467"/>
      <c r="P40" s="465"/>
      <c r="Q40" s="465"/>
      <c r="R40" s="467"/>
      <c r="S40" s="465"/>
      <c r="T40" s="465"/>
      <c r="U40" s="467"/>
      <c r="V40" s="465"/>
      <c r="W40" s="465"/>
      <c r="X40" s="467"/>
      <c r="Y40" s="465"/>
      <c r="Z40" s="465"/>
      <c r="AA40" s="467"/>
      <c r="AB40" s="465"/>
      <c r="AC40" s="465"/>
      <c r="AD40" s="467"/>
      <c r="AE40" s="465"/>
      <c r="AF40" s="466"/>
      <c r="AG40" s="131"/>
      <c r="AH40" s="131"/>
      <c r="AI40" s="131"/>
      <c r="AJ40" s="131"/>
      <c r="AP40" s="64" t="s">
        <v>96</v>
      </c>
      <c r="AQ40" s="15"/>
      <c r="AR40" s="65"/>
      <c r="AS40" s="65"/>
      <c r="AT40" s="65"/>
      <c r="AU40" s="65"/>
      <c r="AV40" s="65"/>
      <c r="AW40" s="65"/>
      <c r="AX40" s="66"/>
    </row>
    <row r="41" spans="2:50" ht="18.899999999999999" customHeight="1" x14ac:dyDescent="0.15">
      <c r="B41" s="460" t="s">
        <v>3</v>
      </c>
      <c r="C41" s="460"/>
      <c r="D41" s="460"/>
      <c r="E41" s="460"/>
      <c r="F41" s="460"/>
      <c r="G41" s="460"/>
      <c r="H41" s="460"/>
      <c r="I41" s="3"/>
      <c r="J41" s="3" t="s">
        <v>4</v>
      </c>
      <c r="K41" s="3"/>
      <c r="L41" s="20"/>
      <c r="AF41" s="136"/>
      <c r="AG41" s="13" t="s">
        <v>141</v>
      </c>
      <c r="AP41" s="11" t="s">
        <v>97</v>
      </c>
      <c r="AQ41" s="15">
        <v>614</v>
      </c>
      <c r="AR41" s="8">
        <v>4.0716612377850163</v>
      </c>
      <c r="AS41" s="8">
        <v>13.843648208469055</v>
      </c>
      <c r="AT41" s="8">
        <v>39.250814332247558</v>
      </c>
      <c r="AU41" s="8">
        <v>8.4690553745928341</v>
      </c>
      <c r="AV41" s="8">
        <v>9.2833876221498368</v>
      </c>
      <c r="AW41" s="8">
        <v>24.755700325732899</v>
      </c>
      <c r="AX41" s="9">
        <v>0.32573289902280134</v>
      </c>
    </row>
    <row r="42" spans="2:50" ht="18.899999999999999" customHeight="1" x14ac:dyDescent="0.15">
      <c r="B42" s="460" t="s">
        <v>5</v>
      </c>
      <c r="C42" s="460"/>
      <c r="D42" s="460"/>
      <c r="E42" s="460"/>
      <c r="F42" s="460"/>
      <c r="G42" s="460"/>
      <c r="H42" s="460"/>
      <c r="I42" s="3"/>
      <c r="J42" s="67" t="str">
        <f>AP4</f>
        <v>(1,558)</v>
      </c>
      <c r="K42" s="3"/>
      <c r="L42" s="20"/>
      <c r="AF42" s="136"/>
      <c r="AP42" s="11" t="s">
        <v>98</v>
      </c>
      <c r="AQ42" s="15">
        <v>351</v>
      </c>
      <c r="AR42" s="8">
        <v>3.9886039886039883</v>
      </c>
      <c r="AS42" s="8">
        <v>17.378917378917379</v>
      </c>
      <c r="AT42" s="8">
        <v>35.327635327635328</v>
      </c>
      <c r="AU42" s="8">
        <v>8.2621082621082618</v>
      </c>
      <c r="AV42" s="8">
        <v>6.8376068376068382</v>
      </c>
      <c r="AW42" s="8">
        <v>28.205128205128204</v>
      </c>
      <c r="AX42" s="9">
        <v>0</v>
      </c>
    </row>
    <row r="43" spans="2:50" ht="18.899999999999999" customHeight="1" x14ac:dyDescent="0.15">
      <c r="B43" s="461" t="s">
        <v>86</v>
      </c>
      <c r="C43" s="461"/>
      <c r="D43" s="461"/>
      <c r="E43" s="461"/>
      <c r="F43" s="461"/>
      <c r="G43" s="461"/>
      <c r="H43" s="461"/>
      <c r="I43" s="461"/>
      <c r="J43" s="461"/>
      <c r="K43" s="461"/>
      <c r="L43" s="20"/>
      <c r="AF43" s="136"/>
      <c r="AP43" s="11" t="s">
        <v>99</v>
      </c>
      <c r="AQ43" s="15">
        <v>19</v>
      </c>
      <c r="AR43" s="8">
        <v>0</v>
      </c>
      <c r="AS43" s="8">
        <v>26.315789473684209</v>
      </c>
      <c r="AT43" s="8">
        <v>31.578947368421051</v>
      </c>
      <c r="AU43" s="8">
        <v>5.2631578947368416</v>
      </c>
      <c r="AV43" s="8">
        <v>10.526315789473683</v>
      </c>
      <c r="AW43" s="8">
        <v>26.315789473684209</v>
      </c>
      <c r="AX43" s="9">
        <v>0</v>
      </c>
    </row>
    <row r="44" spans="2:50" ht="18.899999999999999" customHeight="1" x14ac:dyDescent="0.15">
      <c r="B44" s="460" t="s">
        <v>178</v>
      </c>
      <c r="C44" s="460"/>
      <c r="D44" s="460"/>
      <c r="E44" s="460"/>
      <c r="F44" s="460"/>
      <c r="G44" s="460"/>
      <c r="H44" s="460"/>
      <c r="I44" s="68"/>
      <c r="J44" s="69" t="str">
        <f t="shared" ref="J44:J51" si="8">"("&amp;TEXT(AQ24,"#,##0")&amp;")"</f>
        <v>(186)</v>
      </c>
      <c r="K44" s="68"/>
      <c r="L44" s="20"/>
      <c r="AF44" s="136"/>
      <c r="AP44" s="11" t="s">
        <v>113</v>
      </c>
      <c r="AQ44" s="15">
        <v>45</v>
      </c>
      <c r="AR44" s="8">
        <v>2.2222222222222223</v>
      </c>
      <c r="AS44" s="8">
        <v>15.555555555555555</v>
      </c>
      <c r="AT44" s="8">
        <v>35.555555555555557</v>
      </c>
      <c r="AU44" s="8">
        <v>4.4444444444444446</v>
      </c>
      <c r="AV44" s="8">
        <v>2.2222222222222223</v>
      </c>
      <c r="AW44" s="8">
        <v>40</v>
      </c>
      <c r="AX44" s="9">
        <v>0</v>
      </c>
    </row>
    <row r="45" spans="2:50" ht="18.899999999999999" customHeight="1" x14ac:dyDescent="0.15">
      <c r="B45" s="460" t="s">
        <v>179</v>
      </c>
      <c r="C45" s="460"/>
      <c r="D45" s="460"/>
      <c r="E45" s="460"/>
      <c r="F45" s="460"/>
      <c r="G45" s="460"/>
      <c r="H45" s="460"/>
      <c r="I45" s="68"/>
      <c r="J45" s="69" t="str">
        <f t="shared" si="8"/>
        <v>(715)</v>
      </c>
      <c r="K45" s="68"/>
      <c r="L45" s="20"/>
      <c r="AF45" s="136"/>
      <c r="AP45" s="11" t="s">
        <v>100</v>
      </c>
      <c r="AQ45" s="15">
        <v>6</v>
      </c>
      <c r="AR45" s="8">
        <v>0</v>
      </c>
      <c r="AS45" s="8">
        <v>16.666666666666664</v>
      </c>
      <c r="AT45" s="8">
        <v>33.333333333333329</v>
      </c>
      <c r="AU45" s="8">
        <v>0</v>
      </c>
      <c r="AV45" s="8">
        <v>33.333333333333329</v>
      </c>
      <c r="AW45" s="8">
        <v>16.666666666666664</v>
      </c>
      <c r="AX45" s="9">
        <v>0</v>
      </c>
    </row>
    <row r="46" spans="2:50" ht="18.899999999999999" customHeight="1" x14ac:dyDescent="0.15">
      <c r="B46" s="460" t="s">
        <v>87</v>
      </c>
      <c r="C46" s="460"/>
      <c r="D46" s="460"/>
      <c r="E46" s="460"/>
      <c r="F46" s="460"/>
      <c r="G46" s="460"/>
      <c r="H46" s="460"/>
      <c r="I46" s="68"/>
      <c r="J46" s="69" t="str">
        <f t="shared" si="8"/>
        <v>(219)</v>
      </c>
      <c r="K46" s="68"/>
      <c r="L46" s="20"/>
      <c r="AF46" s="136"/>
      <c r="AP46" s="11" t="s">
        <v>101</v>
      </c>
      <c r="AQ46" s="15">
        <v>406</v>
      </c>
      <c r="AR46" s="8">
        <v>3.6945812807881775</v>
      </c>
      <c r="AS46" s="8">
        <v>16.995073891625616</v>
      </c>
      <c r="AT46" s="8">
        <v>30.78817733990148</v>
      </c>
      <c r="AU46" s="8">
        <v>7.6354679802955667</v>
      </c>
      <c r="AV46" s="8">
        <v>6.403940886699508</v>
      </c>
      <c r="AW46" s="8">
        <v>34.236453201970448</v>
      </c>
      <c r="AX46" s="9">
        <v>0.24630541871921183</v>
      </c>
    </row>
    <row r="47" spans="2:50" ht="18.899999999999999" customHeight="1" x14ac:dyDescent="0.15">
      <c r="B47" s="460" t="s">
        <v>183</v>
      </c>
      <c r="C47" s="460"/>
      <c r="D47" s="460"/>
      <c r="E47" s="460"/>
      <c r="F47" s="460"/>
      <c r="G47" s="460"/>
      <c r="H47" s="460"/>
      <c r="I47" s="68"/>
      <c r="J47" s="69" t="str">
        <f t="shared" si="8"/>
        <v>(7)</v>
      </c>
      <c r="K47" s="68"/>
      <c r="L47" s="20"/>
      <c r="AF47" s="136"/>
      <c r="AP47" s="11" t="s">
        <v>102</v>
      </c>
      <c r="AQ47" s="15">
        <v>43</v>
      </c>
      <c r="AR47" s="8">
        <v>11.627906976744185</v>
      </c>
      <c r="AS47" s="8">
        <v>27.906976744186046</v>
      </c>
      <c r="AT47" s="8">
        <v>39.534883720930232</v>
      </c>
      <c r="AU47" s="8">
        <v>0</v>
      </c>
      <c r="AV47" s="8">
        <v>2.3255813953488373</v>
      </c>
      <c r="AW47" s="8">
        <v>18.604651162790699</v>
      </c>
      <c r="AX47" s="9">
        <v>0</v>
      </c>
    </row>
    <row r="48" spans="2:50" ht="18.899999999999999" customHeight="1" x14ac:dyDescent="0.15">
      <c r="B48" s="460" t="s">
        <v>180</v>
      </c>
      <c r="C48" s="460"/>
      <c r="D48" s="460"/>
      <c r="E48" s="460"/>
      <c r="F48" s="460"/>
      <c r="G48" s="460"/>
      <c r="H48" s="460"/>
      <c r="I48" s="68"/>
      <c r="J48" s="69" t="str">
        <f t="shared" si="8"/>
        <v>(180)</v>
      </c>
      <c r="K48" s="68"/>
      <c r="L48" s="20"/>
      <c r="AF48" s="136"/>
      <c r="AP48" s="11" t="s">
        <v>103</v>
      </c>
      <c r="AQ48" s="15">
        <v>44</v>
      </c>
      <c r="AR48" s="8">
        <v>6.8181818181818175</v>
      </c>
      <c r="AS48" s="8">
        <v>13.636363636363635</v>
      </c>
      <c r="AT48" s="8">
        <v>20.454545454545457</v>
      </c>
      <c r="AU48" s="8">
        <v>4.5454545454545459</v>
      </c>
      <c r="AV48" s="8">
        <v>9.0909090909090917</v>
      </c>
      <c r="AW48" s="8">
        <v>45.454545454545453</v>
      </c>
      <c r="AX48" s="9">
        <v>0</v>
      </c>
    </row>
    <row r="49" spans="2:50" ht="18.899999999999999" customHeight="1" x14ac:dyDescent="0.15">
      <c r="B49" s="460" t="s">
        <v>17</v>
      </c>
      <c r="C49" s="460"/>
      <c r="D49" s="460"/>
      <c r="E49" s="460"/>
      <c r="F49" s="460"/>
      <c r="G49" s="460"/>
      <c r="H49" s="460"/>
      <c r="I49" s="68"/>
      <c r="J49" s="69" t="str">
        <f t="shared" si="8"/>
        <v>(63)</v>
      </c>
      <c r="K49" s="68"/>
      <c r="L49" s="20"/>
      <c r="AF49" s="136"/>
      <c r="AP49" s="11" t="s">
        <v>104</v>
      </c>
      <c r="AQ49" s="15">
        <v>2</v>
      </c>
      <c r="AR49" s="8">
        <v>0</v>
      </c>
      <c r="AS49" s="8">
        <v>0</v>
      </c>
      <c r="AT49" s="8">
        <v>50</v>
      </c>
      <c r="AU49" s="8">
        <v>0</v>
      </c>
      <c r="AV49" s="8">
        <v>0</v>
      </c>
      <c r="AW49" s="8">
        <v>50</v>
      </c>
      <c r="AX49" s="9">
        <v>0</v>
      </c>
    </row>
    <row r="50" spans="2:50" ht="18.899999999999999" customHeight="1" x14ac:dyDescent="0.15">
      <c r="B50" s="460" t="s">
        <v>181</v>
      </c>
      <c r="C50" s="460"/>
      <c r="D50" s="460"/>
      <c r="E50" s="460"/>
      <c r="F50" s="460"/>
      <c r="G50" s="460"/>
      <c r="H50" s="460"/>
      <c r="I50" s="68"/>
      <c r="J50" s="69" t="str">
        <f t="shared" si="8"/>
        <v>(151)</v>
      </c>
      <c r="K50" s="68"/>
      <c r="L50" s="20"/>
      <c r="AF50" s="136"/>
      <c r="AP50" s="11" t="s">
        <v>21</v>
      </c>
      <c r="AQ50" s="15">
        <v>28</v>
      </c>
      <c r="AR50" s="8">
        <v>7.1428571428571423</v>
      </c>
      <c r="AS50" s="8">
        <v>10.714285714285714</v>
      </c>
      <c r="AT50" s="8">
        <v>28.571428571428569</v>
      </c>
      <c r="AU50" s="8">
        <v>7.1428571428571423</v>
      </c>
      <c r="AV50" s="8">
        <v>10.714285714285714</v>
      </c>
      <c r="AW50" s="8">
        <v>35.714285714285715</v>
      </c>
      <c r="AX50" s="9">
        <v>0</v>
      </c>
    </row>
    <row r="51" spans="2:50" ht="18.899999999999999" customHeight="1" x14ac:dyDescent="0.15">
      <c r="B51" s="460" t="s">
        <v>21</v>
      </c>
      <c r="C51" s="460"/>
      <c r="D51" s="460"/>
      <c r="E51" s="460"/>
      <c r="F51" s="460"/>
      <c r="G51" s="460"/>
      <c r="H51" s="460"/>
      <c r="I51" s="68"/>
      <c r="J51" s="69" t="str">
        <f t="shared" si="8"/>
        <v>(37)</v>
      </c>
      <c r="K51" s="68"/>
      <c r="L51" s="20"/>
      <c r="AF51" s="136"/>
      <c r="AP51" s="11"/>
      <c r="AQ51" s="15"/>
      <c r="AR51" s="8"/>
      <c r="AS51" s="8"/>
      <c r="AT51" s="8"/>
      <c r="AU51" s="8"/>
      <c r="AV51" s="8"/>
      <c r="AW51" s="8"/>
      <c r="AX51" s="9"/>
    </row>
    <row r="52" spans="2:50" ht="18.899999999999999" customHeight="1" x14ac:dyDescent="0.15">
      <c r="B52" s="461" t="s">
        <v>88</v>
      </c>
      <c r="C52" s="461"/>
      <c r="D52" s="461"/>
      <c r="E52" s="461"/>
      <c r="F52" s="461"/>
      <c r="G52" s="461"/>
      <c r="H52" s="461"/>
      <c r="I52" s="461"/>
      <c r="J52" s="461"/>
      <c r="K52" s="461"/>
      <c r="L52" s="20"/>
      <c r="AF52" s="136"/>
      <c r="AP52" s="11"/>
      <c r="AQ52" s="15"/>
      <c r="AR52" s="8"/>
      <c r="AS52" s="8"/>
      <c r="AT52" s="8"/>
      <c r="AU52" s="8"/>
      <c r="AV52" s="8"/>
      <c r="AW52" s="8"/>
      <c r="AX52" s="9"/>
    </row>
    <row r="53" spans="2:50" ht="18.899999999999999" customHeight="1" x14ac:dyDescent="0.15">
      <c r="B53" s="460" t="s">
        <v>115</v>
      </c>
      <c r="C53" s="460"/>
      <c r="D53" s="460"/>
      <c r="E53" s="460"/>
      <c r="F53" s="460"/>
      <c r="G53" s="460"/>
      <c r="H53" s="460"/>
      <c r="I53" s="68"/>
      <c r="J53" s="69" t="str">
        <f t="shared" ref="J53:J59" si="9">"("&amp;TEXT(AQ33,"#,##0")&amp;")"</f>
        <v>(302)</v>
      </c>
      <c r="K53" s="68"/>
      <c r="L53" s="20"/>
      <c r="AF53" s="136"/>
    </row>
    <row r="54" spans="2:50" ht="18.899999999999999" customHeight="1" x14ac:dyDescent="0.15">
      <c r="B54" s="460" t="s">
        <v>107</v>
      </c>
      <c r="C54" s="460"/>
      <c r="D54" s="460"/>
      <c r="E54" s="460"/>
      <c r="F54" s="460"/>
      <c r="G54" s="460"/>
      <c r="H54" s="460"/>
      <c r="I54" s="68"/>
      <c r="J54" s="69" t="str">
        <f t="shared" si="9"/>
        <v>(481)</v>
      </c>
      <c r="K54" s="68"/>
      <c r="L54" s="20"/>
      <c r="AF54" s="136"/>
    </row>
    <row r="55" spans="2:50" ht="18.899999999999999" customHeight="1" x14ac:dyDescent="0.15">
      <c r="B55" s="460" t="s">
        <v>108</v>
      </c>
      <c r="C55" s="460"/>
      <c r="D55" s="460"/>
      <c r="E55" s="460"/>
      <c r="F55" s="460"/>
      <c r="G55" s="460"/>
      <c r="H55" s="460"/>
      <c r="I55" s="68"/>
      <c r="J55" s="69" t="str">
        <f t="shared" si="9"/>
        <v>(367)</v>
      </c>
      <c r="K55" s="68"/>
      <c r="L55" s="20"/>
      <c r="AF55" s="136"/>
    </row>
    <row r="56" spans="2:50" ht="18.899999999999999" customHeight="1" x14ac:dyDescent="0.15">
      <c r="B56" s="460" t="s">
        <v>109</v>
      </c>
      <c r="C56" s="460"/>
      <c r="D56" s="460"/>
      <c r="E56" s="460"/>
      <c r="F56" s="460"/>
      <c r="G56" s="460"/>
      <c r="H56" s="460"/>
      <c r="I56" s="68"/>
      <c r="J56" s="69" t="str">
        <f t="shared" si="9"/>
        <v>(317)</v>
      </c>
      <c r="K56" s="68"/>
      <c r="L56" s="20"/>
      <c r="AF56" s="136"/>
    </row>
    <row r="57" spans="2:50" ht="18.899999999999999" customHeight="1" x14ac:dyDescent="0.15">
      <c r="B57" s="460" t="s">
        <v>110</v>
      </c>
      <c r="C57" s="460"/>
      <c r="D57" s="460"/>
      <c r="E57" s="460"/>
      <c r="F57" s="460"/>
      <c r="G57" s="460"/>
      <c r="H57" s="460"/>
      <c r="I57" s="68"/>
      <c r="J57" s="69" t="str">
        <f t="shared" si="9"/>
        <v>(69)</v>
      </c>
      <c r="K57" s="68"/>
      <c r="L57" s="20"/>
      <c r="AF57" s="136"/>
    </row>
    <row r="58" spans="2:50" ht="18.899999999999999" customHeight="1" x14ac:dyDescent="0.15">
      <c r="B58" s="460" t="s">
        <v>111</v>
      </c>
      <c r="C58" s="460"/>
      <c r="D58" s="460"/>
      <c r="E58" s="460"/>
      <c r="F58" s="460"/>
      <c r="G58" s="460"/>
      <c r="H58" s="460"/>
      <c r="I58" s="68"/>
      <c r="J58" s="69" t="str">
        <f t="shared" si="9"/>
        <v>(18)</v>
      </c>
      <c r="K58" s="68"/>
      <c r="L58" s="20"/>
      <c r="AF58" s="136"/>
    </row>
    <row r="59" spans="2:50" ht="18.899999999999999" customHeight="1" x14ac:dyDescent="0.15">
      <c r="B59" s="460" t="s">
        <v>95</v>
      </c>
      <c r="C59" s="460"/>
      <c r="D59" s="460"/>
      <c r="E59" s="460"/>
      <c r="F59" s="460"/>
      <c r="G59" s="460"/>
      <c r="H59" s="460"/>
      <c r="I59" s="68"/>
      <c r="J59" s="69" t="str">
        <f t="shared" si="9"/>
        <v>(4)</v>
      </c>
      <c r="K59" s="68"/>
      <c r="L59" s="20"/>
      <c r="AF59" s="136"/>
    </row>
    <row r="60" spans="2:50" ht="18.899999999999999" customHeight="1" x14ac:dyDescent="0.15">
      <c r="B60" s="461" t="s">
        <v>96</v>
      </c>
      <c r="C60" s="461"/>
      <c r="D60" s="461"/>
      <c r="E60" s="461"/>
      <c r="F60" s="461"/>
      <c r="G60" s="461"/>
      <c r="H60" s="461"/>
      <c r="I60" s="461"/>
      <c r="J60" s="461"/>
      <c r="K60" s="461"/>
      <c r="L60" s="20"/>
      <c r="AF60" s="136"/>
    </row>
    <row r="61" spans="2:50" ht="18.899999999999999" customHeight="1" x14ac:dyDescent="0.15">
      <c r="B61" s="460" t="s">
        <v>97</v>
      </c>
      <c r="C61" s="460"/>
      <c r="D61" s="460"/>
      <c r="E61" s="460"/>
      <c r="F61" s="460"/>
      <c r="G61" s="460"/>
      <c r="H61" s="460"/>
      <c r="I61" s="68"/>
      <c r="J61" s="69" t="str">
        <f t="shared" ref="J61:J70" si="10">"("&amp;TEXT(AQ41,"#,##0")&amp;")"</f>
        <v>(614)</v>
      </c>
      <c r="K61" s="68"/>
      <c r="L61" s="20"/>
      <c r="AF61" s="136"/>
    </row>
    <row r="62" spans="2:50" ht="18.899999999999999" customHeight="1" x14ac:dyDescent="0.15">
      <c r="B62" s="460" t="s">
        <v>98</v>
      </c>
      <c r="C62" s="460"/>
      <c r="D62" s="460"/>
      <c r="E62" s="460"/>
      <c r="F62" s="460"/>
      <c r="G62" s="460"/>
      <c r="H62" s="460"/>
      <c r="I62" s="68"/>
      <c r="J62" s="69" t="str">
        <f t="shared" si="10"/>
        <v>(351)</v>
      </c>
      <c r="K62" s="68"/>
      <c r="L62" s="20"/>
      <c r="AF62" s="136"/>
    </row>
    <row r="63" spans="2:50" ht="18.899999999999999" customHeight="1" x14ac:dyDescent="0.15">
      <c r="B63" s="460" t="s">
        <v>99</v>
      </c>
      <c r="C63" s="460"/>
      <c r="D63" s="460"/>
      <c r="E63" s="460"/>
      <c r="F63" s="460"/>
      <c r="G63" s="460"/>
      <c r="H63" s="460"/>
      <c r="I63" s="68"/>
      <c r="J63" s="69" t="str">
        <f t="shared" si="10"/>
        <v>(19)</v>
      </c>
      <c r="K63" s="68"/>
      <c r="L63" s="20"/>
      <c r="AF63" s="136"/>
    </row>
    <row r="64" spans="2:50" ht="18.899999999999999" customHeight="1" x14ac:dyDescent="0.15">
      <c r="B64" s="468" t="s">
        <v>113</v>
      </c>
      <c r="C64" s="468"/>
      <c r="D64" s="468"/>
      <c r="E64" s="468"/>
      <c r="F64" s="468"/>
      <c r="G64" s="468"/>
      <c r="H64" s="468"/>
      <c r="I64" s="68"/>
      <c r="J64" s="69" t="str">
        <f t="shared" si="10"/>
        <v>(45)</v>
      </c>
      <c r="K64" s="68"/>
      <c r="L64" s="20"/>
      <c r="AF64" s="136"/>
    </row>
    <row r="65" spans="2:32" ht="18.899999999999999" customHeight="1" x14ac:dyDescent="0.15">
      <c r="B65" s="460" t="s">
        <v>100</v>
      </c>
      <c r="C65" s="460"/>
      <c r="D65" s="460"/>
      <c r="E65" s="460"/>
      <c r="F65" s="460"/>
      <c r="G65" s="460"/>
      <c r="H65" s="460"/>
      <c r="I65" s="68"/>
      <c r="J65" s="69" t="str">
        <f t="shared" si="10"/>
        <v>(6)</v>
      </c>
      <c r="K65" s="68"/>
      <c r="L65" s="20"/>
      <c r="AF65" s="136"/>
    </row>
    <row r="66" spans="2:32" ht="18.899999999999999" customHeight="1" x14ac:dyDescent="0.15">
      <c r="B66" s="460" t="s">
        <v>101</v>
      </c>
      <c r="C66" s="460"/>
      <c r="D66" s="460"/>
      <c r="E66" s="460"/>
      <c r="F66" s="460"/>
      <c r="G66" s="460"/>
      <c r="H66" s="460"/>
      <c r="I66" s="68"/>
      <c r="J66" s="69" t="str">
        <f t="shared" si="10"/>
        <v>(406)</v>
      </c>
      <c r="K66" s="68"/>
      <c r="L66" s="20"/>
      <c r="AF66" s="136"/>
    </row>
    <row r="67" spans="2:32" ht="18.899999999999999" customHeight="1" x14ac:dyDescent="0.15">
      <c r="B67" s="469" t="s">
        <v>114</v>
      </c>
      <c r="C67" s="470"/>
      <c r="D67" s="470"/>
      <c r="E67" s="470"/>
      <c r="F67" s="470"/>
      <c r="G67" s="470"/>
      <c r="H67" s="470"/>
      <c r="I67" s="68"/>
      <c r="J67" s="69" t="str">
        <f t="shared" si="10"/>
        <v>(43)</v>
      </c>
      <c r="K67" s="68"/>
      <c r="L67" s="20"/>
      <c r="AF67" s="136"/>
    </row>
    <row r="68" spans="2:32" ht="18.899999999999999" customHeight="1" x14ac:dyDescent="0.15">
      <c r="B68" s="470" t="s">
        <v>103</v>
      </c>
      <c r="C68" s="470"/>
      <c r="D68" s="470"/>
      <c r="E68" s="470"/>
      <c r="F68" s="470"/>
      <c r="G68" s="470"/>
      <c r="H68" s="470"/>
      <c r="I68" s="68"/>
      <c r="J68" s="69" t="str">
        <f t="shared" si="10"/>
        <v>(44)</v>
      </c>
      <c r="K68" s="68"/>
      <c r="L68" s="20"/>
      <c r="AF68" s="136"/>
    </row>
    <row r="69" spans="2:32" ht="18.899999999999999" customHeight="1" x14ac:dyDescent="0.15">
      <c r="B69" s="460" t="s">
        <v>104</v>
      </c>
      <c r="C69" s="460"/>
      <c r="D69" s="460"/>
      <c r="E69" s="460"/>
      <c r="F69" s="460"/>
      <c r="G69" s="460"/>
      <c r="H69" s="460"/>
      <c r="I69" s="68"/>
      <c r="J69" s="69" t="str">
        <f t="shared" si="10"/>
        <v>(2)</v>
      </c>
      <c r="K69" s="68"/>
      <c r="L69" s="20"/>
      <c r="AF69" s="136"/>
    </row>
    <row r="70" spans="2:32" ht="18.899999999999999" customHeight="1" x14ac:dyDescent="0.15">
      <c r="B70" s="460" t="s">
        <v>112</v>
      </c>
      <c r="C70" s="460"/>
      <c r="D70" s="460"/>
      <c r="E70" s="460"/>
      <c r="F70" s="460"/>
      <c r="G70" s="460"/>
      <c r="H70" s="460"/>
      <c r="I70" s="68"/>
      <c r="J70" s="69" t="str">
        <f t="shared" si="10"/>
        <v>(28)</v>
      </c>
      <c r="K70" s="68"/>
      <c r="L70" s="20"/>
      <c r="AF70" s="136"/>
    </row>
    <row r="71" spans="2:32" ht="18.899999999999999" customHeight="1" x14ac:dyDescent="0.15">
      <c r="B71" s="461"/>
      <c r="C71" s="461"/>
      <c r="D71" s="461"/>
      <c r="E71" s="461"/>
      <c r="F71" s="461"/>
      <c r="G71" s="461"/>
      <c r="H71" s="461"/>
      <c r="I71" s="461"/>
      <c r="J71" s="461"/>
      <c r="K71" s="461"/>
    </row>
    <row r="72" spans="2:32" x14ac:dyDescent="0.15">
      <c r="B72" s="460"/>
      <c r="C72" s="460"/>
      <c r="D72" s="460"/>
      <c r="E72" s="460"/>
      <c r="F72" s="460"/>
      <c r="G72" s="460"/>
      <c r="H72" s="460"/>
      <c r="I72" s="68"/>
      <c r="J72" s="69"/>
      <c r="K72" s="68"/>
    </row>
    <row r="73" spans="2:32" x14ac:dyDescent="0.15">
      <c r="B73" s="460"/>
      <c r="C73" s="460"/>
      <c r="D73" s="460"/>
      <c r="E73" s="460"/>
      <c r="F73" s="460"/>
      <c r="G73" s="460"/>
      <c r="H73" s="460"/>
      <c r="I73" s="68"/>
      <c r="J73" s="69"/>
      <c r="K73" s="68"/>
    </row>
  </sheetData>
  <mergeCells count="68">
    <mergeCell ref="B72:H72"/>
    <mergeCell ref="B73:H73"/>
    <mergeCell ref="B66:H66"/>
    <mergeCell ref="B67:H67"/>
    <mergeCell ref="B68:H68"/>
    <mergeCell ref="B69:H69"/>
    <mergeCell ref="B70:H70"/>
    <mergeCell ref="B71:K71"/>
    <mergeCell ref="B65:H65"/>
    <mergeCell ref="B54:H54"/>
    <mergeCell ref="B55:H55"/>
    <mergeCell ref="B56:H56"/>
    <mergeCell ref="B57:H57"/>
    <mergeCell ref="B58:H58"/>
    <mergeCell ref="B59:H59"/>
    <mergeCell ref="B60:K60"/>
    <mergeCell ref="B61:H61"/>
    <mergeCell ref="B62:H62"/>
    <mergeCell ref="B63:H63"/>
    <mergeCell ref="B64:H64"/>
    <mergeCell ref="B53:H53"/>
    <mergeCell ref="B42:H42"/>
    <mergeCell ref="B43:K43"/>
    <mergeCell ref="B44:H44"/>
    <mergeCell ref="B45:H45"/>
    <mergeCell ref="B46:H46"/>
    <mergeCell ref="B47:H47"/>
    <mergeCell ref="B48:H48"/>
    <mergeCell ref="B49:H49"/>
    <mergeCell ref="B50:H50"/>
    <mergeCell ref="B51:H51"/>
    <mergeCell ref="B52:K52"/>
    <mergeCell ref="R34:T40"/>
    <mergeCell ref="U34:W40"/>
    <mergeCell ref="X34:Z40"/>
    <mergeCell ref="AA34:AC40"/>
    <mergeCell ref="AD34:AF40"/>
    <mergeCell ref="B41:H41"/>
    <mergeCell ref="B27:H27"/>
    <mergeCell ref="B28:H28"/>
    <mergeCell ref="B29:H29"/>
    <mergeCell ref="B30:H30"/>
    <mergeCell ref="B18:H18"/>
    <mergeCell ref="B19:H19"/>
    <mergeCell ref="L34:N40"/>
    <mergeCell ref="O34:Q40"/>
    <mergeCell ref="B21:H21"/>
    <mergeCell ref="B22:H22"/>
    <mergeCell ref="B23:H23"/>
    <mergeCell ref="B24:K24"/>
    <mergeCell ref="B25:H25"/>
    <mergeCell ref="B26:H26"/>
    <mergeCell ref="B20:H20"/>
    <mergeCell ref="O3:Q9"/>
    <mergeCell ref="R3:T9"/>
    <mergeCell ref="U3:W9"/>
    <mergeCell ref="AD3:AF9"/>
    <mergeCell ref="B10:H10"/>
    <mergeCell ref="X3:Z9"/>
    <mergeCell ref="AA3:AC9"/>
    <mergeCell ref="B15:K15"/>
    <mergeCell ref="B16:H16"/>
    <mergeCell ref="B17:H17"/>
    <mergeCell ref="B14:H14"/>
    <mergeCell ref="L3:N9"/>
    <mergeCell ref="B11:H11"/>
    <mergeCell ref="B12:K12"/>
    <mergeCell ref="B13:H13"/>
  </mergeCells>
  <phoneticPr fontId="15"/>
  <pageMargins left="0.7" right="0.7" top="0.75" bottom="0.75" header="0.3" footer="0.3"/>
  <pageSetup paperSize="9" orientation="portrait" r:id="rId1"/>
  <drawing r:id="rId2"/>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C924A-9A71-4D26-BB96-9ED016D69698}">
  <sheetPr>
    <tabColor rgb="FFFF0000"/>
  </sheetPr>
  <dimension ref="A1:AX73"/>
  <sheetViews>
    <sheetView showGridLines="0" topLeftCell="AF1" zoomScaleNormal="100" workbookViewId="0">
      <selection activeCell="AR4" sqref="AR4:AX4"/>
    </sheetView>
  </sheetViews>
  <sheetFormatPr defaultColWidth="9.375" defaultRowHeight="13.2" x14ac:dyDescent="0.15"/>
  <cols>
    <col min="1" max="1" width="9.5" style="1" customWidth="1"/>
    <col min="2" max="11" width="3.5" style="1" customWidth="1"/>
    <col min="12" max="35" width="3.625" style="1" customWidth="1"/>
    <col min="36" max="40" width="3.5" style="1" customWidth="1"/>
    <col min="41" max="41" width="20.875" style="1" customWidth="1"/>
    <col min="42" max="42" width="40.875" style="3" customWidth="1"/>
    <col min="43" max="50" width="12.125" style="3" customWidth="1"/>
    <col min="51" max="16384" width="9.375" style="1"/>
  </cols>
  <sheetData>
    <row r="1" spans="1:50" x14ac:dyDescent="0.15">
      <c r="A1" s="14" t="s">
        <v>362</v>
      </c>
      <c r="AP1" s="2"/>
    </row>
    <row r="2" spans="1:50" ht="120" customHeight="1" x14ac:dyDescent="0.15">
      <c r="AP2" s="4"/>
      <c r="AQ2" s="5" t="s">
        <v>2</v>
      </c>
      <c r="AR2" s="6" t="s">
        <v>364</v>
      </c>
      <c r="AS2" s="6" t="s">
        <v>368</v>
      </c>
      <c r="AT2" s="6" t="s">
        <v>338</v>
      </c>
      <c r="AU2" s="6" t="s">
        <v>369</v>
      </c>
      <c r="AV2" s="6" t="s">
        <v>367</v>
      </c>
      <c r="AW2" s="6" t="s">
        <v>26</v>
      </c>
      <c r="AX2" s="7" t="s">
        <v>132</v>
      </c>
    </row>
    <row r="3" spans="1:50" ht="15.9" customHeight="1" x14ac:dyDescent="0.15">
      <c r="L3" s="462" t="str">
        <f>AR2</f>
        <v>よく取り組んで
いると思う</v>
      </c>
      <c r="M3" s="463"/>
      <c r="N3" s="463"/>
      <c r="O3" s="462" t="str">
        <f>AS2</f>
        <v>どちらかと言えば、
取り組んでいる
と思う</v>
      </c>
      <c r="P3" s="463"/>
      <c r="Q3" s="463"/>
      <c r="R3" s="462" t="str">
        <f>AT2</f>
        <v>普通</v>
      </c>
      <c r="S3" s="463"/>
      <c r="T3" s="463"/>
      <c r="U3" s="462" t="str">
        <f>AU2</f>
        <v>どちらかと言えば、
取り組んでいない
と思う</v>
      </c>
      <c r="V3" s="463"/>
      <c r="W3" s="463"/>
      <c r="X3" s="462" t="str">
        <f>AV2</f>
        <v>取組みが不十分
だと思う</v>
      </c>
      <c r="Y3" s="463"/>
      <c r="Z3" s="463"/>
      <c r="AA3" s="462" t="str">
        <f>AW2</f>
        <v>わからない</v>
      </c>
      <c r="AB3" s="463"/>
      <c r="AC3" s="463"/>
      <c r="AD3" s="462" t="str">
        <f>AX2</f>
        <v>無回答</v>
      </c>
      <c r="AE3" s="463"/>
      <c r="AF3" s="464"/>
      <c r="AG3" s="212"/>
      <c r="AH3" s="212"/>
      <c r="AI3" s="212"/>
      <c r="AJ3" s="212"/>
      <c r="AK3" s="17"/>
      <c r="AP3" s="11" t="s">
        <v>3</v>
      </c>
      <c r="AQ3" s="15" t="s">
        <v>116</v>
      </c>
      <c r="AR3" s="8">
        <f>100/7</f>
        <v>14.285714285714286</v>
      </c>
      <c r="AS3" s="8">
        <f t="shared" ref="AS3:AX3" si="0">100/7</f>
        <v>14.285714285714286</v>
      </c>
      <c r="AT3" s="8">
        <f t="shared" si="0"/>
        <v>14.285714285714286</v>
      </c>
      <c r="AU3" s="8">
        <f t="shared" si="0"/>
        <v>14.285714285714286</v>
      </c>
      <c r="AV3" s="8">
        <f t="shared" si="0"/>
        <v>14.285714285714286</v>
      </c>
      <c r="AW3" s="8">
        <f t="shared" si="0"/>
        <v>14.285714285714286</v>
      </c>
      <c r="AX3" s="9">
        <f t="shared" si="0"/>
        <v>14.285714285714286</v>
      </c>
    </row>
    <row r="4" spans="1:50" ht="15.9" customHeight="1" x14ac:dyDescent="0.15">
      <c r="L4" s="462"/>
      <c r="M4" s="463"/>
      <c r="N4" s="463"/>
      <c r="O4" s="462"/>
      <c r="P4" s="463"/>
      <c r="Q4" s="463"/>
      <c r="R4" s="462"/>
      <c r="S4" s="463"/>
      <c r="T4" s="463"/>
      <c r="U4" s="462"/>
      <c r="V4" s="463"/>
      <c r="W4" s="463"/>
      <c r="X4" s="462"/>
      <c r="Y4" s="463"/>
      <c r="Z4" s="463"/>
      <c r="AA4" s="462"/>
      <c r="AB4" s="463"/>
      <c r="AC4" s="463"/>
      <c r="AD4" s="462"/>
      <c r="AE4" s="463"/>
      <c r="AF4" s="464"/>
      <c r="AG4" s="212"/>
      <c r="AH4" s="212"/>
      <c r="AI4" s="212"/>
      <c r="AJ4" s="212"/>
      <c r="AK4" s="17"/>
      <c r="AP4" s="11" t="str">
        <f>"("&amp;TEXT(AQ4,"#,##0")&amp;")"</f>
        <v>(1,558)</v>
      </c>
      <c r="AQ4" s="15">
        <v>1558</v>
      </c>
      <c r="AR4" s="8">
        <v>3.4659820282413349</v>
      </c>
      <c r="AS4" s="8">
        <v>14.569961489088575</v>
      </c>
      <c r="AT4" s="8">
        <v>30.359435173299104</v>
      </c>
      <c r="AU4" s="8">
        <v>6.1617458279845962</v>
      </c>
      <c r="AV4" s="8">
        <v>5.1347881899871632</v>
      </c>
      <c r="AW4" s="8">
        <v>40.051347881899872</v>
      </c>
      <c r="AX4" s="9">
        <v>0.25673940949935814</v>
      </c>
    </row>
    <row r="5" spans="1:50" ht="15.9" customHeight="1" x14ac:dyDescent="0.15">
      <c r="L5" s="462"/>
      <c r="M5" s="463"/>
      <c r="N5" s="463"/>
      <c r="O5" s="462"/>
      <c r="P5" s="463"/>
      <c r="Q5" s="463"/>
      <c r="R5" s="462"/>
      <c r="S5" s="463"/>
      <c r="T5" s="463"/>
      <c r="U5" s="462"/>
      <c r="V5" s="463"/>
      <c r="W5" s="463"/>
      <c r="X5" s="462"/>
      <c r="Y5" s="463"/>
      <c r="Z5" s="463"/>
      <c r="AA5" s="462"/>
      <c r="AB5" s="463"/>
      <c r="AC5" s="463"/>
      <c r="AD5" s="462"/>
      <c r="AE5" s="463"/>
      <c r="AF5" s="464"/>
      <c r="AG5" s="212"/>
      <c r="AH5" s="212"/>
      <c r="AI5" s="212"/>
      <c r="AJ5" s="212"/>
      <c r="AK5" s="17"/>
      <c r="AP5" s="64" t="s">
        <v>78</v>
      </c>
      <c r="AQ5" s="15"/>
      <c r="AR5" s="65"/>
      <c r="AS5" s="65"/>
      <c r="AT5" s="65"/>
      <c r="AU5" s="65"/>
      <c r="AV5" s="65"/>
      <c r="AW5" s="65"/>
      <c r="AX5" s="66"/>
    </row>
    <row r="6" spans="1:50" ht="15.9" customHeight="1" x14ac:dyDescent="0.15">
      <c r="L6" s="462"/>
      <c r="M6" s="463"/>
      <c r="N6" s="463"/>
      <c r="O6" s="462"/>
      <c r="P6" s="463"/>
      <c r="Q6" s="463"/>
      <c r="R6" s="462"/>
      <c r="S6" s="463"/>
      <c r="T6" s="463"/>
      <c r="U6" s="462"/>
      <c r="V6" s="463"/>
      <c r="W6" s="463"/>
      <c r="X6" s="462"/>
      <c r="Y6" s="463"/>
      <c r="Z6" s="463"/>
      <c r="AA6" s="462"/>
      <c r="AB6" s="463"/>
      <c r="AC6" s="463"/>
      <c r="AD6" s="462"/>
      <c r="AE6" s="463"/>
      <c r="AF6" s="464"/>
      <c r="AG6" s="212"/>
      <c r="AH6" s="212"/>
      <c r="AI6" s="212"/>
      <c r="AJ6" s="212"/>
      <c r="AK6" s="17"/>
      <c r="AP6" s="11" t="s">
        <v>43</v>
      </c>
      <c r="AQ6" s="15">
        <v>703</v>
      </c>
      <c r="AR6" s="8">
        <v>3.2716927453769555</v>
      </c>
      <c r="AS6" s="8">
        <v>12.517780938833569</v>
      </c>
      <c r="AT6" s="8">
        <v>31.863442389758177</v>
      </c>
      <c r="AU6" s="8">
        <v>6.8278805120910393</v>
      </c>
      <c r="AV6" s="8">
        <v>7.2546230440967276</v>
      </c>
      <c r="AW6" s="8">
        <v>38.122332859174961</v>
      </c>
      <c r="AX6" s="9">
        <v>0.14224751066856331</v>
      </c>
    </row>
    <row r="7" spans="1:50" ht="15.9" customHeight="1" x14ac:dyDescent="0.15">
      <c r="L7" s="462"/>
      <c r="M7" s="463"/>
      <c r="N7" s="463"/>
      <c r="O7" s="462"/>
      <c r="P7" s="463"/>
      <c r="Q7" s="463"/>
      <c r="R7" s="462"/>
      <c r="S7" s="463"/>
      <c r="T7" s="463"/>
      <c r="U7" s="462"/>
      <c r="V7" s="463"/>
      <c r="W7" s="463"/>
      <c r="X7" s="462"/>
      <c r="Y7" s="463"/>
      <c r="Z7" s="463"/>
      <c r="AA7" s="462"/>
      <c r="AB7" s="463"/>
      <c r="AC7" s="463"/>
      <c r="AD7" s="462"/>
      <c r="AE7" s="463"/>
      <c r="AF7" s="464"/>
      <c r="AG7" s="212"/>
      <c r="AH7" s="212"/>
      <c r="AI7" s="212"/>
      <c r="AJ7" s="212"/>
      <c r="AK7" s="17"/>
      <c r="AP7" s="11" t="s">
        <v>44</v>
      </c>
      <c r="AQ7" s="15">
        <v>850</v>
      </c>
      <c r="AR7" s="8">
        <v>3.5294117647058822</v>
      </c>
      <c r="AS7" s="8">
        <v>16.235294117647058</v>
      </c>
      <c r="AT7" s="8">
        <v>29.176470588235293</v>
      </c>
      <c r="AU7" s="8">
        <v>5.6470588235294121</v>
      </c>
      <c r="AV7" s="8">
        <v>3.4117647058823533</v>
      </c>
      <c r="AW7" s="8">
        <v>41.647058823529406</v>
      </c>
      <c r="AX7" s="9">
        <v>0.35294117647058826</v>
      </c>
    </row>
    <row r="8" spans="1:50" ht="18.899999999999999" customHeight="1" x14ac:dyDescent="0.15">
      <c r="L8" s="462"/>
      <c r="M8" s="463"/>
      <c r="N8" s="463"/>
      <c r="O8" s="462"/>
      <c r="P8" s="463"/>
      <c r="Q8" s="463"/>
      <c r="R8" s="462"/>
      <c r="S8" s="463"/>
      <c r="T8" s="463"/>
      <c r="U8" s="462"/>
      <c r="V8" s="463"/>
      <c r="W8" s="463"/>
      <c r="X8" s="462"/>
      <c r="Y8" s="463"/>
      <c r="Z8" s="463"/>
      <c r="AA8" s="462"/>
      <c r="AB8" s="463"/>
      <c r="AC8" s="463"/>
      <c r="AD8" s="462"/>
      <c r="AE8" s="463"/>
      <c r="AF8" s="464"/>
      <c r="AG8" s="212"/>
      <c r="AH8" s="212"/>
      <c r="AI8" s="212"/>
      <c r="AJ8" s="212"/>
      <c r="AK8" s="17"/>
      <c r="AP8" s="64" t="s">
        <v>79</v>
      </c>
      <c r="AQ8" s="15"/>
      <c r="AR8" s="65"/>
      <c r="AS8" s="65"/>
      <c r="AT8" s="65"/>
      <c r="AU8" s="65"/>
      <c r="AV8" s="65"/>
      <c r="AW8" s="65"/>
      <c r="AX8" s="66"/>
    </row>
    <row r="9" spans="1:50" ht="8.1" customHeight="1" x14ac:dyDescent="0.15">
      <c r="L9" s="462"/>
      <c r="M9" s="463"/>
      <c r="N9" s="463"/>
      <c r="O9" s="462"/>
      <c r="P9" s="463"/>
      <c r="Q9" s="463"/>
      <c r="R9" s="462"/>
      <c r="S9" s="463"/>
      <c r="T9" s="463"/>
      <c r="U9" s="462"/>
      <c r="V9" s="463"/>
      <c r="W9" s="463"/>
      <c r="X9" s="462"/>
      <c r="Y9" s="463"/>
      <c r="Z9" s="463"/>
      <c r="AA9" s="462"/>
      <c r="AB9" s="463"/>
      <c r="AC9" s="463"/>
      <c r="AD9" s="462"/>
      <c r="AE9" s="463"/>
      <c r="AF9" s="464"/>
      <c r="AG9" s="129"/>
      <c r="AH9" s="129"/>
      <c r="AI9" s="129"/>
      <c r="AJ9" s="129"/>
      <c r="AK9" s="17"/>
      <c r="AP9" s="11" t="s">
        <v>82</v>
      </c>
      <c r="AQ9" s="15">
        <v>26</v>
      </c>
      <c r="AR9" s="8">
        <v>7.6923076923076925</v>
      </c>
      <c r="AS9" s="8">
        <v>26.923076923076923</v>
      </c>
      <c r="AT9" s="8">
        <v>19.230769230769234</v>
      </c>
      <c r="AU9" s="8">
        <v>3.8461538461538463</v>
      </c>
      <c r="AV9" s="8">
        <v>3.8461538461538463</v>
      </c>
      <c r="AW9" s="8">
        <v>38.461538461538467</v>
      </c>
      <c r="AX9" s="9">
        <v>0</v>
      </c>
    </row>
    <row r="10" spans="1:50" ht="18.899999999999999" customHeight="1" x14ac:dyDescent="0.15">
      <c r="B10" s="460" t="s">
        <v>3</v>
      </c>
      <c r="C10" s="460"/>
      <c r="D10" s="460"/>
      <c r="E10" s="460"/>
      <c r="F10" s="460"/>
      <c r="G10" s="460"/>
      <c r="H10" s="460"/>
      <c r="I10" s="3"/>
      <c r="J10" s="3" t="s">
        <v>4</v>
      </c>
      <c r="K10" s="3"/>
      <c r="L10" s="20"/>
      <c r="AF10" s="136"/>
      <c r="AG10" s="13" t="s">
        <v>141</v>
      </c>
      <c r="AP10" s="11" t="s">
        <v>80</v>
      </c>
      <c r="AQ10" s="15">
        <v>146</v>
      </c>
      <c r="AR10" s="8">
        <v>3.4246575342465753</v>
      </c>
      <c r="AS10" s="8">
        <v>12.328767123287671</v>
      </c>
      <c r="AT10" s="8">
        <v>27.397260273972602</v>
      </c>
      <c r="AU10" s="8">
        <v>6.8493150684931505</v>
      </c>
      <c r="AV10" s="8">
        <v>4.7945205479452051</v>
      </c>
      <c r="AW10" s="8">
        <v>45.205479452054789</v>
      </c>
      <c r="AX10" s="9">
        <v>0</v>
      </c>
    </row>
    <row r="11" spans="1:50" ht="18.899999999999999" customHeight="1" x14ac:dyDescent="0.15">
      <c r="B11" s="460" t="s">
        <v>5</v>
      </c>
      <c r="C11" s="460"/>
      <c r="D11" s="460"/>
      <c r="E11" s="460"/>
      <c r="F11" s="460"/>
      <c r="G11" s="460"/>
      <c r="H11" s="460"/>
      <c r="I11" s="3"/>
      <c r="J11" s="67" t="str">
        <f>AP4</f>
        <v>(1,558)</v>
      </c>
      <c r="K11" s="3"/>
      <c r="L11" s="20"/>
      <c r="AF11" s="136"/>
      <c r="AP11" s="11" t="s">
        <v>81</v>
      </c>
      <c r="AQ11" s="15">
        <v>237</v>
      </c>
      <c r="AR11" s="8">
        <v>4.6413502109704643</v>
      </c>
      <c r="AS11" s="8">
        <v>14.345991561181433</v>
      </c>
      <c r="AT11" s="8">
        <v>25.738396624472575</v>
      </c>
      <c r="AU11" s="8">
        <v>4.6413502109704643</v>
      </c>
      <c r="AV11" s="8">
        <v>4.2194092827004219</v>
      </c>
      <c r="AW11" s="8">
        <v>46.413502109704638</v>
      </c>
      <c r="AX11" s="9">
        <v>0</v>
      </c>
    </row>
    <row r="12" spans="1:50" ht="18.899999999999999" customHeight="1" x14ac:dyDescent="0.15">
      <c r="B12" s="461" t="s">
        <v>78</v>
      </c>
      <c r="C12" s="461"/>
      <c r="D12" s="461"/>
      <c r="E12" s="461"/>
      <c r="F12" s="461"/>
      <c r="G12" s="461"/>
      <c r="H12" s="461"/>
      <c r="I12" s="461"/>
      <c r="J12" s="461"/>
      <c r="K12" s="461"/>
      <c r="L12" s="20"/>
      <c r="O12" s="10"/>
      <c r="R12" s="10"/>
      <c r="S12" s="10"/>
      <c r="T12" s="10"/>
      <c r="U12" s="10"/>
      <c r="V12" s="10"/>
      <c r="W12" s="10"/>
      <c r="X12" s="10"/>
      <c r="Y12" s="10"/>
      <c r="Z12" s="10"/>
      <c r="AA12" s="10"/>
      <c r="AB12" s="10"/>
      <c r="AC12" s="10"/>
      <c r="AD12" s="10"/>
      <c r="AE12" s="10"/>
      <c r="AF12" s="137"/>
      <c r="AG12" s="10"/>
      <c r="AH12" s="10"/>
      <c r="AI12" s="10"/>
      <c r="AJ12" s="10"/>
      <c r="AP12" s="11" t="s">
        <v>83</v>
      </c>
      <c r="AQ12" s="15">
        <v>342</v>
      </c>
      <c r="AR12" s="8">
        <v>4.0935672514619883</v>
      </c>
      <c r="AS12" s="8">
        <v>12.865497076023392</v>
      </c>
      <c r="AT12" s="8">
        <v>29.532163742690059</v>
      </c>
      <c r="AU12" s="8">
        <v>5.8479532163742682</v>
      </c>
      <c r="AV12" s="8">
        <v>4.0935672514619883</v>
      </c>
      <c r="AW12" s="8">
        <v>43.567251461988306</v>
      </c>
      <c r="AX12" s="9">
        <v>0</v>
      </c>
    </row>
    <row r="13" spans="1:50" ht="18.899999999999999" customHeight="1" x14ac:dyDescent="0.15">
      <c r="B13" s="460" t="s">
        <v>43</v>
      </c>
      <c r="C13" s="460"/>
      <c r="D13" s="460"/>
      <c r="E13" s="460"/>
      <c r="F13" s="460"/>
      <c r="G13" s="460"/>
      <c r="H13" s="460"/>
      <c r="I13" s="3"/>
      <c r="J13" s="69" t="str">
        <f>"("&amp;TEXT(AQ6,"#,##0")&amp;")"</f>
        <v>(703)</v>
      </c>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11" t="s">
        <v>84</v>
      </c>
      <c r="AQ13" s="15">
        <v>366</v>
      </c>
      <c r="AR13" s="8">
        <v>2.1857923497267762</v>
      </c>
      <c r="AS13" s="8">
        <v>14.207650273224044</v>
      </c>
      <c r="AT13" s="8">
        <v>31.420765027322407</v>
      </c>
      <c r="AU13" s="8">
        <v>6.557377049180328</v>
      </c>
      <c r="AV13" s="8">
        <v>4.3715846994535523</v>
      </c>
      <c r="AW13" s="8">
        <v>40.983606557377051</v>
      </c>
      <c r="AX13" s="9">
        <v>0.27322404371584702</v>
      </c>
    </row>
    <row r="14" spans="1:50" ht="18.899999999999999" customHeight="1" x14ac:dyDescent="0.15">
      <c r="B14" s="460" t="s">
        <v>44</v>
      </c>
      <c r="C14" s="460"/>
      <c r="D14" s="460"/>
      <c r="E14" s="460"/>
      <c r="F14" s="460"/>
      <c r="G14" s="460"/>
      <c r="H14" s="460"/>
      <c r="I14" s="3"/>
      <c r="J14" s="69" t="str">
        <f>"("&amp;TEXT(AQ7,"#,##0")&amp;")"</f>
        <v>(850)</v>
      </c>
      <c r="K14" s="3"/>
      <c r="L14" s="20"/>
      <c r="AF14" s="136"/>
      <c r="AK14" s="10"/>
      <c r="AL14" s="10"/>
      <c r="AM14" s="10"/>
      <c r="AN14" s="10"/>
      <c r="AO14" s="16"/>
      <c r="AP14" s="11" t="s">
        <v>85</v>
      </c>
      <c r="AQ14" s="15">
        <v>205</v>
      </c>
      <c r="AR14" s="8">
        <v>3.9024390243902438</v>
      </c>
      <c r="AS14" s="8">
        <v>12.195121951219512</v>
      </c>
      <c r="AT14" s="8">
        <v>35.609756097560975</v>
      </c>
      <c r="AU14" s="8">
        <v>5.3658536585365857</v>
      </c>
      <c r="AV14" s="8">
        <v>5.8536585365853666</v>
      </c>
      <c r="AW14" s="8">
        <v>37.073170731707314</v>
      </c>
      <c r="AX14" s="9">
        <v>0</v>
      </c>
    </row>
    <row r="15" spans="1:50" ht="18.899999999999999" customHeight="1" x14ac:dyDescent="0.15">
      <c r="B15" s="461" t="s">
        <v>79</v>
      </c>
      <c r="C15" s="461"/>
      <c r="D15" s="461"/>
      <c r="E15" s="461"/>
      <c r="F15" s="461"/>
      <c r="G15" s="461"/>
      <c r="H15" s="461"/>
      <c r="I15" s="461"/>
      <c r="J15" s="461"/>
      <c r="K15" s="461"/>
      <c r="L15" s="20"/>
      <c r="AF15" s="136"/>
      <c r="AP15" s="11" t="s">
        <v>548</v>
      </c>
      <c r="AQ15" s="15">
        <v>170</v>
      </c>
      <c r="AR15" s="8">
        <v>2.9411764705882351</v>
      </c>
      <c r="AS15" s="8">
        <v>19.411764705882355</v>
      </c>
      <c r="AT15" s="8">
        <v>32.352941176470587</v>
      </c>
      <c r="AU15" s="8">
        <v>10</v>
      </c>
      <c r="AV15" s="8">
        <v>10</v>
      </c>
      <c r="AW15" s="8">
        <v>23.52941176470588</v>
      </c>
      <c r="AX15" s="9">
        <v>1.7647058823529411</v>
      </c>
    </row>
    <row r="16" spans="1:50" ht="18.899999999999999" customHeight="1" x14ac:dyDescent="0.15">
      <c r="B16" s="460" t="s">
        <v>82</v>
      </c>
      <c r="C16" s="460"/>
      <c r="D16" s="460"/>
      <c r="E16" s="460"/>
      <c r="F16" s="460"/>
      <c r="G16" s="460"/>
      <c r="H16" s="460"/>
      <c r="I16" s="68"/>
      <c r="J16" s="69" t="str">
        <f t="shared" ref="J16:J29" si="1">"("&amp;TEXT(AQ9,"#,##0")&amp;")"</f>
        <v>(26)</v>
      </c>
      <c r="K16" s="68"/>
      <c r="L16" s="20"/>
      <c r="AF16" s="136"/>
      <c r="AP16" s="11" t="s">
        <v>549</v>
      </c>
      <c r="AQ16" s="15">
        <v>66</v>
      </c>
      <c r="AR16" s="8">
        <v>1.5151515151515151</v>
      </c>
      <c r="AS16" s="8">
        <v>21.212121212121211</v>
      </c>
      <c r="AT16" s="8">
        <v>34.848484848484851</v>
      </c>
      <c r="AU16" s="8">
        <v>3.0303030303030303</v>
      </c>
      <c r="AV16" s="8">
        <v>4.5454545454545459</v>
      </c>
      <c r="AW16" s="8">
        <v>34.848484848484851</v>
      </c>
      <c r="AX16" s="9">
        <v>0</v>
      </c>
    </row>
    <row r="17" spans="2:50" ht="18.899999999999999" customHeight="1" x14ac:dyDescent="0.15">
      <c r="B17" s="460" t="s">
        <v>80</v>
      </c>
      <c r="C17" s="460"/>
      <c r="D17" s="460"/>
      <c r="E17" s="460"/>
      <c r="F17" s="460"/>
      <c r="G17" s="460"/>
      <c r="H17" s="460"/>
      <c r="I17" s="68"/>
      <c r="J17" s="69" t="str">
        <f t="shared" si="1"/>
        <v>(146)</v>
      </c>
      <c r="K17" s="68"/>
      <c r="L17" s="20"/>
      <c r="AF17" s="136"/>
      <c r="AP17" s="64" t="s">
        <v>118</v>
      </c>
      <c r="AQ17" s="15"/>
      <c r="AR17" s="65"/>
      <c r="AS17" s="65"/>
      <c r="AT17" s="65"/>
      <c r="AU17" s="65"/>
      <c r="AV17" s="65"/>
      <c r="AW17" s="65"/>
      <c r="AX17" s="66"/>
    </row>
    <row r="18" spans="2:50" ht="18.899999999999999" customHeight="1" x14ac:dyDescent="0.15">
      <c r="B18" s="460" t="s">
        <v>81</v>
      </c>
      <c r="C18" s="460"/>
      <c r="D18" s="460"/>
      <c r="E18" s="460"/>
      <c r="F18" s="460"/>
      <c r="G18" s="460"/>
      <c r="H18" s="460"/>
      <c r="I18" s="68"/>
      <c r="J18" s="69" t="str">
        <f t="shared" si="1"/>
        <v>(237)</v>
      </c>
      <c r="K18" s="68"/>
      <c r="L18" s="20"/>
      <c r="AF18" s="136"/>
      <c r="AP18" s="11" t="s">
        <v>38</v>
      </c>
      <c r="AQ18" s="15">
        <v>516</v>
      </c>
      <c r="AR18" s="8">
        <v>3.1007751937984498</v>
      </c>
      <c r="AS18" s="8">
        <v>15.697674418604651</v>
      </c>
      <c r="AT18" s="8">
        <v>30.038759689922479</v>
      </c>
      <c r="AU18" s="8">
        <v>3.6821705426356592</v>
      </c>
      <c r="AV18" s="8">
        <v>6.0077519379844961</v>
      </c>
      <c r="AW18" s="8">
        <v>40.891472868217058</v>
      </c>
      <c r="AX18" s="9">
        <v>0.58139534883720934</v>
      </c>
    </row>
    <row r="19" spans="2:50" ht="18.899999999999999" customHeight="1" x14ac:dyDescent="0.15">
      <c r="B19" s="460" t="s">
        <v>83</v>
      </c>
      <c r="C19" s="460"/>
      <c r="D19" s="460"/>
      <c r="E19" s="460"/>
      <c r="F19" s="460"/>
      <c r="G19" s="460"/>
      <c r="H19" s="460"/>
      <c r="I19" s="68"/>
      <c r="J19" s="69" t="str">
        <f t="shared" si="1"/>
        <v>(342)</v>
      </c>
      <c r="K19" s="68"/>
      <c r="L19" s="20"/>
      <c r="AF19" s="136"/>
      <c r="AP19" s="11" t="s">
        <v>121</v>
      </c>
      <c r="AQ19" s="15">
        <v>230</v>
      </c>
      <c r="AR19" s="8">
        <v>4.7826086956521738</v>
      </c>
      <c r="AS19" s="8">
        <v>14.347826086956522</v>
      </c>
      <c r="AT19" s="8">
        <v>24.782608695652176</v>
      </c>
      <c r="AU19" s="8">
        <v>6.5217391304347823</v>
      </c>
      <c r="AV19" s="8">
        <v>4.3478260869565215</v>
      </c>
      <c r="AW19" s="8">
        <v>45.217391304347828</v>
      </c>
      <c r="AX19" s="9">
        <v>0</v>
      </c>
    </row>
    <row r="20" spans="2:50" ht="18.899999999999999" customHeight="1" x14ac:dyDescent="0.15">
      <c r="B20" s="460" t="s">
        <v>84</v>
      </c>
      <c r="C20" s="460"/>
      <c r="D20" s="460"/>
      <c r="E20" s="460"/>
      <c r="F20" s="460"/>
      <c r="G20" s="460"/>
      <c r="H20" s="460"/>
      <c r="I20" s="68"/>
      <c r="J20" s="69" t="str">
        <f t="shared" si="1"/>
        <v>(366)</v>
      </c>
      <c r="K20" s="68"/>
      <c r="L20" s="20"/>
      <c r="AF20" s="136"/>
      <c r="AP20" s="11" t="s">
        <v>40</v>
      </c>
      <c r="AQ20" s="15">
        <v>356</v>
      </c>
      <c r="AR20" s="8">
        <v>3.6516853932584268</v>
      </c>
      <c r="AS20" s="8">
        <v>12.359550561797752</v>
      </c>
      <c r="AT20" s="8">
        <v>29.213483146067414</v>
      </c>
      <c r="AU20" s="8">
        <v>7.3033707865168536</v>
      </c>
      <c r="AV20" s="8">
        <v>6.179775280898876</v>
      </c>
      <c r="AW20" s="8">
        <v>41.011235955056179</v>
      </c>
      <c r="AX20" s="9">
        <v>0.2808988764044944</v>
      </c>
    </row>
    <row r="21" spans="2:50" ht="18.899999999999999" customHeight="1" x14ac:dyDescent="0.15">
      <c r="B21" s="460" t="s">
        <v>85</v>
      </c>
      <c r="C21" s="460"/>
      <c r="D21" s="460"/>
      <c r="E21" s="460"/>
      <c r="F21" s="460"/>
      <c r="G21" s="460"/>
      <c r="H21" s="460"/>
      <c r="I21" s="68"/>
      <c r="J21" s="69" t="str">
        <f t="shared" si="1"/>
        <v>(205)</v>
      </c>
      <c r="K21" s="68"/>
      <c r="L21" s="20"/>
      <c r="AF21" s="136"/>
      <c r="AP21" s="11" t="s">
        <v>123</v>
      </c>
      <c r="AQ21" s="15">
        <v>255</v>
      </c>
      <c r="AR21" s="8">
        <v>3.9215686274509802</v>
      </c>
      <c r="AS21" s="8">
        <v>16.078431372549019</v>
      </c>
      <c r="AT21" s="8">
        <v>32.156862745098039</v>
      </c>
      <c r="AU21" s="8">
        <v>8.6274509803921564</v>
      </c>
      <c r="AV21" s="8">
        <v>3.1372549019607843</v>
      </c>
      <c r="AW21" s="8">
        <v>36.078431372549019</v>
      </c>
      <c r="AX21" s="9">
        <v>0</v>
      </c>
    </row>
    <row r="22" spans="2:50" ht="18.899999999999999" customHeight="1" x14ac:dyDescent="0.15">
      <c r="B22" s="460" t="s">
        <v>548</v>
      </c>
      <c r="C22" s="460"/>
      <c r="D22" s="460"/>
      <c r="E22" s="460"/>
      <c r="F22" s="460"/>
      <c r="G22" s="460"/>
      <c r="H22" s="460"/>
      <c r="I22" s="68"/>
      <c r="J22" s="69" t="str">
        <f t="shared" si="1"/>
        <v>(170)</v>
      </c>
      <c r="K22" s="68"/>
      <c r="L22" s="20"/>
      <c r="AF22" s="136"/>
      <c r="AP22" s="11" t="s">
        <v>126</v>
      </c>
      <c r="AQ22" s="15">
        <v>199</v>
      </c>
      <c r="AR22" s="8">
        <v>1.5075376884422109</v>
      </c>
      <c r="AS22" s="8">
        <v>13.5678391959799</v>
      </c>
      <c r="AT22" s="8">
        <v>37.688442211055282</v>
      </c>
      <c r="AU22" s="8">
        <v>7.0351758793969852</v>
      </c>
      <c r="AV22" s="8">
        <v>4.5226130653266337</v>
      </c>
      <c r="AW22" s="8">
        <v>35.678391959798994</v>
      </c>
      <c r="AX22" s="9">
        <v>0</v>
      </c>
    </row>
    <row r="23" spans="2:50" ht="18.899999999999999" customHeight="1" x14ac:dyDescent="0.15">
      <c r="B23" s="460" t="s">
        <v>549</v>
      </c>
      <c r="C23" s="460"/>
      <c r="D23" s="460"/>
      <c r="E23" s="460"/>
      <c r="F23" s="460"/>
      <c r="G23" s="460"/>
      <c r="H23" s="460"/>
      <c r="I23" s="68"/>
      <c r="J23" s="69" t="str">
        <f t="shared" si="1"/>
        <v>(66)</v>
      </c>
      <c r="K23" s="68"/>
      <c r="L23" s="20"/>
      <c r="AF23" s="136"/>
      <c r="AP23" s="64" t="s">
        <v>86</v>
      </c>
      <c r="AQ23" s="15"/>
      <c r="AR23" s="65"/>
      <c r="AS23" s="65"/>
      <c r="AT23" s="65"/>
      <c r="AU23" s="65"/>
      <c r="AV23" s="65"/>
      <c r="AW23" s="65"/>
      <c r="AX23" s="66"/>
    </row>
    <row r="24" spans="2:50" ht="18.899999999999999" customHeight="1" x14ac:dyDescent="0.15">
      <c r="B24" s="461" t="s">
        <v>117</v>
      </c>
      <c r="C24" s="461"/>
      <c r="D24" s="461"/>
      <c r="E24" s="461"/>
      <c r="F24" s="461"/>
      <c r="G24" s="461"/>
      <c r="H24" s="461"/>
      <c r="I24" s="461"/>
      <c r="J24" s="461"/>
      <c r="K24" s="461"/>
      <c r="L24" s="20"/>
      <c r="AF24" s="136"/>
      <c r="AP24" s="11" t="s">
        <v>178</v>
      </c>
      <c r="AQ24" s="15">
        <v>186</v>
      </c>
      <c r="AR24" s="8">
        <v>4.3010752688172049</v>
      </c>
      <c r="AS24" s="8">
        <v>12.903225806451612</v>
      </c>
      <c r="AT24" s="8">
        <v>28.49462365591398</v>
      </c>
      <c r="AU24" s="8">
        <v>7.5268817204301079</v>
      </c>
      <c r="AV24" s="8">
        <v>5.913978494623656</v>
      </c>
      <c r="AW24" s="8">
        <v>40.322580645161288</v>
      </c>
      <c r="AX24" s="9">
        <v>0.53763440860215062</v>
      </c>
    </row>
    <row r="25" spans="2:50" ht="18.899999999999999" customHeight="1" x14ac:dyDescent="0.15">
      <c r="B25" s="460" t="s">
        <v>119</v>
      </c>
      <c r="C25" s="460"/>
      <c r="D25" s="460"/>
      <c r="E25" s="460"/>
      <c r="F25" s="460"/>
      <c r="G25" s="460"/>
      <c r="H25" s="460"/>
      <c r="I25" s="68"/>
      <c r="J25" s="69" t="str">
        <f t="shared" si="1"/>
        <v>(516)</v>
      </c>
      <c r="K25" s="68"/>
      <c r="L25" s="20"/>
      <c r="AF25" s="136"/>
      <c r="AP25" s="11" t="s">
        <v>179</v>
      </c>
      <c r="AQ25" s="15">
        <v>715</v>
      </c>
      <c r="AR25" s="8">
        <v>3.0769230769230771</v>
      </c>
      <c r="AS25" s="8">
        <v>12.867132867132867</v>
      </c>
      <c r="AT25" s="8">
        <v>30.629370629370626</v>
      </c>
      <c r="AU25" s="8">
        <v>5.4545454545454541</v>
      </c>
      <c r="AV25" s="8">
        <v>6.0139860139860142</v>
      </c>
      <c r="AW25" s="8">
        <v>41.818181818181813</v>
      </c>
      <c r="AX25" s="9">
        <v>0.13986013986013987</v>
      </c>
    </row>
    <row r="26" spans="2:50" ht="18.899999999999999" customHeight="1" x14ac:dyDescent="0.15">
      <c r="B26" s="460" t="s">
        <v>120</v>
      </c>
      <c r="C26" s="460"/>
      <c r="D26" s="460"/>
      <c r="E26" s="460"/>
      <c r="F26" s="460"/>
      <c r="G26" s="460"/>
      <c r="H26" s="460"/>
      <c r="I26" s="68"/>
      <c r="J26" s="69" t="str">
        <f t="shared" si="1"/>
        <v>(230)</v>
      </c>
      <c r="K26" s="68"/>
      <c r="L26" s="20"/>
      <c r="AF26" s="136"/>
      <c r="AO26" s="143"/>
      <c r="AP26" s="11" t="s">
        <v>87</v>
      </c>
      <c r="AQ26" s="15">
        <v>219</v>
      </c>
      <c r="AR26" s="8">
        <v>5.0228310502283104</v>
      </c>
      <c r="AS26" s="8">
        <v>16.43835616438356</v>
      </c>
      <c r="AT26" s="8">
        <v>29.68036529680365</v>
      </c>
      <c r="AU26" s="8">
        <v>5.93607305936073</v>
      </c>
      <c r="AV26" s="8">
        <v>1.3698630136986301</v>
      </c>
      <c r="AW26" s="8">
        <v>41.095890410958901</v>
      </c>
      <c r="AX26" s="9">
        <v>0.45662100456621002</v>
      </c>
    </row>
    <row r="27" spans="2:50" ht="18.899999999999999" customHeight="1" x14ac:dyDescent="0.15">
      <c r="B27" s="460" t="s">
        <v>124</v>
      </c>
      <c r="C27" s="460"/>
      <c r="D27" s="460"/>
      <c r="E27" s="460"/>
      <c r="F27" s="460"/>
      <c r="G27" s="460"/>
      <c r="H27" s="460"/>
      <c r="I27" s="68"/>
      <c r="J27" s="69" t="str">
        <f t="shared" si="1"/>
        <v>(356)</v>
      </c>
      <c r="K27" s="68"/>
      <c r="L27" s="20"/>
      <c r="AF27" s="136"/>
      <c r="AO27" s="143"/>
      <c r="AP27" s="11" t="s">
        <v>183</v>
      </c>
      <c r="AQ27" s="15">
        <v>7</v>
      </c>
      <c r="AR27" s="8">
        <v>0</v>
      </c>
      <c r="AS27" s="8">
        <v>28.571428571428569</v>
      </c>
      <c r="AT27" s="8">
        <v>28.571428571428569</v>
      </c>
      <c r="AU27" s="8">
        <v>14.285714285714285</v>
      </c>
      <c r="AV27" s="8">
        <v>0</v>
      </c>
      <c r="AW27" s="8">
        <v>28.571428571428569</v>
      </c>
      <c r="AX27" s="9">
        <v>0</v>
      </c>
    </row>
    <row r="28" spans="2:50" ht="18.899999999999999" customHeight="1" x14ac:dyDescent="0.15">
      <c r="B28" s="460" t="s">
        <v>122</v>
      </c>
      <c r="C28" s="460"/>
      <c r="D28" s="460"/>
      <c r="E28" s="460"/>
      <c r="F28" s="460"/>
      <c r="G28" s="460"/>
      <c r="H28" s="460"/>
      <c r="I28" s="68"/>
      <c r="J28" s="69" t="str">
        <f t="shared" si="1"/>
        <v>(255)</v>
      </c>
      <c r="K28" s="68"/>
      <c r="L28" s="20"/>
      <c r="AF28" s="136"/>
      <c r="AP28" s="11" t="s">
        <v>180</v>
      </c>
      <c r="AQ28" s="15">
        <v>180</v>
      </c>
      <c r="AR28" s="8">
        <v>4.4444444444444446</v>
      </c>
      <c r="AS28" s="8">
        <v>16.666666666666664</v>
      </c>
      <c r="AT28" s="8">
        <v>32.222222222222221</v>
      </c>
      <c r="AU28" s="8">
        <v>6.1111111111111107</v>
      </c>
      <c r="AV28" s="8">
        <v>4.4444444444444446</v>
      </c>
      <c r="AW28" s="8">
        <v>36.111111111111107</v>
      </c>
      <c r="AX28" s="9">
        <v>0</v>
      </c>
    </row>
    <row r="29" spans="2:50" ht="18.899999999999999" customHeight="1" x14ac:dyDescent="0.15">
      <c r="B29" s="460" t="s">
        <v>125</v>
      </c>
      <c r="C29" s="460"/>
      <c r="D29" s="460"/>
      <c r="E29" s="460"/>
      <c r="F29" s="460"/>
      <c r="G29" s="460"/>
      <c r="H29" s="460"/>
      <c r="I29" s="68"/>
      <c r="J29" s="69" t="str">
        <f t="shared" si="1"/>
        <v>(199)</v>
      </c>
      <c r="K29" s="68"/>
      <c r="L29" s="20"/>
      <c r="AF29" s="136"/>
      <c r="AP29" s="11" t="s">
        <v>17</v>
      </c>
      <c r="AQ29" s="15">
        <v>63</v>
      </c>
      <c r="AR29" s="8">
        <v>3.1746031746031744</v>
      </c>
      <c r="AS29" s="8">
        <v>20.634920634920633</v>
      </c>
      <c r="AT29" s="8">
        <v>26.984126984126984</v>
      </c>
      <c r="AU29" s="8">
        <v>7.9365079365079358</v>
      </c>
      <c r="AV29" s="8">
        <v>1.5873015873015872</v>
      </c>
      <c r="AW29" s="8">
        <v>39.682539682539684</v>
      </c>
      <c r="AX29" s="9">
        <v>0</v>
      </c>
    </row>
    <row r="30" spans="2:50" ht="15.9" customHeight="1" x14ac:dyDescent="0.15">
      <c r="B30" s="460"/>
      <c r="C30" s="460"/>
      <c r="D30" s="460"/>
      <c r="E30" s="460"/>
      <c r="F30" s="460"/>
      <c r="G30" s="460"/>
      <c r="H30" s="460"/>
      <c r="I30" s="68"/>
      <c r="J30" s="69"/>
      <c r="K30" s="68"/>
      <c r="AP30" s="11" t="s">
        <v>181</v>
      </c>
      <c r="AQ30" s="15">
        <v>151</v>
      </c>
      <c r="AR30" s="8">
        <v>1.3245033112582782</v>
      </c>
      <c r="AS30" s="8">
        <v>18.543046357615893</v>
      </c>
      <c r="AT30" s="8">
        <v>31.788079470198678</v>
      </c>
      <c r="AU30" s="8">
        <v>6.6225165562913908</v>
      </c>
      <c r="AV30" s="8">
        <v>5.298013245033113</v>
      </c>
      <c r="AW30" s="8">
        <v>35.76158940397351</v>
      </c>
      <c r="AX30" s="9">
        <v>0.66225165562913912</v>
      </c>
    </row>
    <row r="31" spans="2:50" ht="15.9" customHeight="1" x14ac:dyDescent="0.15">
      <c r="AP31" s="11" t="s">
        <v>21</v>
      </c>
      <c r="AQ31" s="15">
        <v>37</v>
      </c>
      <c r="AR31" s="8">
        <v>2.7027027027027026</v>
      </c>
      <c r="AS31" s="8">
        <v>5.4054054054054053</v>
      </c>
      <c r="AT31" s="8">
        <v>29.72972972972973</v>
      </c>
      <c r="AU31" s="8">
        <v>8.1081081081081088</v>
      </c>
      <c r="AV31" s="8">
        <v>16.216216216216218</v>
      </c>
      <c r="AW31" s="8">
        <v>37.837837837837839</v>
      </c>
      <c r="AX31" s="9">
        <v>0</v>
      </c>
    </row>
    <row r="32" spans="2:50" ht="15.9" customHeight="1" x14ac:dyDescent="0.15">
      <c r="AP32" s="64" t="s">
        <v>88</v>
      </c>
      <c r="AQ32" s="15"/>
      <c r="AR32" s="65"/>
      <c r="AS32" s="65"/>
      <c r="AT32" s="65"/>
      <c r="AU32" s="65"/>
      <c r="AV32" s="65"/>
      <c r="AW32" s="65"/>
      <c r="AX32" s="66"/>
    </row>
    <row r="33" spans="2:50" ht="15.9" customHeight="1" x14ac:dyDescent="0.15">
      <c r="AP33" s="11" t="s">
        <v>89</v>
      </c>
      <c r="AQ33" s="15">
        <v>302</v>
      </c>
      <c r="AR33" s="8">
        <v>2.9801324503311259</v>
      </c>
      <c r="AS33" s="8">
        <v>12.251655629139073</v>
      </c>
      <c r="AT33" s="8">
        <v>27.152317880794701</v>
      </c>
      <c r="AU33" s="8">
        <v>5.298013245033113</v>
      </c>
      <c r="AV33" s="8">
        <v>6.2913907284768218</v>
      </c>
      <c r="AW33" s="8">
        <v>45.695364238410598</v>
      </c>
      <c r="AX33" s="9">
        <v>0.33112582781456956</v>
      </c>
    </row>
    <row r="34" spans="2:50" ht="15.9" customHeight="1" x14ac:dyDescent="0.15">
      <c r="L34" s="462" t="str">
        <f>L3</f>
        <v>よく取り組んで
いると思う</v>
      </c>
      <c r="M34" s="465"/>
      <c r="N34" s="465"/>
      <c r="O34" s="462" t="str">
        <f t="shared" ref="O34" si="2">O3</f>
        <v>どちらかと言えば、
取り組んでいる
と思う</v>
      </c>
      <c r="P34" s="465"/>
      <c r="Q34" s="465"/>
      <c r="R34" s="462" t="str">
        <f t="shared" ref="R34" si="3">R3</f>
        <v>普通</v>
      </c>
      <c r="S34" s="465"/>
      <c r="T34" s="465"/>
      <c r="U34" s="462" t="str">
        <f t="shared" ref="U34" si="4">U3</f>
        <v>どちらかと言えば、
取り組んでいない
と思う</v>
      </c>
      <c r="V34" s="465"/>
      <c r="W34" s="465"/>
      <c r="X34" s="462" t="str">
        <f t="shared" ref="X34" si="5">X3</f>
        <v>取組みが不十分
だと思う</v>
      </c>
      <c r="Y34" s="465"/>
      <c r="Z34" s="465"/>
      <c r="AA34" s="462" t="str">
        <f t="shared" ref="AA34" si="6">AA3</f>
        <v>わからない</v>
      </c>
      <c r="AB34" s="465"/>
      <c r="AC34" s="465"/>
      <c r="AD34" s="462" t="str">
        <f t="shared" ref="AD34" si="7">AD3</f>
        <v>無回答</v>
      </c>
      <c r="AE34" s="465"/>
      <c r="AF34" s="466"/>
      <c r="AG34" s="214"/>
      <c r="AH34" s="214"/>
      <c r="AI34" s="214"/>
      <c r="AJ34" s="214"/>
      <c r="AP34" s="11" t="s">
        <v>90</v>
      </c>
      <c r="AQ34" s="15">
        <v>481</v>
      </c>
      <c r="AR34" s="8">
        <v>1.6632016632016633</v>
      </c>
      <c r="AS34" s="8">
        <v>13.513513513513514</v>
      </c>
      <c r="AT34" s="8">
        <v>31.185031185031185</v>
      </c>
      <c r="AU34" s="8">
        <v>7.0686070686070686</v>
      </c>
      <c r="AV34" s="8">
        <v>4.5738045738045745</v>
      </c>
      <c r="AW34" s="8">
        <v>41.78794178794179</v>
      </c>
      <c r="AX34" s="9">
        <v>0.20790020790020791</v>
      </c>
    </row>
    <row r="35" spans="2:50" ht="15.9" customHeight="1" x14ac:dyDescent="0.15">
      <c r="L35" s="467"/>
      <c r="M35" s="465"/>
      <c r="N35" s="465"/>
      <c r="O35" s="467"/>
      <c r="P35" s="465"/>
      <c r="Q35" s="465"/>
      <c r="R35" s="467"/>
      <c r="S35" s="465"/>
      <c r="T35" s="465"/>
      <c r="U35" s="467"/>
      <c r="V35" s="465"/>
      <c r="W35" s="465"/>
      <c r="X35" s="467"/>
      <c r="Y35" s="465"/>
      <c r="Z35" s="465"/>
      <c r="AA35" s="467"/>
      <c r="AB35" s="465"/>
      <c r="AC35" s="465"/>
      <c r="AD35" s="467"/>
      <c r="AE35" s="465"/>
      <c r="AF35" s="466"/>
      <c r="AG35" s="214"/>
      <c r="AH35" s="214"/>
      <c r="AI35" s="214"/>
      <c r="AJ35" s="214"/>
      <c r="AP35" s="11" t="s">
        <v>91</v>
      </c>
      <c r="AQ35" s="15">
        <v>367</v>
      </c>
      <c r="AR35" s="8">
        <v>3.2697547683923704</v>
      </c>
      <c r="AS35" s="8">
        <v>15.531335149863759</v>
      </c>
      <c r="AT35" s="8">
        <v>31.607629427792915</v>
      </c>
      <c r="AU35" s="8">
        <v>5.4495912806539506</v>
      </c>
      <c r="AV35" s="8">
        <v>4.3596730245231603</v>
      </c>
      <c r="AW35" s="8">
        <v>39.509536784741144</v>
      </c>
      <c r="AX35" s="9">
        <v>0.27247956403269752</v>
      </c>
    </row>
    <row r="36" spans="2:50" ht="15.9" customHeight="1" x14ac:dyDescent="0.15">
      <c r="L36" s="467"/>
      <c r="M36" s="465"/>
      <c r="N36" s="465"/>
      <c r="O36" s="467"/>
      <c r="P36" s="465"/>
      <c r="Q36" s="465"/>
      <c r="R36" s="467"/>
      <c r="S36" s="465"/>
      <c r="T36" s="465"/>
      <c r="U36" s="467"/>
      <c r="V36" s="465"/>
      <c r="W36" s="465"/>
      <c r="X36" s="467"/>
      <c r="Y36" s="465"/>
      <c r="Z36" s="465"/>
      <c r="AA36" s="467"/>
      <c r="AB36" s="465"/>
      <c r="AC36" s="465"/>
      <c r="AD36" s="467"/>
      <c r="AE36" s="465"/>
      <c r="AF36" s="466"/>
      <c r="AG36" s="214"/>
      <c r="AH36" s="214"/>
      <c r="AI36" s="214"/>
      <c r="AJ36" s="214"/>
      <c r="AP36" s="11" t="s">
        <v>92</v>
      </c>
      <c r="AQ36" s="15">
        <v>317</v>
      </c>
      <c r="AR36" s="8">
        <v>6.624605678233439</v>
      </c>
      <c r="AS36" s="8">
        <v>16.719242902208201</v>
      </c>
      <c r="AT36" s="8">
        <v>31.230283911671926</v>
      </c>
      <c r="AU36" s="8">
        <v>5.9936908517350158</v>
      </c>
      <c r="AV36" s="8">
        <v>5.3627760252365935</v>
      </c>
      <c r="AW36" s="8">
        <v>33.753943217665615</v>
      </c>
      <c r="AX36" s="9">
        <v>0.31545741324921134</v>
      </c>
    </row>
    <row r="37" spans="2:50" ht="15.9" customHeight="1" x14ac:dyDescent="0.15">
      <c r="L37" s="467"/>
      <c r="M37" s="465"/>
      <c r="N37" s="465"/>
      <c r="O37" s="467"/>
      <c r="P37" s="465"/>
      <c r="Q37" s="465"/>
      <c r="R37" s="467"/>
      <c r="S37" s="465"/>
      <c r="T37" s="465"/>
      <c r="U37" s="467"/>
      <c r="V37" s="465"/>
      <c r="W37" s="465"/>
      <c r="X37" s="467"/>
      <c r="Y37" s="465"/>
      <c r="Z37" s="465"/>
      <c r="AA37" s="467"/>
      <c r="AB37" s="465"/>
      <c r="AC37" s="465"/>
      <c r="AD37" s="467"/>
      <c r="AE37" s="465"/>
      <c r="AF37" s="466"/>
      <c r="AG37" s="214"/>
      <c r="AH37" s="214"/>
      <c r="AI37" s="214"/>
      <c r="AJ37" s="214"/>
      <c r="AP37" s="11" t="s">
        <v>93</v>
      </c>
      <c r="AQ37" s="15">
        <v>69</v>
      </c>
      <c r="AR37" s="8">
        <v>5.7971014492753623</v>
      </c>
      <c r="AS37" s="8">
        <v>14.492753623188406</v>
      </c>
      <c r="AT37" s="8">
        <v>28.985507246376812</v>
      </c>
      <c r="AU37" s="8">
        <v>5.7971014492753623</v>
      </c>
      <c r="AV37" s="8">
        <v>8.695652173913043</v>
      </c>
      <c r="AW37" s="8">
        <v>36.231884057971016</v>
      </c>
      <c r="AX37" s="9">
        <v>0</v>
      </c>
    </row>
    <row r="38" spans="2:50" ht="15.9" customHeight="1" x14ac:dyDescent="0.15">
      <c r="L38" s="467"/>
      <c r="M38" s="465"/>
      <c r="N38" s="465"/>
      <c r="O38" s="467"/>
      <c r="P38" s="465"/>
      <c r="Q38" s="465"/>
      <c r="R38" s="467"/>
      <c r="S38" s="465"/>
      <c r="T38" s="465"/>
      <c r="U38" s="467"/>
      <c r="V38" s="465"/>
      <c r="W38" s="465"/>
      <c r="X38" s="467"/>
      <c r="Y38" s="465"/>
      <c r="Z38" s="465"/>
      <c r="AA38" s="467"/>
      <c r="AB38" s="465"/>
      <c r="AC38" s="465"/>
      <c r="AD38" s="467"/>
      <c r="AE38" s="465"/>
      <c r="AF38" s="466"/>
      <c r="AG38" s="214"/>
      <c r="AH38" s="214"/>
      <c r="AI38" s="214"/>
      <c r="AJ38" s="214"/>
      <c r="AP38" s="11" t="s">
        <v>94</v>
      </c>
      <c r="AQ38" s="15">
        <v>18</v>
      </c>
      <c r="AR38" s="8">
        <v>0</v>
      </c>
      <c r="AS38" s="8">
        <v>27.777777777777779</v>
      </c>
      <c r="AT38" s="8">
        <v>22.222222222222221</v>
      </c>
      <c r="AU38" s="8">
        <v>11.111111111111111</v>
      </c>
      <c r="AV38" s="8">
        <v>0</v>
      </c>
      <c r="AW38" s="8">
        <v>38.888888888888893</v>
      </c>
      <c r="AX38" s="9">
        <v>0</v>
      </c>
    </row>
    <row r="39" spans="2:50" ht="18.899999999999999" customHeight="1" x14ac:dyDescent="0.15">
      <c r="L39" s="467"/>
      <c r="M39" s="465"/>
      <c r="N39" s="465"/>
      <c r="O39" s="467"/>
      <c r="P39" s="465"/>
      <c r="Q39" s="465"/>
      <c r="R39" s="467"/>
      <c r="S39" s="465"/>
      <c r="T39" s="465"/>
      <c r="U39" s="467"/>
      <c r="V39" s="465"/>
      <c r="W39" s="465"/>
      <c r="X39" s="467"/>
      <c r="Y39" s="465"/>
      <c r="Z39" s="465"/>
      <c r="AA39" s="467"/>
      <c r="AB39" s="465"/>
      <c r="AC39" s="465"/>
      <c r="AD39" s="467"/>
      <c r="AE39" s="465"/>
      <c r="AF39" s="466"/>
      <c r="AG39" s="214"/>
      <c r="AH39" s="214"/>
      <c r="AI39" s="214"/>
      <c r="AJ39" s="214"/>
      <c r="AP39" s="11" t="s">
        <v>95</v>
      </c>
      <c r="AQ39" s="15">
        <v>4</v>
      </c>
      <c r="AR39" s="8">
        <v>0</v>
      </c>
      <c r="AS39" s="8">
        <v>0</v>
      </c>
      <c r="AT39" s="8">
        <v>50</v>
      </c>
      <c r="AU39" s="8">
        <v>25</v>
      </c>
      <c r="AV39" s="8">
        <v>0</v>
      </c>
      <c r="AW39" s="8">
        <v>25</v>
      </c>
      <c r="AX39" s="9">
        <v>0</v>
      </c>
    </row>
    <row r="40" spans="2:50" ht="8.1" customHeight="1" x14ac:dyDescent="0.15">
      <c r="L40" s="467"/>
      <c r="M40" s="465"/>
      <c r="N40" s="465"/>
      <c r="O40" s="467"/>
      <c r="P40" s="465"/>
      <c r="Q40" s="465"/>
      <c r="R40" s="467"/>
      <c r="S40" s="465"/>
      <c r="T40" s="465"/>
      <c r="U40" s="467"/>
      <c r="V40" s="465"/>
      <c r="W40" s="465"/>
      <c r="X40" s="467"/>
      <c r="Y40" s="465"/>
      <c r="Z40" s="465"/>
      <c r="AA40" s="467"/>
      <c r="AB40" s="465"/>
      <c r="AC40" s="465"/>
      <c r="AD40" s="467"/>
      <c r="AE40" s="465"/>
      <c r="AF40" s="466"/>
      <c r="AG40" s="131"/>
      <c r="AH40" s="131"/>
      <c r="AI40" s="131"/>
      <c r="AJ40" s="131"/>
      <c r="AP40" s="64" t="s">
        <v>96</v>
      </c>
      <c r="AQ40" s="15"/>
      <c r="AR40" s="65"/>
      <c r="AS40" s="65"/>
      <c r="AT40" s="65"/>
      <c r="AU40" s="65"/>
      <c r="AV40" s="65"/>
      <c r="AW40" s="65"/>
      <c r="AX40" s="66"/>
    </row>
    <row r="41" spans="2:50" ht="18.899999999999999" customHeight="1" x14ac:dyDescent="0.15">
      <c r="B41" s="460" t="s">
        <v>3</v>
      </c>
      <c r="C41" s="460"/>
      <c r="D41" s="460"/>
      <c r="E41" s="460"/>
      <c r="F41" s="460"/>
      <c r="G41" s="460"/>
      <c r="H41" s="460"/>
      <c r="I41" s="3"/>
      <c r="J41" s="3" t="s">
        <v>4</v>
      </c>
      <c r="K41" s="3"/>
      <c r="L41" s="20"/>
      <c r="AF41" s="136"/>
      <c r="AG41" s="13" t="s">
        <v>141</v>
      </c>
      <c r="AP41" s="11" t="s">
        <v>97</v>
      </c>
      <c r="AQ41" s="15">
        <v>614</v>
      </c>
      <c r="AR41" s="8">
        <v>3.9087947882736152</v>
      </c>
      <c r="AS41" s="8">
        <v>14.82084690553746</v>
      </c>
      <c r="AT41" s="8">
        <v>34.853420195439739</v>
      </c>
      <c r="AU41" s="8">
        <v>6.677524429967427</v>
      </c>
      <c r="AV41" s="8">
        <v>6.0260586319218241</v>
      </c>
      <c r="AW41" s="8">
        <v>33.387622149837135</v>
      </c>
      <c r="AX41" s="9">
        <v>0.32573289902280134</v>
      </c>
    </row>
    <row r="42" spans="2:50" ht="18.899999999999999" customHeight="1" x14ac:dyDescent="0.15">
      <c r="B42" s="460" t="s">
        <v>5</v>
      </c>
      <c r="C42" s="460"/>
      <c r="D42" s="460"/>
      <c r="E42" s="460"/>
      <c r="F42" s="460"/>
      <c r="G42" s="460"/>
      <c r="H42" s="460"/>
      <c r="I42" s="3"/>
      <c r="J42" s="67" t="str">
        <f>AP4</f>
        <v>(1,558)</v>
      </c>
      <c r="K42" s="3"/>
      <c r="L42" s="20"/>
      <c r="AF42" s="136"/>
      <c r="AP42" s="11" t="s">
        <v>98</v>
      </c>
      <c r="AQ42" s="15">
        <v>351</v>
      </c>
      <c r="AR42" s="8">
        <v>3.4188034188034191</v>
      </c>
      <c r="AS42" s="8">
        <v>17.094017094017094</v>
      </c>
      <c r="AT42" s="8">
        <v>28.205128205128204</v>
      </c>
      <c r="AU42" s="8">
        <v>6.5527065527065522</v>
      </c>
      <c r="AV42" s="8">
        <v>4.8433048433048427</v>
      </c>
      <c r="AW42" s="8">
        <v>39.6011396011396</v>
      </c>
      <c r="AX42" s="9">
        <v>0.28490028490028491</v>
      </c>
    </row>
    <row r="43" spans="2:50" ht="18.899999999999999" customHeight="1" x14ac:dyDescent="0.15">
      <c r="B43" s="461" t="s">
        <v>86</v>
      </c>
      <c r="C43" s="461"/>
      <c r="D43" s="461"/>
      <c r="E43" s="461"/>
      <c r="F43" s="461"/>
      <c r="G43" s="461"/>
      <c r="H43" s="461"/>
      <c r="I43" s="461"/>
      <c r="J43" s="461"/>
      <c r="K43" s="461"/>
      <c r="L43" s="20"/>
      <c r="AF43" s="136"/>
      <c r="AP43" s="11" t="s">
        <v>99</v>
      </c>
      <c r="AQ43" s="15">
        <v>19</v>
      </c>
      <c r="AR43" s="8">
        <v>5.2631578947368416</v>
      </c>
      <c r="AS43" s="8">
        <v>26.315789473684209</v>
      </c>
      <c r="AT43" s="8">
        <v>31.578947368421051</v>
      </c>
      <c r="AU43" s="8">
        <v>5.2631578947368416</v>
      </c>
      <c r="AV43" s="8">
        <v>15.789473684210526</v>
      </c>
      <c r="AW43" s="8">
        <v>15.789473684210526</v>
      </c>
      <c r="AX43" s="9">
        <v>0</v>
      </c>
    </row>
    <row r="44" spans="2:50" ht="18.899999999999999" customHeight="1" x14ac:dyDescent="0.15">
      <c r="B44" s="460" t="s">
        <v>178</v>
      </c>
      <c r="C44" s="460"/>
      <c r="D44" s="460"/>
      <c r="E44" s="460"/>
      <c r="F44" s="460"/>
      <c r="G44" s="460"/>
      <c r="H44" s="460"/>
      <c r="I44" s="68"/>
      <c r="J44" s="69" t="str">
        <f t="shared" ref="J44:J51" si="8">"("&amp;TEXT(AQ24,"#,##0")&amp;")"</f>
        <v>(186)</v>
      </c>
      <c r="K44" s="68"/>
      <c r="L44" s="20"/>
      <c r="AF44" s="136"/>
      <c r="AP44" s="11" t="s">
        <v>113</v>
      </c>
      <c r="AQ44" s="15">
        <v>45</v>
      </c>
      <c r="AR44" s="8">
        <v>4.4444444444444446</v>
      </c>
      <c r="AS44" s="8">
        <v>17.777777777777779</v>
      </c>
      <c r="AT44" s="8">
        <v>24.444444444444443</v>
      </c>
      <c r="AU44" s="8">
        <v>11.111111111111111</v>
      </c>
      <c r="AV44" s="8">
        <v>2.2222222222222223</v>
      </c>
      <c r="AW44" s="8">
        <v>40</v>
      </c>
      <c r="AX44" s="9">
        <v>0</v>
      </c>
    </row>
    <row r="45" spans="2:50" ht="18.899999999999999" customHeight="1" x14ac:dyDescent="0.15">
      <c r="B45" s="460" t="s">
        <v>179</v>
      </c>
      <c r="C45" s="460"/>
      <c r="D45" s="460"/>
      <c r="E45" s="460"/>
      <c r="F45" s="460"/>
      <c r="G45" s="460"/>
      <c r="H45" s="460"/>
      <c r="I45" s="68"/>
      <c r="J45" s="69" t="str">
        <f t="shared" si="8"/>
        <v>(715)</v>
      </c>
      <c r="K45" s="68"/>
      <c r="L45" s="20"/>
      <c r="AF45" s="136"/>
      <c r="AP45" s="11" t="s">
        <v>100</v>
      </c>
      <c r="AQ45" s="15">
        <v>6</v>
      </c>
      <c r="AR45" s="8">
        <v>0</v>
      </c>
      <c r="AS45" s="8">
        <v>16.666666666666664</v>
      </c>
      <c r="AT45" s="8">
        <v>66.666666666666657</v>
      </c>
      <c r="AU45" s="8">
        <v>0</v>
      </c>
      <c r="AV45" s="8">
        <v>0</v>
      </c>
      <c r="AW45" s="8">
        <v>16.666666666666664</v>
      </c>
      <c r="AX45" s="9">
        <v>0</v>
      </c>
    </row>
    <row r="46" spans="2:50" ht="18.899999999999999" customHeight="1" x14ac:dyDescent="0.15">
      <c r="B46" s="460" t="s">
        <v>87</v>
      </c>
      <c r="C46" s="460"/>
      <c r="D46" s="460"/>
      <c r="E46" s="460"/>
      <c r="F46" s="460"/>
      <c r="G46" s="460"/>
      <c r="H46" s="460"/>
      <c r="I46" s="68"/>
      <c r="J46" s="69" t="str">
        <f t="shared" si="8"/>
        <v>(219)</v>
      </c>
      <c r="K46" s="68"/>
      <c r="L46" s="20"/>
      <c r="AF46" s="136"/>
      <c r="AP46" s="11" t="s">
        <v>101</v>
      </c>
      <c r="AQ46" s="15">
        <v>406</v>
      </c>
      <c r="AR46" s="8">
        <v>2.2167487684729066</v>
      </c>
      <c r="AS46" s="8">
        <v>10.83743842364532</v>
      </c>
      <c r="AT46" s="8">
        <v>26.354679802955665</v>
      </c>
      <c r="AU46" s="8">
        <v>5.4187192118226601</v>
      </c>
      <c r="AV46" s="8">
        <v>4.6798029556650249</v>
      </c>
      <c r="AW46" s="8">
        <v>50.246305418719217</v>
      </c>
      <c r="AX46" s="9">
        <v>0.24630541871921183</v>
      </c>
    </row>
    <row r="47" spans="2:50" ht="18.899999999999999" customHeight="1" x14ac:dyDescent="0.15">
      <c r="B47" s="460" t="s">
        <v>183</v>
      </c>
      <c r="C47" s="460"/>
      <c r="D47" s="460"/>
      <c r="E47" s="460"/>
      <c r="F47" s="460"/>
      <c r="G47" s="460"/>
      <c r="H47" s="460"/>
      <c r="I47" s="68"/>
      <c r="J47" s="69" t="str">
        <f t="shared" si="8"/>
        <v>(7)</v>
      </c>
      <c r="K47" s="68"/>
      <c r="L47" s="20"/>
      <c r="AF47" s="136"/>
      <c r="AP47" s="11" t="s">
        <v>102</v>
      </c>
      <c r="AQ47" s="15">
        <v>43</v>
      </c>
      <c r="AR47" s="8">
        <v>4.6511627906976747</v>
      </c>
      <c r="AS47" s="8">
        <v>30.232558139534881</v>
      </c>
      <c r="AT47" s="8">
        <v>27.906976744186046</v>
      </c>
      <c r="AU47" s="8">
        <v>0</v>
      </c>
      <c r="AV47" s="8">
        <v>0</v>
      </c>
      <c r="AW47" s="8">
        <v>37.209302325581397</v>
      </c>
      <c r="AX47" s="9">
        <v>0</v>
      </c>
    </row>
    <row r="48" spans="2:50" ht="18.899999999999999" customHeight="1" x14ac:dyDescent="0.15">
      <c r="B48" s="460" t="s">
        <v>180</v>
      </c>
      <c r="C48" s="460"/>
      <c r="D48" s="460"/>
      <c r="E48" s="460"/>
      <c r="F48" s="460"/>
      <c r="G48" s="460"/>
      <c r="H48" s="460"/>
      <c r="I48" s="68"/>
      <c r="J48" s="69" t="str">
        <f t="shared" si="8"/>
        <v>(180)</v>
      </c>
      <c r="K48" s="68"/>
      <c r="L48" s="20"/>
      <c r="AF48" s="136"/>
      <c r="AP48" s="11" t="s">
        <v>103</v>
      </c>
      <c r="AQ48" s="15">
        <v>44</v>
      </c>
      <c r="AR48" s="8">
        <v>6.8181818181818175</v>
      </c>
      <c r="AS48" s="8">
        <v>6.8181818181818175</v>
      </c>
      <c r="AT48" s="8">
        <v>22.727272727272727</v>
      </c>
      <c r="AU48" s="8">
        <v>6.8181818181818175</v>
      </c>
      <c r="AV48" s="8">
        <v>4.5454545454545459</v>
      </c>
      <c r="AW48" s="8">
        <v>52.272727272727273</v>
      </c>
      <c r="AX48" s="9">
        <v>0</v>
      </c>
    </row>
    <row r="49" spans="2:50" ht="18.899999999999999" customHeight="1" x14ac:dyDescent="0.15">
      <c r="B49" s="460" t="s">
        <v>17</v>
      </c>
      <c r="C49" s="460"/>
      <c r="D49" s="460"/>
      <c r="E49" s="460"/>
      <c r="F49" s="460"/>
      <c r="G49" s="460"/>
      <c r="H49" s="460"/>
      <c r="I49" s="68"/>
      <c r="J49" s="69" t="str">
        <f t="shared" si="8"/>
        <v>(63)</v>
      </c>
      <c r="K49" s="68"/>
      <c r="L49" s="20"/>
      <c r="AF49" s="136"/>
      <c r="AP49" s="11" t="s">
        <v>104</v>
      </c>
      <c r="AQ49" s="15">
        <v>2</v>
      </c>
      <c r="AR49" s="8">
        <v>0</v>
      </c>
      <c r="AS49" s="8">
        <v>0</v>
      </c>
      <c r="AT49" s="8">
        <v>50</v>
      </c>
      <c r="AU49" s="8">
        <v>0</v>
      </c>
      <c r="AV49" s="8">
        <v>0</v>
      </c>
      <c r="AW49" s="8">
        <v>50</v>
      </c>
      <c r="AX49" s="9">
        <v>0</v>
      </c>
    </row>
    <row r="50" spans="2:50" ht="18.899999999999999" customHeight="1" x14ac:dyDescent="0.15">
      <c r="B50" s="460" t="s">
        <v>181</v>
      </c>
      <c r="C50" s="460"/>
      <c r="D50" s="460"/>
      <c r="E50" s="460"/>
      <c r="F50" s="460"/>
      <c r="G50" s="460"/>
      <c r="H50" s="460"/>
      <c r="I50" s="68"/>
      <c r="J50" s="69" t="str">
        <f t="shared" si="8"/>
        <v>(151)</v>
      </c>
      <c r="K50" s="68"/>
      <c r="L50" s="20"/>
      <c r="AF50" s="136"/>
      <c r="AP50" s="11" t="s">
        <v>21</v>
      </c>
      <c r="AQ50" s="15">
        <v>28</v>
      </c>
      <c r="AR50" s="8">
        <v>3.5714285714285712</v>
      </c>
      <c r="AS50" s="8">
        <v>7.1428571428571423</v>
      </c>
      <c r="AT50" s="8">
        <v>32.142857142857146</v>
      </c>
      <c r="AU50" s="8">
        <v>3.5714285714285712</v>
      </c>
      <c r="AV50" s="8">
        <v>3.5714285714285712</v>
      </c>
      <c r="AW50" s="8">
        <v>50</v>
      </c>
      <c r="AX50" s="9">
        <v>0</v>
      </c>
    </row>
    <row r="51" spans="2:50" ht="18.899999999999999" customHeight="1" x14ac:dyDescent="0.15">
      <c r="B51" s="460" t="s">
        <v>21</v>
      </c>
      <c r="C51" s="460"/>
      <c r="D51" s="460"/>
      <c r="E51" s="460"/>
      <c r="F51" s="460"/>
      <c r="G51" s="460"/>
      <c r="H51" s="460"/>
      <c r="I51" s="68"/>
      <c r="J51" s="69" t="str">
        <f t="shared" si="8"/>
        <v>(37)</v>
      </c>
      <c r="K51" s="68"/>
      <c r="L51" s="20"/>
      <c r="AF51" s="136"/>
      <c r="AP51" s="11"/>
      <c r="AQ51" s="15"/>
      <c r="AR51" s="8"/>
      <c r="AS51" s="8"/>
      <c r="AT51" s="8"/>
      <c r="AU51" s="8"/>
      <c r="AV51" s="8"/>
      <c r="AW51" s="8"/>
      <c r="AX51" s="9"/>
    </row>
    <row r="52" spans="2:50" ht="18.899999999999999" customHeight="1" x14ac:dyDescent="0.15">
      <c r="B52" s="461" t="s">
        <v>88</v>
      </c>
      <c r="C52" s="461"/>
      <c r="D52" s="461"/>
      <c r="E52" s="461"/>
      <c r="F52" s="461"/>
      <c r="G52" s="461"/>
      <c r="H52" s="461"/>
      <c r="I52" s="461"/>
      <c r="J52" s="461"/>
      <c r="K52" s="461"/>
      <c r="L52" s="20"/>
      <c r="AF52" s="136"/>
      <c r="AP52" s="11"/>
      <c r="AQ52" s="15"/>
      <c r="AR52" s="8"/>
      <c r="AS52" s="8"/>
      <c r="AT52" s="8"/>
      <c r="AU52" s="8"/>
      <c r="AV52" s="8"/>
      <c r="AW52" s="8"/>
      <c r="AX52" s="9"/>
    </row>
    <row r="53" spans="2:50" ht="18.899999999999999" customHeight="1" x14ac:dyDescent="0.15">
      <c r="B53" s="460" t="s">
        <v>115</v>
      </c>
      <c r="C53" s="460"/>
      <c r="D53" s="460"/>
      <c r="E53" s="460"/>
      <c r="F53" s="460"/>
      <c r="G53" s="460"/>
      <c r="H53" s="460"/>
      <c r="I53" s="68"/>
      <c r="J53" s="69" t="str">
        <f t="shared" ref="J53:J59" si="9">"("&amp;TEXT(AQ33,"#,##0")&amp;")"</f>
        <v>(302)</v>
      </c>
      <c r="K53" s="68"/>
      <c r="L53" s="20"/>
      <c r="AF53" s="136"/>
    </row>
    <row r="54" spans="2:50" ht="18.899999999999999" customHeight="1" x14ac:dyDescent="0.15">
      <c r="B54" s="460" t="s">
        <v>107</v>
      </c>
      <c r="C54" s="460"/>
      <c r="D54" s="460"/>
      <c r="E54" s="460"/>
      <c r="F54" s="460"/>
      <c r="G54" s="460"/>
      <c r="H54" s="460"/>
      <c r="I54" s="68"/>
      <c r="J54" s="69" t="str">
        <f t="shared" si="9"/>
        <v>(481)</v>
      </c>
      <c r="K54" s="68"/>
      <c r="L54" s="20"/>
      <c r="AF54" s="136"/>
    </row>
    <row r="55" spans="2:50" ht="18.899999999999999" customHeight="1" x14ac:dyDescent="0.15">
      <c r="B55" s="460" t="s">
        <v>108</v>
      </c>
      <c r="C55" s="460"/>
      <c r="D55" s="460"/>
      <c r="E55" s="460"/>
      <c r="F55" s="460"/>
      <c r="G55" s="460"/>
      <c r="H55" s="460"/>
      <c r="I55" s="68"/>
      <c r="J55" s="69" t="str">
        <f t="shared" si="9"/>
        <v>(367)</v>
      </c>
      <c r="K55" s="68"/>
      <c r="L55" s="20"/>
      <c r="AF55" s="136"/>
    </row>
    <row r="56" spans="2:50" ht="18.899999999999999" customHeight="1" x14ac:dyDescent="0.15">
      <c r="B56" s="460" t="s">
        <v>109</v>
      </c>
      <c r="C56" s="460"/>
      <c r="D56" s="460"/>
      <c r="E56" s="460"/>
      <c r="F56" s="460"/>
      <c r="G56" s="460"/>
      <c r="H56" s="460"/>
      <c r="I56" s="68"/>
      <c r="J56" s="69" t="str">
        <f t="shared" si="9"/>
        <v>(317)</v>
      </c>
      <c r="K56" s="68"/>
      <c r="L56" s="20"/>
      <c r="AF56" s="136"/>
    </row>
    <row r="57" spans="2:50" ht="18.899999999999999" customHeight="1" x14ac:dyDescent="0.15">
      <c r="B57" s="460" t="s">
        <v>110</v>
      </c>
      <c r="C57" s="460"/>
      <c r="D57" s="460"/>
      <c r="E57" s="460"/>
      <c r="F57" s="460"/>
      <c r="G57" s="460"/>
      <c r="H57" s="460"/>
      <c r="I57" s="68"/>
      <c r="J57" s="69" t="str">
        <f t="shared" si="9"/>
        <v>(69)</v>
      </c>
      <c r="K57" s="68"/>
      <c r="L57" s="20"/>
      <c r="AF57" s="136"/>
    </row>
    <row r="58" spans="2:50" ht="18.899999999999999" customHeight="1" x14ac:dyDescent="0.15">
      <c r="B58" s="460" t="s">
        <v>111</v>
      </c>
      <c r="C58" s="460"/>
      <c r="D58" s="460"/>
      <c r="E58" s="460"/>
      <c r="F58" s="460"/>
      <c r="G58" s="460"/>
      <c r="H58" s="460"/>
      <c r="I58" s="68"/>
      <c r="J58" s="69" t="str">
        <f t="shared" si="9"/>
        <v>(18)</v>
      </c>
      <c r="K58" s="68"/>
      <c r="L58" s="20"/>
      <c r="AF58" s="136"/>
    </row>
    <row r="59" spans="2:50" ht="18.899999999999999" customHeight="1" x14ac:dyDescent="0.15">
      <c r="B59" s="460" t="s">
        <v>95</v>
      </c>
      <c r="C59" s="460"/>
      <c r="D59" s="460"/>
      <c r="E59" s="460"/>
      <c r="F59" s="460"/>
      <c r="G59" s="460"/>
      <c r="H59" s="460"/>
      <c r="I59" s="68"/>
      <c r="J59" s="69" t="str">
        <f t="shared" si="9"/>
        <v>(4)</v>
      </c>
      <c r="K59" s="68"/>
      <c r="L59" s="20"/>
      <c r="AF59" s="136"/>
    </row>
    <row r="60" spans="2:50" ht="18.899999999999999" customHeight="1" x14ac:dyDescent="0.15">
      <c r="B60" s="461" t="s">
        <v>96</v>
      </c>
      <c r="C60" s="461"/>
      <c r="D60" s="461"/>
      <c r="E60" s="461"/>
      <c r="F60" s="461"/>
      <c r="G60" s="461"/>
      <c r="H60" s="461"/>
      <c r="I60" s="461"/>
      <c r="J60" s="461"/>
      <c r="K60" s="461"/>
      <c r="L60" s="20"/>
      <c r="AF60" s="136"/>
    </row>
    <row r="61" spans="2:50" ht="18.899999999999999" customHeight="1" x14ac:dyDescent="0.15">
      <c r="B61" s="460" t="s">
        <v>97</v>
      </c>
      <c r="C61" s="460"/>
      <c r="D61" s="460"/>
      <c r="E61" s="460"/>
      <c r="F61" s="460"/>
      <c r="G61" s="460"/>
      <c r="H61" s="460"/>
      <c r="I61" s="68"/>
      <c r="J61" s="69" t="str">
        <f t="shared" ref="J61:J70" si="10">"("&amp;TEXT(AQ41,"#,##0")&amp;")"</f>
        <v>(614)</v>
      </c>
      <c r="K61" s="68"/>
      <c r="L61" s="20"/>
      <c r="AF61" s="136"/>
    </row>
    <row r="62" spans="2:50" ht="18.899999999999999" customHeight="1" x14ac:dyDescent="0.15">
      <c r="B62" s="460" t="s">
        <v>98</v>
      </c>
      <c r="C62" s="460"/>
      <c r="D62" s="460"/>
      <c r="E62" s="460"/>
      <c r="F62" s="460"/>
      <c r="G62" s="460"/>
      <c r="H62" s="460"/>
      <c r="I62" s="68"/>
      <c r="J62" s="69" t="str">
        <f t="shared" si="10"/>
        <v>(351)</v>
      </c>
      <c r="K62" s="68"/>
      <c r="L62" s="20"/>
      <c r="AF62" s="136"/>
    </row>
    <row r="63" spans="2:50" ht="18.899999999999999" customHeight="1" x14ac:dyDescent="0.15">
      <c r="B63" s="460" t="s">
        <v>99</v>
      </c>
      <c r="C63" s="460"/>
      <c r="D63" s="460"/>
      <c r="E63" s="460"/>
      <c r="F63" s="460"/>
      <c r="G63" s="460"/>
      <c r="H63" s="460"/>
      <c r="I63" s="68"/>
      <c r="J63" s="69" t="str">
        <f t="shared" si="10"/>
        <v>(19)</v>
      </c>
      <c r="K63" s="68"/>
      <c r="L63" s="20"/>
      <c r="AF63" s="136"/>
    </row>
    <row r="64" spans="2:50" ht="18.899999999999999" customHeight="1" x14ac:dyDescent="0.15">
      <c r="B64" s="468" t="s">
        <v>113</v>
      </c>
      <c r="C64" s="468"/>
      <c r="D64" s="468"/>
      <c r="E64" s="468"/>
      <c r="F64" s="468"/>
      <c r="G64" s="468"/>
      <c r="H64" s="468"/>
      <c r="I64" s="68"/>
      <c r="J64" s="69" t="str">
        <f t="shared" si="10"/>
        <v>(45)</v>
      </c>
      <c r="K64" s="68"/>
      <c r="L64" s="20"/>
      <c r="AF64" s="136"/>
    </row>
    <row r="65" spans="2:32" ht="18.899999999999999" customHeight="1" x14ac:dyDescent="0.15">
      <c r="B65" s="460" t="s">
        <v>100</v>
      </c>
      <c r="C65" s="460"/>
      <c r="D65" s="460"/>
      <c r="E65" s="460"/>
      <c r="F65" s="460"/>
      <c r="G65" s="460"/>
      <c r="H65" s="460"/>
      <c r="I65" s="68"/>
      <c r="J65" s="69" t="str">
        <f t="shared" si="10"/>
        <v>(6)</v>
      </c>
      <c r="K65" s="68"/>
      <c r="L65" s="20"/>
      <c r="AF65" s="136"/>
    </row>
    <row r="66" spans="2:32" ht="18.899999999999999" customHeight="1" x14ac:dyDescent="0.15">
      <c r="B66" s="460" t="s">
        <v>101</v>
      </c>
      <c r="C66" s="460"/>
      <c r="D66" s="460"/>
      <c r="E66" s="460"/>
      <c r="F66" s="460"/>
      <c r="G66" s="460"/>
      <c r="H66" s="460"/>
      <c r="I66" s="68"/>
      <c r="J66" s="69" t="str">
        <f t="shared" si="10"/>
        <v>(406)</v>
      </c>
      <c r="K66" s="68"/>
      <c r="L66" s="20"/>
      <c r="AF66" s="136"/>
    </row>
    <row r="67" spans="2:32" ht="18.899999999999999" customHeight="1" x14ac:dyDescent="0.15">
      <c r="B67" s="469" t="s">
        <v>114</v>
      </c>
      <c r="C67" s="470"/>
      <c r="D67" s="470"/>
      <c r="E67" s="470"/>
      <c r="F67" s="470"/>
      <c r="G67" s="470"/>
      <c r="H67" s="470"/>
      <c r="I67" s="68"/>
      <c r="J67" s="69" t="str">
        <f t="shared" si="10"/>
        <v>(43)</v>
      </c>
      <c r="K67" s="68"/>
      <c r="L67" s="20"/>
      <c r="AF67" s="136"/>
    </row>
    <row r="68" spans="2:32" ht="18.899999999999999" customHeight="1" x14ac:dyDescent="0.15">
      <c r="B68" s="470" t="s">
        <v>103</v>
      </c>
      <c r="C68" s="470"/>
      <c r="D68" s="470"/>
      <c r="E68" s="470"/>
      <c r="F68" s="470"/>
      <c r="G68" s="470"/>
      <c r="H68" s="470"/>
      <c r="I68" s="68"/>
      <c r="J68" s="69" t="str">
        <f t="shared" si="10"/>
        <v>(44)</v>
      </c>
      <c r="K68" s="68"/>
      <c r="L68" s="20"/>
      <c r="AF68" s="136"/>
    </row>
    <row r="69" spans="2:32" ht="18.899999999999999" customHeight="1" x14ac:dyDescent="0.15">
      <c r="B69" s="460" t="s">
        <v>104</v>
      </c>
      <c r="C69" s="460"/>
      <c r="D69" s="460"/>
      <c r="E69" s="460"/>
      <c r="F69" s="460"/>
      <c r="G69" s="460"/>
      <c r="H69" s="460"/>
      <c r="I69" s="68"/>
      <c r="J69" s="69" t="str">
        <f t="shared" si="10"/>
        <v>(2)</v>
      </c>
      <c r="K69" s="68"/>
      <c r="L69" s="20"/>
      <c r="AF69" s="136"/>
    </row>
    <row r="70" spans="2:32" ht="18.899999999999999" customHeight="1" x14ac:dyDescent="0.15">
      <c r="B70" s="460" t="s">
        <v>112</v>
      </c>
      <c r="C70" s="460"/>
      <c r="D70" s="460"/>
      <c r="E70" s="460"/>
      <c r="F70" s="460"/>
      <c r="G70" s="460"/>
      <c r="H70" s="460"/>
      <c r="I70" s="68"/>
      <c r="J70" s="69" t="str">
        <f t="shared" si="10"/>
        <v>(28)</v>
      </c>
      <c r="K70" s="68"/>
      <c r="L70" s="20"/>
      <c r="AF70" s="136"/>
    </row>
    <row r="71" spans="2:32" ht="18.899999999999999" customHeight="1" x14ac:dyDescent="0.15">
      <c r="B71" s="461"/>
      <c r="C71" s="461"/>
      <c r="D71" s="461"/>
      <c r="E71" s="461"/>
      <c r="F71" s="461"/>
      <c r="G71" s="461"/>
      <c r="H71" s="461"/>
      <c r="I71" s="461"/>
      <c r="J71" s="461"/>
      <c r="K71" s="461"/>
    </row>
    <row r="72" spans="2:32" x14ac:dyDescent="0.15">
      <c r="B72" s="460"/>
      <c r="C72" s="460"/>
      <c r="D72" s="460"/>
      <c r="E72" s="460"/>
      <c r="F72" s="460"/>
      <c r="G72" s="460"/>
      <c r="H72" s="460"/>
      <c r="I72" s="68"/>
      <c r="J72" s="69"/>
      <c r="K72" s="68"/>
    </row>
    <row r="73" spans="2:32" x14ac:dyDescent="0.15">
      <c r="B73" s="460"/>
      <c r="C73" s="460"/>
      <c r="D73" s="460"/>
      <c r="E73" s="460"/>
      <c r="F73" s="460"/>
      <c r="G73" s="460"/>
      <c r="H73" s="460"/>
      <c r="I73" s="68"/>
      <c r="J73" s="69"/>
      <c r="K73" s="68"/>
    </row>
  </sheetData>
  <mergeCells count="68">
    <mergeCell ref="B72:H72"/>
    <mergeCell ref="B73:H73"/>
    <mergeCell ref="B66:H66"/>
    <mergeCell ref="B67:H67"/>
    <mergeCell ref="B68:H68"/>
    <mergeCell ref="B69:H69"/>
    <mergeCell ref="B70:H70"/>
    <mergeCell ref="B71:K71"/>
    <mergeCell ref="B65:H65"/>
    <mergeCell ref="B54:H54"/>
    <mergeCell ref="B55:H55"/>
    <mergeCell ref="B56:H56"/>
    <mergeCell ref="B57:H57"/>
    <mergeCell ref="B58:H58"/>
    <mergeCell ref="B59:H59"/>
    <mergeCell ref="B60:K60"/>
    <mergeCell ref="B61:H61"/>
    <mergeCell ref="B62:H62"/>
    <mergeCell ref="B63:H63"/>
    <mergeCell ref="B64:H64"/>
    <mergeCell ref="B53:H53"/>
    <mergeCell ref="B42:H42"/>
    <mergeCell ref="B43:K43"/>
    <mergeCell ref="B44:H44"/>
    <mergeCell ref="B45:H45"/>
    <mergeCell ref="B46:H46"/>
    <mergeCell ref="B47:H47"/>
    <mergeCell ref="B48:H48"/>
    <mergeCell ref="B49:H49"/>
    <mergeCell ref="B50:H50"/>
    <mergeCell ref="B51:H51"/>
    <mergeCell ref="B52:K52"/>
    <mergeCell ref="R34:T40"/>
    <mergeCell ref="U34:W40"/>
    <mergeCell ref="X34:Z40"/>
    <mergeCell ref="AA34:AC40"/>
    <mergeCell ref="AD34:AF40"/>
    <mergeCell ref="B41:H41"/>
    <mergeCell ref="B27:H27"/>
    <mergeCell ref="B28:H28"/>
    <mergeCell ref="B29:H29"/>
    <mergeCell ref="B30:H30"/>
    <mergeCell ref="B18:H18"/>
    <mergeCell ref="B19:H19"/>
    <mergeCell ref="L34:N40"/>
    <mergeCell ref="O34:Q40"/>
    <mergeCell ref="B21:H21"/>
    <mergeCell ref="B22:H22"/>
    <mergeCell ref="B23:H23"/>
    <mergeCell ref="B24:K24"/>
    <mergeCell ref="B25:H25"/>
    <mergeCell ref="B26:H26"/>
    <mergeCell ref="B20:H20"/>
    <mergeCell ref="O3:Q9"/>
    <mergeCell ref="R3:T9"/>
    <mergeCell ref="U3:W9"/>
    <mergeCell ref="AD3:AF9"/>
    <mergeCell ref="B10:H10"/>
    <mergeCell ref="X3:Z9"/>
    <mergeCell ref="AA3:AC9"/>
    <mergeCell ref="B15:K15"/>
    <mergeCell ref="B16:H16"/>
    <mergeCell ref="B17:H17"/>
    <mergeCell ref="B14:H14"/>
    <mergeCell ref="L3:N9"/>
    <mergeCell ref="B11:H11"/>
    <mergeCell ref="B12:K12"/>
    <mergeCell ref="B13:H13"/>
  </mergeCells>
  <phoneticPr fontId="15"/>
  <pageMargins left="0.7" right="0.7" top="0.75" bottom="0.75" header="0.3" footer="0.3"/>
  <pageSetup paperSize="9" orientation="portrait" r:id="rId1"/>
  <drawing r:id="rId2"/>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AEB9E-F3A3-442B-A53D-16580AEE407A}">
  <sheetPr>
    <tabColor rgb="FFFFFF00"/>
  </sheetPr>
  <dimension ref="A1:AX42"/>
  <sheetViews>
    <sheetView showGridLines="0" topLeftCell="A14" zoomScaleNormal="100" workbookViewId="0">
      <selection activeCell="A29" sqref="A29"/>
    </sheetView>
  </sheetViews>
  <sheetFormatPr defaultColWidth="9.375" defaultRowHeight="13.2" x14ac:dyDescent="0.15"/>
  <cols>
    <col min="1" max="1" width="9.5" style="1" customWidth="1"/>
    <col min="2" max="11" width="3.5" style="1" customWidth="1"/>
    <col min="12" max="36" width="3.625" style="1" customWidth="1"/>
    <col min="37" max="40" width="3.5" style="1" customWidth="1"/>
    <col min="41" max="41" width="20.875" style="1" customWidth="1"/>
    <col min="42" max="42" width="40.875" style="3" customWidth="1"/>
    <col min="43" max="50" width="12.125" style="3" customWidth="1"/>
    <col min="51" max="16384" width="9.375" style="1"/>
  </cols>
  <sheetData>
    <row r="1" spans="1:50" x14ac:dyDescent="0.15">
      <c r="A1" s="14" t="s">
        <v>362</v>
      </c>
      <c r="AP1" s="2"/>
    </row>
    <row r="2" spans="1:50" ht="120" customHeight="1" x14ac:dyDescent="0.15">
      <c r="AP2" s="4"/>
      <c r="AQ2" s="5" t="s">
        <v>2</v>
      </c>
      <c r="AR2" s="6" t="s">
        <v>364</v>
      </c>
      <c r="AS2" s="6" t="s">
        <v>368</v>
      </c>
      <c r="AT2" s="6" t="s">
        <v>338</v>
      </c>
      <c r="AU2" s="6" t="s">
        <v>369</v>
      </c>
      <c r="AV2" s="6" t="s">
        <v>367</v>
      </c>
      <c r="AW2" s="6" t="s">
        <v>26</v>
      </c>
      <c r="AX2" s="7" t="s">
        <v>132</v>
      </c>
    </row>
    <row r="3" spans="1:50" ht="16.05" customHeight="1" x14ac:dyDescent="0.15">
      <c r="L3" s="462" t="str">
        <f>AR2</f>
        <v>よく取り組んで
いると思う</v>
      </c>
      <c r="M3" s="463"/>
      <c r="N3" s="464"/>
      <c r="O3" s="462" t="str">
        <f>AS2</f>
        <v>どちらかと言えば、
取り組んでいる
と思う</v>
      </c>
      <c r="P3" s="463"/>
      <c r="Q3" s="464"/>
      <c r="R3" s="462" t="str">
        <f>AT2</f>
        <v>普通</v>
      </c>
      <c r="S3" s="463"/>
      <c r="T3" s="464"/>
      <c r="U3" s="462" t="str">
        <f>AU2</f>
        <v>どちらかと言えば、
取り組んでいない
と思う</v>
      </c>
      <c r="V3" s="463"/>
      <c r="W3" s="464"/>
      <c r="X3" s="462" t="str">
        <f>AV2</f>
        <v>取組みが不十分
だと思う</v>
      </c>
      <c r="Y3" s="463"/>
      <c r="Z3" s="464"/>
      <c r="AA3" s="462" t="str">
        <f>AW2</f>
        <v>わからない</v>
      </c>
      <c r="AB3" s="463"/>
      <c r="AC3" s="464"/>
      <c r="AD3" s="462" t="str">
        <f>AX2</f>
        <v>無回答</v>
      </c>
      <c r="AE3" s="463"/>
      <c r="AF3" s="464"/>
      <c r="AG3" s="212"/>
      <c r="AJ3" s="212"/>
      <c r="AP3" s="11" t="s">
        <v>3</v>
      </c>
      <c r="AQ3" s="15" t="s">
        <v>116</v>
      </c>
      <c r="AR3" s="8">
        <f>100/COUNTA($AR$2:$BE$2)</f>
        <v>14.285714285714286</v>
      </c>
      <c r="AS3" s="8">
        <f t="shared" ref="AS3:AX3" si="0">100/COUNTA($AR$2:$BE$2)</f>
        <v>14.285714285714286</v>
      </c>
      <c r="AT3" s="8">
        <f t="shared" si="0"/>
        <v>14.285714285714286</v>
      </c>
      <c r="AU3" s="8">
        <f t="shared" si="0"/>
        <v>14.285714285714286</v>
      </c>
      <c r="AV3" s="8">
        <f t="shared" si="0"/>
        <v>14.285714285714286</v>
      </c>
      <c r="AW3" s="8">
        <f t="shared" si="0"/>
        <v>14.285714285714286</v>
      </c>
      <c r="AX3" s="9">
        <f t="shared" si="0"/>
        <v>14.285714285714286</v>
      </c>
    </row>
    <row r="4" spans="1:50" ht="16.05" customHeight="1" x14ac:dyDescent="0.15">
      <c r="L4" s="462"/>
      <c r="M4" s="463"/>
      <c r="N4" s="464"/>
      <c r="O4" s="462"/>
      <c r="P4" s="463"/>
      <c r="Q4" s="464"/>
      <c r="R4" s="462"/>
      <c r="S4" s="463"/>
      <c r="T4" s="464"/>
      <c r="U4" s="462"/>
      <c r="V4" s="463"/>
      <c r="W4" s="464"/>
      <c r="X4" s="462"/>
      <c r="Y4" s="463"/>
      <c r="Z4" s="464"/>
      <c r="AA4" s="462"/>
      <c r="AB4" s="463"/>
      <c r="AC4" s="464"/>
      <c r="AD4" s="462"/>
      <c r="AE4" s="463"/>
      <c r="AF4" s="464"/>
      <c r="AG4" s="212"/>
      <c r="AJ4" s="212"/>
      <c r="AP4" s="11" t="str">
        <f>"("&amp;TEXT(AQ4,"#,##0")&amp;")"</f>
        <v>(1,558)</v>
      </c>
      <c r="AQ4" s="15">
        <v>1558</v>
      </c>
      <c r="AR4" s="8">
        <v>3.4659820282413349</v>
      </c>
      <c r="AS4" s="8">
        <v>14.569961489088575</v>
      </c>
      <c r="AT4" s="8">
        <v>30.359435173299104</v>
      </c>
      <c r="AU4" s="8">
        <v>6.1617458279845962</v>
      </c>
      <c r="AV4" s="8">
        <v>5.1347881899871632</v>
      </c>
      <c r="AW4" s="8">
        <v>40.051347881899872</v>
      </c>
      <c r="AX4" s="9">
        <v>0.25673940949935814</v>
      </c>
    </row>
    <row r="5" spans="1:50" ht="16.05" customHeight="1" x14ac:dyDescent="0.15">
      <c r="L5" s="462"/>
      <c r="M5" s="463"/>
      <c r="N5" s="464"/>
      <c r="O5" s="462"/>
      <c r="P5" s="463"/>
      <c r="Q5" s="464"/>
      <c r="R5" s="462"/>
      <c r="S5" s="463"/>
      <c r="T5" s="464"/>
      <c r="U5" s="462"/>
      <c r="V5" s="463"/>
      <c r="W5" s="464"/>
      <c r="X5" s="462"/>
      <c r="Y5" s="463"/>
      <c r="Z5" s="464"/>
      <c r="AA5" s="462"/>
      <c r="AB5" s="463"/>
      <c r="AC5" s="464"/>
      <c r="AD5" s="462"/>
      <c r="AE5" s="463"/>
      <c r="AF5" s="464"/>
      <c r="AG5" s="212"/>
      <c r="AJ5" s="212"/>
      <c r="AP5" s="11"/>
      <c r="AQ5" s="15"/>
      <c r="AR5" s="8"/>
      <c r="AS5" s="8"/>
      <c r="AT5" s="8"/>
      <c r="AU5" s="8"/>
      <c r="AV5" s="8"/>
      <c r="AW5" s="8"/>
      <c r="AX5" s="9"/>
    </row>
    <row r="6" spans="1:50" ht="16.05" customHeight="1" x14ac:dyDescent="0.15">
      <c r="L6" s="462"/>
      <c r="M6" s="463"/>
      <c r="N6" s="464"/>
      <c r="O6" s="462"/>
      <c r="P6" s="463"/>
      <c r="Q6" s="464"/>
      <c r="R6" s="462"/>
      <c r="S6" s="463"/>
      <c r="T6" s="464"/>
      <c r="U6" s="462"/>
      <c r="V6" s="463"/>
      <c r="W6" s="464"/>
      <c r="X6" s="462"/>
      <c r="Y6" s="463"/>
      <c r="Z6" s="464"/>
      <c r="AA6" s="462"/>
      <c r="AB6" s="463"/>
      <c r="AC6" s="464"/>
      <c r="AD6" s="462"/>
      <c r="AE6" s="463"/>
      <c r="AF6" s="464"/>
      <c r="AG6" s="212"/>
      <c r="AJ6" s="212"/>
      <c r="AP6" s="11"/>
      <c r="AQ6" s="15"/>
      <c r="AR6" s="8"/>
      <c r="AS6" s="8"/>
      <c r="AT6" s="8"/>
      <c r="AU6" s="8"/>
      <c r="AV6" s="8"/>
      <c r="AW6" s="8"/>
      <c r="AX6" s="9"/>
    </row>
    <row r="7" spans="1:50" ht="16.05" customHeight="1" x14ac:dyDescent="0.15">
      <c r="L7" s="462"/>
      <c r="M7" s="463"/>
      <c r="N7" s="464"/>
      <c r="O7" s="462"/>
      <c r="P7" s="463"/>
      <c r="Q7" s="464"/>
      <c r="R7" s="462"/>
      <c r="S7" s="463"/>
      <c r="T7" s="464"/>
      <c r="U7" s="462"/>
      <c r="V7" s="463"/>
      <c r="W7" s="464"/>
      <c r="X7" s="462"/>
      <c r="Y7" s="463"/>
      <c r="Z7" s="464"/>
      <c r="AA7" s="462"/>
      <c r="AB7" s="463"/>
      <c r="AC7" s="464"/>
      <c r="AD7" s="462"/>
      <c r="AE7" s="463"/>
      <c r="AF7" s="464"/>
      <c r="AG7" s="212"/>
      <c r="AJ7" s="212"/>
      <c r="AP7" s="11"/>
      <c r="AQ7" s="15" t="s">
        <v>636</v>
      </c>
      <c r="AR7" s="365" t="s">
        <v>639</v>
      </c>
      <c r="AS7" s="365" t="s">
        <v>368</v>
      </c>
      <c r="AT7" s="8" t="s">
        <v>338</v>
      </c>
      <c r="AU7" s="365" t="s">
        <v>369</v>
      </c>
      <c r="AV7" s="365" t="s">
        <v>640</v>
      </c>
      <c r="AW7" s="8" t="s">
        <v>26</v>
      </c>
      <c r="AX7" s="9" t="s">
        <v>637</v>
      </c>
    </row>
    <row r="8" spans="1:50" ht="16.05" customHeight="1" x14ac:dyDescent="0.15">
      <c r="L8" s="462"/>
      <c r="M8" s="463"/>
      <c r="N8" s="464"/>
      <c r="O8" s="462"/>
      <c r="P8" s="463"/>
      <c r="Q8" s="464"/>
      <c r="R8" s="462"/>
      <c r="S8" s="463"/>
      <c r="T8" s="464"/>
      <c r="U8" s="462"/>
      <c r="V8" s="463"/>
      <c r="W8" s="464"/>
      <c r="X8" s="462"/>
      <c r="Y8" s="463"/>
      <c r="Z8" s="464"/>
      <c r="AA8" s="462"/>
      <c r="AB8" s="463"/>
      <c r="AC8" s="464"/>
      <c r="AD8" s="462"/>
      <c r="AE8" s="463"/>
      <c r="AF8" s="464"/>
      <c r="AG8" s="212"/>
      <c r="AJ8" s="212"/>
      <c r="AP8" s="64" t="s">
        <v>638</v>
      </c>
      <c r="AQ8" s="15">
        <v>1</v>
      </c>
      <c r="AR8" s="65">
        <v>14.285714285714286</v>
      </c>
      <c r="AS8" s="65">
        <v>14.285714285714286</v>
      </c>
      <c r="AT8" s="65">
        <v>14.285714285714286</v>
      </c>
      <c r="AU8" s="65">
        <v>14.285714285714286</v>
      </c>
      <c r="AV8" s="65">
        <v>14.285714285714286</v>
      </c>
      <c r="AW8" s="65">
        <v>14.285714285714286</v>
      </c>
      <c r="AX8" s="66">
        <v>14.285714285714286</v>
      </c>
    </row>
    <row r="9" spans="1:50" ht="8.1" customHeight="1" x14ac:dyDescent="0.15">
      <c r="L9" s="128"/>
      <c r="M9" s="129"/>
      <c r="N9" s="130"/>
      <c r="O9" s="128"/>
      <c r="P9" s="129"/>
      <c r="Q9" s="130"/>
      <c r="R9" s="128"/>
      <c r="S9" s="129"/>
      <c r="T9" s="130"/>
      <c r="U9" s="128"/>
      <c r="V9" s="129"/>
      <c r="W9" s="130"/>
      <c r="X9" s="128"/>
      <c r="Y9" s="129"/>
      <c r="Z9" s="130"/>
      <c r="AA9" s="128"/>
      <c r="AB9" s="129"/>
      <c r="AC9" s="130"/>
      <c r="AD9" s="128"/>
      <c r="AE9" s="129"/>
      <c r="AF9" s="130"/>
      <c r="AG9" s="129"/>
      <c r="AJ9" s="129"/>
      <c r="AO9" s="11" t="s">
        <v>627</v>
      </c>
      <c r="AP9" s="11" t="str">
        <f t="shared" ref="AP9:AP10" si="1">"("&amp;TEXT(AQ9,"#,##0")&amp;")"</f>
        <v>(2,232)</v>
      </c>
      <c r="AQ9" s="15">
        <v>2232</v>
      </c>
      <c r="AR9" s="8">
        <v>5.4</v>
      </c>
      <c r="AS9" s="8">
        <v>12.2</v>
      </c>
      <c r="AT9" s="8">
        <v>24</v>
      </c>
      <c r="AU9" s="8">
        <v>3.3</v>
      </c>
      <c r="AV9" s="8">
        <v>3.8</v>
      </c>
      <c r="AW9" s="8">
        <v>48</v>
      </c>
      <c r="AX9" s="9">
        <v>3.4</v>
      </c>
    </row>
    <row r="10" spans="1:50" ht="18.899999999999999" customHeight="1" x14ac:dyDescent="0.15">
      <c r="B10" s="460" t="s">
        <v>3</v>
      </c>
      <c r="C10" s="460"/>
      <c r="D10" s="460"/>
      <c r="E10" s="460"/>
      <c r="F10" s="460"/>
      <c r="G10" s="460"/>
      <c r="H10" s="460"/>
      <c r="I10" s="3"/>
      <c r="J10" s="3" t="s">
        <v>4</v>
      </c>
      <c r="K10" s="3"/>
      <c r="L10" s="20"/>
      <c r="AF10" s="136"/>
      <c r="AG10" s="13" t="s">
        <v>141</v>
      </c>
      <c r="AO10" s="11" t="s">
        <v>628</v>
      </c>
      <c r="AP10" s="11" t="str">
        <f t="shared" si="1"/>
        <v>(2,232)</v>
      </c>
      <c r="AQ10" s="15">
        <v>2232</v>
      </c>
      <c r="AR10" s="8">
        <v>3.2</v>
      </c>
      <c r="AS10" s="8">
        <v>10.3</v>
      </c>
      <c r="AT10" s="8">
        <v>29.2</v>
      </c>
      <c r="AU10" s="8">
        <v>5.2</v>
      </c>
      <c r="AV10" s="8">
        <v>6.2</v>
      </c>
      <c r="AW10" s="8">
        <v>42.7</v>
      </c>
      <c r="AX10" s="9">
        <v>3.2</v>
      </c>
    </row>
    <row r="11" spans="1:50" ht="18.899999999999999" customHeight="1" x14ac:dyDescent="0.15">
      <c r="K11" s="3"/>
      <c r="L11" s="20"/>
      <c r="AF11" s="136"/>
      <c r="AP11" s="11"/>
      <c r="AQ11" s="15"/>
      <c r="AR11" s="8"/>
      <c r="AS11" s="8"/>
      <c r="AT11" s="8"/>
      <c r="AU11" s="8"/>
      <c r="AV11" s="8"/>
      <c r="AW11" s="8"/>
      <c r="AX11" s="9"/>
    </row>
    <row r="12" spans="1:50" ht="18.600000000000001" customHeight="1" x14ac:dyDescent="0.15">
      <c r="B12" s="460" t="s">
        <v>224</v>
      </c>
      <c r="C12" s="460"/>
      <c r="D12" s="460"/>
      <c r="E12" s="460"/>
      <c r="F12" s="460"/>
      <c r="G12" s="460"/>
      <c r="H12" s="460"/>
      <c r="I12" s="3"/>
      <c r="J12" s="67" t="str">
        <f>AP4</f>
        <v>(1,558)</v>
      </c>
      <c r="K12" s="3"/>
      <c r="L12" s="20"/>
      <c r="O12" s="10"/>
      <c r="R12" s="10"/>
      <c r="S12" s="10"/>
      <c r="T12" s="10"/>
      <c r="U12" s="10"/>
      <c r="V12" s="10"/>
      <c r="W12" s="10"/>
      <c r="X12" s="10"/>
      <c r="Y12" s="10"/>
      <c r="Z12" s="10"/>
      <c r="AA12" s="10"/>
      <c r="AB12" s="10"/>
      <c r="AC12" s="10"/>
      <c r="AD12" s="10"/>
      <c r="AE12" s="10"/>
      <c r="AF12" s="137"/>
      <c r="AG12" s="10"/>
      <c r="AH12" s="10"/>
      <c r="AI12" s="10"/>
      <c r="AJ12" s="10"/>
      <c r="AP12" s="11"/>
      <c r="AQ12" s="15"/>
      <c r="AR12" s="8"/>
      <c r="AS12" s="8"/>
      <c r="AT12" s="8"/>
      <c r="AU12" s="8"/>
      <c r="AV12" s="8"/>
      <c r="AW12" s="8"/>
      <c r="AX12" s="9"/>
    </row>
    <row r="13" spans="1:50" ht="12.6" customHeight="1" x14ac:dyDescent="0.15">
      <c r="K13" s="3"/>
      <c r="L13" s="20"/>
      <c r="O13" s="10"/>
      <c r="P13" s="10"/>
      <c r="Q13" s="10"/>
      <c r="T13" s="10"/>
      <c r="U13" s="10"/>
      <c r="V13" s="10"/>
      <c r="W13" s="10"/>
      <c r="Y13" s="10"/>
      <c r="Z13" s="10"/>
      <c r="AA13" s="10"/>
      <c r="AB13" s="10"/>
      <c r="AC13" s="10"/>
      <c r="AD13" s="12"/>
      <c r="AE13" s="10"/>
      <c r="AF13" s="137"/>
      <c r="AG13" s="10"/>
      <c r="AH13" s="10"/>
      <c r="AI13" s="10"/>
      <c r="AJ13" s="10"/>
      <c r="AK13" s="10"/>
      <c r="AL13" s="10"/>
      <c r="AM13" s="10"/>
      <c r="AN13" s="10"/>
      <c r="AO13" s="16"/>
      <c r="AP13" s="357"/>
      <c r="AQ13" s="358"/>
      <c r="AR13" s="359"/>
      <c r="AS13" s="359"/>
      <c r="AT13" s="359"/>
      <c r="AU13" s="359"/>
      <c r="AV13" s="359"/>
      <c r="AW13" s="359"/>
      <c r="AX13" s="360"/>
    </row>
    <row r="14" spans="1:50" ht="18.899999999999999" customHeight="1" x14ac:dyDescent="0.15">
      <c r="B14" s="460"/>
      <c r="C14" s="460"/>
      <c r="D14" s="460"/>
      <c r="E14" s="460"/>
      <c r="F14" s="460"/>
      <c r="G14" s="460"/>
      <c r="H14" s="460"/>
      <c r="I14" s="3"/>
      <c r="J14" s="67"/>
      <c r="K14" s="3"/>
      <c r="AK14" s="10"/>
      <c r="AL14" s="10"/>
      <c r="AM14" s="10"/>
      <c r="AN14" s="10"/>
      <c r="AO14" s="16"/>
      <c r="AQ14" s="361"/>
      <c r="AR14" s="362"/>
      <c r="AS14" s="362"/>
      <c r="AT14" s="362"/>
      <c r="AU14" s="362"/>
      <c r="AV14" s="362"/>
      <c r="AW14" s="362"/>
      <c r="AX14" s="362"/>
    </row>
    <row r="15" spans="1:50" ht="18.899999999999999" customHeight="1" x14ac:dyDescent="0.15">
      <c r="A15" s="364" t="s">
        <v>627</v>
      </c>
      <c r="B15" s="3"/>
      <c r="C15" s="3"/>
      <c r="D15" s="3"/>
      <c r="E15" s="3"/>
      <c r="F15" s="3"/>
      <c r="G15" s="3"/>
      <c r="H15" s="3"/>
      <c r="I15" s="3"/>
      <c r="J15" s="3"/>
      <c r="K15" s="3"/>
      <c r="AQ15" s="361"/>
      <c r="AR15" s="362"/>
      <c r="AS15" s="362"/>
      <c r="AT15" s="362"/>
      <c r="AU15" s="362"/>
      <c r="AV15" s="362"/>
      <c r="AW15" s="362"/>
      <c r="AX15" s="362"/>
    </row>
    <row r="16" spans="1:50" x14ac:dyDescent="0.15">
      <c r="B16" s="3"/>
      <c r="D16" s="3"/>
      <c r="E16" s="3"/>
      <c r="F16" s="3"/>
      <c r="G16" s="3"/>
      <c r="H16" s="3"/>
      <c r="I16" s="3"/>
      <c r="J16" s="3"/>
      <c r="K16" s="3"/>
      <c r="L16" s="363"/>
      <c r="M16" s="363"/>
      <c r="N16" s="363"/>
      <c r="O16" s="363"/>
      <c r="P16" s="363"/>
      <c r="Q16" s="363"/>
      <c r="R16" s="363"/>
      <c r="S16" s="363"/>
      <c r="T16" s="363"/>
      <c r="U16" s="363"/>
      <c r="V16" s="363"/>
      <c r="W16" s="363"/>
      <c r="X16" s="363"/>
      <c r="Y16" s="363"/>
      <c r="Z16" s="363"/>
      <c r="AA16" s="363"/>
      <c r="AB16" s="363"/>
      <c r="AC16" s="363"/>
      <c r="AD16" s="363"/>
      <c r="AE16" s="363"/>
      <c r="AF16" s="363"/>
      <c r="AG16" s="208"/>
      <c r="AH16" s="208"/>
      <c r="AI16" s="208"/>
      <c r="AJ16" s="208"/>
    </row>
    <row r="17" spans="1:50" ht="16.05" customHeight="1" x14ac:dyDescent="0.15">
      <c r="B17" s="460"/>
      <c r="C17" s="460"/>
      <c r="D17" s="460"/>
      <c r="E17" s="460"/>
      <c r="F17" s="460"/>
      <c r="G17" s="460"/>
      <c r="H17" s="460"/>
      <c r="I17" s="68"/>
      <c r="J17" s="69"/>
      <c r="K17" s="68"/>
      <c r="L17" s="515" t="str">
        <f>AR7</f>
        <v>区はよく取り組んで
いると思う</v>
      </c>
      <c r="M17" s="465"/>
      <c r="N17" s="466"/>
      <c r="O17" s="515" t="str">
        <f>AS7</f>
        <v>どちらかと言えば、
取り組んでいる
と思う</v>
      </c>
      <c r="P17" s="465"/>
      <c r="Q17" s="466"/>
      <c r="R17" s="515" t="str">
        <f>AT7</f>
        <v>普通</v>
      </c>
      <c r="S17" s="465"/>
      <c r="T17" s="466"/>
      <c r="U17" s="515" t="str">
        <f>AU7</f>
        <v>どちらかと言えば、
取り組んでいない
と思う</v>
      </c>
      <c r="V17" s="465"/>
      <c r="W17" s="466"/>
      <c r="X17" s="515" t="str">
        <f>AV7</f>
        <v>取り組みが不十分
だと思う</v>
      </c>
      <c r="Y17" s="465"/>
      <c r="Z17" s="466"/>
      <c r="AA17" s="515" t="str">
        <f>AW7</f>
        <v>わからない</v>
      </c>
      <c r="AB17" s="465"/>
      <c r="AC17" s="466"/>
      <c r="AD17" s="515" t="str">
        <f>AX7</f>
        <v>無回答</v>
      </c>
      <c r="AE17" s="465"/>
      <c r="AF17" s="466"/>
    </row>
    <row r="18" spans="1:50" ht="16.05" customHeight="1" x14ac:dyDescent="0.15">
      <c r="B18" s="460"/>
      <c r="C18" s="460"/>
      <c r="D18" s="460"/>
      <c r="E18" s="460"/>
      <c r="F18" s="460"/>
      <c r="G18" s="460"/>
      <c r="H18" s="460"/>
      <c r="I18" s="68"/>
      <c r="J18" s="69"/>
      <c r="K18" s="68"/>
      <c r="L18" s="467"/>
      <c r="M18" s="465"/>
      <c r="N18" s="466"/>
      <c r="O18" s="467"/>
      <c r="P18" s="465"/>
      <c r="Q18" s="466"/>
      <c r="R18" s="467"/>
      <c r="S18" s="465"/>
      <c r="T18" s="466"/>
      <c r="U18" s="467"/>
      <c r="V18" s="465"/>
      <c r="W18" s="466"/>
      <c r="X18" s="467"/>
      <c r="Y18" s="465"/>
      <c r="Z18" s="466"/>
      <c r="AA18" s="467"/>
      <c r="AB18" s="465"/>
      <c r="AC18" s="466"/>
      <c r="AD18" s="467"/>
      <c r="AE18" s="465"/>
      <c r="AF18" s="466"/>
    </row>
    <row r="19" spans="1:50" ht="16.05" customHeight="1" x14ac:dyDescent="0.15">
      <c r="L19" s="467"/>
      <c r="M19" s="465"/>
      <c r="N19" s="466"/>
      <c r="O19" s="467"/>
      <c r="P19" s="465"/>
      <c r="Q19" s="466"/>
      <c r="R19" s="467"/>
      <c r="S19" s="465"/>
      <c r="T19" s="466"/>
      <c r="U19" s="467"/>
      <c r="V19" s="465"/>
      <c r="W19" s="466"/>
      <c r="X19" s="467"/>
      <c r="Y19" s="465"/>
      <c r="Z19" s="466"/>
      <c r="AA19" s="467"/>
      <c r="AB19" s="465"/>
      <c r="AC19" s="466"/>
      <c r="AD19" s="467"/>
      <c r="AE19" s="465"/>
      <c r="AF19" s="466"/>
    </row>
    <row r="20" spans="1:50" ht="16.05" customHeight="1" x14ac:dyDescent="0.15">
      <c r="L20" s="467"/>
      <c r="M20" s="465"/>
      <c r="N20" s="466"/>
      <c r="O20" s="467"/>
      <c r="P20" s="465"/>
      <c r="Q20" s="466"/>
      <c r="R20" s="467"/>
      <c r="S20" s="465"/>
      <c r="T20" s="466"/>
      <c r="U20" s="467"/>
      <c r="V20" s="465"/>
      <c r="W20" s="466"/>
      <c r="X20" s="467"/>
      <c r="Y20" s="465"/>
      <c r="Z20" s="466"/>
      <c r="AA20" s="467"/>
      <c r="AB20" s="465"/>
      <c r="AC20" s="466"/>
      <c r="AD20" s="467"/>
      <c r="AE20" s="465"/>
      <c r="AF20" s="466"/>
    </row>
    <row r="21" spans="1:50" ht="16.05" customHeight="1" x14ac:dyDescent="0.15">
      <c r="L21" s="467"/>
      <c r="M21" s="465"/>
      <c r="N21" s="466"/>
      <c r="O21" s="467"/>
      <c r="P21" s="465"/>
      <c r="Q21" s="466"/>
      <c r="R21" s="467"/>
      <c r="S21" s="465"/>
      <c r="T21" s="466"/>
      <c r="U21" s="467"/>
      <c r="V21" s="465"/>
      <c r="W21" s="466"/>
      <c r="X21" s="467"/>
      <c r="Y21" s="465"/>
      <c r="Z21" s="466"/>
      <c r="AA21" s="467"/>
      <c r="AB21" s="465"/>
      <c r="AC21" s="466"/>
      <c r="AD21" s="467"/>
      <c r="AE21" s="465"/>
      <c r="AF21" s="466"/>
    </row>
    <row r="22" spans="1:50" ht="16.05" customHeight="1" x14ac:dyDescent="0.15">
      <c r="L22" s="467"/>
      <c r="M22" s="465"/>
      <c r="N22" s="466"/>
      <c r="O22" s="467"/>
      <c r="P22" s="465"/>
      <c r="Q22" s="466"/>
      <c r="R22" s="467"/>
      <c r="S22" s="465"/>
      <c r="T22" s="466"/>
      <c r="U22" s="467"/>
      <c r="V22" s="465"/>
      <c r="W22" s="466"/>
      <c r="X22" s="467"/>
      <c r="Y22" s="465"/>
      <c r="Z22" s="466"/>
      <c r="AA22" s="467"/>
      <c r="AB22" s="465"/>
      <c r="AC22" s="466"/>
      <c r="AD22" s="467"/>
      <c r="AE22" s="465"/>
      <c r="AF22" s="466"/>
    </row>
    <row r="23" spans="1:50" ht="8.1" customHeight="1" x14ac:dyDescent="0.15">
      <c r="L23" s="20"/>
      <c r="N23" s="136"/>
      <c r="Q23" s="136"/>
      <c r="T23" s="136"/>
      <c r="W23" s="136"/>
      <c r="Z23" s="136"/>
      <c r="AC23" s="136"/>
      <c r="AF23" s="136"/>
    </row>
    <row r="24" spans="1:50" ht="18.899999999999999" customHeight="1" x14ac:dyDescent="0.15">
      <c r="B24" s="460" t="s">
        <v>3</v>
      </c>
      <c r="C24" s="460"/>
      <c r="D24" s="460"/>
      <c r="E24" s="460"/>
      <c r="F24" s="460"/>
      <c r="G24" s="460"/>
      <c r="H24" s="460"/>
      <c r="I24" s="3"/>
      <c r="J24" s="3" t="s">
        <v>4</v>
      </c>
      <c r="L24" s="20"/>
      <c r="AF24" s="136"/>
      <c r="AG24" s="13" t="s">
        <v>141</v>
      </c>
    </row>
    <row r="25" spans="1:50" ht="18.899999999999999" customHeight="1" x14ac:dyDescent="0.15">
      <c r="L25" s="20"/>
      <c r="AF25" s="136"/>
    </row>
    <row r="26" spans="1:50" ht="18.899999999999999" customHeight="1" x14ac:dyDescent="0.15">
      <c r="B26" s="460" t="s">
        <v>161</v>
      </c>
      <c r="C26" s="460"/>
      <c r="D26" s="460"/>
      <c r="E26" s="460"/>
      <c r="F26" s="460"/>
      <c r="G26" s="460"/>
      <c r="H26" s="460"/>
      <c r="I26" s="3"/>
      <c r="J26" s="67" t="str">
        <f>AP9</f>
        <v>(2,232)</v>
      </c>
      <c r="L26" s="20"/>
      <c r="AF26" s="136"/>
    </row>
    <row r="27" spans="1:50" ht="12.6" customHeight="1" x14ac:dyDescent="0.15">
      <c r="L27" s="20"/>
      <c r="AF27" s="136"/>
    </row>
    <row r="28" spans="1:50" ht="18.899999999999999" customHeight="1" x14ac:dyDescent="0.15"/>
    <row r="29" spans="1:50" ht="18.899999999999999" customHeight="1" x14ac:dyDescent="0.15">
      <c r="A29" s="364" t="s">
        <v>642</v>
      </c>
      <c r="B29" s="3"/>
      <c r="C29" s="3"/>
      <c r="D29" s="3"/>
      <c r="E29" s="3"/>
      <c r="F29" s="3"/>
      <c r="G29" s="3"/>
      <c r="H29" s="3"/>
      <c r="I29" s="3"/>
      <c r="J29" s="3"/>
      <c r="K29" s="3"/>
      <c r="AQ29" s="361"/>
      <c r="AR29" s="362"/>
      <c r="AS29" s="362"/>
      <c r="AT29" s="362"/>
      <c r="AU29" s="362"/>
      <c r="AV29" s="362"/>
      <c r="AW29" s="362"/>
      <c r="AX29" s="362"/>
    </row>
    <row r="30" spans="1:50" x14ac:dyDescent="0.15">
      <c r="B30" s="3"/>
      <c r="D30" s="3"/>
      <c r="E30" s="3"/>
      <c r="F30" s="3"/>
      <c r="G30" s="3"/>
      <c r="H30" s="3"/>
      <c r="I30" s="3"/>
      <c r="J30" s="3"/>
      <c r="K30" s="3"/>
      <c r="L30" s="363"/>
      <c r="M30" s="363"/>
      <c r="N30" s="363"/>
      <c r="O30" s="363"/>
      <c r="P30" s="363"/>
      <c r="Q30" s="363"/>
      <c r="R30" s="363"/>
      <c r="S30" s="363"/>
      <c r="T30" s="363"/>
      <c r="U30" s="363"/>
      <c r="V30" s="363"/>
      <c r="W30" s="363"/>
      <c r="X30" s="363"/>
      <c r="Y30" s="363"/>
      <c r="Z30" s="363"/>
      <c r="AA30" s="363"/>
      <c r="AB30" s="363"/>
      <c r="AC30" s="363"/>
      <c r="AD30" s="363"/>
      <c r="AE30" s="363"/>
      <c r="AF30" s="363"/>
      <c r="AG30" s="208"/>
      <c r="AH30" s="208"/>
      <c r="AI30" s="208"/>
      <c r="AJ30" s="208"/>
    </row>
    <row r="31" spans="1:50" ht="16.05" customHeight="1" x14ac:dyDescent="0.15">
      <c r="B31" s="460"/>
      <c r="C31" s="460"/>
      <c r="D31" s="460"/>
      <c r="E31" s="460"/>
      <c r="F31" s="460"/>
      <c r="G31" s="460"/>
      <c r="H31" s="460"/>
      <c r="I31" s="68"/>
      <c r="J31" s="69"/>
      <c r="K31" s="68"/>
      <c r="L31" s="515" t="str">
        <f>L17</f>
        <v>区はよく取り組んで
いると思う</v>
      </c>
      <c r="M31" s="516"/>
      <c r="N31" s="517"/>
      <c r="O31" s="515" t="str">
        <f t="shared" ref="O31" si="2">O17</f>
        <v>どちらかと言えば、
取り組んでいる
と思う</v>
      </c>
      <c r="P31" s="516"/>
      <c r="Q31" s="517"/>
      <c r="R31" s="515" t="str">
        <f t="shared" ref="R31" si="3">R17</f>
        <v>普通</v>
      </c>
      <c r="S31" s="516"/>
      <c r="T31" s="517"/>
      <c r="U31" s="515" t="str">
        <f t="shared" ref="U31" si="4">U17</f>
        <v>どちらかと言えば、
取り組んでいない
と思う</v>
      </c>
      <c r="V31" s="516"/>
      <c r="W31" s="517"/>
      <c r="X31" s="515" t="str">
        <f t="shared" ref="X31" si="5">X17</f>
        <v>取り組みが不十分
だと思う</v>
      </c>
      <c r="Y31" s="516"/>
      <c r="Z31" s="517"/>
      <c r="AA31" s="515" t="str">
        <f t="shared" ref="AA31" si="6">AA17</f>
        <v>わからない</v>
      </c>
      <c r="AB31" s="516"/>
      <c r="AC31" s="517"/>
      <c r="AD31" s="515" t="str">
        <f t="shared" ref="AD31" si="7">AD17</f>
        <v>無回答</v>
      </c>
      <c r="AE31" s="516"/>
      <c r="AF31" s="517"/>
    </row>
    <row r="32" spans="1:50" ht="16.05" customHeight="1" x14ac:dyDescent="0.15">
      <c r="B32" s="460"/>
      <c r="C32" s="460"/>
      <c r="D32" s="460"/>
      <c r="E32" s="460"/>
      <c r="F32" s="460"/>
      <c r="G32" s="460"/>
      <c r="H32" s="460"/>
      <c r="I32" s="68"/>
      <c r="J32" s="69"/>
      <c r="K32" s="68"/>
      <c r="L32" s="515"/>
      <c r="M32" s="516"/>
      <c r="N32" s="517"/>
      <c r="O32" s="515"/>
      <c r="P32" s="516"/>
      <c r="Q32" s="517"/>
      <c r="R32" s="515"/>
      <c r="S32" s="516"/>
      <c r="T32" s="517"/>
      <c r="U32" s="515"/>
      <c r="V32" s="516"/>
      <c r="W32" s="517"/>
      <c r="X32" s="515"/>
      <c r="Y32" s="516"/>
      <c r="Z32" s="517"/>
      <c r="AA32" s="515"/>
      <c r="AB32" s="516"/>
      <c r="AC32" s="517"/>
      <c r="AD32" s="515"/>
      <c r="AE32" s="516"/>
      <c r="AF32" s="517"/>
    </row>
    <row r="33" spans="2:33" ht="16.05" customHeight="1" x14ac:dyDescent="0.15">
      <c r="L33" s="515"/>
      <c r="M33" s="516"/>
      <c r="N33" s="517"/>
      <c r="O33" s="515"/>
      <c r="P33" s="516"/>
      <c r="Q33" s="517"/>
      <c r="R33" s="515"/>
      <c r="S33" s="516"/>
      <c r="T33" s="517"/>
      <c r="U33" s="515"/>
      <c r="V33" s="516"/>
      <c r="W33" s="517"/>
      <c r="X33" s="515"/>
      <c r="Y33" s="516"/>
      <c r="Z33" s="517"/>
      <c r="AA33" s="515"/>
      <c r="AB33" s="516"/>
      <c r="AC33" s="517"/>
      <c r="AD33" s="515"/>
      <c r="AE33" s="516"/>
      <c r="AF33" s="517"/>
    </row>
    <row r="34" spans="2:33" ht="16.05" customHeight="1" x14ac:dyDescent="0.15">
      <c r="L34" s="515"/>
      <c r="M34" s="516"/>
      <c r="N34" s="517"/>
      <c r="O34" s="515"/>
      <c r="P34" s="516"/>
      <c r="Q34" s="517"/>
      <c r="R34" s="515"/>
      <c r="S34" s="516"/>
      <c r="T34" s="517"/>
      <c r="U34" s="515"/>
      <c r="V34" s="516"/>
      <c r="W34" s="517"/>
      <c r="X34" s="515"/>
      <c r="Y34" s="516"/>
      <c r="Z34" s="517"/>
      <c r="AA34" s="515"/>
      <c r="AB34" s="516"/>
      <c r="AC34" s="517"/>
      <c r="AD34" s="515"/>
      <c r="AE34" s="516"/>
      <c r="AF34" s="517"/>
    </row>
    <row r="35" spans="2:33" ht="16.05" customHeight="1" x14ac:dyDescent="0.15">
      <c r="L35" s="515"/>
      <c r="M35" s="516"/>
      <c r="N35" s="517"/>
      <c r="O35" s="515"/>
      <c r="P35" s="516"/>
      <c r="Q35" s="517"/>
      <c r="R35" s="515"/>
      <c r="S35" s="516"/>
      <c r="T35" s="517"/>
      <c r="U35" s="515"/>
      <c r="V35" s="516"/>
      <c r="W35" s="517"/>
      <c r="X35" s="515"/>
      <c r="Y35" s="516"/>
      <c r="Z35" s="517"/>
      <c r="AA35" s="515"/>
      <c r="AB35" s="516"/>
      <c r="AC35" s="517"/>
      <c r="AD35" s="515"/>
      <c r="AE35" s="516"/>
      <c r="AF35" s="517"/>
    </row>
    <row r="36" spans="2:33" ht="16.05" customHeight="1" x14ac:dyDescent="0.15">
      <c r="L36" s="515"/>
      <c r="M36" s="516"/>
      <c r="N36" s="517"/>
      <c r="O36" s="515"/>
      <c r="P36" s="516"/>
      <c r="Q36" s="517"/>
      <c r="R36" s="515"/>
      <c r="S36" s="516"/>
      <c r="T36" s="517"/>
      <c r="U36" s="515"/>
      <c r="V36" s="516"/>
      <c r="W36" s="517"/>
      <c r="X36" s="515"/>
      <c r="Y36" s="516"/>
      <c r="Z36" s="517"/>
      <c r="AA36" s="515"/>
      <c r="AB36" s="516"/>
      <c r="AC36" s="517"/>
      <c r="AD36" s="515"/>
      <c r="AE36" s="516"/>
      <c r="AF36" s="517"/>
    </row>
    <row r="37" spans="2:33" ht="8.1" customHeight="1" x14ac:dyDescent="0.15">
      <c r="L37" s="20"/>
      <c r="N37" s="136"/>
      <c r="Q37" s="136"/>
      <c r="T37" s="136"/>
      <c r="W37" s="136"/>
      <c r="Z37" s="136"/>
      <c r="AC37" s="136"/>
      <c r="AF37" s="136"/>
    </row>
    <row r="38" spans="2:33" ht="18.899999999999999" customHeight="1" x14ac:dyDescent="0.15">
      <c r="B38" s="460" t="s">
        <v>3</v>
      </c>
      <c r="C38" s="460"/>
      <c r="D38" s="460"/>
      <c r="E38" s="460"/>
      <c r="F38" s="460"/>
      <c r="G38" s="460"/>
      <c r="H38" s="460"/>
      <c r="I38" s="3"/>
      <c r="J38" s="3" t="s">
        <v>4</v>
      </c>
      <c r="L38" s="20"/>
      <c r="AF38" s="136"/>
      <c r="AG38" s="13" t="s">
        <v>141</v>
      </c>
    </row>
    <row r="39" spans="2:33" ht="18.899999999999999" customHeight="1" x14ac:dyDescent="0.15">
      <c r="L39" s="20"/>
      <c r="AF39" s="136"/>
    </row>
    <row r="40" spans="2:33" ht="18.899999999999999" customHeight="1" x14ac:dyDescent="0.15">
      <c r="B40" s="460" t="s">
        <v>161</v>
      </c>
      <c r="C40" s="460"/>
      <c r="D40" s="460"/>
      <c r="E40" s="460"/>
      <c r="F40" s="460"/>
      <c r="G40" s="460"/>
      <c r="H40" s="460"/>
      <c r="I40" s="3"/>
      <c r="J40" s="67" t="str">
        <f>AP10</f>
        <v>(2,232)</v>
      </c>
      <c r="L40" s="20"/>
      <c r="AF40" s="136"/>
    </row>
    <row r="41" spans="2:33" ht="12.6" customHeight="1" x14ac:dyDescent="0.15">
      <c r="L41" s="20"/>
      <c r="AF41" s="136"/>
    </row>
    <row r="42" spans="2:33" ht="12.6" customHeight="1" x14ac:dyDescent="0.15"/>
  </sheetData>
  <mergeCells count="32">
    <mergeCell ref="U17:W22"/>
    <mergeCell ref="AD3:AF8"/>
    <mergeCell ref="B10:H10"/>
    <mergeCell ref="B12:H12"/>
    <mergeCell ref="B14:H14"/>
    <mergeCell ref="L3:N8"/>
    <mergeCell ref="O3:Q8"/>
    <mergeCell ref="R3:T8"/>
    <mergeCell ref="U3:W8"/>
    <mergeCell ref="X3:Z8"/>
    <mergeCell ref="AA3:AC8"/>
    <mergeCell ref="B40:H40"/>
    <mergeCell ref="X17:Z22"/>
    <mergeCell ref="AA17:AC22"/>
    <mergeCell ref="AD17:AF22"/>
    <mergeCell ref="B24:H24"/>
    <mergeCell ref="B26:H26"/>
    <mergeCell ref="B31:H31"/>
    <mergeCell ref="L31:N36"/>
    <mergeCell ref="O31:Q36"/>
    <mergeCell ref="R31:T36"/>
    <mergeCell ref="U31:W36"/>
    <mergeCell ref="B17:H17"/>
    <mergeCell ref="B18:H18"/>
    <mergeCell ref="L17:N22"/>
    <mergeCell ref="O17:Q22"/>
    <mergeCell ref="R17:T22"/>
    <mergeCell ref="X31:Z36"/>
    <mergeCell ref="AA31:AC36"/>
    <mergeCell ref="AD31:AF36"/>
    <mergeCell ref="B32:H32"/>
    <mergeCell ref="B38:H38"/>
  </mergeCells>
  <phoneticPr fontId="15"/>
  <pageMargins left="0.7" right="0.7" top="0.75" bottom="0.75" header="0.3" footer="0.3"/>
  <pageSetup paperSize="9" orientation="portrait" r:id="rId1"/>
  <drawing r:id="rId2"/>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74B02-7463-4218-ADC5-829ED832ABC0}">
  <dimension ref="A1:J20"/>
  <sheetViews>
    <sheetView workbookViewId="0">
      <selection activeCell="D13" sqref="D13"/>
    </sheetView>
  </sheetViews>
  <sheetFormatPr defaultRowHeight="10.8" x14ac:dyDescent="0.15"/>
  <cols>
    <col min="2" max="2" width="87.125" bestFit="1" customWidth="1"/>
  </cols>
  <sheetData>
    <row r="1" spans="1:10" x14ac:dyDescent="0.15">
      <c r="C1" t="s">
        <v>631</v>
      </c>
      <c r="D1" t="s">
        <v>632</v>
      </c>
      <c r="E1" t="s">
        <v>337</v>
      </c>
      <c r="F1" t="s">
        <v>338</v>
      </c>
      <c r="G1" t="s">
        <v>339</v>
      </c>
      <c r="H1" t="s">
        <v>633</v>
      </c>
      <c r="I1" t="s">
        <v>26</v>
      </c>
      <c r="J1" t="s">
        <v>634</v>
      </c>
    </row>
    <row r="2" spans="1:10" x14ac:dyDescent="0.15">
      <c r="A2">
        <v>1</v>
      </c>
      <c r="B2" t="s">
        <v>592</v>
      </c>
      <c r="C2">
        <v>2232</v>
      </c>
      <c r="D2">
        <v>3.3</v>
      </c>
      <c r="E2">
        <v>12.5</v>
      </c>
      <c r="F2">
        <v>28.6</v>
      </c>
      <c r="G2">
        <v>4.7</v>
      </c>
      <c r="H2">
        <v>7.8</v>
      </c>
      <c r="I2">
        <v>39.700000000000003</v>
      </c>
      <c r="J2">
        <v>3.3</v>
      </c>
    </row>
    <row r="3" spans="1:10" x14ac:dyDescent="0.15">
      <c r="A3">
        <v>3</v>
      </c>
      <c r="B3" t="s">
        <v>595</v>
      </c>
      <c r="C3">
        <v>2232</v>
      </c>
      <c r="D3">
        <v>2.7</v>
      </c>
      <c r="E3">
        <v>9.8000000000000007</v>
      </c>
      <c r="F3">
        <v>25.4</v>
      </c>
      <c r="G3">
        <v>7</v>
      </c>
      <c r="H3">
        <v>9.5</v>
      </c>
      <c r="I3">
        <v>41.7</v>
      </c>
      <c r="J3">
        <v>3.8</v>
      </c>
    </row>
    <row r="4" spans="1:10" x14ac:dyDescent="0.15">
      <c r="A4">
        <v>4</v>
      </c>
      <c r="B4" t="s">
        <v>597</v>
      </c>
      <c r="C4">
        <v>2232</v>
      </c>
      <c r="D4">
        <v>8.8000000000000007</v>
      </c>
      <c r="E4">
        <v>19.7</v>
      </c>
      <c r="F4">
        <v>32.5</v>
      </c>
      <c r="G4">
        <v>5.4</v>
      </c>
      <c r="H4">
        <v>6.1</v>
      </c>
      <c r="I4">
        <v>24.2</v>
      </c>
      <c r="J4">
        <v>3.3</v>
      </c>
    </row>
    <row r="5" spans="1:10" x14ac:dyDescent="0.15">
      <c r="A5">
        <v>6</v>
      </c>
      <c r="B5" t="s">
        <v>601</v>
      </c>
      <c r="C5">
        <v>2232</v>
      </c>
      <c r="D5">
        <v>10.8</v>
      </c>
      <c r="E5">
        <v>23.7</v>
      </c>
      <c r="F5">
        <v>30.4</v>
      </c>
      <c r="G5">
        <v>5</v>
      </c>
      <c r="H5">
        <v>5.2</v>
      </c>
      <c r="I5">
        <v>21.8</v>
      </c>
      <c r="J5">
        <v>3.1</v>
      </c>
    </row>
    <row r="6" spans="1:10" x14ac:dyDescent="0.15">
      <c r="A6">
        <v>7</v>
      </c>
      <c r="B6" t="s">
        <v>603</v>
      </c>
      <c r="C6">
        <v>2232</v>
      </c>
      <c r="D6">
        <v>8</v>
      </c>
      <c r="E6">
        <v>17.7</v>
      </c>
      <c r="F6">
        <v>27.1</v>
      </c>
      <c r="G6">
        <v>5.2</v>
      </c>
      <c r="H6">
        <v>5.7</v>
      </c>
      <c r="I6">
        <v>32.299999999999997</v>
      </c>
      <c r="J6">
        <v>3.9</v>
      </c>
    </row>
    <row r="7" spans="1:10" x14ac:dyDescent="0.15">
      <c r="A7">
        <v>8</v>
      </c>
      <c r="B7" t="s">
        <v>605</v>
      </c>
      <c r="C7">
        <v>2232</v>
      </c>
      <c r="D7">
        <v>16.7</v>
      </c>
      <c r="E7">
        <v>32.4</v>
      </c>
      <c r="F7">
        <v>25.9</v>
      </c>
      <c r="G7">
        <v>4.3</v>
      </c>
      <c r="H7">
        <v>4.7</v>
      </c>
      <c r="I7">
        <v>13</v>
      </c>
      <c r="J7">
        <v>3</v>
      </c>
    </row>
    <row r="8" spans="1:10" x14ac:dyDescent="0.15">
      <c r="A8">
        <v>10</v>
      </c>
      <c r="B8" t="s">
        <v>608</v>
      </c>
      <c r="C8">
        <v>2232</v>
      </c>
      <c r="D8">
        <v>9.6</v>
      </c>
      <c r="E8">
        <v>21.1</v>
      </c>
      <c r="F8">
        <v>30.8</v>
      </c>
      <c r="G8">
        <v>3.5</v>
      </c>
      <c r="H8">
        <v>3.9</v>
      </c>
      <c r="I8">
        <v>27.7</v>
      </c>
      <c r="J8">
        <v>3.3</v>
      </c>
    </row>
    <row r="9" spans="1:10" x14ac:dyDescent="0.15">
      <c r="A9">
        <v>11</v>
      </c>
      <c r="B9" t="s">
        <v>610</v>
      </c>
      <c r="C9">
        <v>2232</v>
      </c>
      <c r="D9">
        <v>4.2</v>
      </c>
      <c r="E9">
        <v>14.5</v>
      </c>
      <c r="F9">
        <v>27.7</v>
      </c>
      <c r="G9">
        <v>5.6</v>
      </c>
      <c r="H9">
        <v>5.9</v>
      </c>
      <c r="I9">
        <v>38.299999999999997</v>
      </c>
      <c r="J9">
        <v>3.8</v>
      </c>
    </row>
    <row r="10" spans="1:10" x14ac:dyDescent="0.15">
      <c r="A10">
        <v>12</v>
      </c>
      <c r="B10" t="s">
        <v>612</v>
      </c>
      <c r="C10">
        <v>2232</v>
      </c>
      <c r="D10">
        <v>6.5</v>
      </c>
      <c r="E10">
        <v>19.399999999999999</v>
      </c>
      <c r="F10">
        <v>27.2</v>
      </c>
      <c r="G10">
        <v>6.2</v>
      </c>
      <c r="H10">
        <v>6.2</v>
      </c>
      <c r="I10">
        <v>30.7</v>
      </c>
      <c r="J10">
        <v>3.9</v>
      </c>
    </row>
    <row r="11" spans="1:10" x14ac:dyDescent="0.15">
      <c r="B11" t="s">
        <v>625</v>
      </c>
      <c r="C11">
        <v>2232</v>
      </c>
      <c r="D11">
        <v>4.8</v>
      </c>
      <c r="E11">
        <v>12.6</v>
      </c>
      <c r="F11">
        <v>25.8</v>
      </c>
      <c r="G11">
        <v>5.8</v>
      </c>
      <c r="H11">
        <v>6.7</v>
      </c>
      <c r="I11">
        <v>40.700000000000003</v>
      </c>
      <c r="J11">
        <v>3.6</v>
      </c>
    </row>
    <row r="12" spans="1:10" x14ac:dyDescent="0.15">
      <c r="A12">
        <v>13</v>
      </c>
      <c r="B12" t="s">
        <v>614</v>
      </c>
      <c r="C12">
        <v>2232</v>
      </c>
      <c r="D12">
        <v>2</v>
      </c>
      <c r="E12">
        <v>8.6</v>
      </c>
      <c r="F12">
        <v>24.6</v>
      </c>
      <c r="G12">
        <v>10.1</v>
      </c>
      <c r="H12">
        <v>10.4</v>
      </c>
      <c r="I12">
        <v>40.6</v>
      </c>
      <c r="J12">
        <v>3.7</v>
      </c>
    </row>
    <row r="13" spans="1:10" x14ac:dyDescent="0.15">
      <c r="A13">
        <v>14</v>
      </c>
      <c r="B13" t="s">
        <v>626</v>
      </c>
      <c r="C13">
        <v>2232</v>
      </c>
      <c r="D13">
        <v>3.6</v>
      </c>
      <c r="E13">
        <v>12.6</v>
      </c>
      <c r="F13">
        <v>31.9</v>
      </c>
      <c r="G13">
        <v>9</v>
      </c>
      <c r="H13">
        <v>11.2</v>
      </c>
      <c r="I13">
        <v>27.5</v>
      </c>
      <c r="J13">
        <v>4.0999999999999996</v>
      </c>
    </row>
    <row r="14" spans="1:10" x14ac:dyDescent="0.15">
      <c r="A14">
        <v>15</v>
      </c>
      <c r="B14" t="s">
        <v>616</v>
      </c>
      <c r="C14">
        <v>2232</v>
      </c>
      <c r="D14">
        <v>6.7</v>
      </c>
      <c r="E14">
        <v>18.5</v>
      </c>
      <c r="F14">
        <v>26.9</v>
      </c>
      <c r="G14">
        <v>9.8000000000000007</v>
      </c>
      <c r="H14">
        <v>18.399999999999999</v>
      </c>
      <c r="I14">
        <v>16.7</v>
      </c>
      <c r="J14">
        <v>3</v>
      </c>
    </row>
    <row r="15" spans="1:10" x14ac:dyDescent="0.15">
      <c r="A15">
        <v>16</v>
      </c>
      <c r="B15" t="s">
        <v>618</v>
      </c>
      <c r="C15">
        <v>2232</v>
      </c>
      <c r="D15">
        <v>7.3</v>
      </c>
      <c r="E15">
        <v>17.899999999999999</v>
      </c>
      <c r="F15">
        <v>25.5</v>
      </c>
      <c r="G15">
        <v>10.4</v>
      </c>
      <c r="H15">
        <v>20.5</v>
      </c>
      <c r="I15">
        <v>15.2</v>
      </c>
      <c r="J15">
        <v>3.1</v>
      </c>
    </row>
    <row r="16" spans="1:10" x14ac:dyDescent="0.15">
      <c r="B16" t="s">
        <v>627</v>
      </c>
      <c r="C16">
        <v>2232</v>
      </c>
      <c r="D16">
        <v>5.4</v>
      </c>
      <c r="E16">
        <v>12.2</v>
      </c>
      <c r="F16">
        <v>24</v>
      </c>
      <c r="G16">
        <v>3.3</v>
      </c>
      <c r="H16">
        <v>3.8</v>
      </c>
      <c r="I16">
        <v>48</v>
      </c>
      <c r="J16">
        <v>3.4</v>
      </c>
    </row>
    <row r="17" spans="1:10" x14ac:dyDescent="0.15">
      <c r="B17" t="s">
        <v>628</v>
      </c>
      <c r="C17">
        <v>2232</v>
      </c>
      <c r="D17">
        <v>3.2</v>
      </c>
      <c r="E17">
        <v>10.3</v>
      </c>
      <c r="F17">
        <v>29.2</v>
      </c>
      <c r="G17">
        <v>5.2</v>
      </c>
      <c r="H17">
        <v>6.2</v>
      </c>
      <c r="I17">
        <v>42.7</v>
      </c>
      <c r="J17">
        <v>3.2</v>
      </c>
    </row>
    <row r="18" spans="1:10" x14ac:dyDescent="0.15">
      <c r="A18">
        <v>5</v>
      </c>
      <c r="B18" t="s">
        <v>599</v>
      </c>
      <c r="C18">
        <v>2232</v>
      </c>
      <c r="D18">
        <v>38.299999999999997</v>
      </c>
      <c r="E18">
        <v>29.2</v>
      </c>
      <c r="F18">
        <v>23.7</v>
      </c>
      <c r="G18">
        <v>1.3</v>
      </c>
      <c r="H18">
        <v>1.8</v>
      </c>
      <c r="I18">
        <v>3</v>
      </c>
      <c r="J18">
        <v>2.6</v>
      </c>
    </row>
    <row r="19" spans="1:10" x14ac:dyDescent="0.15">
      <c r="B19" t="s">
        <v>629</v>
      </c>
      <c r="C19">
        <v>2232</v>
      </c>
      <c r="D19">
        <v>3</v>
      </c>
      <c r="E19">
        <v>10.8</v>
      </c>
      <c r="F19">
        <v>24.5</v>
      </c>
      <c r="G19">
        <v>5.4</v>
      </c>
      <c r="H19">
        <v>5.4</v>
      </c>
      <c r="I19">
        <v>47.8</v>
      </c>
      <c r="J19">
        <v>3.1</v>
      </c>
    </row>
    <row r="20" spans="1:10" x14ac:dyDescent="0.15">
      <c r="A20">
        <v>17</v>
      </c>
      <c r="B20" t="s">
        <v>620</v>
      </c>
      <c r="C20">
        <v>2232</v>
      </c>
      <c r="D20">
        <v>6.6</v>
      </c>
      <c r="E20">
        <v>13.3</v>
      </c>
      <c r="F20">
        <v>26.6</v>
      </c>
      <c r="G20">
        <v>7.6</v>
      </c>
      <c r="H20">
        <v>15.5</v>
      </c>
      <c r="I20">
        <v>27.7</v>
      </c>
      <c r="J20">
        <v>2.8</v>
      </c>
    </row>
  </sheetData>
  <phoneticPr fontId="15"/>
  <pageMargins left="0.7" right="0.7" top="0.75" bottom="0.75" header="0.3" footer="0.3"/>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4CC13-19BA-4A78-BAC6-9AE554C01BB7}">
  <sheetPr>
    <tabColor theme="9"/>
  </sheetPr>
  <dimension ref="A1:BR68"/>
  <sheetViews>
    <sheetView showGridLines="0" topLeftCell="A2" zoomScaleNormal="100" workbookViewId="0">
      <selection activeCell="B3" sqref="B3:AI62"/>
    </sheetView>
  </sheetViews>
  <sheetFormatPr defaultColWidth="9.375" defaultRowHeight="13.2" x14ac:dyDescent="0.15"/>
  <cols>
    <col min="1" max="1" width="9.5" style="280" customWidth="1"/>
    <col min="2" max="35" width="3.5" style="280" customWidth="1"/>
    <col min="36" max="36" width="20.75" style="280" customWidth="1"/>
    <col min="37" max="37" width="40.75" style="282" customWidth="1"/>
    <col min="38" max="67" width="12.125" style="282" customWidth="1"/>
    <col min="68" max="16384" width="9.375" style="280"/>
  </cols>
  <sheetData>
    <row r="1" spans="1:70" x14ac:dyDescent="0.15">
      <c r="A1" s="279" t="s">
        <v>370</v>
      </c>
      <c r="AK1" s="281"/>
      <c r="AM1" s="282" t="str">
        <f t="shared" ref="AM1:BO1" si="0">SUBSTITUTE(AM2,CHAR(10),"")</f>
        <v>太陽光や水力、地熱などの再生可能エネルギーの利用</v>
      </c>
      <c r="AN1" s="282" t="str">
        <f t="shared" si="0"/>
        <v>日常生活等における省エネルギーにつながる行動の促進・支援</v>
      </c>
      <c r="AO1" s="282" t="str">
        <f t="shared" si="0"/>
        <v>ヒートアイランド現象の抑制</v>
      </c>
      <c r="AP1" s="282" t="str">
        <f t="shared" si="0"/>
        <v>公共施設の緑化や公園などの整備</v>
      </c>
      <c r="AQ1" s="282" t="str">
        <f t="shared" si="0"/>
        <v>ごみの分別の徹底、リサイクルの推進</v>
      </c>
      <c r="AR1" s="282" t="str">
        <f t="shared" si="0"/>
        <v>歩きたばこ、路上喫煙の防止</v>
      </c>
      <c r="AS1" s="282" t="str">
        <f t="shared" si="0"/>
        <v>樹林地などの貴重な自然環境の保全</v>
      </c>
      <c r="AT1" s="282" t="str">
        <f t="shared" si="0"/>
        <v>ごみの減量</v>
      </c>
      <c r="AU1" s="282" t="str">
        <f t="shared" si="0"/>
        <v>空き地や空き家などへの対応</v>
      </c>
      <c r="AV1" s="282" t="str">
        <f t="shared" si="0"/>
        <v>カラスなどの鳥獣による被害への対応</v>
      </c>
      <c r="AW1" s="282" t="str">
        <f t="shared" si="0"/>
        <v>ポイ捨ての防止</v>
      </c>
      <c r="AX1" s="282" t="str">
        <f t="shared" si="0"/>
        <v>省エネルギー住宅の普及促進・支援</v>
      </c>
      <c r="AY1" s="282" t="str">
        <f t="shared" si="0"/>
        <v>大規模な建物を建てる際の環境への負荷の低減</v>
      </c>
      <c r="AZ1" s="282" t="str">
        <f t="shared" si="0"/>
        <v>生活騒音、振動、におい・悪臭の抑制</v>
      </c>
      <c r="BA1" s="282" t="str">
        <f t="shared" si="0"/>
        <v>きれいな空気の確保</v>
      </c>
      <c r="BB1" s="282" t="str">
        <f t="shared" si="0"/>
        <v>きれいな水、土壌の確保</v>
      </c>
      <c r="BC1" s="282" t="str">
        <f t="shared" si="0"/>
        <v>利用時に二酸化炭素を発生しない「水素エネルギー」の活用</v>
      </c>
      <c r="BD1" s="282" t="str">
        <f t="shared" si="0"/>
        <v>地下水の保全など健全な水循環の回復</v>
      </c>
      <c r="BE1" s="282" t="str">
        <f t="shared" si="0"/>
        <v>徒歩や自転車の利用、公共交通機関による移動の促進に関する啓発や支援</v>
      </c>
      <c r="BF1" s="282" t="str">
        <f t="shared" si="0"/>
        <v>農業・農地の保全</v>
      </c>
      <c r="BG1" s="282" t="str">
        <f t="shared" si="0"/>
        <v>自然の持つ様々な機能を有効に活用するグリーンインフラの保全・推進</v>
      </c>
      <c r="BH1" s="282" t="str">
        <f t="shared" si="0"/>
        <v>地域の風景の保全や風景づくり</v>
      </c>
      <c r="BI1" s="282" t="str">
        <f t="shared" si="0"/>
        <v>太陽光発電など、自然の力を活かした災害対策</v>
      </c>
      <c r="BJ1" s="282" t="str">
        <f t="shared" si="0"/>
        <v>水辺環境の保全・創出</v>
      </c>
      <c r="BK1" s="282" t="str">
        <f t="shared" si="0"/>
        <v>環境教育、環境学習の推進</v>
      </c>
      <c r="BL1" s="282" t="str">
        <f t="shared" si="0"/>
        <v>電気自動車など、環境負荷の低い自動車の普及</v>
      </c>
      <c r="BM1" s="282" t="str">
        <f t="shared" si="0"/>
        <v>落書きへの対策</v>
      </c>
      <c r="BN1" s="282" t="str">
        <f t="shared" si="0"/>
        <v>その他</v>
      </c>
      <c r="BO1" s="282" t="str">
        <f t="shared" si="0"/>
        <v>無回答</v>
      </c>
    </row>
    <row r="2" spans="1:70" ht="120" customHeight="1" x14ac:dyDescent="0.15">
      <c r="AK2" s="283"/>
      <c r="AL2" s="284" t="s">
        <v>175</v>
      </c>
      <c r="AM2" s="285" t="s">
        <v>413</v>
      </c>
      <c r="AN2" s="285" t="s">
        <v>414</v>
      </c>
      <c r="AO2" s="285" t="s">
        <v>371</v>
      </c>
      <c r="AP2" s="285" t="s">
        <v>415</v>
      </c>
      <c r="AQ2" s="285" t="s">
        <v>416</v>
      </c>
      <c r="AR2" s="285" t="s">
        <v>372</v>
      </c>
      <c r="AS2" s="285" t="s">
        <v>417</v>
      </c>
      <c r="AT2" s="286" t="s">
        <v>418</v>
      </c>
      <c r="AU2" s="286" t="s">
        <v>374</v>
      </c>
      <c r="AV2" s="286" t="s">
        <v>419</v>
      </c>
      <c r="AW2" s="286" t="s">
        <v>378</v>
      </c>
      <c r="AX2" s="286" t="s">
        <v>383</v>
      </c>
      <c r="AY2" s="286" t="s">
        <v>377</v>
      </c>
      <c r="AZ2" s="286" t="s">
        <v>381</v>
      </c>
      <c r="BA2" s="286" t="s">
        <v>375</v>
      </c>
      <c r="BB2" s="286" t="s">
        <v>376</v>
      </c>
      <c r="BC2" s="286" t="s">
        <v>388</v>
      </c>
      <c r="BD2" s="286" t="s">
        <v>384</v>
      </c>
      <c r="BE2" s="286" t="s">
        <v>424</v>
      </c>
      <c r="BF2" s="286" t="s">
        <v>421</v>
      </c>
      <c r="BG2" s="286" t="s">
        <v>422</v>
      </c>
      <c r="BH2" s="286" t="s">
        <v>382</v>
      </c>
      <c r="BI2" s="286" t="s">
        <v>380</v>
      </c>
      <c r="BJ2" s="286" t="s">
        <v>387</v>
      </c>
      <c r="BK2" s="286" t="s">
        <v>385</v>
      </c>
      <c r="BL2" s="286" t="s">
        <v>423</v>
      </c>
      <c r="BM2" s="286" t="s">
        <v>386</v>
      </c>
      <c r="BN2" s="286" t="s">
        <v>21</v>
      </c>
      <c r="BO2" s="287" t="s">
        <v>132</v>
      </c>
    </row>
    <row r="3" spans="1:70" ht="11.25" customHeight="1" x14ac:dyDescent="0.15">
      <c r="B3" s="288" t="str">
        <f>"（ｎ = "&amp;TEXT(AL3,"#,##0")&amp;"）"</f>
        <v>（ｎ = 1,558）</v>
      </c>
      <c r="AK3" s="283" t="s">
        <v>0</v>
      </c>
      <c r="AL3" s="289">
        <v>1558</v>
      </c>
      <c r="AM3" s="290">
        <v>28.241335044929393</v>
      </c>
      <c r="AN3" s="290">
        <v>27.471116816431323</v>
      </c>
      <c r="AO3" s="290">
        <v>27.342747111681643</v>
      </c>
      <c r="AP3" s="290">
        <v>25.930680359435172</v>
      </c>
      <c r="AQ3" s="290">
        <v>25.802310654685495</v>
      </c>
      <c r="AR3" s="290">
        <v>24.967907573812582</v>
      </c>
      <c r="AS3" s="290">
        <v>24.582798459563541</v>
      </c>
      <c r="AT3" s="291">
        <v>23.555840821566111</v>
      </c>
      <c r="AU3" s="291">
        <v>23.427471116816431</v>
      </c>
      <c r="AV3" s="291">
        <v>20.218228498074453</v>
      </c>
      <c r="AW3" s="291">
        <v>17.522464698331195</v>
      </c>
      <c r="AX3" s="291">
        <v>17.073170731707318</v>
      </c>
      <c r="AY3" s="291">
        <v>16.623876765083441</v>
      </c>
      <c r="AZ3" s="291">
        <v>15.083440308087292</v>
      </c>
      <c r="BA3" s="291">
        <v>14.377406931964057</v>
      </c>
      <c r="BB3" s="291">
        <v>13.671373555840821</v>
      </c>
      <c r="BC3" s="291">
        <v>12.772785622593069</v>
      </c>
      <c r="BD3" s="291">
        <v>12.259306803594351</v>
      </c>
      <c r="BE3" s="291">
        <v>9.4993581514762511</v>
      </c>
      <c r="BF3" s="291">
        <v>9.3709884467265727</v>
      </c>
      <c r="BG3" s="291">
        <v>9.3709884467265727</v>
      </c>
      <c r="BH3" s="291">
        <v>8.8575096277278575</v>
      </c>
      <c r="BI3" s="291">
        <v>8.8575096277278575</v>
      </c>
      <c r="BJ3" s="291">
        <v>8.536585365853659</v>
      </c>
      <c r="BK3" s="291">
        <v>7.7663671373555845</v>
      </c>
      <c r="BL3" s="291">
        <v>6.0975609756097562</v>
      </c>
      <c r="BM3" s="291">
        <v>6.033376123234917</v>
      </c>
      <c r="BN3" s="291">
        <v>1.2195121951219512</v>
      </c>
      <c r="BO3" s="292">
        <v>0.70603337612323491</v>
      </c>
    </row>
    <row r="4" spans="1:70" ht="11.25" customHeight="1" x14ac:dyDescent="0.15">
      <c r="AM4" s="282" t="e">
        <f>HLOOKUP(AM1,$AM$10:$BR$12,3,FALSE)</f>
        <v>#N/A</v>
      </c>
      <c r="AN4" s="282" t="e">
        <f t="shared" ref="AN4:BO4" si="1">HLOOKUP(AN1,$AM$10:$BR$12,3,FALSE)</f>
        <v>#N/A</v>
      </c>
      <c r="AO4" s="282">
        <f t="shared" si="1"/>
        <v>33.1</v>
      </c>
      <c r="AP4" s="282" t="e">
        <f t="shared" si="1"/>
        <v>#N/A</v>
      </c>
      <c r="AQ4" s="282" t="e">
        <f t="shared" si="1"/>
        <v>#N/A</v>
      </c>
      <c r="AR4" s="282">
        <f t="shared" si="1"/>
        <v>30.1</v>
      </c>
      <c r="AS4" s="282" t="e">
        <f t="shared" si="1"/>
        <v>#N/A</v>
      </c>
      <c r="AT4" s="282" t="e">
        <f t="shared" si="1"/>
        <v>#N/A</v>
      </c>
      <c r="AU4" s="282">
        <f t="shared" si="1"/>
        <v>24</v>
      </c>
      <c r="AV4" s="282" t="e">
        <f t="shared" si="1"/>
        <v>#N/A</v>
      </c>
      <c r="AW4" s="282">
        <f t="shared" si="1"/>
        <v>18.7</v>
      </c>
      <c r="AX4" s="282">
        <f t="shared" si="1"/>
        <v>12.5</v>
      </c>
      <c r="AY4" s="282">
        <f t="shared" si="1"/>
        <v>19.600000000000001</v>
      </c>
      <c r="AZ4" s="282">
        <f t="shared" si="1"/>
        <v>16.8</v>
      </c>
      <c r="BA4" s="282">
        <f t="shared" si="1"/>
        <v>22.8</v>
      </c>
      <c r="BB4" s="282">
        <f t="shared" si="1"/>
        <v>22.4</v>
      </c>
      <c r="BC4" s="282">
        <f t="shared" si="1"/>
        <v>7.6</v>
      </c>
      <c r="BD4" s="282">
        <f t="shared" si="1"/>
        <v>12.4</v>
      </c>
      <c r="BE4" s="282" t="e">
        <f t="shared" si="1"/>
        <v>#N/A</v>
      </c>
      <c r="BF4" s="282" t="e">
        <f t="shared" si="1"/>
        <v>#N/A</v>
      </c>
      <c r="BG4" s="282" t="e">
        <f t="shared" si="1"/>
        <v>#N/A</v>
      </c>
      <c r="BH4" s="282">
        <f t="shared" si="1"/>
        <v>14.5</v>
      </c>
      <c r="BI4" s="282">
        <f t="shared" si="1"/>
        <v>17.399999999999999</v>
      </c>
      <c r="BJ4" s="282">
        <f t="shared" si="1"/>
        <v>7.8</v>
      </c>
      <c r="BK4" s="282">
        <f t="shared" si="1"/>
        <v>9.1</v>
      </c>
      <c r="BL4" s="282" t="e">
        <f t="shared" si="1"/>
        <v>#N/A</v>
      </c>
      <c r="BM4" s="282">
        <f t="shared" si="1"/>
        <v>8.1</v>
      </c>
      <c r="BN4" s="282">
        <f t="shared" si="1"/>
        <v>3.7</v>
      </c>
      <c r="BO4" s="282">
        <f t="shared" si="1"/>
        <v>5.9</v>
      </c>
    </row>
    <row r="5" spans="1:70" ht="11.25" customHeight="1" x14ac:dyDescent="0.15">
      <c r="A5" s="293"/>
      <c r="B5" s="518" t="str">
        <f>AM2</f>
        <v>太陽光や水力、地熱などの再生可能エネルギーの利用</v>
      </c>
      <c r="C5" s="519"/>
      <c r="D5" s="519"/>
      <c r="E5" s="519"/>
      <c r="F5" s="519"/>
      <c r="G5" s="519"/>
      <c r="H5" s="519"/>
      <c r="I5" s="519"/>
      <c r="J5" s="519"/>
      <c r="K5" s="519"/>
      <c r="L5" s="519"/>
      <c r="M5" s="519"/>
      <c r="N5" s="519"/>
      <c r="O5" s="519"/>
      <c r="P5" s="519"/>
      <c r="Q5" s="519"/>
      <c r="R5" s="520"/>
      <c r="S5" s="294"/>
    </row>
    <row r="6" spans="1:70" ht="11.25" customHeight="1" x14ac:dyDescent="0.15">
      <c r="A6" s="293"/>
      <c r="B6" s="519"/>
      <c r="C6" s="519"/>
      <c r="D6" s="519"/>
      <c r="E6" s="519"/>
      <c r="F6" s="519"/>
      <c r="G6" s="519"/>
      <c r="H6" s="519"/>
      <c r="I6" s="519"/>
      <c r="J6" s="519"/>
      <c r="K6" s="519"/>
      <c r="L6" s="519"/>
      <c r="M6" s="519"/>
      <c r="N6" s="519"/>
      <c r="O6" s="519"/>
      <c r="P6" s="519"/>
      <c r="Q6" s="519"/>
      <c r="R6" s="520"/>
      <c r="S6" s="294"/>
    </row>
    <row r="7" spans="1:70" ht="11.25" customHeight="1" x14ac:dyDescent="0.15">
      <c r="A7" s="293"/>
      <c r="B7" s="521" t="str">
        <f>AN2</f>
        <v>日常生活等における省エネルギーにつながる行動の促進・支援</v>
      </c>
      <c r="C7" s="522"/>
      <c r="D7" s="522"/>
      <c r="E7" s="522"/>
      <c r="F7" s="522"/>
      <c r="G7" s="522"/>
      <c r="H7" s="522"/>
      <c r="I7" s="522"/>
      <c r="J7" s="522"/>
      <c r="K7" s="522"/>
      <c r="L7" s="522"/>
      <c r="M7" s="522"/>
      <c r="N7" s="522"/>
      <c r="O7" s="522"/>
      <c r="P7" s="522"/>
      <c r="Q7" s="522"/>
      <c r="R7" s="523"/>
      <c r="S7" s="294"/>
    </row>
    <row r="8" spans="1:70" ht="11.25" customHeight="1" x14ac:dyDescent="0.15">
      <c r="A8" s="293"/>
      <c r="B8" s="522"/>
      <c r="C8" s="522"/>
      <c r="D8" s="522"/>
      <c r="E8" s="522"/>
      <c r="F8" s="522"/>
      <c r="G8" s="522"/>
      <c r="H8" s="522"/>
      <c r="I8" s="522"/>
      <c r="J8" s="522"/>
      <c r="K8" s="522"/>
      <c r="L8" s="522"/>
      <c r="M8" s="522"/>
      <c r="N8" s="522"/>
      <c r="O8" s="522"/>
      <c r="P8" s="522"/>
      <c r="Q8" s="522"/>
      <c r="R8" s="523"/>
      <c r="S8" s="294"/>
    </row>
    <row r="9" spans="1:70" ht="11.25" customHeight="1" x14ac:dyDescent="0.15">
      <c r="A9" s="293"/>
      <c r="B9" s="518" t="str">
        <f>AO2</f>
        <v>ヒートアイランド現象の抑制</v>
      </c>
      <c r="C9" s="519"/>
      <c r="D9" s="519"/>
      <c r="E9" s="519"/>
      <c r="F9" s="519"/>
      <c r="G9" s="519"/>
      <c r="H9" s="519"/>
      <c r="I9" s="519"/>
      <c r="J9" s="519"/>
      <c r="K9" s="519"/>
      <c r="L9" s="519"/>
      <c r="M9" s="519"/>
      <c r="N9" s="519"/>
      <c r="O9" s="519"/>
      <c r="P9" s="519"/>
      <c r="Q9" s="519"/>
      <c r="R9" s="520"/>
      <c r="S9" s="294"/>
    </row>
    <row r="10" spans="1:70" ht="11.25" customHeight="1" x14ac:dyDescent="0.15">
      <c r="A10" s="293"/>
      <c r="B10" s="519"/>
      <c r="C10" s="519"/>
      <c r="D10" s="519"/>
      <c r="E10" s="519"/>
      <c r="F10" s="519"/>
      <c r="G10" s="519"/>
      <c r="H10" s="519"/>
      <c r="I10" s="519"/>
      <c r="J10" s="519"/>
      <c r="K10" s="519"/>
      <c r="L10" s="519"/>
      <c r="M10" s="519"/>
      <c r="N10" s="519"/>
      <c r="O10" s="519"/>
      <c r="P10" s="519"/>
      <c r="Q10" s="519"/>
      <c r="R10" s="520"/>
      <c r="S10" s="294"/>
      <c r="AM10" s="282" t="str">
        <f>SUBSTITUTE(AM11,CHAR(10),"")</f>
        <v>ヒートアイランド現象の抑制</v>
      </c>
      <c r="AN10" s="282" t="str">
        <f t="shared" ref="AN10:BR10" si="2">SUBSTITUTE(AN11,CHAR(10),"")</f>
        <v>歩きたばこ、路上喫煙の防止</v>
      </c>
      <c r="AO10" s="282" t="str">
        <f t="shared" si="2"/>
        <v>みどりの保全・創出</v>
      </c>
      <c r="AP10" s="282" t="str">
        <f t="shared" si="2"/>
        <v>ごみ出しマナーの向上、資源の持ち去りの対策</v>
      </c>
      <c r="AQ10" s="282" t="str">
        <f t="shared" si="2"/>
        <v>空き地や空き家などへの対応</v>
      </c>
      <c r="AR10" s="282" t="str">
        <f t="shared" si="2"/>
        <v>太陽光や水力、地熱などの再生可能エネルギー（自然エネルギー）の利用</v>
      </c>
      <c r="AS10" s="282" t="str">
        <f t="shared" si="2"/>
        <v>きれいな空気の確保</v>
      </c>
      <c r="AT10" s="282" t="str">
        <f t="shared" si="2"/>
        <v>きれいな水、土壌の確保</v>
      </c>
      <c r="AU10" s="282" t="str">
        <f t="shared" si="2"/>
        <v>ごみの減量・リサイクル活動</v>
      </c>
      <c r="AV10" s="282" t="str">
        <f t="shared" si="2"/>
        <v>大規模な建物を建てる際の環境への負荷の低減</v>
      </c>
      <c r="AW10" s="282" t="str">
        <f t="shared" si="2"/>
        <v>ポイ捨ての防止</v>
      </c>
      <c r="AX10" s="282" t="str">
        <f t="shared" si="2"/>
        <v>カラスなどによる被害への対応</v>
      </c>
      <c r="AY10" s="282" t="str">
        <f t="shared" si="2"/>
        <v>太陽光発電など、自然の力を活かした災害対策</v>
      </c>
      <c r="AZ10" s="282" t="str">
        <f t="shared" si="2"/>
        <v>省エネルギー活動</v>
      </c>
      <c r="BA10" s="282" t="str">
        <f t="shared" si="2"/>
        <v>生活騒音、振動、におい・悪臭の抑制</v>
      </c>
      <c r="BB10" s="282" t="str">
        <f t="shared" si="2"/>
        <v>地域の風景の保全や風景づくり</v>
      </c>
      <c r="BC10" s="282" t="str">
        <f t="shared" si="2"/>
        <v>省エネルギー住宅の普及促進・支援</v>
      </c>
      <c r="BD10" s="282" t="str">
        <f t="shared" si="2"/>
        <v>地下水の保全など健全な水循環の回復</v>
      </c>
      <c r="BE10" s="282" t="str">
        <f t="shared" si="2"/>
        <v>自転車の利用</v>
      </c>
      <c r="BF10" s="282" t="str">
        <f t="shared" si="2"/>
        <v>環境教育、環境学習の推進</v>
      </c>
      <c r="BG10" s="282" t="str">
        <f t="shared" si="2"/>
        <v>落書きへの対策</v>
      </c>
      <c r="BH10" s="282" t="str">
        <f t="shared" si="2"/>
        <v>水辺環境の保全・創出</v>
      </c>
      <c r="BI10" s="282" t="str">
        <f t="shared" si="2"/>
        <v>利用時に二酸化炭素を発生しない「水素エネルギー」の活用</v>
      </c>
      <c r="BJ10" s="282" t="str">
        <f t="shared" si="2"/>
        <v>電気自動車など、次世代自動車の普及</v>
      </c>
      <c r="BK10" s="282" t="str">
        <f t="shared" si="2"/>
        <v>自動車公害対策</v>
      </c>
      <c r="BL10" s="282" t="str">
        <f t="shared" si="2"/>
        <v>資源の有効利用の推進</v>
      </c>
      <c r="BM10" s="282" t="str">
        <f t="shared" si="2"/>
        <v>異常な気象現象への対応策の検討</v>
      </c>
      <c r="BN10" s="282" t="str">
        <f t="shared" si="2"/>
        <v>ごみの発生抑制</v>
      </c>
      <c r="BO10" s="282" t="str">
        <f t="shared" si="2"/>
        <v>電力の購入先の自由化</v>
      </c>
      <c r="BP10" s="282" t="str">
        <f t="shared" si="2"/>
        <v>電気など使用エネルギー量を簡単に把握できる仕組み（見える化）（※２）</v>
      </c>
      <c r="BQ10" s="282" t="str">
        <f t="shared" si="2"/>
        <v>その他</v>
      </c>
      <c r="BR10" s="282" t="str">
        <f t="shared" si="2"/>
        <v>無回答</v>
      </c>
    </row>
    <row r="11" spans="1:70" ht="11.25" customHeight="1" x14ac:dyDescent="0.15">
      <c r="A11" s="293"/>
      <c r="B11" s="518" t="str">
        <f>AP2</f>
        <v>公共施設の緑化や公園などの整備</v>
      </c>
      <c r="C11" s="519"/>
      <c r="D11" s="519"/>
      <c r="E11" s="519"/>
      <c r="F11" s="519"/>
      <c r="G11" s="519"/>
      <c r="H11" s="519"/>
      <c r="I11" s="519"/>
      <c r="J11" s="519"/>
      <c r="K11" s="519"/>
      <c r="L11" s="519"/>
      <c r="M11" s="519"/>
      <c r="N11" s="519"/>
      <c r="O11" s="519"/>
      <c r="P11" s="519"/>
      <c r="Q11" s="519"/>
      <c r="R11" s="520"/>
      <c r="S11" s="294"/>
      <c r="AL11" s="282" t="s">
        <v>2</v>
      </c>
      <c r="AM11" s="282" t="s">
        <v>371</v>
      </c>
      <c r="AN11" s="282" t="s">
        <v>488</v>
      </c>
      <c r="AO11" s="282" t="s">
        <v>373</v>
      </c>
      <c r="AP11" s="282" t="s">
        <v>489</v>
      </c>
      <c r="AQ11" s="282" t="s">
        <v>374</v>
      </c>
      <c r="AR11" s="282" t="s">
        <v>490</v>
      </c>
      <c r="AS11" s="282" t="s">
        <v>375</v>
      </c>
      <c r="AT11" s="282" t="s">
        <v>376</v>
      </c>
      <c r="AU11" s="282" t="s">
        <v>491</v>
      </c>
      <c r="AV11" s="282" t="s">
        <v>492</v>
      </c>
      <c r="AW11" s="282" t="s">
        <v>398</v>
      </c>
      <c r="AX11" s="282" t="s">
        <v>379</v>
      </c>
      <c r="AY11" s="282" t="s">
        <v>493</v>
      </c>
      <c r="AZ11" s="282" t="s">
        <v>494</v>
      </c>
      <c r="BA11" s="282" t="s">
        <v>381</v>
      </c>
      <c r="BB11" s="282" t="s">
        <v>495</v>
      </c>
      <c r="BC11" s="282" t="s">
        <v>496</v>
      </c>
      <c r="BD11" s="282" t="s">
        <v>497</v>
      </c>
      <c r="BE11" s="282" t="s">
        <v>498</v>
      </c>
      <c r="BF11" s="282" t="s">
        <v>385</v>
      </c>
      <c r="BG11" s="282" t="s">
        <v>499</v>
      </c>
      <c r="BH11" s="282" t="s">
        <v>500</v>
      </c>
      <c r="BI11" s="282" t="s">
        <v>501</v>
      </c>
      <c r="BJ11" s="282" t="s">
        <v>502</v>
      </c>
      <c r="BK11" s="282" t="s">
        <v>503</v>
      </c>
      <c r="BL11" s="282" t="s">
        <v>504</v>
      </c>
      <c r="BM11" s="282" t="s">
        <v>505</v>
      </c>
      <c r="BN11" s="282" t="s">
        <v>506</v>
      </c>
      <c r="BO11" s="282" t="s">
        <v>507</v>
      </c>
      <c r="BP11" s="280" t="s">
        <v>486</v>
      </c>
      <c r="BQ11" s="280" t="s">
        <v>21</v>
      </c>
      <c r="BR11" s="280" t="s">
        <v>132</v>
      </c>
    </row>
    <row r="12" spans="1:70" ht="11.25" customHeight="1" x14ac:dyDescent="0.15">
      <c r="A12" s="293"/>
      <c r="B12" s="519"/>
      <c r="C12" s="519"/>
      <c r="D12" s="519"/>
      <c r="E12" s="519"/>
      <c r="F12" s="519"/>
      <c r="G12" s="519"/>
      <c r="H12" s="519"/>
      <c r="I12" s="519"/>
      <c r="J12" s="519"/>
      <c r="K12" s="519"/>
      <c r="L12" s="519"/>
      <c r="M12" s="519"/>
      <c r="N12" s="519"/>
      <c r="O12" s="519"/>
      <c r="P12" s="519"/>
      <c r="Q12" s="519"/>
      <c r="R12" s="520"/>
      <c r="S12" s="294"/>
      <c r="AK12" s="282" t="s">
        <v>487</v>
      </c>
      <c r="AL12" s="282">
        <v>2232</v>
      </c>
      <c r="AM12" s="282">
        <v>33.1</v>
      </c>
      <c r="AN12" s="282">
        <v>30.1</v>
      </c>
      <c r="AO12" s="282">
        <v>26.5</v>
      </c>
      <c r="AP12" s="282">
        <v>26.4</v>
      </c>
      <c r="AQ12" s="282">
        <v>24</v>
      </c>
      <c r="AR12" s="282">
        <v>23.7</v>
      </c>
      <c r="AS12" s="282">
        <v>22.8</v>
      </c>
      <c r="AT12" s="282">
        <v>22.4</v>
      </c>
      <c r="AU12" s="282">
        <v>21.4</v>
      </c>
      <c r="AV12" s="282">
        <v>19.600000000000001</v>
      </c>
      <c r="AW12" s="282">
        <v>18.7</v>
      </c>
      <c r="AX12" s="282">
        <v>18.3</v>
      </c>
      <c r="AY12" s="282">
        <v>17.399999999999999</v>
      </c>
      <c r="AZ12" s="282">
        <v>17.3</v>
      </c>
      <c r="BA12" s="282">
        <v>16.8</v>
      </c>
      <c r="BB12" s="282">
        <v>14.5</v>
      </c>
      <c r="BC12" s="282">
        <v>12.5</v>
      </c>
      <c r="BD12" s="282">
        <v>12.4</v>
      </c>
      <c r="BE12" s="282">
        <v>11.8</v>
      </c>
      <c r="BF12" s="282">
        <v>9.1</v>
      </c>
      <c r="BG12" s="282">
        <v>8.1</v>
      </c>
      <c r="BH12" s="282">
        <v>7.8</v>
      </c>
      <c r="BI12" s="282">
        <v>7.6</v>
      </c>
      <c r="BJ12" s="282">
        <v>6.9</v>
      </c>
      <c r="BK12" s="282">
        <v>5.9</v>
      </c>
      <c r="BQ12" s="280">
        <v>3.7</v>
      </c>
      <c r="BR12" s="280">
        <v>5.9</v>
      </c>
    </row>
    <row r="13" spans="1:70" ht="11.25" customHeight="1" x14ac:dyDescent="0.15">
      <c r="A13" s="293"/>
      <c r="B13" s="518" t="str">
        <f>AQ2</f>
        <v>ごみの分別の徹底、リサイクルの推進</v>
      </c>
      <c r="C13" s="519"/>
      <c r="D13" s="519"/>
      <c r="E13" s="519"/>
      <c r="F13" s="519"/>
      <c r="G13" s="519"/>
      <c r="H13" s="519"/>
      <c r="I13" s="519"/>
      <c r="J13" s="519"/>
      <c r="K13" s="519"/>
      <c r="L13" s="519"/>
      <c r="M13" s="519"/>
      <c r="N13" s="519"/>
      <c r="O13" s="519"/>
      <c r="P13" s="519"/>
      <c r="Q13" s="519"/>
      <c r="R13" s="520"/>
      <c r="S13" s="294"/>
      <c r="AM13" s="282">
        <f>COUNTIF($AM$2:$BO$2,AM11)</f>
        <v>1</v>
      </c>
      <c r="AN13" s="282">
        <f t="shared" ref="AN13:BK13" si="3">COUNTIF($AM$2:$BO$2,AN11)</f>
        <v>1</v>
      </c>
      <c r="AO13" s="282">
        <f t="shared" si="3"/>
        <v>0</v>
      </c>
      <c r="AP13" s="282">
        <f t="shared" si="3"/>
        <v>0</v>
      </c>
      <c r="AQ13" s="282">
        <f t="shared" si="3"/>
        <v>1</v>
      </c>
      <c r="AR13" s="282">
        <f t="shared" si="3"/>
        <v>0</v>
      </c>
      <c r="AS13" s="282">
        <f t="shared" si="3"/>
        <v>1</v>
      </c>
      <c r="AT13" s="282">
        <f t="shared" si="3"/>
        <v>1</v>
      </c>
      <c r="AU13" s="282">
        <f t="shared" si="3"/>
        <v>0</v>
      </c>
      <c r="AV13" s="282">
        <f t="shared" si="3"/>
        <v>1</v>
      </c>
      <c r="AW13" s="282">
        <f t="shared" si="3"/>
        <v>1</v>
      </c>
      <c r="AX13" s="282">
        <f t="shared" si="3"/>
        <v>0</v>
      </c>
      <c r="AY13" s="282">
        <f t="shared" si="3"/>
        <v>1</v>
      </c>
      <c r="AZ13" s="282">
        <f t="shared" si="3"/>
        <v>0</v>
      </c>
      <c r="BA13" s="282">
        <f t="shared" si="3"/>
        <v>1</v>
      </c>
      <c r="BB13" s="282">
        <f t="shared" si="3"/>
        <v>1</v>
      </c>
      <c r="BC13" s="282">
        <f t="shared" si="3"/>
        <v>1</v>
      </c>
      <c r="BD13" s="282">
        <f t="shared" si="3"/>
        <v>1</v>
      </c>
      <c r="BE13" s="282">
        <f t="shared" si="3"/>
        <v>0</v>
      </c>
      <c r="BF13" s="282">
        <f t="shared" si="3"/>
        <v>1</v>
      </c>
      <c r="BG13" s="282">
        <f t="shared" si="3"/>
        <v>1</v>
      </c>
      <c r="BH13" s="282">
        <f t="shared" si="3"/>
        <v>1</v>
      </c>
      <c r="BI13" s="282">
        <f t="shared" si="3"/>
        <v>1</v>
      </c>
      <c r="BJ13" s="282">
        <f t="shared" si="3"/>
        <v>0</v>
      </c>
      <c r="BK13" s="282">
        <f t="shared" si="3"/>
        <v>0</v>
      </c>
      <c r="BQ13" s="282">
        <f>COUNTIF($AM$2:$BO$2,BQ11)</f>
        <v>1</v>
      </c>
      <c r="BR13" s="282">
        <f>COUNTIF($AM$2:$BO$2,BR11)</f>
        <v>1</v>
      </c>
    </row>
    <row r="14" spans="1:70" ht="11.25" customHeight="1" x14ac:dyDescent="0.15">
      <c r="A14" s="293"/>
      <c r="B14" s="519"/>
      <c r="C14" s="519"/>
      <c r="D14" s="519"/>
      <c r="E14" s="519"/>
      <c r="F14" s="519"/>
      <c r="G14" s="519"/>
      <c r="H14" s="519"/>
      <c r="I14" s="519"/>
      <c r="J14" s="519"/>
      <c r="K14" s="519"/>
      <c r="L14" s="519"/>
      <c r="M14" s="519"/>
      <c r="N14" s="519"/>
      <c r="O14" s="519"/>
      <c r="P14" s="519"/>
      <c r="Q14" s="519"/>
      <c r="R14" s="520"/>
      <c r="S14" s="294"/>
    </row>
    <row r="15" spans="1:70" ht="11.25" customHeight="1" x14ac:dyDescent="0.15">
      <c r="A15" s="293"/>
      <c r="B15" s="518" t="str">
        <f>AR2</f>
        <v>歩きたばこ、路上喫煙の防止</v>
      </c>
      <c r="C15" s="519"/>
      <c r="D15" s="519"/>
      <c r="E15" s="519"/>
      <c r="F15" s="519"/>
      <c r="G15" s="519"/>
      <c r="H15" s="519"/>
      <c r="I15" s="519"/>
      <c r="J15" s="519"/>
      <c r="K15" s="519"/>
      <c r="L15" s="519"/>
      <c r="M15" s="519"/>
      <c r="N15" s="519"/>
      <c r="O15" s="519"/>
      <c r="P15" s="519"/>
      <c r="Q15" s="519"/>
      <c r="R15" s="520"/>
      <c r="S15" s="294"/>
    </row>
    <row r="16" spans="1:70" ht="11.25" customHeight="1" x14ac:dyDescent="0.15">
      <c r="A16" s="293"/>
      <c r="B16" s="519"/>
      <c r="C16" s="519"/>
      <c r="D16" s="519"/>
      <c r="E16" s="519"/>
      <c r="F16" s="519"/>
      <c r="G16" s="519"/>
      <c r="H16" s="519"/>
      <c r="I16" s="519"/>
      <c r="J16" s="519"/>
      <c r="K16" s="519"/>
      <c r="L16" s="519"/>
      <c r="M16" s="519"/>
      <c r="N16" s="519"/>
      <c r="O16" s="519"/>
      <c r="P16" s="519"/>
      <c r="Q16" s="519"/>
      <c r="R16" s="520"/>
      <c r="S16" s="294"/>
    </row>
    <row r="17" spans="1:35" ht="11.25" customHeight="1" x14ac:dyDescent="0.15">
      <c r="A17" s="293"/>
      <c r="B17" s="518" t="str">
        <f>AS2</f>
        <v>樹林地などの貴重な自然環境の保全</v>
      </c>
      <c r="C17" s="519"/>
      <c r="D17" s="519"/>
      <c r="E17" s="519"/>
      <c r="F17" s="519"/>
      <c r="G17" s="519"/>
      <c r="H17" s="519"/>
      <c r="I17" s="519"/>
      <c r="J17" s="519"/>
      <c r="K17" s="519"/>
      <c r="L17" s="519"/>
      <c r="M17" s="519"/>
      <c r="N17" s="519"/>
      <c r="O17" s="519"/>
      <c r="P17" s="519"/>
      <c r="Q17" s="519"/>
      <c r="R17" s="520"/>
      <c r="S17" s="294"/>
    </row>
    <row r="18" spans="1:35" ht="11.25" customHeight="1" x14ac:dyDescent="0.15">
      <c r="A18" s="293"/>
      <c r="B18" s="519"/>
      <c r="C18" s="519"/>
      <c r="D18" s="519"/>
      <c r="E18" s="519"/>
      <c r="F18" s="519"/>
      <c r="G18" s="519"/>
      <c r="H18" s="519"/>
      <c r="I18" s="519"/>
      <c r="J18" s="519"/>
      <c r="K18" s="519"/>
      <c r="L18" s="519"/>
      <c r="M18" s="519"/>
      <c r="N18" s="519"/>
      <c r="O18" s="519"/>
      <c r="P18" s="519"/>
      <c r="Q18" s="519"/>
      <c r="R18" s="520"/>
      <c r="S18" s="294"/>
    </row>
    <row r="19" spans="1:35" ht="11.25" customHeight="1" x14ac:dyDescent="0.15">
      <c r="A19" s="293"/>
      <c r="B19" s="518" t="str">
        <f>AT2</f>
        <v>ごみの減量</v>
      </c>
      <c r="C19" s="519"/>
      <c r="D19" s="519"/>
      <c r="E19" s="519"/>
      <c r="F19" s="519"/>
      <c r="G19" s="519"/>
      <c r="H19" s="519"/>
      <c r="I19" s="519"/>
      <c r="J19" s="519"/>
      <c r="K19" s="519"/>
      <c r="L19" s="519"/>
      <c r="M19" s="519"/>
      <c r="N19" s="519"/>
      <c r="O19" s="519"/>
      <c r="P19" s="519"/>
      <c r="Q19" s="519"/>
      <c r="R19" s="520"/>
      <c r="S19" s="294"/>
    </row>
    <row r="20" spans="1:35" ht="11.25" customHeight="1" x14ac:dyDescent="0.15">
      <c r="A20" s="293"/>
      <c r="B20" s="519"/>
      <c r="C20" s="519"/>
      <c r="D20" s="519"/>
      <c r="E20" s="519"/>
      <c r="F20" s="519"/>
      <c r="G20" s="519"/>
      <c r="H20" s="519"/>
      <c r="I20" s="519"/>
      <c r="J20" s="519"/>
      <c r="K20" s="519"/>
      <c r="L20" s="519"/>
      <c r="M20" s="519"/>
      <c r="N20" s="519"/>
      <c r="O20" s="519"/>
      <c r="P20" s="519"/>
      <c r="Q20" s="519"/>
      <c r="R20" s="520"/>
      <c r="S20" s="295"/>
      <c r="T20" s="296"/>
      <c r="V20" s="296"/>
      <c r="W20" s="296"/>
      <c r="X20" s="296"/>
      <c r="Y20" s="296"/>
      <c r="Z20" s="296"/>
      <c r="AA20" s="296"/>
      <c r="AB20" s="296"/>
      <c r="AC20" s="296"/>
      <c r="AD20" s="296"/>
      <c r="AE20" s="296"/>
      <c r="AF20" s="296"/>
      <c r="AG20" s="296"/>
      <c r="AH20" s="296"/>
      <c r="AI20" s="296"/>
    </row>
    <row r="21" spans="1:35" ht="11.25" customHeight="1" x14ac:dyDescent="0.15">
      <c r="A21" s="293"/>
      <c r="B21" s="518" t="str">
        <f>AU2</f>
        <v>空き地や空き家などへの対応</v>
      </c>
      <c r="C21" s="519"/>
      <c r="D21" s="519"/>
      <c r="E21" s="519"/>
      <c r="F21" s="519"/>
      <c r="G21" s="519"/>
      <c r="H21" s="519"/>
      <c r="I21" s="519"/>
      <c r="J21" s="519"/>
      <c r="K21" s="519"/>
      <c r="L21" s="519"/>
      <c r="M21" s="519"/>
      <c r="N21" s="519"/>
      <c r="O21" s="519"/>
      <c r="P21" s="519"/>
      <c r="Q21" s="519"/>
      <c r="R21" s="520"/>
      <c r="S21" s="295"/>
      <c r="T21" s="296"/>
      <c r="V21" s="296"/>
      <c r="W21" s="296"/>
      <c r="X21" s="296"/>
      <c r="Y21" s="296"/>
      <c r="Z21" s="296"/>
      <c r="AA21" s="296"/>
      <c r="AB21" s="296"/>
      <c r="AC21" s="296"/>
      <c r="AD21" s="296"/>
      <c r="AE21" s="296"/>
      <c r="AF21" s="296"/>
      <c r="AG21" s="296"/>
      <c r="AH21" s="296"/>
      <c r="AI21" s="296"/>
    </row>
    <row r="22" spans="1:35" ht="11.25" customHeight="1" x14ac:dyDescent="0.15">
      <c r="A22" s="293"/>
      <c r="B22" s="519"/>
      <c r="C22" s="519"/>
      <c r="D22" s="519"/>
      <c r="E22" s="519"/>
      <c r="F22" s="519"/>
      <c r="G22" s="519"/>
      <c r="H22" s="519"/>
      <c r="I22" s="519"/>
      <c r="J22" s="519"/>
      <c r="K22" s="519"/>
      <c r="L22" s="519"/>
      <c r="M22" s="519"/>
      <c r="N22" s="519"/>
      <c r="O22" s="519"/>
      <c r="P22" s="519"/>
      <c r="Q22" s="519"/>
      <c r="R22" s="520"/>
      <c r="S22" s="295"/>
      <c r="V22" s="296"/>
      <c r="W22" s="296"/>
      <c r="X22" s="296"/>
      <c r="Y22" s="296"/>
      <c r="Z22" s="296"/>
      <c r="AA22" s="296"/>
      <c r="AB22" s="296"/>
      <c r="AC22" s="296"/>
      <c r="AD22" s="296"/>
      <c r="AE22" s="296"/>
      <c r="AF22" s="296"/>
      <c r="AG22" s="296"/>
      <c r="AH22" s="296"/>
      <c r="AI22" s="297"/>
    </row>
    <row r="23" spans="1:35" ht="11.25" customHeight="1" x14ac:dyDescent="0.15">
      <c r="A23" s="293"/>
      <c r="B23" s="518" t="str">
        <f>AV2</f>
        <v>カラスなどの鳥獣による被害への対応</v>
      </c>
      <c r="C23" s="519"/>
      <c r="D23" s="519"/>
      <c r="E23" s="519"/>
      <c r="F23" s="519"/>
      <c r="G23" s="519"/>
      <c r="H23" s="519"/>
      <c r="I23" s="519"/>
      <c r="J23" s="519"/>
      <c r="K23" s="519"/>
      <c r="L23" s="519"/>
      <c r="M23" s="519"/>
      <c r="N23" s="519"/>
      <c r="O23" s="519"/>
      <c r="P23" s="519"/>
      <c r="Q23" s="519"/>
      <c r="R23" s="520"/>
    </row>
    <row r="24" spans="1:35" ht="11.25" customHeight="1" x14ac:dyDescent="0.15">
      <c r="A24" s="293"/>
      <c r="B24" s="519"/>
      <c r="C24" s="519"/>
      <c r="D24" s="519"/>
      <c r="E24" s="519"/>
      <c r="F24" s="519"/>
      <c r="G24" s="519"/>
      <c r="H24" s="519"/>
      <c r="I24" s="519"/>
      <c r="J24" s="519"/>
      <c r="K24" s="519"/>
      <c r="L24" s="519"/>
      <c r="M24" s="519"/>
      <c r="N24" s="519"/>
      <c r="O24" s="519"/>
      <c r="P24" s="519"/>
      <c r="Q24" s="519"/>
      <c r="R24" s="520"/>
    </row>
    <row r="25" spans="1:35" ht="11.25" customHeight="1" x14ac:dyDescent="0.15">
      <c r="A25" s="293"/>
      <c r="B25" s="518" t="str">
        <f>AW2</f>
        <v>ポイ捨ての防止</v>
      </c>
      <c r="C25" s="519"/>
      <c r="D25" s="519"/>
      <c r="E25" s="519"/>
      <c r="F25" s="519"/>
      <c r="G25" s="519"/>
      <c r="H25" s="519"/>
      <c r="I25" s="519"/>
      <c r="J25" s="519"/>
      <c r="K25" s="519"/>
      <c r="L25" s="519"/>
      <c r="M25" s="519"/>
      <c r="N25" s="519"/>
      <c r="O25" s="519"/>
      <c r="P25" s="519"/>
      <c r="Q25" s="519"/>
      <c r="R25" s="520"/>
    </row>
    <row r="26" spans="1:35" ht="11.25" customHeight="1" x14ac:dyDescent="0.15">
      <c r="A26" s="293"/>
      <c r="B26" s="519"/>
      <c r="C26" s="519"/>
      <c r="D26" s="519"/>
      <c r="E26" s="519"/>
      <c r="F26" s="519"/>
      <c r="G26" s="519"/>
      <c r="H26" s="519"/>
      <c r="I26" s="519"/>
      <c r="J26" s="519"/>
      <c r="K26" s="519"/>
      <c r="L26" s="519"/>
      <c r="M26" s="519"/>
      <c r="N26" s="519"/>
      <c r="O26" s="519"/>
      <c r="P26" s="519"/>
      <c r="Q26" s="519"/>
      <c r="R26" s="520"/>
    </row>
    <row r="27" spans="1:35" ht="11.25" customHeight="1" x14ac:dyDescent="0.15">
      <c r="A27" s="293"/>
      <c r="B27" s="518" t="str">
        <f>AX2</f>
        <v>省エネルギー住宅の普及促進・支援</v>
      </c>
      <c r="C27" s="519"/>
      <c r="D27" s="519"/>
      <c r="E27" s="519"/>
      <c r="F27" s="519"/>
      <c r="G27" s="519"/>
      <c r="H27" s="519"/>
      <c r="I27" s="519"/>
      <c r="J27" s="519"/>
      <c r="K27" s="519"/>
      <c r="L27" s="519"/>
      <c r="M27" s="519"/>
      <c r="N27" s="519"/>
      <c r="O27" s="519"/>
      <c r="P27" s="519"/>
      <c r="Q27" s="519"/>
      <c r="R27" s="520"/>
    </row>
    <row r="28" spans="1:35" ht="11.25" customHeight="1" x14ac:dyDescent="0.15">
      <c r="A28" s="293"/>
      <c r="B28" s="519"/>
      <c r="C28" s="519"/>
      <c r="D28" s="519"/>
      <c r="E28" s="519"/>
      <c r="F28" s="519"/>
      <c r="G28" s="519"/>
      <c r="H28" s="519"/>
      <c r="I28" s="519"/>
      <c r="J28" s="519"/>
      <c r="K28" s="519"/>
      <c r="L28" s="519"/>
      <c r="M28" s="519"/>
      <c r="N28" s="519"/>
      <c r="O28" s="519"/>
      <c r="P28" s="519"/>
      <c r="Q28" s="519"/>
      <c r="R28" s="520"/>
    </row>
    <row r="29" spans="1:35" ht="11.25" customHeight="1" x14ac:dyDescent="0.15">
      <c r="A29" s="293"/>
      <c r="B29" s="518" t="str">
        <f>AY2</f>
        <v>大規模な建物を建てる際の環境への負荷の低減</v>
      </c>
      <c r="C29" s="519"/>
      <c r="D29" s="519"/>
      <c r="E29" s="519"/>
      <c r="F29" s="519"/>
      <c r="G29" s="519"/>
      <c r="H29" s="519"/>
      <c r="I29" s="519"/>
      <c r="J29" s="519"/>
      <c r="K29" s="519"/>
      <c r="L29" s="519"/>
      <c r="M29" s="519"/>
      <c r="N29" s="519"/>
      <c r="O29" s="519"/>
      <c r="P29" s="519"/>
      <c r="Q29" s="519"/>
      <c r="R29" s="520"/>
    </row>
    <row r="30" spans="1:35" ht="11.25" customHeight="1" x14ac:dyDescent="0.15">
      <c r="A30" s="293"/>
      <c r="B30" s="519"/>
      <c r="C30" s="519"/>
      <c r="D30" s="519"/>
      <c r="E30" s="519"/>
      <c r="F30" s="519"/>
      <c r="G30" s="519"/>
      <c r="H30" s="519"/>
      <c r="I30" s="519"/>
      <c r="J30" s="519"/>
      <c r="K30" s="519"/>
      <c r="L30" s="519"/>
      <c r="M30" s="519"/>
      <c r="N30" s="519"/>
      <c r="O30" s="519"/>
      <c r="P30" s="519"/>
      <c r="Q30" s="519"/>
      <c r="R30" s="520"/>
    </row>
    <row r="31" spans="1:35" ht="11.25" customHeight="1" x14ac:dyDescent="0.15">
      <c r="A31" s="293"/>
      <c r="B31" s="518" t="str">
        <f>AZ2</f>
        <v>生活騒音、振動、におい・悪臭の抑制</v>
      </c>
      <c r="C31" s="519"/>
      <c r="D31" s="519"/>
      <c r="E31" s="519"/>
      <c r="F31" s="519"/>
      <c r="G31" s="519"/>
      <c r="H31" s="519"/>
      <c r="I31" s="519"/>
      <c r="J31" s="519"/>
      <c r="K31" s="519"/>
      <c r="L31" s="519"/>
      <c r="M31" s="519"/>
      <c r="N31" s="519"/>
      <c r="O31" s="519"/>
      <c r="P31" s="519"/>
      <c r="Q31" s="519"/>
      <c r="R31" s="520"/>
    </row>
    <row r="32" spans="1:35" ht="11.25" customHeight="1" x14ac:dyDescent="0.15">
      <c r="B32" s="519"/>
      <c r="C32" s="519"/>
      <c r="D32" s="519"/>
      <c r="E32" s="519"/>
      <c r="F32" s="519"/>
      <c r="G32" s="519"/>
      <c r="H32" s="519"/>
      <c r="I32" s="519"/>
      <c r="J32" s="519"/>
      <c r="K32" s="519"/>
      <c r="L32" s="519"/>
      <c r="M32" s="519"/>
      <c r="N32" s="519"/>
      <c r="O32" s="519"/>
      <c r="P32" s="519"/>
      <c r="Q32" s="519"/>
      <c r="R32" s="520"/>
    </row>
    <row r="33" spans="2:35" ht="11.25" customHeight="1" x14ac:dyDescent="0.15">
      <c r="B33" s="518" t="str">
        <f>BA2</f>
        <v>きれいな空気の確保</v>
      </c>
      <c r="C33" s="519"/>
      <c r="D33" s="519"/>
      <c r="E33" s="519"/>
      <c r="F33" s="519"/>
      <c r="G33" s="519"/>
      <c r="H33" s="519"/>
      <c r="I33" s="519"/>
      <c r="J33" s="519"/>
      <c r="K33" s="519"/>
      <c r="L33" s="519"/>
      <c r="M33" s="519"/>
      <c r="N33" s="519"/>
      <c r="O33" s="519"/>
      <c r="P33" s="519"/>
      <c r="Q33" s="519"/>
      <c r="R33" s="520"/>
    </row>
    <row r="34" spans="2:35" ht="11.25" customHeight="1" x14ac:dyDescent="0.15">
      <c r="B34" s="519"/>
      <c r="C34" s="519"/>
      <c r="D34" s="519"/>
      <c r="E34" s="519"/>
      <c r="F34" s="519"/>
      <c r="G34" s="519"/>
      <c r="H34" s="519"/>
      <c r="I34" s="519"/>
      <c r="J34" s="519"/>
      <c r="K34" s="519"/>
      <c r="L34" s="519"/>
      <c r="M34" s="519"/>
      <c r="N34" s="519"/>
      <c r="O34" s="519"/>
      <c r="P34" s="519"/>
      <c r="Q34" s="519"/>
      <c r="R34" s="520"/>
    </row>
    <row r="35" spans="2:35" ht="11.25" customHeight="1" x14ac:dyDescent="0.15">
      <c r="B35" s="518" t="str">
        <f>BB2</f>
        <v>きれいな水、土壌の確保</v>
      </c>
      <c r="C35" s="519"/>
      <c r="D35" s="519"/>
      <c r="E35" s="519"/>
      <c r="F35" s="519"/>
      <c r="G35" s="519"/>
      <c r="H35" s="519"/>
      <c r="I35" s="519"/>
      <c r="J35" s="519"/>
      <c r="K35" s="519"/>
      <c r="L35" s="519"/>
      <c r="M35" s="519"/>
      <c r="N35" s="519"/>
      <c r="O35" s="519"/>
      <c r="P35" s="519"/>
      <c r="Q35" s="519"/>
      <c r="R35" s="520"/>
    </row>
    <row r="36" spans="2:35" ht="11.25" customHeight="1" x14ac:dyDescent="0.15">
      <c r="B36" s="519"/>
      <c r="C36" s="519"/>
      <c r="D36" s="519"/>
      <c r="E36" s="519"/>
      <c r="F36" s="519"/>
      <c r="G36" s="519"/>
      <c r="H36" s="519"/>
      <c r="I36" s="519"/>
      <c r="J36" s="519"/>
      <c r="K36" s="519"/>
      <c r="L36" s="519"/>
      <c r="M36" s="519"/>
      <c r="N36" s="519"/>
      <c r="O36" s="519"/>
      <c r="P36" s="519"/>
      <c r="Q36" s="519"/>
      <c r="R36" s="520"/>
    </row>
    <row r="37" spans="2:35" ht="11.25" customHeight="1" x14ac:dyDescent="0.15">
      <c r="B37" s="518" t="str">
        <f>BC2</f>
        <v>利用時に二酸化炭素を発生しない「水素エネルギー」の活用</v>
      </c>
      <c r="C37" s="519"/>
      <c r="D37" s="519"/>
      <c r="E37" s="519"/>
      <c r="F37" s="519"/>
      <c r="G37" s="519"/>
      <c r="H37" s="519"/>
      <c r="I37" s="519"/>
      <c r="J37" s="519"/>
      <c r="K37" s="519"/>
      <c r="L37" s="519"/>
      <c r="M37" s="519"/>
      <c r="N37" s="519"/>
      <c r="O37" s="519"/>
      <c r="P37" s="519"/>
      <c r="Q37" s="519"/>
      <c r="R37" s="520"/>
    </row>
    <row r="38" spans="2:35" ht="11.25" customHeight="1" x14ac:dyDescent="0.15">
      <c r="B38" s="519"/>
      <c r="C38" s="519"/>
      <c r="D38" s="519"/>
      <c r="E38" s="519"/>
      <c r="F38" s="519"/>
      <c r="G38" s="519"/>
      <c r="H38" s="519"/>
      <c r="I38" s="519"/>
      <c r="J38" s="519"/>
      <c r="K38" s="519"/>
      <c r="L38" s="519"/>
      <c r="M38" s="519"/>
      <c r="N38" s="519"/>
      <c r="O38" s="519"/>
      <c r="P38" s="519"/>
      <c r="Q38" s="519"/>
      <c r="R38" s="520"/>
    </row>
    <row r="39" spans="2:35" ht="11.25" customHeight="1" x14ac:dyDescent="0.15">
      <c r="B39" s="518" t="str">
        <f>BD2</f>
        <v>地下水の保全など健全な水循環の回復</v>
      </c>
      <c r="C39" s="519"/>
      <c r="D39" s="519"/>
      <c r="E39" s="519"/>
      <c r="F39" s="519"/>
      <c r="G39" s="519"/>
      <c r="H39" s="519"/>
      <c r="I39" s="519"/>
      <c r="J39" s="519"/>
      <c r="K39" s="519"/>
      <c r="L39" s="519"/>
      <c r="M39" s="519"/>
      <c r="N39" s="519"/>
      <c r="O39" s="519"/>
      <c r="P39" s="519"/>
      <c r="Q39" s="519"/>
      <c r="R39" s="520"/>
    </row>
    <row r="40" spans="2:35" ht="11.25" customHeight="1" x14ac:dyDescent="0.15">
      <c r="B40" s="519"/>
      <c r="C40" s="519"/>
      <c r="D40" s="519"/>
      <c r="E40" s="519"/>
      <c r="F40" s="519"/>
      <c r="G40" s="519"/>
      <c r="H40" s="519"/>
      <c r="I40" s="519"/>
      <c r="J40" s="519"/>
      <c r="K40" s="519"/>
      <c r="L40" s="519"/>
      <c r="M40" s="519"/>
      <c r="N40" s="519"/>
      <c r="O40" s="519"/>
      <c r="P40" s="519"/>
      <c r="Q40" s="519"/>
      <c r="R40" s="520"/>
    </row>
    <row r="41" spans="2:35" ht="11.25" customHeight="1" x14ac:dyDescent="0.15">
      <c r="B41" s="521" t="str">
        <f>BE2</f>
        <v>徒歩や自転車の利用、公共交通機関による移動の促進に関する
啓発や支援</v>
      </c>
      <c r="C41" s="522"/>
      <c r="D41" s="522"/>
      <c r="E41" s="522"/>
      <c r="F41" s="522"/>
      <c r="G41" s="522"/>
      <c r="H41" s="522"/>
      <c r="I41" s="522"/>
      <c r="J41" s="522"/>
      <c r="K41" s="522"/>
      <c r="L41" s="522"/>
      <c r="M41" s="522"/>
      <c r="N41" s="522"/>
      <c r="O41" s="522"/>
      <c r="P41" s="522"/>
      <c r="Q41" s="522"/>
      <c r="R41" s="523"/>
    </row>
    <row r="42" spans="2:35" ht="11.25" customHeight="1" x14ac:dyDescent="0.15">
      <c r="B42" s="522"/>
      <c r="C42" s="522"/>
      <c r="D42" s="522"/>
      <c r="E42" s="522"/>
      <c r="F42" s="522"/>
      <c r="G42" s="522"/>
      <c r="H42" s="522"/>
      <c r="I42" s="522"/>
      <c r="J42" s="522"/>
      <c r="K42" s="522"/>
      <c r="L42" s="522"/>
      <c r="M42" s="522"/>
      <c r="N42" s="522"/>
      <c r="O42" s="522"/>
      <c r="P42" s="522"/>
      <c r="Q42" s="522"/>
      <c r="R42" s="523"/>
    </row>
    <row r="43" spans="2:35" ht="11.25" customHeight="1" x14ac:dyDescent="0.15">
      <c r="B43" s="518" t="str">
        <f>BF2</f>
        <v>農業・農地の保全</v>
      </c>
      <c r="C43" s="519"/>
      <c r="D43" s="519"/>
      <c r="E43" s="519"/>
      <c r="F43" s="519"/>
      <c r="G43" s="519"/>
      <c r="H43" s="519"/>
      <c r="I43" s="519"/>
      <c r="J43" s="519"/>
      <c r="K43" s="519"/>
      <c r="L43" s="519"/>
      <c r="M43" s="519"/>
      <c r="N43" s="519"/>
      <c r="O43" s="519"/>
      <c r="P43" s="519"/>
      <c r="Q43" s="519"/>
      <c r="R43" s="520"/>
      <c r="S43" s="296"/>
      <c r="V43" s="296"/>
      <c r="W43" s="296"/>
      <c r="X43" s="296"/>
      <c r="Y43" s="296"/>
      <c r="Z43" s="296"/>
      <c r="AA43" s="296"/>
      <c r="AB43" s="296"/>
      <c r="AC43" s="296"/>
      <c r="AD43" s="296"/>
      <c r="AE43" s="296"/>
      <c r="AF43" s="296"/>
      <c r="AG43" s="296"/>
      <c r="AH43" s="296"/>
      <c r="AI43" s="297"/>
    </row>
    <row r="44" spans="2:35" ht="11.25" customHeight="1" x14ac:dyDescent="0.15">
      <c r="B44" s="519"/>
      <c r="C44" s="519"/>
      <c r="D44" s="519"/>
      <c r="E44" s="519"/>
      <c r="F44" s="519"/>
      <c r="G44" s="519"/>
      <c r="H44" s="519"/>
      <c r="I44" s="519"/>
      <c r="J44" s="519"/>
      <c r="K44" s="519"/>
      <c r="L44" s="519"/>
      <c r="M44" s="519"/>
      <c r="N44" s="519"/>
      <c r="O44" s="519"/>
      <c r="P44" s="519"/>
      <c r="Q44" s="519"/>
      <c r="R44" s="520"/>
    </row>
    <row r="45" spans="2:35" ht="11.25" customHeight="1" x14ac:dyDescent="0.15">
      <c r="B45" s="521" t="str">
        <f>BG2</f>
        <v>自然の持つ様々な機能を有効に活用するグリーンインフラの保全・推進</v>
      </c>
      <c r="C45" s="522"/>
      <c r="D45" s="522"/>
      <c r="E45" s="522"/>
      <c r="F45" s="522"/>
      <c r="G45" s="522"/>
      <c r="H45" s="522"/>
      <c r="I45" s="522"/>
      <c r="J45" s="522"/>
      <c r="K45" s="522"/>
      <c r="L45" s="522"/>
      <c r="M45" s="522"/>
      <c r="N45" s="522"/>
      <c r="O45" s="522"/>
      <c r="P45" s="522"/>
      <c r="Q45" s="522"/>
      <c r="R45" s="523"/>
    </row>
    <row r="46" spans="2:35" ht="11.25" customHeight="1" x14ac:dyDescent="0.15">
      <c r="B46" s="522"/>
      <c r="C46" s="522"/>
      <c r="D46" s="522"/>
      <c r="E46" s="522"/>
      <c r="F46" s="522"/>
      <c r="G46" s="522"/>
      <c r="H46" s="522"/>
      <c r="I46" s="522"/>
      <c r="J46" s="522"/>
      <c r="K46" s="522"/>
      <c r="L46" s="522"/>
      <c r="M46" s="522"/>
      <c r="N46" s="522"/>
      <c r="O46" s="522"/>
      <c r="P46" s="522"/>
      <c r="Q46" s="522"/>
      <c r="R46" s="523"/>
    </row>
    <row r="47" spans="2:35" ht="11.25" customHeight="1" x14ac:dyDescent="0.15">
      <c r="B47" s="518" t="str">
        <f>BH2</f>
        <v>地域の風景の保全や風景づくり</v>
      </c>
      <c r="C47" s="519"/>
      <c r="D47" s="519"/>
      <c r="E47" s="519"/>
      <c r="F47" s="519"/>
      <c r="G47" s="519"/>
      <c r="H47" s="519"/>
      <c r="I47" s="519"/>
      <c r="J47" s="519"/>
      <c r="K47" s="519"/>
      <c r="L47" s="519"/>
      <c r="M47" s="519"/>
      <c r="N47" s="519"/>
      <c r="O47" s="519"/>
      <c r="P47" s="519"/>
      <c r="Q47" s="519"/>
      <c r="R47" s="520"/>
    </row>
    <row r="48" spans="2:35" ht="11.25" customHeight="1" x14ac:dyDescent="0.15">
      <c r="B48" s="519"/>
      <c r="C48" s="519"/>
      <c r="D48" s="519"/>
      <c r="E48" s="519"/>
      <c r="F48" s="519"/>
      <c r="G48" s="519"/>
      <c r="H48" s="519"/>
      <c r="I48" s="519"/>
      <c r="J48" s="519"/>
      <c r="K48" s="519"/>
      <c r="L48" s="519"/>
      <c r="M48" s="519"/>
      <c r="N48" s="519"/>
      <c r="O48" s="519"/>
      <c r="P48" s="519"/>
      <c r="Q48" s="519"/>
      <c r="R48" s="520"/>
    </row>
    <row r="49" spans="2:34" ht="11.25" customHeight="1" x14ac:dyDescent="0.15">
      <c r="B49" s="518" t="str">
        <f>BI2</f>
        <v>太陽光発電など、自然の力を活かした災害対策</v>
      </c>
      <c r="C49" s="519"/>
      <c r="D49" s="519"/>
      <c r="E49" s="519"/>
      <c r="F49" s="519"/>
      <c r="G49" s="519"/>
      <c r="H49" s="519"/>
      <c r="I49" s="519"/>
      <c r="J49" s="519"/>
      <c r="K49" s="519"/>
      <c r="L49" s="519"/>
      <c r="M49" s="519"/>
      <c r="N49" s="519"/>
      <c r="O49" s="519"/>
      <c r="P49" s="519"/>
      <c r="Q49" s="519"/>
      <c r="R49" s="520"/>
      <c r="S49" s="296"/>
      <c r="V49" s="296"/>
      <c r="W49" s="296"/>
      <c r="X49" s="296"/>
      <c r="Y49" s="296"/>
      <c r="Z49" s="296"/>
      <c r="AA49" s="296"/>
      <c r="AB49" s="296"/>
      <c r="AC49" s="296"/>
      <c r="AD49" s="296"/>
      <c r="AE49" s="296"/>
      <c r="AF49" s="296"/>
      <c r="AG49" s="296"/>
      <c r="AH49" s="296"/>
    </row>
    <row r="50" spans="2:34" ht="11.25" customHeight="1" x14ac:dyDescent="0.15">
      <c r="B50" s="519"/>
      <c r="C50" s="519"/>
      <c r="D50" s="519"/>
      <c r="E50" s="519"/>
      <c r="F50" s="519"/>
      <c r="G50" s="519"/>
      <c r="H50" s="519"/>
      <c r="I50" s="519"/>
      <c r="J50" s="519"/>
      <c r="K50" s="519"/>
      <c r="L50" s="519"/>
      <c r="M50" s="519"/>
      <c r="N50" s="519"/>
      <c r="O50" s="519"/>
      <c r="P50" s="519"/>
      <c r="Q50" s="519"/>
      <c r="R50" s="520"/>
    </row>
    <row r="51" spans="2:34" ht="11.25" customHeight="1" x14ac:dyDescent="0.15">
      <c r="B51" s="518" t="str">
        <f>BJ2</f>
        <v>水辺環境の保全・創出</v>
      </c>
      <c r="C51" s="519"/>
      <c r="D51" s="519"/>
      <c r="E51" s="519"/>
      <c r="F51" s="519"/>
      <c r="G51" s="519"/>
      <c r="H51" s="519"/>
      <c r="I51" s="519"/>
      <c r="J51" s="519"/>
      <c r="K51" s="519"/>
      <c r="L51" s="519"/>
      <c r="M51" s="519"/>
      <c r="N51" s="519"/>
      <c r="O51" s="519"/>
      <c r="P51" s="519"/>
      <c r="Q51" s="519"/>
      <c r="R51" s="520"/>
    </row>
    <row r="52" spans="2:34" ht="11.25" customHeight="1" x14ac:dyDescent="0.15">
      <c r="B52" s="519"/>
      <c r="C52" s="519"/>
      <c r="D52" s="519"/>
      <c r="E52" s="519"/>
      <c r="F52" s="519"/>
      <c r="G52" s="519"/>
      <c r="H52" s="519"/>
      <c r="I52" s="519"/>
      <c r="J52" s="519"/>
      <c r="K52" s="519"/>
      <c r="L52" s="519"/>
      <c r="M52" s="519"/>
      <c r="N52" s="519"/>
      <c r="O52" s="519"/>
      <c r="P52" s="519"/>
      <c r="Q52" s="519"/>
      <c r="R52" s="520"/>
    </row>
    <row r="53" spans="2:34" ht="11.25" customHeight="1" x14ac:dyDescent="0.15">
      <c r="B53" s="518" t="str">
        <f>BK2</f>
        <v>環境教育、環境学習の推進</v>
      </c>
      <c r="C53" s="519"/>
      <c r="D53" s="519"/>
      <c r="E53" s="519"/>
      <c r="F53" s="519"/>
      <c r="G53" s="519"/>
      <c r="H53" s="519"/>
      <c r="I53" s="519"/>
      <c r="J53" s="519"/>
      <c r="K53" s="519"/>
      <c r="L53" s="519"/>
      <c r="M53" s="519"/>
      <c r="N53" s="519"/>
      <c r="O53" s="519"/>
      <c r="P53" s="519"/>
      <c r="Q53" s="519"/>
      <c r="R53" s="520"/>
    </row>
    <row r="54" spans="2:34" ht="11.25" customHeight="1" x14ac:dyDescent="0.15">
      <c r="B54" s="519"/>
      <c r="C54" s="519"/>
      <c r="D54" s="519"/>
      <c r="E54" s="519"/>
      <c r="F54" s="519"/>
      <c r="G54" s="519"/>
      <c r="H54" s="519"/>
      <c r="I54" s="519"/>
      <c r="J54" s="519"/>
      <c r="K54" s="519"/>
      <c r="L54" s="519"/>
      <c r="M54" s="519"/>
      <c r="N54" s="519"/>
      <c r="O54" s="519"/>
      <c r="P54" s="519"/>
      <c r="Q54" s="519"/>
      <c r="R54" s="520"/>
    </row>
    <row r="55" spans="2:34" ht="11.25" customHeight="1" x14ac:dyDescent="0.15">
      <c r="B55" s="518" t="str">
        <f>BL2</f>
        <v>電気自動車など、環境負荷の低い自動車の普及</v>
      </c>
      <c r="C55" s="519"/>
      <c r="D55" s="519"/>
      <c r="E55" s="519"/>
      <c r="F55" s="519"/>
      <c r="G55" s="519"/>
      <c r="H55" s="519"/>
      <c r="I55" s="519"/>
      <c r="J55" s="519"/>
      <c r="K55" s="519"/>
      <c r="L55" s="519"/>
      <c r="M55" s="519"/>
      <c r="N55" s="519"/>
      <c r="O55" s="519"/>
      <c r="P55" s="519"/>
      <c r="Q55" s="519"/>
      <c r="R55" s="520"/>
    </row>
    <row r="56" spans="2:34" ht="11.25" customHeight="1" x14ac:dyDescent="0.15">
      <c r="B56" s="519"/>
      <c r="C56" s="519"/>
      <c r="D56" s="519"/>
      <c r="E56" s="519"/>
      <c r="F56" s="519"/>
      <c r="G56" s="519"/>
      <c r="H56" s="519"/>
      <c r="I56" s="519"/>
      <c r="J56" s="519"/>
      <c r="K56" s="519"/>
      <c r="L56" s="519"/>
      <c r="M56" s="519"/>
      <c r="N56" s="519"/>
      <c r="O56" s="519"/>
      <c r="P56" s="519"/>
      <c r="Q56" s="519"/>
      <c r="R56" s="520"/>
    </row>
    <row r="57" spans="2:34" ht="11.25" customHeight="1" x14ac:dyDescent="0.15">
      <c r="B57" s="518" t="str">
        <f>BM2</f>
        <v>落書きへの対策</v>
      </c>
      <c r="C57" s="519"/>
      <c r="D57" s="519"/>
      <c r="E57" s="519"/>
      <c r="F57" s="519"/>
      <c r="G57" s="519"/>
      <c r="H57" s="519"/>
      <c r="I57" s="519"/>
      <c r="J57" s="519"/>
      <c r="K57" s="519"/>
      <c r="L57" s="519"/>
      <c r="M57" s="519"/>
      <c r="N57" s="519"/>
      <c r="O57" s="519"/>
      <c r="P57" s="519"/>
      <c r="Q57" s="519"/>
      <c r="R57" s="520"/>
    </row>
    <row r="58" spans="2:34" ht="11.25" customHeight="1" x14ac:dyDescent="0.15">
      <c r="B58" s="519"/>
      <c r="C58" s="519"/>
      <c r="D58" s="519"/>
      <c r="E58" s="519"/>
      <c r="F58" s="519"/>
      <c r="G58" s="519"/>
      <c r="H58" s="519"/>
      <c r="I58" s="519"/>
      <c r="J58" s="519"/>
      <c r="K58" s="519"/>
      <c r="L58" s="519"/>
      <c r="M58" s="519"/>
      <c r="N58" s="519"/>
      <c r="O58" s="519"/>
      <c r="P58" s="519"/>
      <c r="Q58" s="519"/>
      <c r="R58" s="520"/>
    </row>
    <row r="59" spans="2:34" ht="11.25" customHeight="1" x14ac:dyDescent="0.15">
      <c r="B59" s="518" t="str">
        <f>BN2</f>
        <v>その他</v>
      </c>
      <c r="C59" s="519"/>
      <c r="D59" s="519"/>
      <c r="E59" s="519"/>
      <c r="F59" s="519"/>
      <c r="G59" s="519"/>
      <c r="H59" s="519"/>
      <c r="I59" s="519"/>
      <c r="J59" s="519"/>
      <c r="K59" s="519"/>
      <c r="L59" s="519"/>
      <c r="M59" s="519"/>
      <c r="N59" s="519"/>
      <c r="O59" s="519"/>
      <c r="P59" s="519"/>
      <c r="Q59" s="519"/>
      <c r="R59" s="520"/>
    </row>
    <row r="60" spans="2:34" ht="11.25" customHeight="1" x14ac:dyDescent="0.15">
      <c r="B60" s="519"/>
      <c r="C60" s="519"/>
      <c r="D60" s="519"/>
      <c r="E60" s="519"/>
      <c r="F60" s="519"/>
      <c r="G60" s="519"/>
      <c r="H60" s="519"/>
      <c r="I60" s="519"/>
      <c r="J60" s="519"/>
      <c r="K60" s="519"/>
      <c r="L60" s="519"/>
      <c r="M60" s="519"/>
      <c r="N60" s="519"/>
      <c r="O60" s="519"/>
      <c r="P60" s="519"/>
      <c r="Q60" s="519"/>
      <c r="R60" s="520"/>
    </row>
    <row r="61" spans="2:34" ht="11.25" customHeight="1" x14ac:dyDescent="0.15">
      <c r="B61" s="518" t="str">
        <f>BO2</f>
        <v>無回答</v>
      </c>
      <c r="C61" s="519"/>
      <c r="D61" s="519"/>
      <c r="E61" s="519"/>
      <c r="F61" s="519"/>
      <c r="G61" s="519"/>
      <c r="H61" s="519"/>
      <c r="I61" s="519"/>
      <c r="J61" s="519"/>
      <c r="K61" s="519"/>
      <c r="L61" s="519"/>
      <c r="M61" s="519"/>
      <c r="N61" s="519"/>
      <c r="O61" s="519"/>
      <c r="P61" s="519"/>
      <c r="Q61" s="519"/>
      <c r="R61" s="520"/>
    </row>
    <row r="62" spans="2:34" ht="11.25" customHeight="1" x14ac:dyDescent="0.15">
      <c r="B62" s="519"/>
      <c r="C62" s="519"/>
      <c r="D62" s="519"/>
      <c r="E62" s="519"/>
      <c r="F62" s="519"/>
      <c r="G62" s="519"/>
      <c r="H62" s="519"/>
      <c r="I62" s="519"/>
      <c r="J62" s="519"/>
      <c r="K62" s="519"/>
      <c r="L62" s="519"/>
      <c r="M62" s="519"/>
      <c r="N62" s="519"/>
      <c r="O62" s="519"/>
      <c r="P62" s="519"/>
      <c r="Q62" s="519"/>
      <c r="R62" s="520"/>
    </row>
    <row r="63" spans="2:34" ht="11.25" customHeight="1" x14ac:dyDescent="0.15"/>
    <row r="64" spans="2:34" ht="11.25" customHeight="1" x14ac:dyDescent="0.15"/>
    <row r="65" ht="11.25" customHeight="1" x14ac:dyDescent="0.15"/>
    <row r="66" ht="11.25" customHeight="1" x14ac:dyDescent="0.15"/>
    <row r="67" ht="11.25" customHeight="1" x14ac:dyDescent="0.15"/>
    <row r="68" ht="11.25" customHeight="1" x14ac:dyDescent="0.15"/>
  </sheetData>
  <mergeCells count="29">
    <mergeCell ref="B53:R54"/>
    <mergeCell ref="B59:R60"/>
    <mergeCell ref="B61:R62"/>
    <mergeCell ref="B57:R58"/>
    <mergeCell ref="B55:R56"/>
    <mergeCell ref="B51:R52"/>
    <mergeCell ref="B29:R30"/>
    <mergeCell ref="B31:R32"/>
    <mergeCell ref="B33:R34"/>
    <mergeCell ref="B35:R36"/>
    <mergeCell ref="B37:R38"/>
    <mergeCell ref="B39:R40"/>
    <mergeCell ref="B41:R42"/>
    <mergeCell ref="B43:R44"/>
    <mergeCell ref="B45:R46"/>
    <mergeCell ref="B47:R48"/>
    <mergeCell ref="B49:R50"/>
    <mergeCell ref="B27:R28"/>
    <mergeCell ref="B5:R6"/>
    <mergeCell ref="B7:R8"/>
    <mergeCell ref="B9:R10"/>
    <mergeCell ref="B11:R12"/>
    <mergeCell ref="B13:R14"/>
    <mergeCell ref="B15:R16"/>
    <mergeCell ref="B17:R18"/>
    <mergeCell ref="B19:R20"/>
    <mergeCell ref="B21:R22"/>
    <mergeCell ref="B23:R24"/>
    <mergeCell ref="B25:R26"/>
  </mergeCells>
  <phoneticPr fontId="15"/>
  <pageMargins left="0.7" right="0.7" top="0.75" bottom="0.75" header="0.3" footer="0.3"/>
  <pageSetup paperSize="9" orientation="portrait" r:id="rId1"/>
  <drawing r:id="rId2"/>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25D9B-D348-4FD4-8BA6-234C19E24627}">
  <sheetPr>
    <tabColor rgb="FFFF0000"/>
  </sheetPr>
  <dimension ref="A1:CM106"/>
  <sheetViews>
    <sheetView showGridLines="0" topLeftCell="AM1" zoomScale="102" zoomScaleNormal="102" workbookViewId="0">
      <pane ySplit="5" topLeftCell="A6" activePane="bottomLeft" state="frozen"/>
      <selection activeCell="AH1" sqref="AH1"/>
      <selection pane="bottomLeft" activeCell="AU2" sqref="AU2:BB25"/>
    </sheetView>
  </sheetViews>
  <sheetFormatPr defaultColWidth="9.375" defaultRowHeight="13.2" x14ac:dyDescent="0.15"/>
  <cols>
    <col min="1" max="1" width="9.5" style="280" hidden="1" customWidth="1"/>
    <col min="2" max="2" width="5.75" style="280" hidden="1" customWidth="1"/>
    <col min="3" max="3" width="19.75" style="334" hidden="1" customWidth="1"/>
    <col min="4" max="9" width="14.75" style="282" hidden="1" customWidth="1"/>
    <col min="10" max="10" width="9.375" style="280"/>
    <col min="11" max="11" width="5.75" style="280" customWidth="1"/>
    <col min="12" max="12" width="19.75" style="334" customWidth="1"/>
    <col min="13" max="18" width="14.75" style="282" customWidth="1"/>
    <col min="19" max="19" width="9.375" style="280"/>
    <col min="20" max="20" width="5.75" style="280" customWidth="1"/>
    <col min="21" max="21" width="19.75" style="334" customWidth="1"/>
    <col min="22" max="27" width="14.75" style="282" customWidth="1"/>
    <col min="28" max="28" width="9.375" style="280"/>
    <col min="29" max="29" width="5.75" style="280" customWidth="1"/>
    <col min="30" max="30" width="19.75" style="334" customWidth="1"/>
    <col min="31" max="36" width="14.75" style="282" customWidth="1"/>
    <col min="37" max="37" width="9.375" style="280"/>
    <col min="38" max="38" width="5.75" style="280" customWidth="1"/>
    <col min="39" max="39" width="19.75" style="334" customWidth="1"/>
    <col min="40" max="45" width="14.75" style="282" customWidth="1"/>
    <col min="46" max="46" width="9.375" style="280"/>
    <col min="47" max="47" width="5.75" style="280" customWidth="1"/>
    <col min="48" max="48" width="19.75" style="334" customWidth="1"/>
    <col min="49" max="54" width="14.75" style="282" customWidth="1"/>
    <col min="55" max="16384" width="9.375" style="280"/>
  </cols>
  <sheetData>
    <row r="1" spans="1:91" x14ac:dyDescent="0.15">
      <c r="E1" s="282">
        <v>1</v>
      </c>
      <c r="F1" s="282">
        <v>2</v>
      </c>
      <c r="G1" s="282">
        <v>3</v>
      </c>
      <c r="H1" s="282">
        <v>4</v>
      </c>
      <c r="I1" s="282">
        <v>5</v>
      </c>
    </row>
    <row r="2" spans="1:91" ht="10.050000000000001" customHeight="1" x14ac:dyDescent="0.15">
      <c r="A2" s="279"/>
      <c r="B2" s="279"/>
      <c r="C2" s="298"/>
      <c r="I2" s="299" t="s">
        <v>141</v>
      </c>
      <c r="K2" s="279"/>
      <c r="L2" s="298"/>
      <c r="R2" s="299" t="s">
        <v>141</v>
      </c>
      <c r="T2" s="279"/>
      <c r="U2" s="298"/>
      <c r="AA2" s="299" t="s">
        <v>141</v>
      </c>
      <c r="AC2" s="300"/>
      <c r="AD2" s="301"/>
      <c r="AE2" s="302"/>
      <c r="AF2" s="303"/>
      <c r="AG2" s="303"/>
      <c r="AH2" s="303"/>
      <c r="AI2" s="303"/>
      <c r="AJ2" s="304" t="s">
        <v>141</v>
      </c>
      <c r="AL2" s="300"/>
      <c r="AM2" s="301"/>
      <c r="AN2" s="302"/>
      <c r="AO2" s="303"/>
      <c r="AP2" s="303"/>
      <c r="AQ2" s="303"/>
      <c r="AR2" s="303"/>
      <c r="AS2" s="304" t="s">
        <v>141</v>
      </c>
      <c r="AU2" s="300"/>
      <c r="AV2" s="301"/>
      <c r="AW2" s="302"/>
      <c r="AX2" s="303"/>
      <c r="AY2" s="303"/>
      <c r="AZ2" s="303"/>
      <c r="BA2" s="303"/>
      <c r="BB2" s="304" t="s">
        <v>141</v>
      </c>
    </row>
    <row r="3" spans="1:91" ht="17.100000000000001" customHeight="1" x14ac:dyDescent="0.15">
      <c r="B3" s="545"/>
      <c r="C3" s="546"/>
      <c r="D3" s="305" t="s">
        <v>116</v>
      </c>
      <c r="E3" s="306" t="s">
        <v>389</v>
      </c>
      <c r="F3" s="307" t="s">
        <v>390</v>
      </c>
      <c r="G3" s="307" t="s">
        <v>391</v>
      </c>
      <c r="H3" s="307" t="s">
        <v>392</v>
      </c>
      <c r="I3" s="308" t="s">
        <v>393</v>
      </c>
      <c r="K3" s="545"/>
      <c r="L3" s="546"/>
      <c r="M3" s="305" t="s">
        <v>116</v>
      </c>
      <c r="N3" s="305" t="s">
        <v>389</v>
      </c>
      <c r="O3" s="305" t="s">
        <v>390</v>
      </c>
      <c r="P3" s="305" t="s">
        <v>391</v>
      </c>
      <c r="Q3" s="305" t="s">
        <v>392</v>
      </c>
      <c r="R3" s="305" t="s">
        <v>393</v>
      </c>
      <c r="T3" s="545"/>
      <c r="U3" s="546"/>
      <c r="V3" s="305" t="s">
        <v>116</v>
      </c>
      <c r="W3" s="306" t="s">
        <v>389</v>
      </c>
      <c r="X3" s="307" t="s">
        <v>390</v>
      </c>
      <c r="Y3" s="307" t="s">
        <v>391</v>
      </c>
      <c r="Z3" s="307" t="s">
        <v>392</v>
      </c>
      <c r="AA3" s="308" t="s">
        <v>393</v>
      </c>
      <c r="AC3" s="545"/>
      <c r="AD3" s="546"/>
      <c r="AE3" s="305" t="s">
        <v>116</v>
      </c>
      <c r="AF3" s="306" t="s">
        <v>389</v>
      </c>
      <c r="AG3" s="307" t="s">
        <v>390</v>
      </c>
      <c r="AH3" s="307" t="s">
        <v>391</v>
      </c>
      <c r="AI3" s="307" t="s">
        <v>392</v>
      </c>
      <c r="AJ3" s="308" t="s">
        <v>393</v>
      </c>
      <c r="AL3" s="545"/>
      <c r="AM3" s="546"/>
      <c r="AN3" s="305" t="s">
        <v>116</v>
      </c>
      <c r="AO3" s="306" t="s">
        <v>389</v>
      </c>
      <c r="AP3" s="307" t="s">
        <v>390</v>
      </c>
      <c r="AQ3" s="307" t="s">
        <v>391</v>
      </c>
      <c r="AR3" s="307" t="s">
        <v>392</v>
      </c>
      <c r="AS3" s="308" t="s">
        <v>393</v>
      </c>
      <c r="AU3" s="545"/>
      <c r="AV3" s="546"/>
      <c r="AW3" s="305" t="s">
        <v>116</v>
      </c>
      <c r="AX3" s="306" t="s">
        <v>389</v>
      </c>
      <c r="AY3" s="307" t="s">
        <v>390</v>
      </c>
      <c r="AZ3" s="307" t="s">
        <v>391</v>
      </c>
      <c r="BA3" s="307" t="s">
        <v>392</v>
      </c>
      <c r="BB3" s="308" t="s">
        <v>393</v>
      </c>
      <c r="BH3" s="334"/>
      <c r="BI3" s="282"/>
      <c r="BJ3" s="366" t="s">
        <v>641</v>
      </c>
      <c r="BK3" s="366" t="s">
        <v>414</v>
      </c>
      <c r="BL3" s="282" t="s">
        <v>371</v>
      </c>
      <c r="BM3" s="280" t="s">
        <v>415</v>
      </c>
      <c r="BN3" s="280" t="s">
        <v>416</v>
      </c>
      <c r="BO3" s="334" t="s">
        <v>372</v>
      </c>
      <c r="BP3" s="282" t="s">
        <v>417</v>
      </c>
      <c r="BQ3" s="282" t="s">
        <v>418</v>
      </c>
      <c r="BR3" s="282" t="s">
        <v>374</v>
      </c>
      <c r="BS3" s="282" t="s">
        <v>419</v>
      </c>
      <c r="BT3" s="282" t="s">
        <v>378</v>
      </c>
      <c r="BU3" s="282" t="s">
        <v>383</v>
      </c>
      <c r="BV3" s="280" t="s">
        <v>377</v>
      </c>
      <c r="BW3" s="280" t="s">
        <v>381</v>
      </c>
      <c r="BX3" s="334" t="s">
        <v>375</v>
      </c>
      <c r="BY3" s="282" t="s">
        <v>376</v>
      </c>
      <c r="BZ3" s="282" t="s">
        <v>388</v>
      </c>
      <c r="CA3" s="282" t="s">
        <v>384</v>
      </c>
      <c r="CB3" s="282" t="s">
        <v>420</v>
      </c>
      <c r="CC3" s="282" t="s">
        <v>421</v>
      </c>
      <c r="CD3" s="282" t="s">
        <v>422</v>
      </c>
      <c r="CE3" s="280" t="s">
        <v>382</v>
      </c>
      <c r="CF3" s="280" t="s">
        <v>380</v>
      </c>
      <c r="CG3" s="334" t="s">
        <v>387</v>
      </c>
      <c r="CH3" s="282" t="s">
        <v>385</v>
      </c>
      <c r="CI3" s="282" t="s">
        <v>423</v>
      </c>
      <c r="CJ3" s="282" t="s">
        <v>386</v>
      </c>
      <c r="CK3" s="282" t="s">
        <v>21</v>
      </c>
      <c r="CL3" s="282" t="s">
        <v>132</v>
      </c>
      <c r="CM3" s="282"/>
    </row>
    <row r="4" spans="1:91" ht="40.049999999999997" customHeight="1" x14ac:dyDescent="0.15">
      <c r="B4" s="547" t="s">
        <v>5</v>
      </c>
      <c r="C4" s="548"/>
      <c r="D4" s="532">
        <v>1558</v>
      </c>
      <c r="E4" s="309" t="str">
        <f>HLOOKUP(E$1,$BJ4:$CL$84,MATCH("選択肢",$BF4:$BF$84),FALSE)</f>
        <v>日常太陽光や水力、地熱などの再生可能エネルギーの利用</v>
      </c>
      <c r="F4" s="310" t="str">
        <f>HLOOKUP(F$1,$BJ4:$CL$84,MATCH("選択肢",$BF4:$BF$84),FALSE)</f>
        <v>日常生活等における省エネルギーにつながる行動の促進・支援</v>
      </c>
      <c r="G4" s="310" t="str">
        <f>HLOOKUP(G$1,$BJ4:$CL$84,MATCH("選択肢",$BF4:$BF$84),FALSE)</f>
        <v>ヒートアイランド現象の抑制</v>
      </c>
      <c r="H4" s="310" t="str">
        <f>HLOOKUP(H$1,$BJ4:$CL$84,MATCH("選択肢",$BF4:$BF$84),FALSE)</f>
        <v>公共施設の緑化や公園などの整備</v>
      </c>
      <c r="I4" s="311" t="str">
        <f>HLOOKUP(I$1,$BJ4:$CL$84,MATCH("選択肢",$BF4:$BF$84),FALSE)</f>
        <v>ごみの分別の徹底、リサイクルの推進</v>
      </c>
      <c r="K4" s="547" t="s">
        <v>5</v>
      </c>
      <c r="L4" s="548"/>
      <c r="M4" s="532">
        <v>1558</v>
      </c>
      <c r="N4" s="380" t="s">
        <v>413</v>
      </c>
      <c r="O4" s="380" t="s">
        <v>414</v>
      </c>
      <c r="P4" s="381" t="s">
        <v>371</v>
      </c>
      <c r="Q4" s="381" t="s">
        <v>415</v>
      </c>
      <c r="R4" s="381" t="s">
        <v>416</v>
      </c>
      <c r="T4" s="547" t="s">
        <v>5</v>
      </c>
      <c r="U4" s="548"/>
      <c r="V4" s="532">
        <v>1558</v>
      </c>
      <c r="W4" s="350" t="s">
        <v>413</v>
      </c>
      <c r="X4" s="351" t="s">
        <v>414</v>
      </c>
      <c r="Y4" s="310" t="s">
        <v>371</v>
      </c>
      <c r="Z4" s="310" t="s">
        <v>415</v>
      </c>
      <c r="AA4" s="311" t="s">
        <v>416</v>
      </c>
      <c r="AC4" s="547" t="s">
        <v>5</v>
      </c>
      <c r="AD4" s="548"/>
      <c r="AE4" s="532">
        <v>1558</v>
      </c>
      <c r="AF4" s="350" t="s">
        <v>413</v>
      </c>
      <c r="AG4" s="351" t="s">
        <v>414</v>
      </c>
      <c r="AH4" s="310" t="s">
        <v>371</v>
      </c>
      <c r="AI4" s="310" t="s">
        <v>415</v>
      </c>
      <c r="AJ4" s="311" t="s">
        <v>416</v>
      </c>
      <c r="AL4" s="547" t="s">
        <v>5</v>
      </c>
      <c r="AM4" s="548"/>
      <c r="AN4" s="532">
        <v>1558</v>
      </c>
      <c r="AO4" s="367" t="s">
        <v>641</v>
      </c>
      <c r="AP4" s="368" t="s">
        <v>414</v>
      </c>
      <c r="AQ4" s="310" t="s">
        <v>371</v>
      </c>
      <c r="AR4" s="310" t="s">
        <v>415</v>
      </c>
      <c r="AS4" s="311" t="s">
        <v>416</v>
      </c>
      <c r="AU4" s="547" t="s">
        <v>5</v>
      </c>
      <c r="AV4" s="548"/>
      <c r="AW4" s="532">
        <v>1558</v>
      </c>
      <c r="AX4" s="350" t="s">
        <v>413</v>
      </c>
      <c r="AY4" s="351" t="s">
        <v>414</v>
      </c>
      <c r="AZ4" s="310" t="s">
        <v>371</v>
      </c>
      <c r="BA4" s="310" t="s">
        <v>415</v>
      </c>
      <c r="BB4" s="311" t="s">
        <v>416</v>
      </c>
      <c r="BG4" s="339" t="str">
        <f>BH5</f>
        <v>全体</v>
      </c>
      <c r="BH4" s="334"/>
      <c r="BI4" s="282"/>
      <c r="BJ4" s="340">
        <f t="shared" ref="BJ4:CL4" si="0">RANK(BJ5,$BJ5:$CL5)</f>
        <v>1</v>
      </c>
      <c r="BK4" s="340">
        <f t="shared" si="0"/>
        <v>2</v>
      </c>
      <c r="BL4" s="340">
        <f t="shared" si="0"/>
        <v>3</v>
      </c>
      <c r="BM4" s="340">
        <f t="shared" si="0"/>
        <v>4</v>
      </c>
      <c r="BN4" s="340">
        <f t="shared" si="0"/>
        <v>5</v>
      </c>
      <c r="BO4" s="340">
        <f t="shared" si="0"/>
        <v>6</v>
      </c>
      <c r="BP4" s="340">
        <f t="shared" si="0"/>
        <v>7</v>
      </c>
      <c r="BQ4" s="340">
        <f t="shared" si="0"/>
        <v>8</v>
      </c>
      <c r="BR4" s="340">
        <f t="shared" si="0"/>
        <v>9</v>
      </c>
      <c r="BS4" s="340">
        <f t="shared" si="0"/>
        <v>10</v>
      </c>
      <c r="BT4" s="340">
        <f t="shared" si="0"/>
        <v>11</v>
      </c>
      <c r="BU4" s="340">
        <f t="shared" si="0"/>
        <v>12</v>
      </c>
      <c r="BV4" s="340">
        <f t="shared" si="0"/>
        <v>13</v>
      </c>
      <c r="BW4" s="340">
        <f t="shared" si="0"/>
        <v>14</v>
      </c>
      <c r="BX4" s="340">
        <f t="shared" si="0"/>
        <v>15</v>
      </c>
      <c r="BY4" s="340">
        <f t="shared" si="0"/>
        <v>16</v>
      </c>
      <c r="BZ4" s="340">
        <f t="shared" si="0"/>
        <v>17</v>
      </c>
      <c r="CA4" s="340">
        <f t="shared" si="0"/>
        <v>18</v>
      </c>
      <c r="CB4" s="340">
        <f t="shared" si="0"/>
        <v>19</v>
      </c>
      <c r="CC4" s="340">
        <f t="shared" si="0"/>
        <v>20</v>
      </c>
      <c r="CD4" s="340">
        <f t="shared" si="0"/>
        <v>20</v>
      </c>
      <c r="CE4" s="340">
        <f t="shared" si="0"/>
        <v>22</v>
      </c>
      <c r="CF4" s="340">
        <f t="shared" si="0"/>
        <v>22</v>
      </c>
      <c r="CG4" s="340">
        <f t="shared" si="0"/>
        <v>24</v>
      </c>
      <c r="CH4" s="340">
        <f t="shared" si="0"/>
        <v>25</v>
      </c>
      <c r="CI4" s="340">
        <f t="shared" si="0"/>
        <v>26</v>
      </c>
      <c r="CJ4" s="340">
        <f t="shared" si="0"/>
        <v>27</v>
      </c>
      <c r="CK4" s="340">
        <f t="shared" si="0"/>
        <v>28</v>
      </c>
      <c r="CL4" s="340">
        <f t="shared" si="0"/>
        <v>29</v>
      </c>
      <c r="CM4" s="282">
        <v>1</v>
      </c>
    </row>
    <row r="5" spans="1:91" s="397" customFormat="1" ht="14.1" customHeight="1" thickBot="1" x14ac:dyDescent="0.2">
      <c r="A5" s="397" t="s">
        <v>5</v>
      </c>
      <c r="B5" s="559"/>
      <c r="C5" s="560"/>
      <c r="D5" s="561"/>
      <c r="E5" s="369">
        <f>HLOOKUP(E4,$BH$3:$CL$83,MATCH($A5,$BH$3:$BH$83,0),FALSE)</f>
        <v>28.241335044929393</v>
      </c>
      <c r="F5" s="332">
        <f t="shared" ref="F5:I5" si="1">HLOOKUP(F4,$BH$3:$CL$83,MATCH($A5,$BH$3:$BH$83,0),FALSE)</f>
        <v>27.471116816431323</v>
      </c>
      <c r="G5" s="332">
        <f t="shared" si="1"/>
        <v>27.342747111681643</v>
      </c>
      <c r="H5" s="332">
        <f t="shared" si="1"/>
        <v>25.930680359435172</v>
      </c>
      <c r="I5" s="333">
        <f t="shared" si="1"/>
        <v>25.802310654685495</v>
      </c>
      <c r="K5" s="549"/>
      <c r="L5" s="550"/>
      <c r="M5" s="533"/>
      <c r="N5" s="387">
        <v>28.241335044929393</v>
      </c>
      <c r="O5" s="387">
        <v>27.471116816431323</v>
      </c>
      <c r="P5" s="387">
        <v>27.342747111681643</v>
      </c>
      <c r="Q5" s="387">
        <v>25.930680359435172</v>
      </c>
      <c r="R5" s="387">
        <v>25.802310654685495</v>
      </c>
      <c r="T5" s="549"/>
      <c r="U5" s="550"/>
      <c r="V5" s="533"/>
      <c r="W5" s="369">
        <v>28.241335044929393</v>
      </c>
      <c r="X5" s="332">
        <v>27.471116816431323</v>
      </c>
      <c r="Y5" s="332">
        <v>27.342747111681643</v>
      </c>
      <c r="Z5" s="332">
        <v>25.930680359435172</v>
      </c>
      <c r="AA5" s="333">
        <v>25.802310654685495</v>
      </c>
      <c r="AC5" s="549"/>
      <c r="AD5" s="550"/>
      <c r="AE5" s="533"/>
      <c r="AF5" s="369">
        <v>28.241335044929393</v>
      </c>
      <c r="AG5" s="332">
        <v>27.471116816431323</v>
      </c>
      <c r="AH5" s="332">
        <v>27.342747111681643</v>
      </c>
      <c r="AI5" s="332">
        <v>25.930680359435172</v>
      </c>
      <c r="AJ5" s="333">
        <v>25.802310654685495</v>
      </c>
      <c r="AL5" s="549"/>
      <c r="AM5" s="550"/>
      <c r="AN5" s="533"/>
      <c r="AO5" s="369">
        <v>28.241335044929393</v>
      </c>
      <c r="AP5" s="332">
        <v>27.471116816431323</v>
      </c>
      <c r="AQ5" s="332">
        <v>27.342747111681643</v>
      </c>
      <c r="AR5" s="332">
        <v>25.930680359435172</v>
      </c>
      <c r="AS5" s="333">
        <v>25.802310654685495</v>
      </c>
      <c r="AU5" s="549"/>
      <c r="AV5" s="550"/>
      <c r="AW5" s="533"/>
      <c r="AX5" s="369">
        <v>28.241335044929393</v>
      </c>
      <c r="AY5" s="332">
        <v>27.471116816431323</v>
      </c>
      <c r="AZ5" s="332">
        <v>27.342747111681643</v>
      </c>
      <c r="BA5" s="332">
        <v>25.930680359435172</v>
      </c>
      <c r="BB5" s="333">
        <v>25.802310654685495</v>
      </c>
      <c r="BG5" s="399"/>
      <c r="BH5" s="301" t="s">
        <v>175</v>
      </c>
      <c r="BI5" s="400">
        <v>1558</v>
      </c>
      <c r="BJ5" s="400">
        <v>28.241335044929393</v>
      </c>
      <c r="BK5" s="400">
        <v>27.471116816431323</v>
      </c>
      <c r="BL5" s="400">
        <v>27.342747111681643</v>
      </c>
      <c r="BM5" s="397">
        <v>25.930680359435172</v>
      </c>
      <c r="BN5" s="397">
        <v>25.802310654685495</v>
      </c>
      <c r="BO5" s="301">
        <v>24.967907573812582</v>
      </c>
      <c r="BP5" s="400">
        <v>24.582798459563541</v>
      </c>
      <c r="BQ5" s="400">
        <v>23.555840821566111</v>
      </c>
      <c r="BR5" s="400">
        <v>23.427471116816431</v>
      </c>
      <c r="BS5" s="400">
        <v>20.218228498074453</v>
      </c>
      <c r="BT5" s="400">
        <v>17.522464698331195</v>
      </c>
      <c r="BU5" s="400">
        <v>17.073170731707318</v>
      </c>
      <c r="BV5" s="397">
        <v>16.623876765083441</v>
      </c>
      <c r="BW5" s="397">
        <v>15.083440308087292</v>
      </c>
      <c r="BX5" s="301">
        <v>14.377406931964057</v>
      </c>
      <c r="BY5" s="400">
        <v>13.671373555840821</v>
      </c>
      <c r="BZ5" s="400">
        <v>12.772785622593069</v>
      </c>
      <c r="CA5" s="400">
        <v>12.259306803594351</v>
      </c>
      <c r="CB5" s="400">
        <v>9.4993581514762511</v>
      </c>
      <c r="CC5" s="400">
        <v>9.3709884467265727</v>
      </c>
      <c r="CD5" s="400">
        <v>9.3709884467265727</v>
      </c>
      <c r="CE5" s="397">
        <v>8.8575096277278575</v>
      </c>
      <c r="CF5" s="397">
        <v>8.8575096277278575</v>
      </c>
      <c r="CG5" s="301">
        <v>8.536585365853659</v>
      </c>
      <c r="CH5" s="400">
        <v>7.7663671373555845</v>
      </c>
      <c r="CI5" s="400">
        <v>6.0975609756097562</v>
      </c>
      <c r="CJ5" s="400">
        <v>6.033376123234917</v>
      </c>
      <c r="CK5" s="400">
        <v>1.2195121951219512</v>
      </c>
      <c r="CL5" s="400">
        <v>0.70603337612323491</v>
      </c>
      <c r="CM5" s="400">
        <v>2</v>
      </c>
    </row>
    <row r="6" spans="1:91" ht="40.049999999999997" customHeight="1" thickTop="1" x14ac:dyDescent="0.15">
      <c r="B6" s="568" t="s">
        <v>53</v>
      </c>
      <c r="C6" s="569" t="s">
        <v>43</v>
      </c>
      <c r="D6" s="570">
        <f>VLOOKUP(C6,$BH$4:$BI$82,2,FALSE)</f>
        <v>703</v>
      </c>
      <c r="E6" s="312" t="str">
        <f>HLOOKUP(E$1,$BJ6:$CL$84,MATCH("選択肢",$BF6:$BF$84),FALSE)</f>
        <v>日常太陽光や水力、地熱などの再生可能エネルギーの利用</v>
      </c>
      <c r="F6" s="313" t="str">
        <f>HLOOKUP(F$1,$BJ6:$CL$84,MATCH("選択肢",$BF6:$BF$84),FALSE)</f>
        <v>公共施設の緑化や公園などの整備</v>
      </c>
      <c r="G6" s="313" t="str">
        <f>HLOOKUP(G$1,$BJ6:$CL$84,MATCH("選択肢",$BF6:$BF$84),FALSE)</f>
        <v>日常生活等における省エネルギーにつながる行動の促進・支援</v>
      </c>
      <c r="H6" s="313" t="str">
        <f>HLOOKUP(H$1,$BJ6:$CL$84,MATCH("選択肢",$BF6:$BF$84),FALSE)</f>
        <v>歩きたばこ、路上喫煙の防止</v>
      </c>
      <c r="I6" s="314" t="str">
        <f>HLOOKUP(I$1,$BJ6:$CL$84,MATCH("選択肢",$BF6:$BF$84),FALSE)</f>
        <v>樹林地などの貴重な自然環境の保全</v>
      </c>
      <c r="J6" s="410"/>
      <c r="K6" s="557" t="s">
        <v>53</v>
      </c>
      <c r="L6" s="567" t="s">
        <v>43</v>
      </c>
      <c r="M6" s="552">
        <v>703</v>
      </c>
      <c r="N6" s="382" t="s">
        <v>413</v>
      </c>
      <c r="O6" s="383" t="s">
        <v>415</v>
      </c>
      <c r="P6" s="382" t="s">
        <v>414</v>
      </c>
      <c r="Q6" s="383" t="s">
        <v>372</v>
      </c>
      <c r="R6" s="383" t="s">
        <v>417</v>
      </c>
      <c r="S6" s="410"/>
      <c r="T6" s="557" t="s">
        <v>136</v>
      </c>
      <c r="U6" s="567" t="s">
        <v>38</v>
      </c>
      <c r="V6" s="552">
        <v>516</v>
      </c>
      <c r="W6" s="389" t="s">
        <v>413</v>
      </c>
      <c r="X6" s="313" t="s">
        <v>371</v>
      </c>
      <c r="Y6" s="352" t="s">
        <v>414</v>
      </c>
      <c r="Z6" s="313" t="s">
        <v>372</v>
      </c>
      <c r="AA6" s="401" t="s">
        <v>449</v>
      </c>
      <c r="AB6" s="410"/>
      <c r="AC6" s="557" t="s">
        <v>137</v>
      </c>
      <c r="AD6" s="530" t="s">
        <v>433</v>
      </c>
      <c r="AE6" s="532">
        <v>186</v>
      </c>
      <c r="AF6" s="389" t="s">
        <v>413</v>
      </c>
      <c r="AG6" s="313" t="s">
        <v>417</v>
      </c>
      <c r="AH6" s="313" t="s">
        <v>415</v>
      </c>
      <c r="AI6" s="402" t="s">
        <v>414</v>
      </c>
      <c r="AJ6" s="403" t="s">
        <v>451</v>
      </c>
      <c r="AK6" s="410"/>
      <c r="AL6" s="557" t="s">
        <v>138</v>
      </c>
      <c r="AM6" s="530" t="s">
        <v>89</v>
      </c>
      <c r="AN6" s="532">
        <v>302</v>
      </c>
      <c r="AO6" s="392" t="s">
        <v>371</v>
      </c>
      <c r="AP6" s="395" t="s">
        <v>641</v>
      </c>
      <c r="AQ6" s="539" t="s">
        <v>459</v>
      </c>
      <c r="AR6" s="540"/>
      <c r="AS6" s="314" t="s">
        <v>415</v>
      </c>
      <c r="AT6" s="410"/>
      <c r="AU6" s="557" t="s">
        <v>139</v>
      </c>
      <c r="AV6" s="530" t="s">
        <v>394</v>
      </c>
      <c r="AW6" s="532">
        <v>614</v>
      </c>
      <c r="AX6" s="389" t="s">
        <v>414</v>
      </c>
      <c r="AY6" s="352" t="s">
        <v>413</v>
      </c>
      <c r="AZ6" s="313" t="s">
        <v>416</v>
      </c>
      <c r="BA6" s="313" t="s">
        <v>371</v>
      </c>
      <c r="BB6" s="314" t="s">
        <v>417</v>
      </c>
      <c r="BC6" s="410"/>
      <c r="BG6" s="339" t="str">
        <f>BH7</f>
        <v>男性</v>
      </c>
      <c r="BH6" s="334"/>
      <c r="BI6" s="282"/>
      <c r="BJ6" s="340">
        <f t="shared" ref="BJ6:CL6" si="2">RANK(BJ7,$BJ7:$CL7)</f>
        <v>1</v>
      </c>
      <c r="BK6" s="340">
        <f t="shared" si="2"/>
        <v>3</v>
      </c>
      <c r="BL6" s="340">
        <f t="shared" si="2"/>
        <v>6</v>
      </c>
      <c r="BM6" s="340">
        <f t="shared" si="2"/>
        <v>2</v>
      </c>
      <c r="BN6" s="340">
        <f t="shared" si="2"/>
        <v>6</v>
      </c>
      <c r="BO6" s="340">
        <f t="shared" si="2"/>
        <v>4</v>
      </c>
      <c r="BP6" s="340">
        <f t="shared" si="2"/>
        <v>5</v>
      </c>
      <c r="BQ6" s="340">
        <f t="shared" si="2"/>
        <v>9</v>
      </c>
      <c r="BR6" s="340">
        <f t="shared" si="2"/>
        <v>8</v>
      </c>
      <c r="BS6" s="340">
        <f t="shared" si="2"/>
        <v>12</v>
      </c>
      <c r="BT6" s="340">
        <f t="shared" si="2"/>
        <v>11</v>
      </c>
      <c r="BU6" s="340">
        <f t="shared" si="2"/>
        <v>10</v>
      </c>
      <c r="BV6" s="340">
        <f t="shared" si="2"/>
        <v>13</v>
      </c>
      <c r="BW6" s="340">
        <f t="shared" si="2"/>
        <v>16</v>
      </c>
      <c r="BX6" s="340">
        <f t="shared" si="2"/>
        <v>14</v>
      </c>
      <c r="BY6" s="340">
        <f t="shared" si="2"/>
        <v>15</v>
      </c>
      <c r="BZ6" s="340">
        <f t="shared" si="2"/>
        <v>17</v>
      </c>
      <c r="CA6" s="340">
        <f t="shared" si="2"/>
        <v>18</v>
      </c>
      <c r="CB6" s="340">
        <f t="shared" si="2"/>
        <v>22</v>
      </c>
      <c r="CC6" s="340">
        <f t="shared" si="2"/>
        <v>21</v>
      </c>
      <c r="CD6" s="340">
        <f t="shared" si="2"/>
        <v>23</v>
      </c>
      <c r="CE6" s="340">
        <f t="shared" si="2"/>
        <v>20</v>
      </c>
      <c r="CF6" s="340">
        <f t="shared" si="2"/>
        <v>25</v>
      </c>
      <c r="CG6" s="340">
        <f t="shared" si="2"/>
        <v>19</v>
      </c>
      <c r="CH6" s="340">
        <f t="shared" si="2"/>
        <v>26</v>
      </c>
      <c r="CI6" s="340">
        <f t="shared" si="2"/>
        <v>26</v>
      </c>
      <c r="CJ6" s="340">
        <f t="shared" si="2"/>
        <v>24</v>
      </c>
      <c r="CK6" s="340">
        <f t="shared" si="2"/>
        <v>28</v>
      </c>
      <c r="CL6" s="340">
        <f t="shared" si="2"/>
        <v>29</v>
      </c>
      <c r="CM6" s="282">
        <f t="shared" ref="CM6:CM37" si="3">CM4+2</f>
        <v>3</v>
      </c>
    </row>
    <row r="7" spans="1:91" s="397" customFormat="1" ht="14.1" customHeight="1" x14ac:dyDescent="0.15">
      <c r="A7" s="397" t="str">
        <f>C6</f>
        <v>男性</v>
      </c>
      <c r="B7" s="557"/>
      <c r="C7" s="563"/>
      <c r="D7" s="564"/>
      <c r="E7" s="369">
        <f t="shared" ref="E7" si="4">HLOOKUP(E6,$BH$3:$CL$83,MATCH($A7,$BH$3:$BH$83,0),FALSE)</f>
        <v>29.871977240398294</v>
      </c>
      <c r="F7" s="332">
        <f t="shared" ref="F7" si="5">HLOOKUP(F6,$BH$3:$CL$83,MATCH($A7,$BH$3:$BH$83,0),FALSE)</f>
        <v>29.30298719772404</v>
      </c>
      <c r="G7" s="332">
        <f t="shared" ref="G7" si="6">HLOOKUP(G6,$BH$3:$CL$83,MATCH($A7,$BH$3:$BH$83,0),FALSE)</f>
        <v>27.880512091038405</v>
      </c>
      <c r="H7" s="332">
        <f t="shared" ref="H7" si="7">HLOOKUP(H6,$BH$3:$CL$83,MATCH($A7,$BH$3:$BH$83,0),FALSE)</f>
        <v>25.604551920341397</v>
      </c>
      <c r="I7" s="333">
        <f t="shared" ref="I7" si="8">HLOOKUP(I6,$BH$3:$CL$83,MATCH($A7,$BH$3:$BH$83,0),FALSE)</f>
        <v>24.182076813655762</v>
      </c>
      <c r="J7" s="411"/>
      <c r="K7" s="557"/>
      <c r="L7" s="531"/>
      <c r="M7" s="533"/>
      <c r="N7" s="387">
        <v>29.871977240398294</v>
      </c>
      <c r="O7" s="387">
        <v>29.30298719772404</v>
      </c>
      <c r="P7" s="387">
        <v>27.880512091038405</v>
      </c>
      <c r="Q7" s="387">
        <v>25.604551920341397</v>
      </c>
      <c r="R7" s="387">
        <v>24.182076813655762</v>
      </c>
      <c r="S7" s="411"/>
      <c r="T7" s="557"/>
      <c r="U7" s="531"/>
      <c r="V7" s="533"/>
      <c r="W7" s="331">
        <v>29.651162790697676</v>
      </c>
      <c r="X7" s="332">
        <v>26.550387596899228</v>
      </c>
      <c r="Y7" s="332">
        <v>26.162790697674421</v>
      </c>
      <c r="Z7" s="332">
        <v>25.968992248062015</v>
      </c>
      <c r="AA7" s="333">
        <v>24.418604651162788</v>
      </c>
      <c r="AB7" s="411"/>
      <c r="AC7" s="557"/>
      <c r="AD7" s="531"/>
      <c r="AE7" s="533"/>
      <c r="AF7" s="331">
        <v>33.87096774193548</v>
      </c>
      <c r="AG7" s="332">
        <v>30.107526881720432</v>
      </c>
      <c r="AH7" s="332">
        <v>26.881720430107524</v>
      </c>
      <c r="AI7" s="398">
        <v>26.344086021505376</v>
      </c>
      <c r="AJ7" s="372">
        <v>25.806451612903224</v>
      </c>
      <c r="AK7" s="411"/>
      <c r="AL7" s="557"/>
      <c r="AM7" s="531"/>
      <c r="AN7" s="533"/>
      <c r="AO7" s="331">
        <v>28.14569536423841</v>
      </c>
      <c r="AP7" s="332">
        <v>25.165562913907287</v>
      </c>
      <c r="AQ7" s="536">
        <v>24.834437086092713</v>
      </c>
      <c r="AR7" s="525"/>
      <c r="AS7" s="333">
        <v>24.172185430463578</v>
      </c>
      <c r="AT7" s="411"/>
      <c r="AU7" s="557"/>
      <c r="AV7" s="531"/>
      <c r="AW7" s="533"/>
      <c r="AX7" s="331">
        <v>29.804560260586321</v>
      </c>
      <c r="AY7" s="332">
        <v>28.338762214983714</v>
      </c>
      <c r="AZ7" s="332">
        <v>27.687296416938111</v>
      </c>
      <c r="BA7" s="332">
        <v>26.547231270358306</v>
      </c>
      <c r="BB7" s="333">
        <v>25.081433224755699</v>
      </c>
      <c r="BC7" s="411"/>
      <c r="BG7" s="399"/>
      <c r="BH7" s="301" t="s">
        <v>143</v>
      </c>
      <c r="BI7" s="400">
        <v>703</v>
      </c>
      <c r="BJ7" s="400">
        <v>29.871977240398294</v>
      </c>
      <c r="BK7" s="400">
        <v>27.880512091038405</v>
      </c>
      <c r="BL7" s="400">
        <v>23.470839260312946</v>
      </c>
      <c r="BM7" s="397">
        <v>29.30298719772404</v>
      </c>
      <c r="BN7" s="397">
        <v>23.470839260312946</v>
      </c>
      <c r="BO7" s="301">
        <v>25.604551920341397</v>
      </c>
      <c r="BP7" s="400">
        <v>24.182076813655762</v>
      </c>
      <c r="BQ7" s="400">
        <v>22.475106685633001</v>
      </c>
      <c r="BR7" s="400">
        <v>22.617354196301566</v>
      </c>
      <c r="BS7" s="400">
        <v>17.923186344238974</v>
      </c>
      <c r="BT7" s="400">
        <v>18.065433854907539</v>
      </c>
      <c r="BU7" s="400">
        <v>19.487908961593174</v>
      </c>
      <c r="BV7" s="397">
        <v>16.073968705547653</v>
      </c>
      <c r="BW7" s="397">
        <v>13.940256045519202</v>
      </c>
      <c r="BX7" s="301">
        <v>14.935988620199147</v>
      </c>
      <c r="BY7" s="400">
        <v>14.082503556187767</v>
      </c>
      <c r="BZ7" s="400">
        <v>13.513513513513514</v>
      </c>
      <c r="CA7" s="400">
        <v>11.237553342816501</v>
      </c>
      <c r="CB7" s="400">
        <v>9.2460881934566146</v>
      </c>
      <c r="CC7" s="400">
        <v>9.8150782361308675</v>
      </c>
      <c r="CD7" s="400">
        <v>8.8193456614509245</v>
      </c>
      <c r="CE7" s="397">
        <v>10.099573257467995</v>
      </c>
      <c r="CF7" s="397">
        <v>6.6856330014224756</v>
      </c>
      <c r="CG7" s="301">
        <v>10.38406827880512</v>
      </c>
      <c r="CH7" s="400">
        <v>5.9743954480796582</v>
      </c>
      <c r="CI7" s="400">
        <v>5.9743954480796582</v>
      </c>
      <c r="CJ7" s="400">
        <v>6.9701280227596012</v>
      </c>
      <c r="CK7" s="400">
        <v>1.9914651493598861</v>
      </c>
      <c r="CL7" s="400">
        <v>0.28449502133712662</v>
      </c>
      <c r="CM7" s="400">
        <f t="shared" si="3"/>
        <v>4</v>
      </c>
    </row>
    <row r="8" spans="1:91" ht="40.049999999999997" customHeight="1" x14ac:dyDescent="0.15">
      <c r="B8" s="557"/>
      <c r="C8" s="565" t="s">
        <v>44</v>
      </c>
      <c r="D8" s="566">
        <f>VLOOKUP(C8,$BH$4:$BI$82,2,FALSE)</f>
        <v>850</v>
      </c>
      <c r="E8" s="312" t="str">
        <f>HLOOKUP(E$1,$BJ8:$CL$84,MATCH("選択肢",$BF8:$BF$84),FALSE)</f>
        <v>ヒートアイランド現象の抑制</v>
      </c>
      <c r="F8" s="313" t="str">
        <f>HLOOKUP(F$1,$BJ8:$CL$84,MATCH("選択肢",$BF8:$BF$84),FALSE)</f>
        <v>ごみの分別の徹底、リサイクルの推進</v>
      </c>
      <c r="G8" s="388" t="str">
        <f>HLOOKUP(G$1,$BJ8:$CL$84,MATCH("選択肢",$BF8:$BF$84),FALSE)</f>
        <v>日常生活等における省エネルギーにつながる行動の促進・支援</v>
      </c>
      <c r="H8" s="313" t="str">
        <f>HLOOKUP(H$1,$BJ8:$CL$84,MATCH("選択肢",$BF8:$BF$84),FALSE)</f>
        <v>日常太陽光や水力、地熱などの再生可能エネルギーの利用</v>
      </c>
      <c r="I8" s="314" t="str">
        <f>HLOOKUP(I$1,$BJ8:$CL$84,MATCH("選択肢",$BF8:$BF$84),FALSE)</f>
        <v>樹林地などの貴重な自然環境の保全</v>
      </c>
      <c r="J8" s="411"/>
      <c r="K8" s="557"/>
      <c r="L8" s="567" t="s">
        <v>44</v>
      </c>
      <c r="M8" s="552">
        <v>850</v>
      </c>
      <c r="N8" s="383" t="s">
        <v>371</v>
      </c>
      <c r="O8" s="383" t="s">
        <v>416</v>
      </c>
      <c r="P8" s="382" t="s">
        <v>414</v>
      </c>
      <c r="Q8" s="382" t="s">
        <v>413</v>
      </c>
      <c r="R8" s="383" t="s">
        <v>417</v>
      </c>
      <c r="S8" s="411"/>
      <c r="T8" s="557"/>
      <c r="U8" s="530" t="s">
        <v>121</v>
      </c>
      <c r="V8" s="532">
        <v>230</v>
      </c>
      <c r="W8" s="389" t="s">
        <v>414</v>
      </c>
      <c r="X8" s="313" t="s">
        <v>372</v>
      </c>
      <c r="Y8" s="534" t="s">
        <v>446</v>
      </c>
      <c r="Z8" s="535"/>
      <c r="AA8" s="391" t="s">
        <v>447</v>
      </c>
      <c r="AB8" s="411"/>
      <c r="AC8" s="557"/>
      <c r="AD8" s="530" t="s">
        <v>434</v>
      </c>
      <c r="AE8" s="532">
        <v>715</v>
      </c>
      <c r="AF8" s="392" t="s">
        <v>415</v>
      </c>
      <c r="AG8" s="393" t="s">
        <v>372</v>
      </c>
      <c r="AH8" s="394" t="s">
        <v>413</v>
      </c>
      <c r="AI8" s="352" t="s">
        <v>414</v>
      </c>
      <c r="AJ8" s="314" t="s">
        <v>371</v>
      </c>
      <c r="AK8" s="411"/>
      <c r="AL8" s="557"/>
      <c r="AM8" s="530" t="s">
        <v>90</v>
      </c>
      <c r="AN8" s="532">
        <v>481</v>
      </c>
      <c r="AO8" s="392" t="s">
        <v>417</v>
      </c>
      <c r="AP8" s="395" t="s">
        <v>641</v>
      </c>
      <c r="AQ8" s="395" t="s">
        <v>414</v>
      </c>
      <c r="AR8" s="313" t="s">
        <v>371</v>
      </c>
      <c r="AS8" s="314" t="s">
        <v>416</v>
      </c>
      <c r="AT8" s="411"/>
      <c r="AU8" s="557"/>
      <c r="AV8" s="530" t="s">
        <v>395</v>
      </c>
      <c r="AW8" s="532">
        <v>351</v>
      </c>
      <c r="AX8" s="396" t="s">
        <v>641</v>
      </c>
      <c r="AY8" s="313" t="s">
        <v>371</v>
      </c>
      <c r="AZ8" s="313" t="s">
        <v>417</v>
      </c>
      <c r="BA8" s="395" t="s">
        <v>414</v>
      </c>
      <c r="BB8" s="314" t="s">
        <v>374</v>
      </c>
      <c r="BC8" s="411"/>
      <c r="BG8" s="339" t="str">
        <f>BH9</f>
        <v>女性</v>
      </c>
      <c r="BH8" s="334"/>
      <c r="BI8" s="282"/>
      <c r="BJ8" s="340">
        <f t="shared" ref="BJ8:CL8" si="9">RANK(BJ9,$BJ9:$CL9)</f>
        <v>4</v>
      </c>
      <c r="BK8" s="340">
        <f t="shared" si="9"/>
        <v>3</v>
      </c>
      <c r="BL8" s="340">
        <f t="shared" si="9"/>
        <v>1</v>
      </c>
      <c r="BM8" s="340">
        <f t="shared" si="9"/>
        <v>9</v>
      </c>
      <c r="BN8" s="340">
        <f t="shared" si="9"/>
        <v>2</v>
      </c>
      <c r="BO8" s="340">
        <f t="shared" si="9"/>
        <v>6</v>
      </c>
      <c r="BP8" s="340">
        <f t="shared" si="9"/>
        <v>5</v>
      </c>
      <c r="BQ8" s="340">
        <f t="shared" si="9"/>
        <v>6</v>
      </c>
      <c r="BR8" s="340">
        <f t="shared" si="9"/>
        <v>8</v>
      </c>
      <c r="BS8" s="340">
        <f t="shared" si="9"/>
        <v>10</v>
      </c>
      <c r="BT8" s="340">
        <f t="shared" si="9"/>
        <v>12</v>
      </c>
      <c r="BU8" s="340">
        <f t="shared" si="9"/>
        <v>14</v>
      </c>
      <c r="BV8" s="340">
        <f t="shared" si="9"/>
        <v>11</v>
      </c>
      <c r="BW8" s="340">
        <f t="shared" si="9"/>
        <v>13</v>
      </c>
      <c r="BX8" s="340">
        <f t="shared" si="9"/>
        <v>15</v>
      </c>
      <c r="BY8" s="340">
        <f t="shared" si="9"/>
        <v>16</v>
      </c>
      <c r="BZ8" s="340">
        <f t="shared" si="9"/>
        <v>18</v>
      </c>
      <c r="CA8" s="340">
        <f t="shared" si="9"/>
        <v>17</v>
      </c>
      <c r="CB8" s="340">
        <f t="shared" si="9"/>
        <v>21</v>
      </c>
      <c r="CC8" s="340">
        <f t="shared" si="9"/>
        <v>23</v>
      </c>
      <c r="CD8" s="340">
        <f t="shared" si="9"/>
        <v>20</v>
      </c>
      <c r="CE8" s="340">
        <f t="shared" si="9"/>
        <v>24</v>
      </c>
      <c r="CF8" s="340">
        <f t="shared" si="9"/>
        <v>19</v>
      </c>
      <c r="CG8" s="340">
        <f t="shared" si="9"/>
        <v>25</v>
      </c>
      <c r="CH8" s="340">
        <f t="shared" si="9"/>
        <v>22</v>
      </c>
      <c r="CI8" s="340">
        <f t="shared" si="9"/>
        <v>26</v>
      </c>
      <c r="CJ8" s="340">
        <f t="shared" si="9"/>
        <v>27</v>
      </c>
      <c r="CK8" s="340">
        <f t="shared" si="9"/>
        <v>29</v>
      </c>
      <c r="CL8" s="340">
        <f t="shared" si="9"/>
        <v>28</v>
      </c>
      <c r="CM8" s="282">
        <f t="shared" si="3"/>
        <v>5</v>
      </c>
    </row>
    <row r="9" spans="1:91" s="397" customFormat="1" ht="14.1" customHeight="1" x14ac:dyDescent="0.15">
      <c r="A9" s="397" t="str">
        <f>C8</f>
        <v>女性</v>
      </c>
      <c r="B9" s="558"/>
      <c r="C9" s="531"/>
      <c r="D9" s="533"/>
      <c r="E9" s="369">
        <f t="shared" ref="E9" si="10">HLOOKUP(E8,$BH$3:$CL$83,MATCH($A9,$BH$3:$BH$83,0),FALSE)</f>
        <v>30.705882352941178</v>
      </c>
      <c r="F9" s="332">
        <f t="shared" ref="F9" si="11">HLOOKUP(F8,$BH$3:$CL$83,MATCH($A9,$BH$3:$BH$83,0),FALSE)</f>
        <v>27.647058823529413</v>
      </c>
      <c r="G9" s="332">
        <f t="shared" ref="G9" si="12">HLOOKUP(G8,$BH$3:$CL$83,MATCH($A9,$BH$3:$BH$83,0),FALSE)</f>
        <v>27.176470588235297</v>
      </c>
      <c r="H9" s="332">
        <f t="shared" ref="H9" si="13">HLOOKUP(H8,$BH$3:$CL$83,MATCH($A9,$BH$3:$BH$83,0),FALSE)</f>
        <v>26.941176470588236</v>
      </c>
      <c r="I9" s="333">
        <f t="shared" ref="I9" si="14">HLOOKUP(I8,$BH$3:$CL$83,MATCH($A9,$BH$3:$BH$83,0),FALSE)</f>
        <v>24.941176470588236</v>
      </c>
      <c r="J9" s="411"/>
      <c r="K9" s="558"/>
      <c r="L9" s="531"/>
      <c r="M9" s="533"/>
      <c r="N9" s="387">
        <v>30.705882352941178</v>
      </c>
      <c r="O9" s="387">
        <v>27.647058823529413</v>
      </c>
      <c r="P9" s="387">
        <v>27.176470588235297</v>
      </c>
      <c r="Q9" s="387">
        <v>26.941176470588236</v>
      </c>
      <c r="R9" s="387">
        <v>24.941176470588236</v>
      </c>
      <c r="S9" s="411"/>
      <c r="T9" s="557"/>
      <c r="U9" s="531"/>
      <c r="V9" s="533"/>
      <c r="W9" s="331">
        <v>30</v>
      </c>
      <c r="X9" s="332">
        <v>29.130434782608695</v>
      </c>
      <c r="Y9" s="536">
        <v>28.260869565217391</v>
      </c>
      <c r="Z9" s="525"/>
      <c r="AA9" s="333">
        <v>26.086956521739129</v>
      </c>
      <c r="AB9" s="411"/>
      <c r="AC9" s="557"/>
      <c r="AD9" s="531"/>
      <c r="AE9" s="533"/>
      <c r="AF9" s="331">
        <v>28.53146853146853</v>
      </c>
      <c r="AG9" s="370">
        <v>28.251748251748253</v>
      </c>
      <c r="AH9" s="369">
        <v>27.972027972027973</v>
      </c>
      <c r="AI9" s="332">
        <v>26.293706293706293</v>
      </c>
      <c r="AJ9" s="333">
        <v>25.874125874125873</v>
      </c>
      <c r="AK9" s="411"/>
      <c r="AL9" s="557"/>
      <c r="AM9" s="531"/>
      <c r="AN9" s="533"/>
      <c r="AO9" s="331">
        <v>30.561330561330564</v>
      </c>
      <c r="AP9" s="332">
        <v>28.690228690228693</v>
      </c>
      <c r="AQ9" s="332">
        <v>28.482328482328484</v>
      </c>
      <c r="AR9" s="332">
        <v>27.858627858627859</v>
      </c>
      <c r="AS9" s="333">
        <v>27.650727650727653</v>
      </c>
      <c r="AT9" s="411"/>
      <c r="AU9" s="557"/>
      <c r="AV9" s="531"/>
      <c r="AW9" s="533"/>
      <c r="AX9" s="331">
        <v>31.339031339031337</v>
      </c>
      <c r="AY9" s="332">
        <v>30.76923076923077</v>
      </c>
      <c r="AZ9" s="332">
        <v>29.059829059829063</v>
      </c>
      <c r="BA9" s="332">
        <v>27.920227920227919</v>
      </c>
      <c r="BB9" s="333">
        <v>27.065527065527068</v>
      </c>
      <c r="BC9" s="411"/>
      <c r="BG9" s="399"/>
      <c r="BH9" s="301" t="s">
        <v>144</v>
      </c>
      <c r="BI9" s="400">
        <v>850</v>
      </c>
      <c r="BJ9" s="400">
        <v>26.941176470588236</v>
      </c>
      <c r="BK9" s="400">
        <v>27.176470588235297</v>
      </c>
      <c r="BL9" s="400">
        <v>30.705882352941178</v>
      </c>
      <c r="BM9" s="397">
        <v>23.176470588235293</v>
      </c>
      <c r="BN9" s="397">
        <v>27.647058823529413</v>
      </c>
      <c r="BO9" s="301">
        <v>24.352941176470587</v>
      </c>
      <c r="BP9" s="400">
        <v>24.941176470588236</v>
      </c>
      <c r="BQ9" s="400">
        <v>24.352941176470587</v>
      </c>
      <c r="BR9" s="400">
        <v>24.117647058823529</v>
      </c>
      <c r="BS9" s="400">
        <v>22.235294117647058</v>
      </c>
      <c r="BT9" s="400">
        <v>16.941176470588236</v>
      </c>
      <c r="BU9" s="400">
        <v>15.058823529411763</v>
      </c>
      <c r="BV9" s="397">
        <v>17.176470588235293</v>
      </c>
      <c r="BW9" s="397">
        <v>16.117647058823529</v>
      </c>
      <c r="BX9" s="301">
        <v>14.000000000000002</v>
      </c>
      <c r="BY9" s="400">
        <v>13.411764705882353</v>
      </c>
      <c r="BZ9" s="400">
        <v>12.23529411764706</v>
      </c>
      <c r="CA9" s="400">
        <v>13.176470588235295</v>
      </c>
      <c r="CB9" s="400">
        <v>9.5294117647058822</v>
      </c>
      <c r="CC9" s="400">
        <v>9.0588235294117645</v>
      </c>
      <c r="CD9" s="400">
        <v>9.8823529411764692</v>
      </c>
      <c r="CE9" s="397">
        <v>7.882352941176471</v>
      </c>
      <c r="CF9" s="397">
        <v>10.588235294117647</v>
      </c>
      <c r="CG9" s="301">
        <v>6.8235294117647065</v>
      </c>
      <c r="CH9" s="400">
        <v>9.2941176470588243</v>
      </c>
      <c r="CI9" s="400">
        <v>6.2352941176470589</v>
      </c>
      <c r="CJ9" s="400">
        <v>5.2941176470588234</v>
      </c>
      <c r="CK9" s="400">
        <v>0.58823529411764708</v>
      </c>
      <c r="CL9" s="400">
        <v>1.0588235294117647</v>
      </c>
      <c r="CM9" s="400">
        <f t="shared" si="3"/>
        <v>6</v>
      </c>
    </row>
    <row r="10" spans="1:91" ht="40.049999999999997" customHeight="1" x14ac:dyDescent="0.15">
      <c r="B10" s="562" t="s">
        <v>396</v>
      </c>
      <c r="C10" s="530" t="s">
        <v>82</v>
      </c>
      <c r="D10" s="532">
        <f>VLOOKUP(C10,$BH$4:$BI$82,2,FALSE)</f>
        <v>26</v>
      </c>
      <c r="E10" s="392" t="str">
        <f>HLOOKUP(E$1,$BJ10:$CL$84,MATCH("選択肢",$BF10:$BF$84),FALSE)</f>
        <v>日常太陽光や水力、地熱などの再生可能エネルギーの利用</v>
      </c>
      <c r="F10" s="390" t="str">
        <f>HLOOKUP(F$1,$BJ10:$CL$84,MATCH("選択肢",$BF10:$BF$84),FALSE)</f>
        <v>歩きたばこ、路上喫煙の防止</v>
      </c>
      <c r="G10" s="404" t="str">
        <f>HLOOKUP(G$1,$BJ10:$CL$84,MATCH("選択肢",$BF10:$BF$84),FALSE)</f>
        <v>日常生活等における省エネルギーにつながる行動の促進・支援</v>
      </c>
      <c r="H10" s="312" t="e">
        <f>HLOOKUP(H$1,$BJ10:$CL$84,MATCH("選択肢",$BF10:$BF$84),FALSE)</f>
        <v>#N/A</v>
      </c>
      <c r="I10" s="314" t="e">
        <f>HLOOKUP(I$1,$BJ10:$CL$84,MATCH("選択肢",$BF10:$BF$84),FALSE)</f>
        <v>#N/A</v>
      </c>
      <c r="J10" s="411"/>
      <c r="K10" s="562" t="s">
        <v>396</v>
      </c>
      <c r="L10" s="530" t="s">
        <v>82</v>
      </c>
      <c r="M10" s="532">
        <v>26</v>
      </c>
      <c r="N10" s="382" t="s">
        <v>413</v>
      </c>
      <c r="O10" s="383" t="s">
        <v>372</v>
      </c>
      <c r="P10" s="571" t="s">
        <v>443</v>
      </c>
      <c r="Q10" s="571"/>
      <c r="R10" s="571"/>
      <c r="S10" s="411"/>
      <c r="T10" s="557"/>
      <c r="U10" s="530" t="s">
        <v>40</v>
      </c>
      <c r="V10" s="552">
        <v>356</v>
      </c>
      <c r="W10" s="389" t="s">
        <v>413</v>
      </c>
      <c r="X10" s="313" t="s">
        <v>415</v>
      </c>
      <c r="Y10" s="313" t="s">
        <v>371</v>
      </c>
      <c r="Z10" s="313" t="s">
        <v>416</v>
      </c>
      <c r="AA10" s="314" t="s">
        <v>417</v>
      </c>
      <c r="AB10" s="411"/>
      <c r="AC10" s="557"/>
      <c r="AD10" s="530" t="s">
        <v>105</v>
      </c>
      <c r="AE10" s="532">
        <v>219</v>
      </c>
      <c r="AF10" s="392" t="s">
        <v>371</v>
      </c>
      <c r="AG10" s="352" t="s">
        <v>414</v>
      </c>
      <c r="AH10" s="313" t="s">
        <v>416</v>
      </c>
      <c r="AI10" s="313" t="s">
        <v>374</v>
      </c>
      <c r="AJ10" s="405" t="s">
        <v>452</v>
      </c>
      <c r="AK10" s="411"/>
      <c r="AL10" s="557"/>
      <c r="AM10" s="530" t="s">
        <v>91</v>
      </c>
      <c r="AN10" s="532">
        <v>367</v>
      </c>
      <c r="AO10" s="396" t="s">
        <v>641</v>
      </c>
      <c r="AP10" s="395" t="s">
        <v>414</v>
      </c>
      <c r="AQ10" s="313" t="s">
        <v>416</v>
      </c>
      <c r="AR10" s="313" t="s">
        <v>415</v>
      </c>
      <c r="AS10" s="314" t="s">
        <v>371</v>
      </c>
      <c r="AT10" s="411"/>
      <c r="AU10" s="557"/>
      <c r="AV10" s="530" t="s">
        <v>397</v>
      </c>
      <c r="AW10" s="532">
        <v>19</v>
      </c>
      <c r="AX10" s="392" t="s">
        <v>419</v>
      </c>
      <c r="AY10" s="534" t="s">
        <v>450</v>
      </c>
      <c r="AZ10" s="535"/>
      <c r="BA10" s="537" t="s">
        <v>464</v>
      </c>
      <c r="BB10" s="538"/>
      <c r="BC10" s="411"/>
      <c r="BG10" s="339" t="str">
        <f>BH11</f>
        <v>10歳代</v>
      </c>
      <c r="BH10" s="334"/>
      <c r="BI10" s="282"/>
      <c r="BJ10" s="340">
        <f t="shared" ref="BJ10:CL10" si="15">RANK(BJ11,$BJ11:$CL11)</f>
        <v>1</v>
      </c>
      <c r="BK10" s="340">
        <f t="shared" si="15"/>
        <v>3</v>
      </c>
      <c r="BL10" s="340">
        <f t="shared" si="15"/>
        <v>3</v>
      </c>
      <c r="BM10" s="340">
        <f t="shared" si="15"/>
        <v>3</v>
      </c>
      <c r="BN10" s="340">
        <f t="shared" si="15"/>
        <v>3</v>
      </c>
      <c r="BO10" s="340">
        <f t="shared" si="15"/>
        <v>2</v>
      </c>
      <c r="BP10" s="340">
        <f t="shared" si="15"/>
        <v>10</v>
      </c>
      <c r="BQ10" s="340">
        <f t="shared" si="15"/>
        <v>8</v>
      </c>
      <c r="BR10" s="340">
        <f t="shared" si="15"/>
        <v>10</v>
      </c>
      <c r="BS10" s="340">
        <f t="shared" si="15"/>
        <v>10</v>
      </c>
      <c r="BT10" s="340">
        <f t="shared" si="15"/>
        <v>3</v>
      </c>
      <c r="BU10" s="340">
        <f t="shared" si="15"/>
        <v>20</v>
      </c>
      <c r="BV10" s="340">
        <f t="shared" si="15"/>
        <v>20</v>
      </c>
      <c r="BW10" s="340">
        <f t="shared" si="15"/>
        <v>15</v>
      </c>
      <c r="BX10" s="340">
        <f t="shared" si="15"/>
        <v>8</v>
      </c>
      <c r="BY10" s="340">
        <f t="shared" si="15"/>
        <v>15</v>
      </c>
      <c r="BZ10" s="340">
        <f t="shared" si="15"/>
        <v>18</v>
      </c>
      <c r="CA10" s="340">
        <f t="shared" si="15"/>
        <v>20</v>
      </c>
      <c r="CB10" s="340">
        <f t="shared" si="15"/>
        <v>20</v>
      </c>
      <c r="CC10" s="340">
        <f t="shared" si="15"/>
        <v>10</v>
      </c>
      <c r="CD10" s="340">
        <f t="shared" si="15"/>
        <v>20</v>
      </c>
      <c r="CE10" s="340">
        <f t="shared" si="15"/>
        <v>18</v>
      </c>
      <c r="CF10" s="340">
        <f t="shared" si="15"/>
        <v>20</v>
      </c>
      <c r="CG10" s="340">
        <f t="shared" si="15"/>
        <v>10</v>
      </c>
      <c r="CH10" s="340">
        <f t="shared" si="15"/>
        <v>15</v>
      </c>
      <c r="CI10" s="340">
        <f t="shared" si="15"/>
        <v>20</v>
      </c>
      <c r="CJ10" s="340">
        <f t="shared" si="15"/>
        <v>20</v>
      </c>
      <c r="CK10" s="340">
        <f t="shared" si="15"/>
        <v>28</v>
      </c>
      <c r="CL10" s="340">
        <f t="shared" si="15"/>
        <v>28</v>
      </c>
      <c r="CM10" s="282">
        <f t="shared" si="3"/>
        <v>7</v>
      </c>
    </row>
    <row r="11" spans="1:91" s="397" customFormat="1" ht="14.1" customHeight="1" x14ac:dyDescent="0.15">
      <c r="A11" s="397" t="str">
        <f>C10</f>
        <v>10歳代</v>
      </c>
      <c r="B11" s="557"/>
      <c r="C11" s="563"/>
      <c r="D11" s="564"/>
      <c r="E11" s="331">
        <f t="shared" ref="E11" si="16">HLOOKUP(E10,$BH$3:$CL$83,MATCH($A11,$BH$3:$BH$83,0),FALSE)</f>
        <v>34.615384615384613</v>
      </c>
      <c r="F11" s="370">
        <f t="shared" ref="F11" si="17">HLOOKUP(F10,$BH$3:$CL$83,MATCH($A11,$BH$3:$BH$83,0),FALSE)</f>
        <v>30.76923076923077</v>
      </c>
      <c r="G11" s="303">
        <f t="shared" ref="G11" si="18">HLOOKUP(G10,$BH$3:$CL$83,MATCH($A11,$BH$3:$BH$83,0),FALSE)</f>
        <v>26.923076923076923</v>
      </c>
      <c r="H11" s="369" t="e">
        <f t="shared" ref="H11" si="19">HLOOKUP(H10,$BH$3:$CL$83,MATCH($A11,$BH$3:$BH$83,0),FALSE)</f>
        <v>#N/A</v>
      </c>
      <c r="I11" s="333" t="e">
        <f t="shared" ref="I11" si="20">HLOOKUP(I10,$BH$3:$CL$83,MATCH($A11,$BH$3:$BH$83,0),FALSE)</f>
        <v>#N/A</v>
      </c>
      <c r="J11" s="411"/>
      <c r="K11" s="557"/>
      <c r="L11" s="531"/>
      <c r="M11" s="533"/>
      <c r="N11" s="387">
        <v>34.615384615384613</v>
      </c>
      <c r="O11" s="387">
        <v>30.76923076923077</v>
      </c>
      <c r="P11" s="572">
        <v>26.923076923076923</v>
      </c>
      <c r="Q11" s="572"/>
      <c r="R11" s="572"/>
      <c r="S11" s="411"/>
      <c r="T11" s="557"/>
      <c r="U11" s="531"/>
      <c r="V11" s="564"/>
      <c r="W11" s="331">
        <v>30.056179775280899</v>
      </c>
      <c r="X11" s="332">
        <v>29.775280898876407</v>
      </c>
      <c r="Y11" s="332">
        <v>27.808988764044944</v>
      </c>
      <c r="Z11" s="332">
        <v>26.966292134831459</v>
      </c>
      <c r="AA11" s="333">
        <v>26.40449438202247</v>
      </c>
      <c r="AB11" s="411"/>
      <c r="AC11" s="557"/>
      <c r="AD11" s="531"/>
      <c r="AE11" s="533"/>
      <c r="AF11" s="331">
        <v>36.986301369863014</v>
      </c>
      <c r="AG11" s="332">
        <v>27.853881278538811</v>
      </c>
      <c r="AH11" s="332">
        <v>25.570776255707763</v>
      </c>
      <c r="AI11" s="332">
        <v>25.11415525114155</v>
      </c>
      <c r="AJ11" s="333">
        <v>24.657534246575342</v>
      </c>
      <c r="AK11" s="411"/>
      <c r="AL11" s="557"/>
      <c r="AM11" s="531"/>
      <c r="AN11" s="533"/>
      <c r="AO11" s="331">
        <v>30.245231607629432</v>
      </c>
      <c r="AP11" s="332">
        <v>27.792915531335151</v>
      </c>
      <c r="AQ11" s="332">
        <v>26.975476839237057</v>
      </c>
      <c r="AR11" s="332">
        <v>26.702997275204361</v>
      </c>
      <c r="AS11" s="333">
        <v>26.430517711171664</v>
      </c>
      <c r="AT11" s="411"/>
      <c r="AU11" s="557"/>
      <c r="AV11" s="531"/>
      <c r="AW11" s="533"/>
      <c r="AX11" s="331">
        <v>36.84210526315789</v>
      </c>
      <c r="AY11" s="536">
        <v>31.578947368421051</v>
      </c>
      <c r="AZ11" s="525"/>
      <c r="BA11" s="536">
        <v>26.315789473684209</v>
      </c>
      <c r="BB11" s="529"/>
      <c r="BC11" s="411"/>
      <c r="BG11" s="399"/>
      <c r="BH11" s="301" t="s">
        <v>425</v>
      </c>
      <c r="BI11" s="400">
        <v>26</v>
      </c>
      <c r="BJ11" s="400">
        <v>34.615384615384613</v>
      </c>
      <c r="BK11" s="400">
        <v>26.923076923076923</v>
      </c>
      <c r="BL11" s="400">
        <v>26.923076923076923</v>
      </c>
      <c r="BM11" s="397">
        <v>26.923076923076923</v>
      </c>
      <c r="BN11" s="397">
        <v>26.923076923076923</v>
      </c>
      <c r="BO11" s="301">
        <v>30.76923076923077</v>
      </c>
      <c r="BP11" s="400">
        <v>15.384615384615385</v>
      </c>
      <c r="BQ11" s="400">
        <v>19.230769230769234</v>
      </c>
      <c r="BR11" s="400">
        <v>15.384615384615385</v>
      </c>
      <c r="BS11" s="400">
        <v>15.384615384615385</v>
      </c>
      <c r="BT11" s="400">
        <v>26.923076923076923</v>
      </c>
      <c r="BU11" s="400">
        <v>3.8461538461538463</v>
      </c>
      <c r="BV11" s="397">
        <v>3.8461538461538463</v>
      </c>
      <c r="BW11" s="397">
        <v>11.538461538461538</v>
      </c>
      <c r="BX11" s="301">
        <v>19.230769230769234</v>
      </c>
      <c r="BY11" s="400">
        <v>11.538461538461538</v>
      </c>
      <c r="BZ11" s="400">
        <v>7.6923076923076925</v>
      </c>
      <c r="CA11" s="400">
        <v>3.8461538461538463</v>
      </c>
      <c r="CB11" s="400">
        <v>3.8461538461538463</v>
      </c>
      <c r="CC11" s="400">
        <v>15.384615384615385</v>
      </c>
      <c r="CD11" s="400">
        <v>3.8461538461538463</v>
      </c>
      <c r="CE11" s="397">
        <v>7.6923076923076925</v>
      </c>
      <c r="CF11" s="397">
        <v>3.8461538461538463</v>
      </c>
      <c r="CG11" s="301">
        <v>15.384615384615385</v>
      </c>
      <c r="CH11" s="400">
        <v>11.538461538461538</v>
      </c>
      <c r="CI11" s="400">
        <v>3.8461538461538463</v>
      </c>
      <c r="CJ11" s="400">
        <v>3.8461538461538463</v>
      </c>
      <c r="CK11" s="400">
        <v>0</v>
      </c>
      <c r="CL11" s="400">
        <v>0</v>
      </c>
      <c r="CM11" s="400">
        <f t="shared" si="3"/>
        <v>8</v>
      </c>
    </row>
    <row r="12" spans="1:91" ht="40.049999999999997" customHeight="1" x14ac:dyDescent="0.15">
      <c r="B12" s="557"/>
      <c r="C12" s="565" t="s">
        <v>80</v>
      </c>
      <c r="D12" s="566">
        <f>VLOOKUP(C12,$BH$4:$BI$82,2,FALSE)</f>
        <v>146</v>
      </c>
      <c r="E12" s="392" t="str">
        <f>HLOOKUP(E$1,$BJ12:$CL$84,MATCH("選択肢",$BF12:$BF$84),FALSE)</f>
        <v>日常太陽光や水力、地熱などの再生可能エネルギーの利用</v>
      </c>
      <c r="F12" s="313" t="e">
        <f>HLOOKUP(F$1,$BJ12:$CL$84,MATCH("選択肢",$BF12:$BF$84),FALSE)</f>
        <v>#N/A</v>
      </c>
      <c r="G12" s="313" t="str">
        <f>HLOOKUP(G$1,$BJ12:$CL$84,MATCH("選択肢",$BF12:$BF$84),FALSE)</f>
        <v>日常生活等における省エネルギーにつながる行動の促進・支援</v>
      </c>
      <c r="H12" s="313" t="str">
        <f>HLOOKUP(H$1,$BJ12:$CL$84,MATCH("選択肢",$BF12:$BF$84),FALSE)</f>
        <v>歩きたばこ、路上喫煙の防止</v>
      </c>
      <c r="I12" s="405" t="str">
        <f>HLOOKUP(I$1,$BJ12:$CL$84,MATCH("選択肢",$BF12:$BF$84),FALSE)</f>
        <v>樹林地などの貴重な自然環境の保全</v>
      </c>
      <c r="J12" s="411"/>
      <c r="K12" s="557"/>
      <c r="L12" s="530" t="s">
        <v>80</v>
      </c>
      <c r="M12" s="532">
        <v>146</v>
      </c>
      <c r="N12" s="573" t="s">
        <v>444</v>
      </c>
      <c r="O12" s="573"/>
      <c r="P12" s="382" t="s">
        <v>414</v>
      </c>
      <c r="Q12" s="383" t="s">
        <v>372</v>
      </c>
      <c r="R12" s="383" t="s">
        <v>417</v>
      </c>
      <c r="S12" s="411"/>
      <c r="T12" s="557"/>
      <c r="U12" s="567" t="s">
        <v>123</v>
      </c>
      <c r="V12" s="566">
        <v>255</v>
      </c>
      <c r="W12" s="389" t="s">
        <v>414</v>
      </c>
      <c r="X12" s="534" t="s">
        <v>450</v>
      </c>
      <c r="Y12" s="535"/>
      <c r="Z12" s="352" t="s">
        <v>413</v>
      </c>
      <c r="AA12" s="314" t="s">
        <v>418</v>
      </c>
      <c r="AB12" s="411"/>
      <c r="AC12" s="557"/>
      <c r="AD12" s="530" t="s">
        <v>227</v>
      </c>
      <c r="AE12" s="532">
        <v>7</v>
      </c>
      <c r="AF12" s="392" t="s">
        <v>383</v>
      </c>
      <c r="AG12" s="539" t="s">
        <v>453</v>
      </c>
      <c r="AH12" s="540"/>
      <c r="AI12" s="537" t="s">
        <v>455</v>
      </c>
      <c r="AJ12" s="538"/>
      <c r="AK12" s="411"/>
      <c r="AL12" s="557"/>
      <c r="AM12" s="530" t="s">
        <v>92</v>
      </c>
      <c r="AN12" s="532">
        <v>317</v>
      </c>
      <c r="AO12" s="392" t="s">
        <v>416</v>
      </c>
      <c r="AP12" s="539" t="s">
        <v>460</v>
      </c>
      <c r="AQ12" s="540"/>
      <c r="AR12" s="534" t="s">
        <v>446</v>
      </c>
      <c r="AS12" s="544"/>
      <c r="AT12" s="411"/>
      <c r="AU12" s="557"/>
      <c r="AV12" s="530" t="s">
        <v>399</v>
      </c>
      <c r="AW12" s="532">
        <v>45</v>
      </c>
      <c r="AX12" s="396" t="s">
        <v>641</v>
      </c>
      <c r="AY12" s="313" t="s">
        <v>372</v>
      </c>
      <c r="AZ12" s="539" t="s">
        <v>465</v>
      </c>
      <c r="BA12" s="540"/>
      <c r="BB12" s="314" t="s">
        <v>466</v>
      </c>
      <c r="BC12" s="411"/>
      <c r="BG12" s="339" t="str">
        <f>BH13</f>
        <v>20歳代</v>
      </c>
      <c r="BH12" s="334"/>
      <c r="BI12" s="282"/>
      <c r="BJ12" s="340">
        <f t="shared" ref="BJ12:CL12" si="21">RANK(BJ13,$BJ13:$CL13)</f>
        <v>1</v>
      </c>
      <c r="BK12" s="340">
        <f t="shared" si="21"/>
        <v>3</v>
      </c>
      <c r="BL12" s="340">
        <f t="shared" si="21"/>
        <v>8</v>
      </c>
      <c r="BM12" s="340">
        <f t="shared" si="21"/>
        <v>1</v>
      </c>
      <c r="BN12" s="340">
        <f t="shared" si="21"/>
        <v>6</v>
      </c>
      <c r="BO12" s="340">
        <f t="shared" si="21"/>
        <v>4</v>
      </c>
      <c r="BP12" s="340">
        <f t="shared" si="21"/>
        <v>5</v>
      </c>
      <c r="BQ12" s="340">
        <f t="shared" si="21"/>
        <v>8</v>
      </c>
      <c r="BR12" s="340">
        <f t="shared" si="21"/>
        <v>11</v>
      </c>
      <c r="BS12" s="340">
        <f t="shared" si="21"/>
        <v>15</v>
      </c>
      <c r="BT12" s="340">
        <f t="shared" si="21"/>
        <v>6</v>
      </c>
      <c r="BU12" s="340">
        <f t="shared" si="21"/>
        <v>12</v>
      </c>
      <c r="BV12" s="340">
        <f t="shared" si="21"/>
        <v>26</v>
      </c>
      <c r="BW12" s="340">
        <f t="shared" si="21"/>
        <v>12</v>
      </c>
      <c r="BX12" s="340">
        <f t="shared" si="21"/>
        <v>10</v>
      </c>
      <c r="BY12" s="340">
        <f t="shared" si="21"/>
        <v>14</v>
      </c>
      <c r="BZ12" s="340">
        <f t="shared" si="21"/>
        <v>18</v>
      </c>
      <c r="CA12" s="340">
        <f t="shared" si="21"/>
        <v>21</v>
      </c>
      <c r="CB12" s="340">
        <f t="shared" si="21"/>
        <v>20</v>
      </c>
      <c r="CC12" s="340">
        <f t="shared" si="21"/>
        <v>21</v>
      </c>
      <c r="CD12" s="340">
        <f t="shared" si="21"/>
        <v>21</v>
      </c>
      <c r="CE12" s="340">
        <f t="shared" si="21"/>
        <v>25</v>
      </c>
      <c r="CF12" s="340">
        <f t="shared" si="21"/>
        <v>16</v>
      </c>
      <c r="CG12" s="340">
        <f t="shared" si="21"/>
        <v>16</v>
      </c>
      <c r="CH12" s="340">
        <f t="shared" si="21"/>
        <v>19</v>
      </c>
      <c r="CI12" s="340">
        <f t="shared" si="21"/>
        <v>21</v>
      </c>
      <c r="CJ12" s="340">
        <f t="shared" si="21"/>
        <v>26</v>
      </c>
      <c r="CK12" s="340">
        <f t="shared" si="21"/>
        <v>28</v>
      </c>
      <c r="CL12" s="340">
        <f t="shared" si="21"/>
        <v>29</v>
      </c>
      <c r="CM12" s="282">
        <f t="shared" si="3"/>
        <v>9</v>
      </c>
    </row>
    <row r="13" spans="1:91" s="397" customFormat="1" ht="14.1" customHeight="1" x14ac:dyDescent="0.15">
      <c r="A13" s="397" t="str">
        <f>C12</f>
        <v>20歳代</v>
      </c>
      <c r="B13" s="557"/>
      <c r="C13" s="563"/>
      <c r="D13" s="564"/>
      <c r="E13" s="331">
        <f t="shared" ref="E13" si="22">HLOOKUP(E12,$BH$3:$CL$83,MATCH($A13,$BH$3:$BH$83,0),FALSE)</f>
        <v>30.136986301369863</v>
      </c>
      <c r="F13" s="332" t="e">
        <f t="shared" ref="F13" si="23">HLOOKUP(F12,$BH$3:$CL$83,MATCH($A13,$BH$3:$BH$83,0),FALSE)</f>
        <v>#N/A</v>
      </c>
      <c r="G13" s="332">
        <f t="shared" ref="G13" si="24">HLOOKUP(G12,$BH$3:$CL$83,MATCH($A13,$BH$3:$BH$83,0),FALSE)</f>
        <v>26.027397260273972</v>
      </c>
      <c r="H13" s="332">
        <f t="shared" ref="H13" si="25">HLOOKUP(H12,$BH$3:$CL$83,MATCH($A13,$BH$3:$BH$83,0),FALSE)</f>
        <v>24.657534246575342</v>
      </c>
      <c r="I13" s="333">
        <f t="shared" ref="I13" si="26">HLOOKUP(I12,$BH$3:$CL$83,MATCH($A13,$BH$3:$BH$83,0),FALSE)</f>
        <v>23.972602739726025</v>
      </c>
      <c r="J13" s="411"/>
      <c r="K13" s="557"/>
      <c r="L13" s="531"/>
      <c r="M13" s="533"/>
      <c r="N13" s="574">
        <v>30.136986301369863</v>
      </c>
      <c r="O13" s="574"/>
      <c r="P13" s="387">
        <v>26.027397260273972</v>
      </c>
      <c r="Q13" s="387">
        <v>24.657534246575342</v>
      </c>
      <c r="R13" s="387">
        <v>23.972602739726025</v>
      </c>
      <c r="S13" s="411"/>
      <c r="T13" s="557"/>
      <c r="U13" s="531"/>
      <c r="V13" s="533"/>
      <c r="W13" s="331">
        <v>31.764705882352938</v>
      </c>
      <c r="X13" s="536">
        <v>28.627450980392155</v>
      </c>
      <c r="Y13" s="525"/>
      <c r="Z13" s="332">
        <v>27.843137254901961</v>
      </c>
      <c r="AA13" s="333">
        <v>27.058823529411764</v>
      </c>
      <c r="AB13" s="411"/>
      <c r="AC13" s="557"/>
      <c r="AD13" s="531"/>
      <c r="AE13" s="533"/>
      <c r="AF13" s="331">
        <v>57.142857142857139</v>
      </c>
      <c r="AG13" s="536">
        <v>42.857142857142854</v>
      </c>
      <c r="AH13" s="525"/>
      <c r="AI13" s="536">
        <v>28.571428571428569</v>
      </c>
      <c r="AJ13" s="529"/>
      <c r="AK13" s="411"/>
      <c r="AL13" s="557"/>
      <c r="AM13" s="531"/>
      <c r="AN13" s="533"/>
      <c r="AO13" s="331">
        <v>29.652996845425868</v>
      </c>
      <c r="AP13" s="536">
        <v>27.760252365930597</v>
      </c>
      <c r="AQ13" s="525"/>
      <c r="AR13" s="536">
        <v>27.444794952681388</v>
      </c>
      <c r="AS13" s="529"/>
      <c r="AT13" s="411"/>
      <c r="AU13" s="557"/>
      <c r="AV13" s="531"/>
      <c r="AW13" s="533"/>
      <c r="AX13" s="331">
        <v>37.777777777777779</v>
      </c>
      <c r="AY13" s="332">
        <v>33.333333333333329</v>
      </c>
      <c r="AZ13" s="541">
        <v>28.888888888888886</v>
      </c>
      <c r="BA13" s="542"/>
      <c r="BB13" s="333">
        <v>26.666666666666668</v>
      </c>
      <c r="BC13" s="411"/>
      <c r="BG13" s="399"/>
      <c r="BH13" s="301" t="s">
        <v>426</v>
      </c>
      <c r="BI13" s="400">
        <v>146</v>
      </c>
      <c r="BJ13" s="400">
        <v>30.136986301369863</v>
      </c>
      <c r="BK13" s="400">
        <v>26.027397260273972</v>
      </c>
      <c r="BL13" s="400">
        <v>20.547945205479451</v>
      </c>
      <c r="BM13" s="397">
        <v>30.136986301369863</v>
      </c>
      <c r="BN13" s="397">
        <v>21.232876712328768</v>
      </c>
      <c r="BO13" s="301">
        <v>24.657534246575342</v>
      </c>
      <c r="BP13" s="400">
        <v>23.972602739726025</v>
      </c>
      <c r="BQ13" s="400">
        <v>20.547945205479451</v>
      </c>
      <c r="BR13" s="400">
        <v>18.493150684931507</v>
      </c>
      <c r="BS13" s="400">
        <v>15.753424657534246</v>
      </c>
      <c r="BT13" s="400">
        <v>21.232876712328768</v>
      </c>
      <c r="BU13" s="400">
        <v>17.80821917808219</v>
      </c>
      <c r="BV13" s="397">
        <v>5.4794520547945202</v>
      </c>
      <c r="BW13" s="397">
        <v>17.80821917808219</v>
      </c>
      <c r="BX13" s="301">
        <v>19.863013698630137</v>
      </c>
      <c r="BY13" s="400">
        <v>17.123287671232877</v>
      </c>
      <c r="BZ13" s="400">
        <v>11.643835616438356</v>
      </c>
      <c r="CA13" s="400">
        <v>8.2191780821917799</v>
      </c>
      <c r="CB13" s="400">
        <v>8.9041095890410951</v>
      </c>
      <c r="CC13" s="400">
        <v>8.2191780821917799</v>
      </c>
      <c r="CD13" s="400">
        <v>8.2191780821917799</v>
      </c>
      <c r="CE13" s="397">
        <v>7.5342465753424657</v>
      </c>
      <c r="CF13" s="397">
        <v>12.328767123287671</v>
      </c>
      <c r="CG13" s="301">
        <v>12.328767123287671</v>
      </c>
      <c r="CH13" s="400">
        <v>10.95890410958904</v>
      </c>
      <c r="CI13" s="400">
        <v>8.2191780821917799</v>
      </c>
      <c r="CJ13" s="400">
        <v>5.4794520547945202</v>
      </c>
      <c r="CK13" s="400">
        <v>0.68493150684931503</v>
      </c>
      <c r="CL13" s="400">
        <v>0</v>
      </c>
      <c r="CM13" s="400">
        <f t="shared" si="3"/>
        <v>10</v>
      </c>
    </row>
    <row r="14" spans="1:91" ht="40.049999999999997" customHeight="1" x14ac:dyDescent="0.15">
      <c r="B14" s="557"/>
      <c r="C14" s="565" t="s">
        <v>81</v>
      </c>
      <c r="D14" s="566">
        <f>VLOOKUP(C14,$BH$4:$BI$82,2,FALSE)</f>
        <v>237</v>
      </c>
      <c r="E14" s="392" t="str">
        <f>HLOOKUP(E$1,$BJ14:$CL$84,MATCH("選択肢",$BF14:$BF$84),FALSE)</f>
        <v>歩きたばこ、路上喫煙の防止</v>
      </c>
      <c r="F14" s="313" t="str">
        <f>HLOOKUP(F$1,$BJ14:$CL$84,MATCH("選択肢",$BF14:$BF$84),FALSE)</f>
        <v>公共施設の緑化や公園などの整備</v>
      </c>
      <c r="G14" s="313" t="str">
        <f>HLOOKUP(G$1,$BJ14:$CL$84,MATCH("選択肢",$BF14:$BF$84),FALSE)</f>
        <v>日常生活等における省エネルギーにつながる行動の促進・支援</v>
      </c>
      <c r="H14" s="313" t="str">
        <f>HLOOKUP(H$1,$BJ14:$CL$84,MATCH("選択肢",$BF14:$BF$84),FALSE)</f>
        <v>ごみの減量</v>
      </c>
      <c r="I14" s="314" t="str">
        <f>HLOOKUP(I$1,$BJ14:$CL$84,MATCH("選択肢",$BF14:$BF$84),FALSE)</f>
        <v>空き地や空き家などへの対応</v>
      </c>
      <c r="J14" s="411"/>
      <c r="K14" s="557"/>
      <c r="L14" s="530" t="s">
        <v>81</v>
      </c>
      <c r="M14" s="532">
        <v>237</v>
      </c>
      <c r="N14" s="383" t="s">
        <v>372</v>
      </c>
      <c r="O14" s="383" t="s">
        <v>415</v>
      </c>
      <c r="P14" s="382" t="s">
        <v>414</v>
      </c>
      <c r="Q14" s="383" t="s">
        <v>418</v>
      </c>
      <c r="R14" s="383" t="s">
        <v>374</v>
      </c>
      <c r="S14" s="411"/>
      <c r="T14" s="557"/>
      <c r="U14" s="577" t="s">
        <v>126</v>
      </c>
      <c r="V14" s="552">
        <v>199</v>
      </c>
      <c r="W14" s="392" t="s">
        <v>374</v>
      </c>
      <c r="X14" s="313" t="s">
        <v>416</v>
      </c>
      <c r="Y14" s="352" t="s">
        <v>414</v>
      </c>
      <c r="Z14" s="534" t="s">
        <v>446</v>
      </c>
      <c r="AA14" s="544"/>
      <c r="AB14" s="411"/>
      <c r="AC14" s="557"/>
      <c r="AD14" s="530" t="s">
        <v>435</v>
      </c>
      <c r="AE14" s="532">
        <v>180</v>
      </c>
      <c r="AF14" s="392" t="s">
        <v>416</v>
      </c>
      <c r="AG14" s="539" t="s">
        <v>454</v>
      </c>
      <c r="AH14" s="540"/>
      <c r="AI14" s="534" t="s">
        <v>456</v>
      </c>
      <c r="AJ14" s="544"/>
      <c r="AK14" s="411"/>
      <c r="AL14" s="557"/>
      <c r="AM14" s="530" t="s">
        <v>93</v>
      </c>
      <c r="AN14" s="532">
        <v>69</v>
      </c>
      <c r="AO14" s="392" t="s">
        <v>372</v>
      </c>
      <c r="AP14" s="534" t="s">
        <v>461</v>
      </c>
      <c r="AQ14" s="535"/>
      <c r="AR14" s="352" t="s">
        <v>414</v>
      </c>
      <c r="AS14" s="314" t="s">
        <v>415</v>
      </c>
      <c r="AT14" s="411"/>
      <c r="AU14" s="557"/>
      <c r="AV14" s="530" t="s">
        <v>400</v>
      </c>
      <c r="AW14" s="532">
        <v>6</v>
      </c>
      <c r="AX14" s="392" t="s">
        <v>376</v>
      </c>
      <c r="AY14" s="534" t="s">
        <v>467</v>
      </c>
      <c r="AZ14" s="535"/>
      <c r="BA14" s="543" t="s">
        <v>468</v>
      </c>
      <c r="BB14" s="544"/>
      <c r="BC14" s="411"/>
      <c r="BG14" s="339" t="str">
        <f>BH15</f>
        <v>30歳代</v>
      </c>
      <c r="BH14" s="334"/>
      <c r="BI14" s="282"/>
      <c r="BJ14" s="340">
        <f t="shared" ref="BJ14:CL14" si="27">RANK(BJ15,$BJ15:$CL15)</f>
        <v>10</v>
      </c>
      <c r="BK14" s="340">
        <f t="shared" si="27"/>
        <v>3</v>
      </c>
      <c r="BL14" s="340">
        <f t="shared" si="27"/>
        <v>7</v>
      </c>
      <c r="BM14" s="340">
        <f t="shared" si="27"/>
        <v>2</v>
      </c>
      <c r="BN14" s="340">
        <f t="shared" si="27"/>
        <v>8</v>
      </c>
      <c r="BO14" s="340">
        <f t="shared" si="27"/>
        <v>1</v>
      </c>
      <c r="BP14" s="340">
        <f t="shared" si="27"/>
        <v>11</v>
      </c>
      <c r="BQ14" s="340">
        <f t="shared" si="27"/>
        <v>4</v>
      </c>
      <c r="BR14" s="340">
        <f t="shared" si="27"/>
        <v>5</v>
      </c>
      <c r="BS14" s="340">
        <f t="shared" si="27"/>
        <v>13</v>
      </c>
      <c r="BT14" s="340">
        <f t="shared" si="27"/>
        <v>9</v>
      </c>
      <c r="BU14" s="340">
        <f t="shared" si="27"/>
        <v>12</v>
      </c>
      <c r="BV14" s="340">
        <f t="shared" si="27"/>
        <v>22</v>
      </c>
      <c r="BW14" s="340">
        <f t="shared" si="27"/>
        <v>6</v>
      </c>
      <c r="BX14" s="340">
        <f t="shared" si="27"/>
        <v>15</v>
      </c>
      <c r="BY14" s="340">
        <f t="shared" si="27"/>
        <v>14</v>
      </c>
      <c r="BZ14" s="340">
        <f t="shared" si="27"/>
        <v>17</v>
      </c>
      <c r="CA14" s="340">
        <f t="shared" si="27"/>
        <v>24</v>
      </c>
      <c r="CB14" s="340">
        <f t="shared" si="27"/>
        <v>19</v>
      </c>
      <c r="CC14" s="340">
        <f t="shared" si="27"/>
        <v>23</v>
      </c>
      <c r="CD14" s="340">
        <f t="shared" si="27"/>
        <v>27</v>
      </c>
      <c r="CE14" s="340">
        <f t="shared" si="27"/>
        <v>17</v>
      </c>
      <c r="CF14" s="340">
        <f t="shared" si="27"/>
        <v>20</v>
      </c>
      <c r="CG14" s="340">
        <f t="shared" si="27"/>
        <v>20</v>
      </c>
      <c r="CH14" s="340">
        <f t="shared" si="27"/>
        <v>16</v>
      </c>
      <c r="CI14" s="340">
        <f t="shared" si="27"/>
        <v>26</v>
      </c>
      <c r="CJ14" s="340">
        <f t="shared" si="27"/>
        <v>24</v>
      </c>
      <c r="CK14" s="340">
        <f t="shared" si="27"/>
        <v>28</v>
      </c>
      <c r="CL14" s="340">
        <f t="shared" si="27"/>
        <v>29</v>
      </c>
      <c r="CM14" s="282">
        <f t="shared" si="3"/>
        <v>11</v>
      </c>
    </row>
    <row r="15" spans="1:91" s="397" customFormat="1" ht="14.1" customHeight="1" x14ac:dyDescent="0.15">
      <c r="A15" s="397" t="str">
        <f>C14</f>
        <v>30歳代</v>
      </c>
      <c r="B15" s="557"/>
      <c r="C15" s="563"/>
      <c r="D15" s="564"/>
      <c r="E15" s="331">
        <f t="shared" ref="E15" si="28">HLOOKUP(E14,$BH$3:$CL$83,MATCH($A15,$BH$3:$BH$83,0),FALSE)</f>
        <v>33.755274261603375</v>
      </c>
      <c r="F15" s="332">
        <f t="shared" ref="F15" si="29">HLOOKUP(F14,$BH$3:$CL$83,MATCH($A15,$BH$3:$BH$83,0),FALSE)</f>
        <v>30.801687763713083</v>
      </c>
      <c r="G15" s="332">
        <f t="shared" ref="G15" si="30">HLOOKUP(G14,$BH$3:$CL$83,MATCH($A15,$BH$3:$BH$83,0),FALSE)</f>
        <v>26.582278481012654</v>
      </c>
      <c r="H15" s="332">
        <f t="shared" ref="H15" si="31">HLOOKUP(H14,$BH$3:$CL$83,MATCH($A15,$BH$3:$BH$83,0),FALSE)</f>
        <v>24.050632911392405</v>
      </c>
      <c r="I15" s="333">
        <f t="shared" ref="I15" si="32">HLOOKUP(I14,$BH$3:$CL$83,MATCH($A15,$BH$3:$BH$83,0),FALSE)</f>
        <v>23.628691983122362</v>
      </c>
      <c r="J15" s="411"/>
      <c r="K15" s="557"/>
      <c r="L15" s="531"/>
      <c r="M15" s="533"/>
      <c r="N15" s="387">
        <v>33.755274261603375</v>
      </c>
      <c r="O15" s="387">
        <v>30.801687763713083</v>
      </c>
      <c r="P15" s="387">
        <v>26.582278481012654</v>
      </c>
      <c r="Q15" s="387">
        <v>24.050632911392405</v>
      </c>
      <c r="R15" s="387">
        <v>23.628691983122362</v>
      </c>
      <c r="S15" s="411"/>
      <c r="T15" s="557"/>
      <c r="U15" s="577"/>
      <c r="V15" s="552"/>
      <c r="W15" s="330">
        <v>28.643216080402013</v>
      </c>
      <c r="X15" s="319">
        <v>28.140703517587941</v>
      </c>
      <c r="Y15" s="319">
        <v>26.633165829145728</v>
      </c>
      <c r="Z15" s="575">
        <v>26.13065326633166</v>
      </c>
      <c r="AA15" s="576"/>
      <c r="AB15" s="411"/>
      <c r="AC15" s="557"/>
      <c r="AD15" s="531"/>
      <c r="AE15" s="533"/>
      <c r="AF15" s="331">
        <v>28.333333333333332</v>
      </c>
      <c r="AG15" s="536">
        <v>27.777777777777779</v>
      </c>
      <c r="AH15" s="525"/>
      <c r="AI15" s="536">
        <v>25.555555555555554</v>
      </c>
      <c r="AJ15" s="529"/>
      <c r="AK15" s="411"/>
      <c r="AL15" s="557"/>
      <c r="AM15" s="531"/>
      <c r="AN15" s="533"/>
      <c r="AO15" s="331">
        <v>40.579710144927539</v>
      </c>
      <c r="AP15" s="536">
        <v>28.985507246376812</v>
      </c>
      <c r="AQ15" s="525"/>
      <c r="AR15" s="332">
        <v>27.536231884057973</v>
      </c>
      <c r="AS15" s="333">
        <v>26.086956521739129</v>
      </c>
      <c r="AT15" s="411"/>
      <c r="AU15" s="557"/>
      <c r="AV15" s="531"/>
      <c r="AW15" s="533"/>
      <c r="AX15" s="331">
        <v>66.666666666666657</v>
      </c>
      <c r="AY15" s="536">
        <v>50</v>
      </c>
      <c r="AZ15" s="525"/>
      <c r="BA15" s="528">
        <v>33.333333333333329</v>
      </c>
      <c r="BB15" s="529"/>
      <c r="BC15" s="411"/>
      <c r="BG15" s="399"/>
      <c r="BH15" s="301" t="s">
        <v>427</v>
      </c>
      <c r="BI15" s="400">
        <v>237</v>
      </c>
      <c r="BJ15" s="400">
        <v>18.565400843881857</v>
      </c>
      <c r="BK15" s="400">
        <v>26.582278481012654</v>
      </c>
      <c r="BL15" s="400">
        <v>21.518987341772153</v>
      </c>
      <c r="BM15" s="397">
        <v>30.801687763713083</v>
      </c>
      <c r="BN15" s="397">
        <v>20.253164556962027</v>
      </c>
      <c r="BO15" s="301">
        <v>33.755274261603375</v>
      </c>
      <c r="BP15" s="400">
        <v>17.721518987341771</v>
      </c>
      <c r="BQ15" s="400">
        <v>24.050632911392405</v>
      </c>
      <c r="BR15" s="400">
        <v>23.628691983122362</v>
      </c>
      <c r="BS15" s="400">
        <v>16.033755274261605</v>
      </c>
      <c r="BT15" s="400">
        <v>19.831223628691983</v>
      </c>
      <c r="BU15" s="400">
        <v>16.455696202531644</v>
      </c>
      <c r="BV15" s="397">
        <v>8.4388185654008439</v>
      </c>
      <c r="BW15" s="397">
        <v>22.362869198312236</v>
      </c>
      <c r="BX15" s="301">
        <v>13.502109704641349</v>
      </c>
      <c r="BY15" s="400">
        <v>14.767932489451477</v>
      </c>
      <c r="BZ15" s="400">
        <v>10.548523206751055</v>
      </c>
      <c r="CA15" s="400">
        <v>6.3291139240506329</v>
      </c>
      <c r="CB15" s="400">
        <v>10.126582278481013</v>
      </c>
      <c r="CC15" s="400">
        <v>6.7510548523206744</v>
      </c>
      <c r="CD15" s="400">
        <v>4.6413502109704643</v>
      </c>
      <c r="CE15" s="397">
        <v>10.548523206751055</v>
      </c>
      <c r="CF15" s="397">
        <v>9.2827004219409286</v>
      </c>
      <c r="CG15" s="301">
        <v>9.2827004219409286</v>
      </c>
      <c r="CH15" s="400">
        <v>11.39240506329114</v>
      </c>
      <c r="CI15" s="400">
        <v>5.0632911392405067</v>
      </c>
      <c r="CJ15" s="400">
        <v>6.3291139240506329</v>
      </c>
      <c r="CK15" s="400">
        <v>0.8438818565400843</v>
      </c>
      <c r="CL15" s="400">
        <v>0</v>
      </c>
      <c r="CM15" s="400">
        <f t="shared" si="3"/>
        <v>12</v>
      </c>
    </row>
    <row r="16" spans="1:91" ht="40.049999999999997" customHeight="1" x14ac:dyDescent="0.15">
      <c r="B16" s="557"/>
      <c r="C16" s="565" t="s">
        <v>83</v>
      </c>
      <c r="D16" s="566">
        <f>VLOOKUP(C16,$BH$4:$BI$82,2,FALSE)</f>
        <v>342</v>
      </c>
      <c r="E16" s="392" t="str">
        <f>HLOOKUP(E$1,$BJ16:$CL$84,MATCH("選択肢",$BF16:$BF$84),FALSE)</f>
        <v>日常太陽光や水力、地熱などの再生可能エネルギーの利用</v>
      </c>
      <c r="F16" s="313" t="e">
        <f>HLOOKUP(F$1,$BJ16:$CL$84,MATCH("選択肢",$BF16:$BF$84),FALSE)</f>
        <v>#N/A</v>
      </c>
      <c r="G16" s="388" t="str">
        <f>HLOOKUP(G$1,$BJ16:$CL$84,MATCH("選択肢",$BF16:$BF$84),FALSE)</f>
        <v>ヒートアイランド現象の抑制</v>
      </c>
      <c r="H16" s="313" t="str">
        <f>HLOOKUP(H$1,$BJ16:$CL$84,MATCH("選択肢",$BF16:$BF$84),FALSE)</f>
        <v>空き地や空き家などへの対応</v>
      </c>
      <c r="I16" s="314" t="str">
        <f>HLOOKUP(I$1,$BJ16:$CL$84,MATCH("選択肢",$BF16:$BF$84),FALSE)</f>
        <v>公共施設の緑化や公園などの整備</v>
      </c>
      <c r="J16" s="411"/>
      <c r="K16" s="557"/>
      <c r="L16" s="530" t="s">
        <v>83</v>
      </c>
      <c r="M16" s="532">
        <v>342</v>
      </c>
      <c r="N16" s="582" t="s">
        <v>445</v>
      </c>
      <c r="O16" s="582"/>
      <c r="P16" s="383" t="s">
        <v>371</v>
      </c>
      <c r="Q16" s="383" t="s">
        <v>374</v>
      </c>
      <c r="R16" s="383" t="s">
        <v>415</v>
      </c>
      <c r="S16" s="294"/>
      <c r="T16" s="413"/>
      <c r="U16" s="414"/>
      <c r="V16" s="415"/>
      <c r="W16" s="415"/>
      <c r="X16" s="415"/>
      <c r="Y16" s="415"/>
      <c r="Z16" s="415"/>
      <c r="AA16" s="415"/>
      <c r="AB16" s="412"/>
      <c r="AC16" s="557"/>
      <c r="AD16" s="567" t="s">
        <v>106</v>
      </c>
      <c r="AE16" s="552">
        <v>63</v>
      </c>
      <c r="AF16" s="389" t="s">
        <v>413</v>
      </c>
      <c r="AG16" s="313" t="s">
        <v>415</v>
      </c>
      <c r="AH16" s="539" t="s">
        <v>457</v>
      </c>
      <c r="AI16" s="540"/>
      <c r="AJ16" s="314" t="s">
        <v>371</v>
      </c>
      <c r="AK16" s="411"/>
      <c r="AL16" s="557"/>
      <c r="AM16" s="530" t="s">
        <v>94</v>
      </c>
      <c r="AN16" s="532">
        <v>18</v>
      </c>
      <c r="AO16" s="392" t="s">
        <v>418</v>
      </c>
      <c r="AP16" s="578" t="s">
        <v>462</v>
      </c>
      <c r="AQ16" s="578"/>
      <c r="AR16" s="578"/>
      <c r="AS16" s="579"/>
      <c r="AT16" s="411"/>
      <c r="AU16" s="557"/>
      <c r="AV16" s="530" t="s">
        <v>401</v>
      </c>
      <c r="AW16" s="532">
        <v>406</v>
      </c>
      <c r="AX16" s="392" t="s">
        <v>372</v>
      </c>
      <c r="AY16" s="313" t="s">
        <v>415</v>
      </c>
      <c r="AZ16" s="352" t="s">
        <v>413</v>
      </c>
      <c r="BA16" s="313" t="s">
        <v>371</v>
      </c>
      <c r="BB16" s="314" t="s">
        <v>416</v>
      </c>
      <c r="BC16" s="411"/>
      <c r="BG16" s="339" t="str">
        <f>BH17</f>
        <v>40歳代</v>
      </c>
      <c r="BH16" s="334"/>
      <c r="BI16" s="282"/>
      <c r="BJ16" s="340">
        <f t="shared" ref="BJ16:CL16" si="33">RANK(BJ17,$BJ17:$CL17)</f>
        <v>1</v>
      </c>
      <c r="BK16" s="340">
        <f t="shared" si="33"/>
        <v>9</v>
      </c>
      <c r="BL16" s="340">
        <f t="shared" si="33"/>
        <v>3</v>
      </c>
      <c r="BM16" s="340">
        <f t="shared" si="33"/>
        <v>5</v>
      </c>
      <c r="BN16" s="340">
        <f t="shared" si="33"/>
        <v>7</v>
      </c>
      <c r="BO16" s="340">
        <f t="shared" si="33"/>
        <v>1</v>
      </c>
      <c r="BP16" s="340">
        <f t="shared" si="33"/>
        <v>11</v>
      </c>
      <c r="BQ16" s="340">
        <f t="shared" si="33"/>
        <v>5</v>
      </c>
      <c r="BR16" s="340">
        <f t="shared" si="33"/>
        <v>4</v>
      </c>
      <c r="BS16" s="340">
        <f t="shared" si="33"/>
        <v>8</v>
      </c>
      <c r="BT16" s="340">
        <f t="shared" si="33"/>
        <v>10</v>
      </c>
      <c r="BU16" s="340">
        <f t="shared" si="33"/>
        <v>13</v>
      </c>
      <c r="BV16" s="340">
        <f t="shared" si="33"/>
        <v>14</v>
      </c>
      <c r="BW16" s="340">
        <f t="shared" si="33"/>
        <v>16</v>
      </c>
      <c r="BX16" s="340">
        <f t="shared" si="33"/>
        <v>12</v>
      </c>
      <c r="BY16" s="340">
        <f t="shared" si="33"/>
        <v>17</v>
      </c>
      <c r="BZ16" s="340">
        <f t="shared" si="33"/>
        <v>14</v>
      </c>
      <c r="CA16" s="340">
        <f t="shared" si="33"/>
        <v>18</v>
      </c>
      <c r="CB16" s="340">
        <f t="shared" si="33"/>
        <v>19</v>
      </c>
      <c r="CC16" s="340">
        <f t="shared" si="33"/>
        <v>26</v>
      </c>
      <c r="CD16" s="340">
        <f t="shared" si="33"/>
        <v>20</v>
      </c>
      <c r="CE16" s="340">
        <f t="shared" si="33"/>
        <v>23</v>
      </c>
      <c r="CF16" s="340">
        <f t="shared" si="33"/>
        <v>25</v>
      </c>
      <c r="CG16" s="340">
        <f t="shared" si="33"/>
        <v>20</v>
      </c>
      <c r="CH16" s="340">
        <f t="shared" si="33"/>
        <v>24</v>
      </c>
      <c r="CI16" s="340">
        <f t="shared" si="33"/>
        <v>27</v>
      </c>
      <c r="CJ16" s="340">
        <f t="shared" si="33"/>
        <v>22</v>
      </c>
      <c r="CK16" s="340">
        <f t="shared" si="33"/>
        <v>28</v>
      </c>
      <c r="CL16" s="340">
        <f t="shared" si="33"/>
        <v>29</v>
      </c>
      <c r="CM16" s="282">
        <f t="shared" si="3"/>
        <v>13</v>
      </c>
    </row>
    <row r="17" spans="1:91" s="397" customFormat="1" ht="14.1" customHeight="1" x14ac:dyDescent="0.15">
      <c r="A17" s="397" t="str">
        <f>C16</f>
        <v>40歳代</v>
      </c>
      <c r="B17" s="557"/>
      <c r="C17" s="563"/>
      <c r="D17" s="564"/>
      <c r="E17" s="331">
        <f t="shared" ref="E17" si="34">HLOOKUP(E16,$BH$3:$CL$83,MATCH($A17,$BH$3:$BH$83,0),FALSE)</f>
        <v>30.116959064327485</v>
      </c>
      <c r="F17" s="332" t="e">
        <f t="shared" ref="F17" si="35">HLOOKUP(F16,$BH$3:$CL$83,MATCH($A17,$BH$3:$BH$83,0),FALSE)</f>
        <v>#N/A</v>
      </c>
      <c r="G17" s="332">
        <f t="shared" ref="G17" si="36">HLOOKUP(G16,$BH$3:$CL$83,MATCH($A17,$BH$3:$BH$83,0),FALSE)</f>
        <v>28.947368421052634</v>
      </c>
      <c r="H17" s="332">
        <f t="shared" ref="H17" si="37">HLOOKUP(H16,$BH$3:$CL$83,MATCH($A17,$BH$3:$BH$83,0),FALSE)</f>
        <v>26.900584795321635</v>
      </c>
      <c r="I17" s="333">
        <f t="shared" ref="I17" si="38">HLOOKUP(I16,$BH$3:$CL$83,MATCH($A17,$BH$3:$BH$83,0),FALSE)</f>
        <v>26.608187134502927</v>
      </c>
      <c r="J17" s="411"/>
      <c r="K17" s="557"/>
      <c r="L17" s="531"/>
      <c r="M17" s="533"/>
      <c r="N17" s="574">
        <v>30.116959064327485</v>
      </c>
      <c r="O17" s="574"/>
      <c r="P17" s="387">
        <v>28.947368421052634</v>
      </c>
      <c r="Q17" s="387">
        <v>26.900584795321635</v>
      </c>
      <c r="R17" s="387">
        <v>26.608187134502927</v>
      </c>
      <c r="S17" s="294"/>
      <c r="T17" s="280"/>
      <c r="U17" s="334"/>
      <c r="V17" s="282"/>
      <c r="W17" s="282"/>
      <c r="X17" s="282"/>
      <c r="Y17" s="282"/>
      <c r="Z17" s="282"/>
      <c r="AA17" s="282"/>
      <c r="AB17" s="412"/>
      <c r="AC17" s="557"/>
      <c r="AD17" s="563"/>
      <c r="AE17" s="564"/>
      <c r="AF17" s="331">
        <v>33.333333333333329</v>
      </c>
      <c r="AG17" s="332">
        <v>28.571428571428569</v>
      </c>
      <c r="AH17" s="536">
        <v>26.984126984126984</v>
      </c>
      <c r="AI17" s="525"/>
      <c r="AJ17" s="333">
        <v>25.396825396825395</v>
      </c>
      <c r="AK17" s="411"/>
      <c r="AL17" s="557"/>
      <c r="AM17" s="531"/>
      <c r="AN17" s="533"/>
      <c r="AO17" s="331">
        <v>38.888888888888893</v>
      </c>
      <c r="AP17" s="580">
        <v>33.333333333333329</v>
      </c>
      <c r="AQ17" s="580"/>
      <c r="AR17" s="580"/>
      <c r="AS17" s="581"/>
      <c r="AT17" s="411"/>
      <c r="AU17" s="557"/>
      <c r="AV17" s="531"/>
      <c r="AW17" s="533"/>
      <c r="AX17" s="331">
        <v>32.512315270935957</v>
      </c>
      <c r="AY17" s="332">
        <v>27.832512315270936</v>
      </c>
      <c r="AZ17" s="332">
        <v>27.339901477832512</v>
      </c>
      <c r="BA17" s="332">
        <v>26.108374384236456</v>
      </c>
      <c r="BB17" s="333">
        <v>25.123152709359609</v>
      </c>
      <c r="BC17" s="411"/>
      <c r="BG17" s="399"/>
      <c r="BH17" s="301" t="s">
        <v>428</v>
      </c>
      <c r="BI17" s="400">
        <v>342</v>
      </c>
      <c r="BJ17" s="400">
        <v>30.116959064327485</v>
      </c>
      <c r="BK17" s="400">
        <v>22.222222222222221</v>
      </c>
      <c r="BL17" s="400">
        <v>28.947368421052634</v>
      </c>
      <c r="BM17" s="397">
        <v>26.608187134502927</v>
      </c>
      <c r="BN17" s="397">
        <v>24.561403508771928</v>
      </c>
      <c r="BO17" s="301">
        <v>30.116959064327485</v>
      </c>
      <c r="BP17" s="400">
        <v>19.298245614035086</v>
      </c>
      <c r="BQ17" s="400">
        <v>26.608187134502927</v>
      </c>
      <c r="BR17" s="400">
        <v>26.900584795321635</v>
      </c>
      <c r="BS17" s="400">
        <v>22.514619883040936</v>
      </c>
      <c r="BT17" s="400">
        <v>21.929824561403507</v>
      </c>
      <c r="BU17" s="400">
        <v>14.619883040935672</v>
      </c>
      <c r="BV17" s="397">
        <v>14.327485380116958</v>
      </c>
      <c r="BW17" s="397">
        <v>14.035087719298245</v>
      </c>
      <c r="BX17" s="301">
        <v>15.497076023391813</v>
      </c>
      <c r="BY17" s="400">
        <v>12.280701754385964</v>
      </c>
      <c r="BZ17" s="400">
        <v>14.327485380116958</v>
      </c>
      <c r="CA17" s="400">
        <v>11.111111111111111</v>
      </c>
      <c r="CB17" s="400">
        <v>8.4795321637426895</v>
      </c>
      <c r="CC17" s="400">
        <v>5.8479532163742682</v>
      </c>
      <c r="CD17" s="400">
        <v>8.1871345029239766</v>
      </c>
      <c r="CE17" s="397">
        <v>7.3099415204678362</v>
      </c>
      <c r="CF17" s="397">
        <v>6.140350877192982</v>
      </c>
      <c r="CG17" s="301">
        <v>8.1871345029239766</v>
      </c>
      <c r="CH17" s="400">
        <v>7.0175438596491224</v>
      </c>
      <c r="CI17" s="400">
        <v>5.2631578947368416</v>
      </c>
      <c r="CJ17" s="400">
        <v>7.6023391812865491</v>
      </c>
      <c r="CK17" s="400">
        <v>0.8771929824561403</v>
      </c>
      <c r="CL17" s="400">
        <v>0</v>
      </c>
      <c r="CM17" s="400">
        <f t="shared" si="3"/>
        <v>14</v>
      </c>
    </row>
    <row r="18" spans="1:91" ht="40.049999999999997" customHeight="1" x14ac:dyDescent="0.15">
      <c r="B18" s="557"/>
      <c r="C18" s="565" t="s">
        <v>84</v>
      </c>
      <c r="D18" s="566">
        <f>VLOOKUP(C18,$BH$4:$BI$82,2,FALSE)</f>
        <v>366</v>
      </c>
      <c r="E18" s="392" t="str">
        <f>HLOOKUP(E$1,$BJ18:$CL$84,MATCH("選択肢",$BF18:$BF$84),FALSE)</f>
        <v>ヒートアイランド現象の抑制</v>
      </c>
      <c r="F18" s="313" t="str">
        <f>HLOOKUP(F$1,$BJ18:$CL$84,MATCH("選択肢",$BF18:$BF$84),FALSE)</f>
        <v>ごみの分別の徹底、リサイクルの推進</v>
      </c>
      <c r="G18" s="388" t="str">
        <f>HLOOKUP(G$1,$BJ18:$CL$84,MATCH("選択肢",$BF18:$BF$84),FALSE)</f>
        <v>日常太陽光や水力、地熱などの再生可能エネルギーの利用</v>
      </c>
      <c r="H18" s="390" t="str">
        <f>HLOOKUP(H$1,$BJ18:$CL$84,MATCH("選択肢",$BF18:$BF$84),FALSE)</f>
        <v>日常生活等における省エネルギーにつながる行動の促進・支援</v>
      </c>
      <c r="I18" s="406" t="str">
        <f>HLOOKUP(I$1,$BJ18:$CL$84,MATCH("選択肢",$BF18:$BF$84),FALSE)</f>
        <v>樹林地などの貴重な自然環境の保全</v>
      </c>
      <c r="J18" s="411"/>
      <c r="K18" s="557"/>
      <c r="L18" s="567" t="s">
        <v>84</v>
      </c>
      <c r="M18" s="552">
        <v>366</v>
      </c>
      <c r="N18" s="383" t="s">
        <v>371</v>
      </c>
      <c r="O18" s="383" t="s">
        <v>416</v>
      </c>
      <c r="P18" s="382" t="s">
        <v>413</v>
      </c>
      <c r="Q18" s="382" t="s">
        <v>414</v>
      </c>
      <c r="R18" s="407" t="s">
        <v>448</v>
      </c>
      <c r="S18" s="294"/>
      <c r="AB18" s="412"/>
      <c r="AC18" s="557"/>
      <c r="AD18" s="565" t="s">
        <v>436</v>
      </c>
      <c r="AE18" s="566">
        <v>151</v>
      </c>
      <c r="AF18" s="389" t="s">
        <v>414</v>
      </c>
      <c r="AG18" s="313" t="s">
        <v>417</v>
      </c>
      <c r="AH18" s="313" t="s">
        <v>377</v>
      </c>
      <c r="AI18" s="352" t="s">
        <v>413</v>
      </c>
      <c r="AJ18" s="314" t="s">
        <v>416</v>
      </c>
      <c r="AK18" s="411"/>
      <c r="AL18" s="557"/>
      <c r="AM18" s="567" t="s">
        <v>95</v>
      </c>
      <c r="AN18" s="552">
        <v>4</v>
      </c>
      <c r="AO18" s="392" t="s">
        <v>418</v>
      </c>
      <c r="AP18" s="551" t="s">
        <v>463</v>
      </c>
      <c r="AQ18" s="551"/>
      <c r="AR18" s="551"/>
      <c r="AS18" s="538"/>
      <c r="AT18" s="411"/>
      <c r="AU18" s="557"/>
      <c r="AV18" s="530" t="s">
        <v>102</v>
      </c>
      <c r="AW18" s="532">
        <v>43</v>
      </c>
      <c r="AX18" s="392" t="s">
        <v>415</v>
      </c>
      <c r="AY18" s="313" t="s">
        <v>417</v>
      </c>
      <c r="AZ18" s="353" t="s">
        <v>414</v>
      </c>
      <c r="BA18" s="313" t="s">
        <v>371</v>
      </c>
      <c r="BB18" s="403" t="s">
        <v>469</v>
      </c>
      <c r="BC18" s="411"/>
      <c r="BG18" s="339" t="str">
        <f>BH19</f>
        <v>50歳代</v>
      </c>
      <c r="BH18" s="334"/>
      <c r="BI18" s="282"/>
      <c r="BJ18" s="340">
        <f t="shared" ref="BJ18:CL18" si="39">RANK(BJ19,$BJ19:$CL19)</f>
        <v>3</v>
      </c>
      <c r="BK18" s="340">
        <f t="shared" si="39"/>
        <v>4</v>
      </c>
      <c r="BL18" s="340">
        <f t="shared" si="39"/>
        <v>1</v>
      </c>
      <c r="BM18" s="340">
        <f t="shared" si="39"/>
        <v>8</v>
      </c>
      <c r="BN18" s="340">
        <f t="shared" si="39"/>
        <v>2</v>
      </c>
      <c r="BO18" s="340">
        <f t="shared" si="39"/>
        <v>7</v>
      </c>
      <c r="BP18" s="340">
        <f t="shared" si="39"/>
        <v>5</v>
      </c>
      <c r="BQ18" s="340">
        <f t="shared" si="39"/>
        <v>11</v>
      </c>
      <c r="BR18" s="340">
        <f t="shared" si="39"/>
        <v>9</v>
      </c>
      <c r="BS18" s="340">
        <f t="shared" si="39"/>
        <v>5</v>
      </c>
      <c r="BT18" s="340">
        <f t="shared" si="39"/>
        <v>12</v>
      </c>
      <c r="BU18" s="340">
        <f t="shared" si="39"/>
        <v>10</v>
      </c>
      <c r="BV18" s="340">
        <f t="shared" si="39"/>
        <v>13</v>
      </c>
      <c r="BW18" s="340">
        <f t="shared" si="39"/>
        <v>15</v>
      </c>
      <c r="BX18" s="340">
        <f t="shared" si="39"/>
        <v>14</v>
      </c>
      <c r="BY18" s="340">
        <f t="shared" si="39"/>
        <v>17</v>
      </c>
      <c r="BZ18" s="340">
        <f t="shared" si="39"/>
        <v>16</v>
      </c>
      <c r="CA18" s="340">
        <f t="shared" si="39"/>
        <v>17</v>
      </c>
      <c r="CB18" s="340">
        <f t="shared" si="39"/>
        <v>20</v>
      </c>
      <c r="CC18" s="340">
        <f t="shared" si="39"/>
        <v>19</v>
      </c>
      <c r="CD18" s="340">
        <f t="shared" si="39"/>
        <v>22</v>
      </c>
      <c r="CE18" s="340">
        <f t="shared" si="39"/>
        <v>24</v>
      </c>
      <c r="CF18" s="340">
        <f t="shared" si="39"/>
        <v>21</v>
      </c>
      <c r="CG18" s="340">
        <f t="shared" si="39"/>
        <v>23</v>
      </c>
      <c r="CH18" s="340">
        <f t="shared" si="39"/>
        <v>26</v>
      </c>
      <c r="CI18" s="340">
        <f t="shared" si="39"/>
        <v>25</v>
      </c>
      <c r="CJ18" s="340">
        <f t="shared" si="39"/>
        <v>26</v>
      </c>
      <c r="CK18" s="340">
        <f t="shared" si="39"/>
        <v>28</v>
      </c>
      <c r="CL18" s="340">
        <f t="shared" si="39"/>
        <v>29</v>
      </c>
      <c r="CM18" s="282">
        <f t="shared" si="3"/>
        <v>15</v>
      </c>
    </row>
    <row r="19" spans="1:91" s="397" customFormat="1" ht="14.1" customHeight="1" x14ac:dyDescent="0.15">
      <c r="A19" s="397" t="str">
        <f>C18</f>
        <v>50歳代</v>
      </c>
      <c r="B19" s="557"/>
      <c r="C19" s="563"/>
      <c r="D19" s="564"/>
      <c r="E19" s="331">
        <f t="shared" ref="E19" si="40">HLOOKUP(E18,$BH$3:$CL$83,MATCH($A19,$BH$3:$BH$83,0),FALSE)</f>
        <v>32.513661202185787</v>
      </c>
      <c r="F19" s="332">
        <f t="shared" ref="F19" si="41">HLOOKUP(F18,$BH$3:$CL$83,MATCH($A19,$BH$3:$BH$83,0),FALSE)</f>
        <v>29.508196721311474</v>
      </c>
      <c r="G19" s="332">
        <f t="shared" ref="G19" si="42">HLOOKUP(G18,$BH$3:$CL$83,MATCH($A19,$BH$3:$BH$83,0),FALSE)</f>
        <v>29.234972677595628</v>
      </c>
      <c r="H19" s="370">
        <f t="shared" ref="H19" si="43">HLOOKUP(H18,$BH$3:$CL$83,MATCH($A19,$BH$3:$BH$83,0),FALSE)</f>
        <v>28.142076502732237</v>
      </c>
      <c r="I19" s="371">
        <f t="shared" ref="I19" si="44">HLOOKUP(I18,$BH$3:$CL$83,MATCH($A19,$BH$3:$BH$83,0),FALSE)</f>
        <v>25.136612021857925</v>
      </c>
      <c r="J19" s="411"/>
      <c r="K19" s="557"/>
      <c r="L19" s="563"/>
      <c r="M19" s="564"/>
      <c r="N19" s="387">
        <v>32.513661202185787</v>
      </c>
      <c r="O19" s="387">
        <v>29.508196721311474</v>
      </c>
      <c r="P19" s="387">
        <v>29.234972677595628</v>
      </c>
      <c r="Q19" s="387">
        <v>28.142076502732237</v>
      </c>
      <c r="R19" s="387">
        <v>25.136612021857925</v>
      </c>
      <c r="S19" s="294"/>
      <c r="T19" s="280"/>
      <c r="U19" s="334"/>
      <c r="V19" s="282"/>
      <c r="W19" s="282"/>
      <c r="X19" s="282"/>
      <c r="Y19" s="282"/>
      <c r="Z19" s="282"/>
      <c r="AA19" s="282"/>
      <c r="AB19" s="412"/>
      <c r="AC19" s="557"/>
      <c r="AD19" s="531"/>
      <c r="AE19" s="533"/>
      <c r="AF19" s="331">
        <v>34.437086092715234</v>
      </c>
      <c r="AG19" s="332">
        <v>31.788079470198678</v>
      </c>
      <c r="AH19" s="332">
        <v>31.125827814569533</v>
      </c>
      <c r="AI19" s="332">
        <v>29.80132450331126</v>
      </c>
      <c r="AJ19" s="333">
        <v>28.476821192052981</v>
      </c>
      <c r="AK19" s="411"/>
      <c r="AL19" s="557"/>
      <c r="AM19" s="567"/>
      <c r="AN19" s="552"/>
      <c r="AO19" s="330">
        <v>75</v>
      </c>
      <c r="AP19" s="543">
        <v>25</v>
      </c>
      <c r="AQ19" s="543"/>
      <c r="AR19" s="543"/>
      <c r="AS19" s="544"/>
      <c r="AT19" s="411"/>
      <c r="AU19" s="557"/>
      <c r="AV19" s="531"/>
      <c r="AW19" s="533"/>
      <c r="AX19" s="331">
        <v>34.883720930232556</v>
      </c>
      <c r="AY19" s="332">
        <v>32.558139534883722</v>
      </c>
      <c r="AZ19" s="369">
        <v>30.232558139534881</v>
      </c>
      <c r="BA19" s="408">
        <v>27.906976744186046</v>
      </c>
      <c r="BB19" s="372">
        <v>25.581395348837212</v>
      </c>
      <c r="BC19" s="411"/>
      <c r="BG19" s="399"/>
      <c r="BH19" s="301" t="s">
        <v>429</v>
      </c>
      <c r="BI19" s="400">
        <v>366</v>
      </c>
      <c r="BJ19" s="400">
        <v>29.234972677595628</v>
      </c>
      <c r="BK19" s="400">
        <v>28.142076502732237</v>
      </c>
      <c r="BL19" s="400">
        <v>32.513661202185787</v>
      </c>
      <c r="BM19" s="397">
        <v>23.770491803278688</v>
      </c>
      <c r="BN19" s="397">
        <v>29.508196721311474</v>
      </c>
      <c r="BO19" s="301">
        <v>24.043715846994534</v>
      </c>
      <c r="BP19" s="400">
        <v>25.136612021857925</v>
      </c>
      <c r="BQ19" s="400">
        <v>20.21857923497268</v>
      </c>
      <c r="BR19" s="400">
        <v>23.497267759562842</v>
      </c>
      <c r="BS19" s="400">
        <v>25.136612021857925</v>
      </c>
      <c r="BT19" s="400">
        <v>16.939890710382514</v>
      </c>
      <c r="BU19" s="400">
        <v>21.311475409836063</v>
      </c>
      <c r="BV19" s="397">
        <v>16.393442622950818</v>
      </c>
      <c r="BW19" s="397">
        <v>14.754098360655737</v>
      </c>
      <c r="BX19" s="301">
        <v>15.300546448087433</v>
      </c>
      <c r="BY19" s="400">
        <v>12.841530054644808</v>
      </c>
      <c r="BZ19" s="400">
        <v>13.387978142076504</v>
      </c>
      <c r="CA19" s="400">
        <v>12.841530054644808</v>
      </c>
      <c r="CB19" s="400">
        <v>9.2896174863387984</v>
      </c>
      <c r="CC19" s="400">
        <v>11.748633879781421</v>
      </c>
      <c r="CD19" s="400">
        <v>8.4699453551912569</v>
      </c>
      <c r="CE19" s="397">
        <v>7.1038251366120218</v>
      </c>
      <c r="CF19" s="397">
        <v>8.7431693989071047</v>
      </c>
      <c r="CG19" s="301">
        <v>7.3770491803278686</v>
      </c>
      <c r="CH19" s="400">
        <v>5.1912568306010929</v>
      </c>
      <c r="CI19" s="400">
        <v>6.8306010928961758</v>
      </c>
      <c r="CJ19" s="400">
        <v>5.1912568306010929</v>
      </c>
      <c r="CK19" s="400">
        <v>1.639344262295082</v>
      </c>
      <c r="CL19" s="400">
        <v>0.27322404371584702</v>
      </c>
      <c r="CM19" s="400">
        <f t="shared" si="3"/>
        <v>16</v>
      </c>
    </row>
    <row r="20" spans="1:91" ht="40.049999999999997" customHeight="1" x14ac:dyDescent="0.15">
      <c r="B20" s="557"/>
      <c r="C20" s="565" t="s">
        <v>85</v>
      </c>
      <c r="D20" s="566">
        <f>VLOOKUP(C20,$BH$4:$BI$82,2,FALSE)</f>
        <v>205</v>
      </c>
      <c r="E20" s="392" t="str">
        <f>HLOOKUP(E$1,$BJ20:$CL$84,MATCH("選択肢",$BF20:$BF$84),FALSE)</f>
        <v>日常太陽光や水力、地熱などの再生可能エネルギーの利用</v>
      </c>
      <c r="F20" s="313" t="str">
        <f>HLOOKUP(F$1,$BJ20:$CL$84,MATCH("選択肢",$BF20:$BF$84),FALSE)</f>
        <v>ヒートアイランド現象の抑制</v>
      </c>
      <c r="G20" s="313" t="str">
        <f>HLOOKUP(G$1,$BJ20:$CL$84,MATCH("選択肢",$BF20:$BF$84),FALSE)</f>
        <v>樹林地などの貴重な自然環境の保全</v>
      </c>
      <c r="H20" s="313" t="str">
        <f>HLOOKUP(H$1,$BJ20:$CL$84,MATCH("選択肢",$BF20:$BF$84),FALSE)</f>
        <v>日常生活等における省エネルギーにつながる行動の促進・支援</v>
      </c>
      <c r="I20" s="314" t="str">
        <f>HLOOKUP(I$1,$BJ20:$CL$84,MATCH("選択肢",$BF20:$BF$84),FALSE)</f>
        <v>空き地や空き家などへの対応</v>
      </c>
      <c r="J20" s="411"/>
      <c r="K20" s="557"/>
      <c r="L20" s="565" t="s">
        <v>85</v>
      </c>
      <c r="M20" s="566">
        <v>205</v>
      </c>
      <c r="N20" s="382" t="s">
        <v>413</v>
      </c>
      <c r="O20" s="383" t="s">
        <v>371</v>
      </c>
      <c r="P20" s="383" t="s">
        <v>417</v>
      </c>
      <c r="Q20" s="382" t="s">
        <v>414</v>
      </c>
      <c r="R20" s="383" t="s">
        <v>374</v>
      </c>
      <c r="S20" s="294"/>
      <c r="AB20" s="412"/>
      <c r="AC20" s="557"/>
      <c r="AD20" s="567" t="s">
        <v>112</v>
      </c>
      <c r="AE20" s="552">
        <v>37</v>
      </c>
      <c r="AF20" s="585" t="s">
        <v>453</v>
      </c>
      <c r="AG20" s="540"/>
      <c r="AH20" s="537" t="s">
        <v>458</v>
      </c>
      <c r="AI20" s="551"/>
      <c r="AJ20" s="538"/>
      <c r="AK20" s="294"/>
      <c r="AL20" s="413"/>
      <c r="AM20" s="414"/>
      <c r="AN20" s="415"/>
      <c r="AO20" s="415"/>
      <c r="AP20" s="415"/>
      <c r="AQ20" s="415"/>
      <c r="AR20" s="415"/>
      <c r="AS20" s="415"/>
      <c r="AT20" s="412"/>
      <c r="AU20" s="557"/>
      <c r="AV20" s="530" t="s">
        <v>402</v>
      </c>
      <c r="AW20" s="532">
        <v>44</v>
      </c>
      <c r="AX20" s="315" t="s">
        <v>415</v>
      </c>
      <c r="AY20" s="310" t="s">
        <v>418</v>
      </c>
      <c r="AZ20" s="368" t="s">
        <v>414</v>
      </c>
      <c r="BA20" s="309" t="s">
        <v>372</v>
      </c>
      <c r="BB20" s="316" t="s">
        <v>470</v>
      </c>
      <c r="BC20" s="411"/>
      <c r="BG20" s="339" t="str">
        <f>BH21</f>
        <v>60歳代</v>
      </c>
      <c r="BH20" s="334"/>
      <c r="BI20" s="282"/>
      <c r="BJ20" s="340">
        <f t="shared" ref="BJ20:CL20" si="45">RANK(BJ21,$BJ21:$CL21)</f>
        <v>1</v>
      </c>
      <c r="BK20" s="340">
        <f t="shared" si="45"/>
        <v>4</v>
      </c>
      <c r="BL20" s="340">
        <f t="shared" si="45"/>
        <v>2</v>
      </c>
      <c r="BM20" s="340">
        <f t="shared" si="45"/>
        <v>8</v>
      </c>
      <c r="BN20" s="340">
        <f t="shared" si="45"/>
        <v>6</v>
      </c>
      <c r="BO20" s="340">
        <f t="shared" si="45"/>
        <v>11</v>
      </c>
      <c r="BP20" s="340">
        <f t="shared" si="45"/>
        <v>3</v>
      </c>
      <c r="BQ20" s="340">
        <f t="shared" si="45"/>
        <v>8</v>
      </c>
      <c r="BR20" s="340">
        <f t="shared" si="45"/>
        <v>5</v>
      </c>
      <c r="BS20" s="340">
        <f t="shared" si="45"/>
        <v>13</v>
      </c>
      <c r="BT20" s="340">
        <f t="shared" si="45"/>
        <v>19</v>
      </c>
      <c r="BU20" s="340">
        <f t="shared" si="45"/>
        <v>12</v>
      </c>
      <c r="BV20" s="340">
        <f t="shared" si="45"/>
        <v>7</v>
      </c>
      <c r="BW20" s="340">
        <f t="shared" si="45"/>
        <v>21</v>
      </c>
      <c r="BX20" s="340">
        <f t="shared" si="45"/>
        <v>17</v>
      </c>
      <c r="BY20" s="340">
        <f t="shared" si="45"/>
        <v>14</v>
      </c>
      <c r="BZ20" s="340">
        <f t="shared" si="45"/>
        <v>18</v>
      </c>
      <c r="CA20" s="340">
        <f t="shared" si="45"/>
        <v>10</v>
      </c>
      <c r="CB20" s="340">
        <f t="shared" si="45"/>
        <v>24</v>
      </c>
      <c r="CC20" s="340">
        <f t="shared" si="45"/>
        <v>14</v>
      </c>
      <c r="CD20" s="340">
        <f t="shared" si="45"/>
        <v>16</v>
      </c>
      <c r="CE20" s="340">
        <f t="shared" si="45"/>
        <v>20</v>
      </c>
      <c r="CF20" s="340">
        <f t="shared" si="45"/>
        <v>21</v>
      </c>
      <c r="CG20" s="340">
        <f t="shared" si="45"/>
        <v>23</v>
      </c>
      <c r="CH20" s="340">
        <f t="shared" si="45"/>
        <v>26</v>
      </c>
      <c r="CI20" s="340">
        <f t="shared" si="45"/>
        <v>25</v>
      </c>
      <c r="CJ20" s="340">
        <f t="shared" si="45"/>
        <v>27</v>
      </c>
      <c r="CK20" s="340">
        <f t="shared" si="45"/>
        <v>28</v>
      </c>
      <c r="CL20" s="340">
        <f t="shared" si="45"/>
        <v>29</v>
      </c>
      <c r="CM20" s="282">
        <f t="shared" si="3"/>
        <v>17</v>
      </c>
    </row>
    <row r="21" spans="1:91" ht="14.1" customHeight="1" x14ac:dyDescent="0.15">
      <c r="A21" s="280" t="str">
        <f>C20</f>
        <v>60歳代</v>
      </c>
      <c r="B21" s="557"/>
      <c r="C21" s="563"/>
      <c r="D21" s="564"/>
      <c r="E21" s="321">
        <f t="shared" ref="E21" si="46">HLOOKUP(E20,$BH$3:$CL$83,MATCH($A21,$BH$3:$BH$83,0),FALSE)</f>
        <v>32.195121951219512</v>
      </c>
      <c r="F21" s="322">
        <f t="shared" ref="F21" si="47">HLOOKUP(F20,$BH$3:$CL$83,MATCH($A21,$BH$3:$BH$83,0),FALSE)</f>
        <v>31.707317073170731</v>
      </c>
      <c r="G21" s="322">
        <f t="shared" ref="G21" si="48">HLOOKUP(G20,$BH$3:$CL$83,MATCH($A21,$BH$3:$BH$83,0),FALSE)</f>
        <v>30.73170731707317</v>
      </c>
      <c r="H21" s="322">
        <f t="shared" ref="H21" si="49">HLOOKUP(H20,$BH$3:$CL$83,MATCH($A21,$BH$3:$BH$83,0),FALSE)</f>
        <v>30.243902439024389</v>
      </c>
      <c r="I21" s="323">
        <f t="shared" ref="I21" si="50">HLOOKUP(I20,$BH$3:$CL$83,MATCH($A21,$BH$3:$BH$83,0),FALSE)</f>
        <v>24.878048780487806</v>
      </c>
      <c r="K21" s="557"/>
      <c r="L21" s="531"/>
      <c r="M21" s="533"/>
      <c r="N21" s="386">
        <v>32.195121951219512</v>
      </c>
      <c r="O21" s="386">
        <v>31.707317073170731</v>
      </c>
      <c r="P21" s="386">
        <v>30.73170731707317</v>
      </c>
      <c r="Q21" s="386">
        <v>30.243902439024389</v>
      </c>
      <c r="R21" s="386">
        <v>24.878048780487806</v>
      </c>
      <c r="AC21" s="558"/>
      <c r="AD21" s="531"/>
      <c r="AE21" s="533"/>
      <c r="AF21" s="524">
        <v>32.432432432432435</v>
      </c>
      <c r="AG21" s="525"/>
      <c r="AH21" s="536">
        <v>27.027027027027028</v>
      </c>
      <c r="AI21" s="528"/>
      <c r="AJ21" s="529"/>
      <c r="AU21" s="557"/>
      <c r="AV21" s="531"/>
      <c r="AW21" s="533"/>
      <c r="AX21" s="331">
        <v>40.909090909090914</v>
      </c>
      <c r="AY21" s="332">
        <v>31.818181818181817</v>
      </c>
      <c r="AZ21" s="332">
        <v>27.27272727272727</v>
      </c>
      <c r="BA21" s="369">
        <v>25</v>
      </c>
      <c r="BB21" s="409">
        <v>20.454545454545457</v>
      </c>
      <c r="BG21" s="339"/>
      <c r="BH21" s="334" t="s">
        <v>430</v>
      </c>
      <c r="BI21" s="282">
        <v>205</v>
      </c>
      <c r="BJ21" s="282">
        <v>32.195121951219512</v>
      </c>
      <c r="BK21" s="282">
        <v>30.243902439024389</v>
      </c>
      <c r="BL21" s="282">
        <v>31.707317073170731</v>
      </c>
      <c r="BM21" s="280">
        <v>21.463414634146343</v>
      </c>
      <c r="BN21" s="280">
        <v>24.390243902439025</v>
      </c>
      <c r="BO21" s="334">
        <v>20.487804878048781</v>
      </c>
      <c r="BP21" s="282">
        <v>30.73170731707317</v>
      </c>
      <c r="BQ21" s="282">
        <v>21.463414634146343</v>
      </c>
      <c r="BR21" s="282">
        <v>24.878048780487806</v>
      </c>
      <c r="BS21" s="282">
        <v>18.048780487804876</v>
      </c>
      <c r="BT21" s="282">
        <v>11.707317073170733</v>
      </c>
      <c r="BU21" s="282">
        <v>19.024390243902438</v>
      </c>
      <c r="BV21" s="280">
        <v>23.902439024390244</v>
      </c>
      <c r="BW21" s="280">
        <v>10.731707317073171</v>
      </c>
      <c r="BX21" s="334">
        <v>13.658536585365855</v>
      </c>
      <c r="BY21" s="282">
        <v>15.121951219512194</v>
      </c>
      <c r="BZ21" s="282">
        <v>13.170731707317074</v>
      </c>
      <c r="CA21" s="282">
        <v>20.975609756097562</v>
      </c>
      <c r="CB21" s="282">
        <v>8.2926829268292686</v>
      </c>
      <c r="CC21" s="282">
        <v>15.121951219512194</v>
      </c>
      <c r="CD21" s="282">
        <v>14.146341463414632</v>
      </c>
      <c r="CE21" s="280">
        <v>11.219512195121952</v>
      </c>
      <c r="CF21" s="280">
        <v>10.731707317073171</v>
      </c>
      <c r="CG21" s="334">
        <v>8.7804878048780477</v>
      </c>
      <c r="CH21" s="282">
        <v>5.8536585365853666</v>
      </c>
      <c r="CI21" s="282">
        <v>6.8292682926829276</v>
      </c>
      <c r="CJ21" s="282">
        <v>4.8780487804878048</v>
      </c>
      <c r="CK21" s="282">
        <v>1.4634146341463417</v>
      </c>
      <c r="CL21" s="282">
        <v>0</v>
      </c>
      <c r="CM21" s="282">
        <f t="shared" si="3"/>
        <v>18</v>
      </c>
    </row>
    <row r="22" spans="1:91" ht="40.049999999999997" customHeight="1" x14ac:dyDescent="0.15">
      <c r="B22" s="557"/>
      <c r="C22" s="565" t="s">
        <v>50</v>
      </c>
      <c r="D22" s="566">
        <f>VLOOKUP(C22,$BH$4:$BI$82,2,FALSE)</f>
        <v>236</v>
      </c>
      <c r="E22" s="327" t="str">
        <f>HLOOKUP(E$1,$BJ22:$CL$84,MATCH("選択肢",$BF22:$BF$84),FALSE)</f>
        <v>樹林地などの貴重な自然環境の保全</v>
      </c>
      <c r="F22" s="325" t="str">
        <f>HLOOKUP(F$1,$BJ22:$CL$84,MATCH("選択肢",$BF22:$BF$84),FALSE)</f>
        <v>日常生活等における省エネルギーにつながる行動の促進・支援</v>
      </c>
      <c r="G22" s="325" t="str">
        <f>HLOOKUP(G$1,$BJ22:$CL$84,MATCH("選択肢",$BF22:$BF$84),FALSE)</f>
        <v>ごみの分別の徹底、リサイクルの推進</v>
      </c>
      <c r="H22" s="325" t="str">
        <f>HLOOKUP(H$1,$BJ22:$CL$84,MATCH("選択肢",$BF22:$BF$84),FALSE)</f>
        <v>大規模な建物を建てる際の環境への負荷の低減</v>
      </c>
      <c r="I22" s="326" t="str">
        <f>HLOOKUP(I$1,$BJ22:$CL$84,MATCH("選択肢",$BF22:$BF$84),FALSE)</f>
        <v>日常太陽光や水力、地熱などの再生可能エネルギーの利用</v>
      </c>
      <c r="K22" s="557"/>
      <c r="L22" s="530" t="s">
        <v>550</v>
      </c>
      <c r="M22" s="532">
        <v>170</v>
      </c>
      <c r="N22" s="385" t="s">
        <v>417</v>
      </c>
      <c r="O22" s="385" t="s">
        <v>414</v>
      </c>
      <c r="P22" s="586" t="s">
        <v>555</v>
      </c>
      <c r="Q22" s="586"/>
      <c r="R22" s="384" t="s">
        <v>377</v>
      </c>
      <c r="AU22" s="557"/>
      <c r="AV22" s="530" t="s">
        <v>104</v>
      </c>
      <c r="AW22" s="532">
        <v>2</v>
      </c>
      <c r="AX22" s="553" t="s">
        <v>471</v>
      </c>
      <c r="AY22" s="554"/>
      <c r="AZ22" s="554"/>
      <c r="BA22" s="554"/>
      <c r="BB22" s="555"/>
      <c r="BG22" s="339" t="str">
        <f>BH23</f>
        <v>70歳以上</v>
      </c>
      <c r="BH22" s="334"/>
      <c r="BI22" s="282"/>
      <c r="BJ22" s="340">
        <f t="shared" ref="BJ22:CL22" si="51">RANK(BJ23,$BJ23:$CL23)</f>
        <v>5</v>
      </c>
      <c r="BK22" s="340">
        <f t="shared" si="51"/>
        <v>2</v>
      </c>
      <c r="BL22" s="340">
        <f t="shared" si="51"/>
        <v>8</v>
      </c>
      <c r="BM22" s="340">
        <f t="shared" si="51"/>
        <v>7</v>
      </c>
      <c r="BN22" s="340">
        <f t="shared" si="51"/>
        <v>3</v>
      </c>
      <c r="BO22" s="340">
        <f t="shared" si="51"/>
        <v>14</v>
      </c>
      <c r="BP22" s="340">
        <f t="shared" si="51"/>
        <v>1</v>
      </c>
      <c r="BQ22" s="340">
        <f t="shared" si="51"/>
        <v>6</v>
      </c>
      <c r="BR22" s="340">
        <f t="shared" si="51"/>
        <v>9</v>
      </c>
      <c r="BS22" s="340">
        <f t="shared" si="51"/>
        <v>10</v>
      </c>
      <c r="BT22" s="340">
        <f t="shared" si="51"/>
        <v>19</v>
      </c>
      <c r="BU22" s="340">
        <f t="shared" si="51"/>
        <v>13</v>
      </c>
      <c r="BV22" s="340">
        <f t="shared" si="51"/>
        <v>4</v>
      </c>
      <c r="BW22" s="340">
        <f t="shared" si="51"/>
        <v>18</v>
      </c>
      <c r="BX22" s="340">
        <f t="shared" si="51"/>
        <v>22</v>
      </c>
      <c r="BY22" s="340">
        <f t="shared" si="51"/>
        <v>15</v>
      </c>
      <c r="BZ22" s="340">
        <f t="shared" si="51"/>
        <v>15</v>
      </c>
      <c r="CA22" s="340">
        <f t="shared" si="51"/>
        <v>11</v>
      </c>
      <c r="CB22" s="340">
        <f t="shared" si="51"/>
        <v>15</v>
      </c>
      <c r="CC22" s="340">
        <f t="shared" si="51"/>
        <v>23</v>
      </c>
      <c r="CD22" s="340">
        <f t="shared" si="51"/>
        <v>12</v>
      </c>
      <c r="CE22" s="340">
        <f t="shared" si="51"/>
        <v>20</v>
      </c>
      <c r="CF22" s="340">
        <f t="shared" si="51"/>
        <v>21</v>
      </c>
      <c r="CG22" s="340">
        <f t="shared" si="51"/>
        <v>25</v>
      </c>
      <c r="CH22" s="340">
        <f t="shared" si="51"/>
        <v>23</v>
      </c>
      <c r="CI22" s="340">
        <f t="shared" si="51"/>
        <v>27</v>
      </c>
      <c r="CJ22" s="340">
        <f t="shared" si="51"/>
        <v>26</v>
      </c>
      <c r="CK22" s="340">
        <f t="shared" si="51"/>
        <v>29</v>
      </c>
      <c r="CL22" s="340">
        <f t="shared" si="51"/>
        <v>28</v>
      </c>
      <c r="CM22" s="282">
        <f t="shared" si="3"/>
        <v>19</v>
      </c>
    </row>
    <row r="23" spans="1:91" ht="14.1" customHeight="1" x14ac:dyDescent="0.15">
      <c r="A23" s="280" t="str">
        <f>C22</f>
        <v>70歳以上</v>
      </c>
      <c r="B23" s="558"/>
      <c r="C23" s="531"/>
      <c r="D23" s="533"/>
      <c r="E23" s="331">
        <f t="shared" ref="E23" si="52">HLOOKUP(E22,$BH$3:$CL$83,MATCH($A23,$BH$3:$BH$83,0),FALSE)</f>
        <v>34.322033898305079</v>
      </c>
      <c r="F23" s="332">
        <f t="shared" ref="F23" si="53">HLOOKUP(F22,$BH$3:$CL$83,MATCH($A23,$BH$3:$BH$83,0),FALSE)</f>
        <v>33.474576271186443</v>
      </c>
      <c r="G23" s="332">
        <f t="shared" ref="G23" si="54">HLOOKUP(G22,$BH$3:$CL$83,MATCH($A23,$BH$3:$BH$83,0),FALSE)</f>
        <v>31.35593220338983</v>
      </c>
      <c r="H23" s="332">
        <f t="shared" ref="H23" si="55">HLOOKUP(H22,$BH$3:$CL$83,MATCH($A23,$BH$3:$BH$83,0),FALSE)</f>
        <v>30.508474576271187</v>
      </c>
      <c r="I23" s="333">
        <f t="shared" ref="I23" si="56">HLOOKUP(I22,$BH$3:$CL$83,MATCH($A23,$BH$3:$BH$83,0),FALSE)</f>
        <v>28.389830508474578</v>
      </c>
      <c r="K23" s="557"/>
      <c r="L23" s="531"/>
      <c r="M23" s="533"/>
      <c r="N23" s="386">
        <v>37.647058823529413</v>
      </c>
      <c r="O23" s="386">
        <v>34.705882352941174</v>
      </c>
      <c r="P23" s="587">
        <v>31.176470588235293</v>
      </c>
      <c r="Q23" s="587"/>
      <c r="R23" s="386">
        <v>30.588235294117649</v>
      </c>
      <c r="AU23" s="557"/>
      <c r="AV23" s="531"/>
      <c r="AW23" s="533"/>
      <c r="AX23" s="524">
        <v>50</v>
      </c>
      <c r="AY23" s="528"/>
      <c r="AZ23" s="528"/>
      <c r="BA23" s="528"/>
      <c r="BB23" s="529"/>
      <c r="BG23" s="339"/>
      <c r="BH23" s="334" t="s">
        <v>431</v>
      </c>
      <c r="BI23" s="282">
        <v>236</v>
      </c>
      <c r="BJ23" s="282">
        <v>28.389830508474578</v>
      </c>
      <c r="BK23" s="282">
        <v>33.474576271186443</v>
      </c>
      <c r="BL23" s="282">
        <v>23.305084745762709</v>
      </c>
      <c r="BM23" s="280">
        <v>24.576271186440678</v>
      </c>
      <c r="BN23" s="280">
        <v>31.35593220338983</v>
      </c>
      <c r="BO23" s="334">
        <v>13.559322033898304</v>
      </c>
      <c r="BP23" s="282">
        <v>34.322033898305079</v>
      </c>
      <c r="BQ23" s="282">
        <v>27.966101694915253</v>
      </c>
      <c r="BR23" s="282">
        <v>20.762711864406779</v>
      </c>
      <c r="BS23" s="282">
        <v>18.64406779661017</v>
      </c>
      <c r="BT23" s="282">
        <v>11.440677966101696</v>
      </c>
      <c r="BU23" s="282">
        <v>13.983050847457626</v>
      </c>
      <c r="BV23" s="280">
        <v>30.508474576271187</v>
      </c>
      <c r="BW23" s="280">
        <v>12.288135593220339</v>
      </c>
      <c r="BX23" s="334">
        <v>8.898305084745763</v>
      </c>
      <c r="BY23" s="282">
        <v>12.711864406779661</v>
      </c>
      <c r="BZ23" s="282">
        <v>12.711864406779661</v>
      </c>
      <c r="CA23" s="282">
        <v>14.83050847457627</v>
      </c>
      <c r="CB23" s="282">
        <v>12.711864406779661</v>
      </c>
      <c r="CC23" s="282">
        <v>8.4745762711864394</v>
      </c>
      <c r="CD23" s="282">
        <v>14.40677966101695</v>
      </c>
      <c r="CE23" s="280">
        <v>11.016949152542372</v>
      </c>
      <c r="CF23" s="280">
        <v>9.3220338983050848</v>
      </c>
      <c r="CG23" s="334">
        <v>6.7796610169491522</v>
      </c>
      <c r="CH23" s="282">
        <v>8.4745762711864394</v>
      </c>
      <c r="CI23" s="282">
        <v>5.508474576271186</v>
      </c>
      <c r="CJ23" s="282">
        <v>6.3559322033898304</v>
      </c>
      <c r="CK23" s="282">
        <v>1.6949152542372881</v>
      </c>
      <c r="CL23" s="282">
        <v>4.2372881355932197</v>
      </c>
      <c r="CM23" s="282">
        <f t="shared" si="3"/>
        <v>20</v>
      </c>
    </row>
    <row r="24" spans="1:91" ht="40.049999999999997" customHeight="1" x14ac:dyDescent="0.15">
      <c r="B24" s="562" t="s">
        <v>136</v>
      </c>
      <c r="C24" s="530" t="s">
        <v>38</v>
      </c>
      <c r="D24" s="532">
        <f>VLOOKUP(C24,$BH$4:$BI$82,2,FALSE)</f>
        <v>516</v>
      </c>
      <c r="E24" s="315" t="str">
        <f>HLOOKUP(E$1,$BJ24:$CL$84,MATCH("選択肢",$BF24:$BF$84),FALSE)</f>
        <v>日常太陽光や水力、地熱などの再生可能エネルギーの利用</v>
      </c>
      <c r="F24" s="310" t="str">
        <f>HLOOKUP(F$1,$BJ24:$CL$84,MATCH("選択肢",$BF24:$BF$84),FALSE)</f>
        <v>ヒートアイランド現象の抑制</v>
      </c>
      <c r="G24" s="310" t="str">
        <f>HLOOKUP(G$1,$BJ24:$CL$84,MATCH("選択肢",$BF24:$BF$84),FALSE)</f>
        <v>日常生活等における省エネルギーにつながる行動の促進・支援</v>
      </c>
      <c r="H24" s="310" t="str">
        <f>HLOOKUP(H$1,$BJ24:$CL$84,MATCH("選択肢",$BF24:$BF$84),FALSE)</f>
        <v>歩きたばこ、路上喫煙の防止</v>
      </c>
      <c r="I24" s="316" t="str">
        <f>HLOOKUP(I$1,$BJ24:$CL$84,MATCH("選択肢",$BF24:$BF$84),FALSE)</f>
        <v>ごみの分別の徹底、リサイクルの推進</v>
      </c>
      <c r="K24" s="557"/>
      <c r="L24" s="567" t="s">
        <v>549</v>
      </c>
      <c r="M24" s="552">
        <v>66</v>
      </c>
      <c r="N24" s="384" t="s">
        <v>416</v>
      </c>
      <c r="O24" s="586" t="s">
        <v>556</v>
      </c>
      <c r="P24" s="586"/>
      <c r="Q24" s="384" t="s">
        <v>417</v>
      </c>
      <c r="R24" s="385" t="s">
        <v>554</v>
      </c>
      <c r="AU24" s="557"/>
      <c r="AV24" s="530" t="s">
        <v>21</v>
      </c>
      <c r="AW24" s="532">
        <v>28</v>
      </c>
      <c r="AX24" s="556" t="s">
        <v>473</v>
      </c>
      <c r="AY24" s="535"/>
      <c r="AZ24" s="526" t="s">
        <v>474</v>
      </c>
      <c r="BA24" s="526"/>
      <c r="BB24" s="527"/>
      <c r="BG24" s="339" t="str">
        <f>BH25</f>
        <v>世田谷地域</v>
      </c>
      <c r="BH24" s="334"/>
      <c r="BI24" s="282"/>
      <c r="BJ24" s="340">
        <f t="shared" ref="BJ24:CL24" si="57">RANK(BJ25,$BJ25:$CL25)</f>
        <v>1</v>
      </c>
      <c r="BK24" s="340">
        <f t="shared" si="57"/>
        <v>3</v>
      </c>
      <c r="BL24" s="340">
        <f t="shared" si="57"/>
        <v>2</v>
      </c>
      <c r="BM24" s="340">
        <f t="shared" si="57"/>
        <v>7</v>
      </c>
      <c r="BN24" s="340">
        <f t="shared" si="57"/>
        <v>5</v>
      </c>
      <c r="BO24" s="340">
        <f t="shared" si="57"/>
        <v>4</v>
      </c>
      <c r="BP24" s="340">
        <f t="shared" si="57"/>
        <v>9</v>
      </c>
      <c r="BQ24" s="340">
        <f t="shared" si="57"/>
        <v>5</v>
      </c>
      <c r="BR24" s="340">
        <f t="shared" si="57"/>
        <v>9</v>
      </c>
      <c r="BS24" s="340">
        <f t="shared" si="57"/>
        <v>8</v>
      </c>
      <c r="BT24" s="340">
        <f t="shared" si="57"/>
        <v>11</v>
      </c>
      <c r="BU24" s="340">
        <f t="shared" si="57"/>
        <v>12</v>
      </c>
      <c r="BV24" s="340">
        <f t="shared" si="57"/>
        <v>13</v>
      </c>
      <c r="BW24" s="340">
        <f t="shared" si="57"/>
        <v>14</v>
      </c>
      <c r="BX24" s="340">
        <f t="shared" si="57"/>
        <v>15</v>
      </c>
      <c r="BY24" s="340">
        <f t="shared" si="57"/>
        <v>16</v>
      </c>
      <c r="BZ24" s="340">
        <f t="shared" si="57"/>
        <v>17</v>
      </c>
      <c r="CA24" s="340">
        <f t="shared" si="57"/>
        <v>18</v>
      </c>
      <c r="CB24" s="340">
        <f t="shared" si="57"/>
        <v>22</v>
      </c>
      <c r="CC24" s="340">
        <f t="shared" si="57"/>
        <v>26</v>
      </c>
      <c r="CD24" s="340">
        <f t="shared" si="57"/>
        <v>19</v>
      </c>
      <c r="CE24" s="340">
        <f t="shared" si="57"/>
        <v>24</v>
      </c>
      <c r="CF24" s="340">
        <f t="shared" si="57"/>
        <v>20</v>
      </c>
      <c r="CG24" s="340">
        <f t="shared" si="57"/>
        <v>25</v>
      </c>
      <c r="CH24" s="340">
        <f t="shared" si="57"/>
        <v>21</v>
      </c>
      <c r="CI24" s="340">
        <f t="shared" si="57"/>
        <v>27</v>
      </c>
      <c r="CJ24" s="340">
        <f t="shared" si="57"/>
        <v>22</v>
      </c>
      <c r="CK24" s="340">
        <f t="shared" si="57"/>
        <v>28</v>
      </c>
      <c r="CL24" s="340">
        <f t="shared" si="57"/>
        <v>29</v>
      </c>
      <c r="CM24" s="282">
        <f t="shared" si="3"/>
        <v>21</v>
      </c>
    </row>
    <row r="25" spans="1:91" ht="14.1" customHeight="1" x14ac:dyDescent="0.15">
      <c r="A25" s="280" t="str">
        <f>C24</f>
        <v>世田谷地域</v>
      </c>
      <c r="B25" s="557"/>
      <c r="C25" s="563"/>
      <c r="D25" s="564"/>
      <c r="E25" s="321">
        <f t="shared" ref="E25" si="58">HLOOKUP(E24,$BH$3:$CL$83,MATCH($A25,$BH$3:$BH$83,0),FALSE)</f>
        <v>29.651162790697676</v>
      </c>
      <c r="F25" s="322">
        <f t="shared" ref="F25" si="59">HLOOKUP(F24,$BH$3:$CL$83,MATCH($A25,$BH$3:$BH$83,0),FALSE)</f>
        <v>26.550387596899228</v>
      </c>
      <c r="G25" s="322">
        <f t="shared" ref="G25" si="60">HLOOKUP(G24,$BH$3:$CL$83,MATCH($A25,$BH$3:$BH$83,0),FALSE)</f>
        <v>26.162790697674421</v>
      </c>
      <c r="H25" s="322">
        <f t="shared" ref="H25" si="61">HLOOKUP(H24,$BH$3:$CL$83,MATCH($A25,$BH$3:$BH$83,0),FALSE)</f>
        <v>25.968992248062015</v>
      </c>
      <c r="I25" s="323">
        <f t="shared" ref="I25" si="62">HLOOKUP(I24,$BH$3:$CL$83,MATCH($A25,$BH$3:$BH$83,0),FALSE)</f>
        <v>24.418604651162788</v>
      </c>
      <c r="K25" s="558"/>
      <c r="L25" s="531"/>
      <c r="M25" s="533"/>
      <c r="N25" s="387">
        <v>31.818181818181817</v>
      </c>
      <c r="O25" s="574">
        <v>30.303030303030305</v>
      </c>
      <c r="P25" s="574"/>
      <c r="Q25" s="387">
        <v>25.757575757575758</v>
      </c>
      <c r="R25" s="387">
        <v>22.727272727272727</v>
      </c>
      <c r="U25" s="280"/>
      <c r="V25" s="280"/>
      <c r="W25" s="280"/>
      <c r="X25" s="280"/>
      <c r="Y25" s="280"/>
      <c r="Z25" s="280"/>
      <c r="AA25" s="280"/>
      <c r="AD25" s="280"/>
      <c r="AE25" s="280"/>
      <c r="AF25" s="280"/>
      <c r="AG25" s="280"/>
      <c r="AH25" s="280"/>
      <c r="AI25" s="280"/>
      <c r="AJ25" s="280"/>
      <c r="AM25" s="280"/>
      <c r="AN25" s="280"/>
      <c r="AO25" s="280"/>
      <c r="AP25" s="280"/>
      <c r="AQ25" s="280"/>
      <c r="AU25" s="558"/>
      <c r="AV25" s="531"/>
      <c r="AW25" s="533"/>
      <c r="AX25" s="524">
        <v>32.142857142857146</v>
      </c>
      <c r="AY25" s="525"/>
      <c r="AZ25" s="528">
        <v>28.571428571428569</v>
      </c>
      <c r="BA25" s="528"/>
      <c r="BB25" s="529"/>
      <c r="BG25" s="339"/>
      <c r="BH25" s="334" t="s">
        <v>119</v>
      </c>
      <c r="BI25" s="282">
        <v>516</v>
      </c>
      <c r="BJ25" s="282">
        <v>29.651162790697676</v>
      </c>
      <c r="BK25" s="282">
        <v>26.162790697674421</v>
      </c>
      <c r="BL25" s="282">
        <v>26.550387596899228</v>
      </c>
      <c r="BM25" s="280">
        <v>23.255813953488371</v>
      </c>
      <c r="BN25" s="280">
        <v>24.418604651162788</v>
      </c>
      <c r="BO25" s="334">
        <v>25.968992248062015</v>
      </c>
      <c r="BP25" s="282">
        <v>20.736434108527131</v>
      </c>
      <c r="BQ25" s="282">
        <v>24.418604651162788</v>
      </c>
      <c r="BR25" s="282">
        <v>20.736434108527131</v>
      </c>
      <c r="BS25" s="282">
        <v>21.31782945736434</v>
      </c>
      <c r="BT25" s="282">
        <v>20.155038759689923</v>
      </c>
      <c r="BU25" s="282">
        <v>18.023255813953487</v>
      </c>
      <c r="BV25" s="280">
        <v>16.472868217054263</v>
      </c>
      <c r="BW25" s="280">
        <v>16.279069767441861</v>
      </c>
      <c r="BX25" s="334">
        <v>16.085271317829459</v>
      </c>
      <c r="BY25" s="282">
        <v>13.953488372093023</v>
      </c>
      <c r="BZ25" s="282">
        <v>12.984496124031008</v>
      </c>
      <c r="CA25" s="282">
        <v>12.403100775193799</v>
      </c>
      <c r="CB25" s="282">
        <v>7.3643410852713185</v>
      </c>
      <c r="CC25" s="282">
        <v>6.5891472868217065</v>
      </c>
      <c r="CD25" s="282">
        <v>8.9147286821705425</v>
      </c>
      <c r="CE25" s="280">
        <v>7.170542635658915</v>
      </c>
      <c r="CF25" s="280">
        <v>8.720930232558139</v>
      </c>
      <c r="CG25" s="334">
        <v>6.9767441860465116</v>
      </c>
      <c r="CH25" s="282">
        <v>7.945736434108527</v>
      </c>
      <c r="CI25" s="282">
        <v>6.395348837209303</v>
      </c>
      <c r="CJ25" s="282">
        <v>7.3643410852713185</v>
      </c>
      <c r="CK25" s="282">
        <v>1.7441860465116279</v>
      </c>
      <c r="CL25" s="282">
        <v>0.77519379844961245</v>
      </c>
      <c r="CM25" s="282">
        <f t="shared" si="3"/>
        <v>22</v>
      </c>
    </row>
    <row r="26" spans="1:91" ht="40.049999999999997" customHeight="1" x14ac:dyDescent="0.15">
      <c r="B26" s="557"/>
      <c r="C26" s="565" t="s">
        <v>121</v>
      </c>
      <c r="D26" s="566">
        <f>VLOOKUP(C26,$BH$4:$BI$82,2,FALSE)</f>
        <v>230</v>
      </c>
      <c r="E26" s="327" t="str">
        <f>HLOOKUP(E$1,$BJ26:$CL$84,MATCH("選択肢",$BF26:$BF$84),FALSE)</f>
        <v>日常生活等における省エネルギーにつながる行動の促進・支援</v>
      </c>
      <c r="F26" s="325" t="str">
        <f>HLOOKUP(F$1,$BJ26:$CL$84,MATCH("選択肢",$BF26:$BF$84),FALSE)</f>
        <v>歩きたばこ、路上喫煙の防止</v>
      </c>
      <c r="G26" s="325" t="str">
        <f>HLOOKUP(G$1,$BJ26:$CL$84,MATCH("選択肢",$BF26:$BF$84),FALSE)</f>
        <v>ヒートアイランド現象の抑制</v>
      </c>
      <c r="H26" s="325" t="e">
        <f>HLOOKUP(H$1,$BJ26:$CL$84,MATCH("選択肢",$BF26:$BF$84),FALSE)</f>
        <v>#N/A</v>
      </c>
      <c r="I26" s="328" t="str">
        <f>HLOOKUP(I$1,$BJ26:$CL$84,MATCH("選択肢",$BF26:$BF$84),FALSE)</f>
        <v>日常太陽光や水力、地熱などの再生可能エネルギーの利用</v>
      </c>
      <c r="L26" s="280"/>
      <c r="M26" s="280"/>
      <c r="N26" s="280"/>
      <c r="O26" s="280"/>
      <c r="P26" s="280"/>
      <c r="Q26" s="280"/>
      <c r="R26" s="280"/>
      <c r="U26" s="280"/>
      <c r="V26" s="280"/>
      <c r="W26" s="280"/>
      <c r="X26" s="280"/>
      <c r="Y26" s="280"/>
      <c r="Z26" s="280"/>
      <c r="AA26" s="280"/>
      <c r="AD26" s="280"/>
      <c r="AE26" s="280"/>
      <c r="AF26" s="280"/>
      <c r="AG26" s="280"/>
      <c r="AH26" s="280"/>
      <c r="AI26" s="280"/>
      <c r="AJ26" s="280"/>
      <c r="AM26" s="280"/>
      <c r="AN26" s="280"/>
      <c r="AO26" s="280"/>
      <c r="AP26" s="280"/>
      <c r="AQ26" s="280"/>
      <c r="BG26" s="339" t="str">
        <f>BH27</f>
        <v>北沢地域</v>
      </c>
      <c r="BH26" s="334"/>
      <c r="BI26" s="282"/>
      <c r="BJ26" s="340">
        <f t="shared" ref="BJ26:CL26" si="63">RANK(BJ27,$BJ27:$CL27)</f>
        <v>5</v>
      </c>
      <c r="BK26" s="340">
        <f t="shared" si="63"/>
        <v>1</v>
      </c>
      <c r="BL26" s="340">
        <f t="shared" si="63"/>
        <v>3</v>
      </c>
      <c r="BM26" s="340">
        <f t="shared" si="63"/>
        <v>3</v>
      </c>
      <c r="BN26" s="340">
        <f t="shared" si="63"/>
        <v>5</v>
      </c>
      <c r="BO26" s="340">
        <f t="shared" si="63"/>
        <v>2</v>
      </c>
      <c r="BP26" s="340">
        <f t="shared" si="63"/>
        <v>5</v>
      </c>
      <c r="BQ26" s="340">
        <f t="shared" si="63"/>
        <v>10</v>
      </c>
      <c r="BR26" s="340">
        <f t="shared" si="63"/>
        <v>8</v>
      </c>
      <c r="BS26" s="340">
        <f t="shared" si="63"/>
        <v>9</v>
      </c>
      <c r="BT26" s="340">
        <f t="shared" si="63"/>
        <v>12</v>
      </c>
      <c r="BU26" s="340">
        <f t="shared" si="63"/>
        <v>12</v>
      </c>
      <c r="BV26" s="340">
        <f t="shared" si="63"/>
        <v>10</v>
      </c>
      <c r="BW26" s="340">
        <f t="shared" si="63"/>
        <v>17</v>
      </c>
      <c r="BX26" s="340">
        <f t="shared" si="63"/>
        <v>17</v>
      </c>
      <c r="BY26" s="340">
        <f t="shared" si="63"/>
        <v>14</v>
      </c>
      <c r="BZ26" s="340">
        <f t="shared" si="63"/>
        <v>15</v>
      </c>
      <c r="CA26" s="340">
        <f t="shared" si="63"/>
        <v>16</v>
      </c>
      <c r="CB26" s="340">
        <f t="shared" si="63"/>
        <v>19</v>
      </c>
      <c r="CC26" s="340">
        <f t="shared" si="63"/>
        <v>20</v>
      </c>
      <c r="CD26" s="340">
        <f t="shared" si="63"/>
        <v>23</v>
      </c>
      <c r="CE26" s="340">
        <f t="shared" si="63"/>
        <v>20</v>
      </c>
      <c r="CF26" s="340">
        <f t="shared" si="63"/>
        <v>24</v>
      </c>
      <c r="CG26" s="340">
        <f t="shared" si="63"/>
        <v>24</v>
      </c>
      <c r="CH26" s="340">
        <f t="shared" si="63"/>
        <v>24</v>
      </c>
      <c r="CI26" s="340">
        <f t="shared" si="63"/>
        <v>27</v>
      </c>
      <c r="CJ26" s="340">
        <f t="shared" si="63"/>
        <v>20</v>
      </c>
      <c r="CK26" s="340">
        <f t="shared" si="63"/>
        <v>28</v>
      </c>
      <c r="CL26" s="340">
        <f t="shared" si="63"/>
        <v>29</v>
      </c>
      <c r="CM26" s="282">
        <f t="shared" si="3"/>
        <v>23</v>
      </c>
    </row>
    <row r="27" spans="1:91" ht="14.1" customHeight="1" x14ac:dyDescent="0.15">
      <c r="A27" s="280" t="str">
        <f>C26</f>
        <v>北沢地域</v>
      </c>
      <c r="B27" s="557"/>
      <c r="C27" s="563"/>
      <c r="D27" s="564"/>
      <c r="E27" s="321">
        <f t="shared" ref="E27" si="64">HLOOKUP(E26,$BH$3:$CL$83,MATCH($A27,$BH$3:$BH$83,0),FALSE)</f>
        <v>30</v>
      </c>
      <c r="F27" s="322">
        <f t="shared" ref="F27" si="65">HLOOKUP(F26,$BH$3:$CL$83,MATCH($A27,$BH$3:$BH$83,0),FALSE)</f>
        <v>29.130434782608695</v>
      </c>
      <c r="G27" s="322">
        <f t="shared" ref="G27" si="66">HLOOKUP(G26,$BH$3:$CL$83,MATCH($A27,$BH$3:$BH$83,0),FALSE)</f>
        <v>28.260869565217391</v>
      </c>
      <c r="H27" s="322" t="e">
        <f t="shared" ref="H27" si="67">HLOOKUP(H26,$BH$3:$CL$83,MATCH($A27,$BH$3:$BH$83,0),FALSE)</f>
        <v>#N/A</v>
      </c>
      <c r="I27" s="323">
        <f t="shared" ref="I27" si="68">HLOOKUP(I26,$BH$3:$CL$83,MATCH($A27,$BH$3:$BH$83,0),FALSE)</f>
        <v>26.086956521739129</v>
      </c>
      <c r="L27" s="280"/>
      <c r="M27" s="280"/>
      <c r="N27" s="280"/>
      <c r="O27" s="280"/>
      <c r="P27" s="280"/>
      <c r="Q27" s="280"/>
      <c r="R27" s="280"/>
      <c r="U27" s="280"/>
      <c r="V27" s="280"/>
      <c r="W27" s="280"/>
      <c r="X27" s="280"/>
      <c r="Y27" s="280"/>
      <c r="Z27" s="280"/>
      <c r="AA27" s="280"/>
      <c r="AD27" s="280"/>
      <c r="AE27" s="280"/>
      <c r="AF27" s="280"/>
      <c r="AG27" s="280"/>
      <c r="AH27" s="280"/>
      <c r="AI27" s="280"/>
      <c r="AJ27" s="280"/>
      <c r="AM27" s="280"/>
      <c r="AN27" s="280"/>
      <c r="AO27" s="280"/>
      <c r="AP27" s="280"/>
      <c r="AQ27" s="280"/>
      <c r="BG27" s="339"/>
      <c r="BH27" s="334" t="s">
        <v>120</v>
      </c>
      <c r="BI27" s="282">
        <v>230</v>
      </c>
      <c r="BJ27" s="282">
        <v>26.086956521739129</v>
      </c>
      <c r="BK27" s="282">
        <v>30</v>
      </c>
      <c r="BL27" s="282">
        <v>28.260869565217391</v>
      </c>
      <c r="BM27" s="280">
        <v>28.260869565217391</v>
      </c>
      <c r="BN27" s="280">
        <v>26.086956521739129</v>
      </c>
      <c r="BO27" s="334">
        <v>29.130434782608695</v>
      </c>
      <c r="BP27" s="282">
        <v>26.086956521739129</v>
      </c>
      <c r="BQ27" s="282">
        <v>17.391304347826086</v>
      </c>
      <c r="BR27" s="282">
        <v>24.347826086956523</v>
      </c>
      <c r="BS27" s="282">
        <v>18.695652173913043</v>
      </c>
      <c r="BT27" s="282">
        <v>16.956521739130434</v>
      </c>
      <c r="BU27" s="282">
        <v>16.956521739130434</v>
      </c>
      <c r="BV27" s="280">
        <v>17.391304347826086</v>
      </c>
      <c r="BW27" s="280">
        <v>12.173913043478262</v>
      </c>
      <c r="BX27" s="334">
        <v>12.173913043478262</v>
      </c>
      <c r="BY27" s="282">
        <v>16.086956521739129</v>
      </c>
      <c r="BZ27" s="282">
        <v>15.217391304347828</v>
      </c>
      <c r="CA27" s="282">
        <v>13.913043478260869</v>
      </c>
      <c r="CB27" s="282">
        <v>10</v>
      </c>
      <c r="CC27" s="282">
        <v>9.5652173913043477</v>
      </c>
      <c r="CD27" s="282">
        <v>6.9565217391304346</v>
      </c>
      <c r="CE27" s="280">
        <v>9.5652173913043477</v>
      </c>
      <c r="CF27" s="280">
        <v>6.0869565217391308</v>
      </c>
      <c r="CG27" s="334">
        <v>6.0869565217391308</v>
      </c>
      <c r="CH27" s="282">
        <v>6.0869565217391308</v>
      </c>
      <c r="CI27" s="282">
        <v>5.6521739130434785</v>
      </c>
      <c r="CJ27" s="282">
        <v>9.5652173913043477</v>
      </c>
      <c r="CK27" s="282">
        <v>1.7391304347826086</v>
      </c>
      <c r="CL27" s="282">
        <v>1.3043478260869565</v>
      </c>
      <c r="CM27" s="282">
        <f t="shared" si="3"/>
        <v>24</v>
      </c>
    </row>
    <row r="28" spans="1:91" ht="40.049999999999997" customHeight="1" x14ac:dyDescent="0.15">
      <c r="B28" s="557"/>
      <c r="C28" s="565" t="s">
        <v>40</v>
      </c>
      <c r="D28" s="566">
        <f>VLOOKUP(C28,$BH$4:$BI$82,2,FALSE)</f>
        <v>356</v>
      </c>
      <c r="E28" s="327" t="str">
        <f>HLOOKUP(E$1,$BJ28:$CL$84,MATCH("選択肢",$BF28:$BF$84),FALSE)</f>
        <v>日常太陽光や水力、地熱などの再生可能エネルギーの利用</v>
      </c>
      <c r="F28" s="325" t="str">
        <f>HLOOKUP(F$1,$BJ28:$CL$84,MATCH("選択肢",$BF28:$BF$84),FALSE)</f>
        <v>公共施設の緑化や公園などの整備</v>
      </c>
      <c r="G28" s="325" t="str">
        <f>HLOOKUP(G$1,$BJ28:$CL$84,MATCH("選択肢",$BF28:$BF$84),FALSE)</f>
        <v>ヒートアイランド現象の抑制</v>
      </c>
      <c r="H28" s="325" t="str">
        <f>HLOOKUP(H$1,$BJ28:$CL$84,MATCH("選択肢",$BF28:$BF$84),FALSE)</f>
        <v>ごみの分別の徹底、リサイクルの推進</v>
      </c>
      <c r="I28" s="326" t="str">
        <f>HLOOKUP(I$1,$BJ28:$CL$84,MATCH("選択肢",$BF28:$BF$84),FALSE)</f>
        <v>樹林地などの貴重な自然環境の保全</v>
      </c>
      <c r="L28" s="280"/>
      <c r="M28" s="280"/>
      <c r="N28" s="280"/>
      <c r="O28" s="280"/>
      <c r="P28" s="280"/>
      <c r="Q28" s="280"/>
      <c r="R28" s="280"/>
      <c r="U28" s="280"/>
      <c r="V28" s="280"/>
      <c r="W28" s="280"/>
      <c r="X28" s="280"/>
      <c r="Y28" s="280"/>
      <c r="Z28" s="280"/>
      <c r="AA28" s="280"/>
      <c r="AD28" s="280"/>
      <c r="AE28" s="280"/>
      <c r="AF28" s="280"/>
      <c r="AG28" s="280"/>
      <c r="AH28" s="280"/>
      <c r="AI28" s="280"/>
      <c r="AJ28" s="280"/>
      <c r="AM28" s="280"/>
      <c r="AN28" s="280"/>
      <c r="AO28" s="280"/>
      <c r="AP28" s="280"/>
      <c r="AQ28" s="280"/>
      <c r="BG28" s="339" t="str">
        <f>BH29</f>
        <v>玉川地域</v>
      </c>
      <c r="BH28" s="334"/>
      <c r="BI28" s="282"/>
      <c r="BJ28" s="340">
        <f t="shared" ref="BJ28:CL28" si="69">RANK(BJ29,$BJ29:$CL29)</f>
        <v>1</v>
      </c>
      <c r="BK28" s="340">
        <f t="shared" si="69"/>
        <v>6</v>
      </c>
      <c r="BL28" s="340">
        <f t="shared" si="69"/>
        <v>3</v>
      </c>
      <c r="BM28" s="340">
        <f t="shared" si="69"/>
        <v>2</v>
      </c>
      <c r="BN28" s="340">
        <f t="shared" si="69"/>
        <v>4</v>
      </c>
      <c r="BO28" s="340">
        <f t="shared" si="69"/>
        <v>10</v>
      </c>
      <c r="BP28" s="340">
        <f t="shared" si="69"/>
        <v>5</v>
      </c>
      <c r="BQ28" s="340">
        <f t="shared" si="69"/>
        <v>7</v>
      </c>
      <c r="BR28" s="340">
        <f t="shared" si="69"/>
        <v>8</v>
      </c>
      <c r="BS28" s="340">
        <f t="shared" si="69"/>
        <v>9</v>
      </c>
      <c r="BT28" s="340">
        <f t="shared" si="69"/>
        <v>12</v>
      </c>
      <c r="BU28" s="340">
        <f t="shared" si="69"/>
        <v>12</v>
      </c>
      <c r="BV28" s="340">
        <f t="shared" si="69"/>
        <v>11</v>
      </c>
      <c r="BW28" s="340">
        <f t="shared" si="69"/>
        <v>14</v>
      </c>
      <c r="BX28" s="340">
        <f t="shared" si="69"/>
        <v>14</v>
      </c>
      <c r="BY28" s="340">
        <f t="shared" si="69"/>
        <v>17</v>
      </c>
      <c r="BZ28" s="340">
        <f t="shared" si="69"/>
        <v>14</v>
      </c>
      <c r="CA28" s="340">
        <f t="shared" si="69"/>
        <v>21</v>
      </c>
      <c r="CB28" s="340">
        <f t="shared" si="69"/>
        <v>19</v>
      </c>
      <c r="CC28" s="340">
        <f t="shared" si="69"/>
        <v>22</v>
      </c>
      <c r="CD28" s="340">
        <f t="shared" si="69"/>
        <v>18</v>
      </c>
      <c r="CE28" s="340">
        <f t="shared" si="69"/>
        <v>23</v>
      </c>
      <c r="CF28" s="340">
        <f t="shared" si="69"/>
        <v>23</v>
      </c>
      <c r="CG28" s="340">
        <f t="shared" si="69"/>
        <v>20</v>
      </c>
      <c r="CH28" s="340">
        <f t="shared" si="69"/>
        <v>25</v>
      </c>
      <c r="CI28" s="340">
        <f t="shared" si="69"/>
        <v>26</v>
      </c>
      <c r="CJ28" s="340">
        <f t="shared" si="69"/>
        <v>27</v>
      </c>
      <c r="CK28" s="340">
        <f t="shared" si="69"/>
        <v>29</v>
      </c>
      <c r="CL28" s="340">
        <f t="shared" si="69"/>
        <v>28</v>
      </c>
      <c r="CM28" s="282">
        <f t="shared" si="3"/>
        <v>25</v>
      </c>
    </row>
    <row r="29" spans="1:91" ht="40.049999999999997" customHeight="1" x14ac:dyDescent="0.15">
      <c r="A29" s="280" t="str">
        <f>C28</f>
        <v>玉川地域</v>
      </c>
      <c r="B29" s="557"/>
      <c r="C29" s="563"/>
      <c r="D29" s="564"/>
      <c r="E29" s="321">
        <f t="shared" ref="E29" si="70">HLOOKUP(E28,$BH$3:$CL$83,MATCH($A29,$BH$3:$BH$83,0),FALSE)</f>
        <v>30.056179775280899</v>
      </c>
      <c r="F29" s="322">
        <f t="shared" ref="F29" si="71">HLOOKUP(F28,$BH$3:$CL$83,MATCH($A29,$BH$3:$BH$83,0),FALSE)</f>
        <v>29.775280898876407</v>
      </c>
      <c r="G29" s="322">
        <f t="shared" ref="G29" si="72">HLOOKUP(G28,$BH$3:$CL$83,MATCH($A29,$BH$3:$BH$83,0),FALSE)</f>
        <v>27.808988764044944</v>
      </c>
      <c r="H29" s="322">
        <f t="shared" ref="H29" si="73">HLOOKUP(H28,$BH$3:$CL$83,MATCH($A29,$BH$3:$BH$83,0),FALSE)</f>
        <v>26.966292134831459</v>
      </c>
      <c r="I29" s="323">
        <f t="shared" ref="I29" si="74">HLOOKUP(I28,$BH$3:$CL$83,MATCH($A29,$BH$3:$BH$83,0),FALSE)</f>
        <v>26.40449438202247</v>
      </c>
      <c r="L29" s="280"/>
      <c r="M29" s="280"/>
      <c r="N29" s="280"/>
      <c r="O29" s="280"/>
      <c r="P29" s="280"/>
      <c r="Q29" s="280"/>
      <c r="R29" s="280"/>
      <c r="U29" s="280"/>
      <c r="V29" s="280"/>
      <c r="W29" s="280"/>
      <c r="X29" s="280"/>
      <c r="Y29" s="280"/>
      <c r="Z29" s="280"/>
      <c r="AA29" s="280"/>
      <c r="AD29" s="280"/>
      <c r="AE29" s="280"/>
      <c r="AF29" s="280"/>
      <c r="AG29" s="280"/>
      <c r="AH29" s="280"/>
      <c r="AI29" s="280"/>
      <c r="AJ29" s="280"/>
      <c r="AM29" s="280"/>
      <c r="AN29" s="280"/>
      <c r="AO29" s="280"/>
      <c r="AP29" s="280"/>
      <c r="AQ29" s="280"/>
      <c r="BG29" s="339"/>
      <c r="BH29" s="334" t="s">
        <v>124</v>
      </c>
      <c r="BI29" s="282">
        <v>356</v>
      </c>
      <c r="BJ29" s="282">
        <v>30.056179775280899</v>
      </c>
      <c r="BK29" s="282">
        <v>25</v>
      </c>
      <c r="BL29" s="282">
        <v>27.808988764044944</v>
      </c>
      <c r="BM29" s="280">
        <v>29.775280898876407</v>
      </c>
      <c r="BN29" s="280">
        <v>26.966292134831459</v>
      </c>
      <c r="BO29" s="334">
        <v>21.067415730337078</v>
      </c>
      <c r="BP29" s="282">
        <v>26.40449438202247</v>
      </c>
      <c r="BQ29" s="282">
        <v>23.314606741573034</v>
      </c>
      <c r="BR29" s="282">
        <v>23.033707865168541</v>
      </c>
      <c r="BS29" s="282">
        <v>21.348314606741571</v>
      </c>
      <c r="BT29" s="282">
        <v>15.730337078651685</v>
      </c>
      <c r="BU29" s="282">
        <v>15.730337078651685</v>
      </c>
      <c r="BV29" s="280">
        <v>17.134831460674157</v>
      </c>
      <c r="BW29" s="280">
        <v>14.325842696629213</v>
      </c>
      <c r="BX29" s="334">
        <v>14.325842696629213</v>
      </c>
      <c r="BY29" s="282">
        <v>14.04494382022472</v>
      </c>
      <c r="BZ29" s="282">
        <v>14.325842696629213</v>
      </c>
      <c r="CA29" s="282">
        <v>10.955056179775282</v>
      </c>
      <c r="CB29" s="282">
        <v>12.359550561797752</v>
      </c>
      <c r="CC29" s="282">
        <v>10.393258426966293</v>
      </c>
      <c r="CD29" s="282">
        <v>12.921348314606742</v>
      </c>
      <c r="CE29" s="280">
        <v>9.8314606741573041</v>
      </c>
      <c r="CF29" s="280">
        <v>9.8314606741573041</v>
      </c>
      <c r="CG29" s="334">
        <v>11.51685393258427</v>
      </c>
      <c r="CH29" s="282">
        <v>7.8651685393258424</v>
      </c>
      <c r="CI29" s="282">
        <v>4.213483146067416</v>
      </c>
      <c r="CJ29" s="282">
        <v>3.9325842696629212</v>
      </c>
      <c r="CK29" s="282">
        <v>0.2808988764044944</v>
      </c>
      <c r="CL29" s="282">
        <v>0.84269662921348309</v>
      </c>
      <c r="CM29" s="282">
        <f t="shared" si="3"/>
        <v>26</v>
      </c>
    </row>
    <row r="30" spans="1:91" ht="14.1" customHeight="1" x14ac:dyDescent="0.15">
      <c r="B30" s="557"/>
      <c r="C30" s="565" t="s">
        <v>123</v>
      </c>
      <c r="D30" s="566">
        <f>VLOOKUP(C30,$BH$4:$BI$82,2,FALSE)</f>
        <v>255</v>
      </c>
      <c r="E30" s="327" t="str">
        <f>HLOOKUP(E$1,$BJ30:$CL$84,MATCH("選択肢",$BF30:$BF$84),FALSE)</f>
        <v>日常生活等における省エネルギーにつながる行動の促進・支援</v>
      </c>
      <c r="F30" s="325" t="str">
        <f>HLOOKUP(F$1,$BJ30:$CL$84,MATCH("選択肢",$BF30:$BF$84),FALSE)</f>
        <v>ヒートアイランド現象の抑制</v>
      </c>
      <c r="G30" s="325" t="e">
        <f>HLOOKUP(G$1,$BJ30:$CL$84,MATCH("選択肢",$BF30:$BF$84),FALSE)</f>
        <v>#N/A</v>
      </c>
      <c r="H30" s="325" t="str">
        <f>HLOOKUP(H$1,$BJ30:$CL$84,MATCH("選択肢",$BF30:$BF$84),FALSE)</f>
        <v>日常太陽光や水力、地熱などの再生可能エネルギーの利用</v>
      </c>
      <c r="I30" s="326" t="str">
        <f>HLOOKUP(I$1,$BJ30:$CL$84,MATCH("選択肢",$BF30:$BF$84),FALSE)</f>
        <v>ごみの減量</v>
      </c>
      <c r="L30" s="280"/>
      <c r="M30" s="280"/>
      <c r="N30" s="280"/>
      <c r="O30" s="280"/>
      <c r="P30" s="280"/>
      <c r="Q30" s="280"/>
      <c r="R30" s="280"/>
      <c r="U30" s="280"/>
      <c r="V30" s="280"/>
      <c r="W30" s="280"/>
      <c r="X30" s="280"/>
      <c r="Y30" s="280"/>
      <c r="Z30" s="280"/>
      <c r="AA30" s="280"/>
      <c r="AD30" s="280"/>
      <c r="AE30" s="280"/>
      <c r="AF30" s="280"/>
      <c r="AG30" s="280"/>
      <c r="AH30" s="280"/>
      <c r="AI30" s="280"/>
      <c r="AJ30" s="280"/>
      <c r="AM30" s="280"/>
      <c r="AN30" s="280"/>
      <c r="AO30" s="280"/>
      <c r="AP30" s="280"/>
      <c r="AQ30" s="280"/>
      <c r="BG30" s="339" t="str">
        <f>BH31</f>
        <v>砧地域</v>
      </c>
      <c r="BH30" s="334"/>
      <c r="BI30" s="282"/>
      <c r="BJ30" s="340">
        <f t="shared" ref="BJ30:CL30" si="75">RANK(BJ31,$BJ31:$CL31)</f>
        <v>4</v>
      </c>
      <c r="BK30" s="340">
        <f t="shared" si="75"/>
        <v>1</v>
      </c>
      <c r="BL30" s="340">
        <f t="shared" si="75"/>
        <v>2</v>
      </c>
      <c r="BM30" s="340">
        <f t="shared" si="75"/>
        <v>9</v>
      </c>
      <c r="BN30" s="340">
        <f t="shared" si="75"/>
        <v>6</v>
      </c>
      <c r="BO30" s="340">
        <f t="shared" si="75"/>
        <v>7</v>
      </c>
      <c r="BP30" s="340">
        <f t="shared" si="75"/>
        <v>2</v>
      </c>
      <c r="BQ30" s="340">
        <f t="shared" si="75"/>
        <v>5</v>
      </c>
      <c r="BR30" s="340">
        <f t="shared" si="75"/>
        <v>8</v>
      </c>
      <c r="BS30" s="340">
        <f t="shared" si="75"/>
        <v>14</v>
      </c>
      <c r="BT30" s="340">
        <f t="shared" si="75"/>
        <v>11</v>
      </c>
      <c r="BU30" s="340">
        <f t="shared" si="75"/>
        <v>10</v>
      </c>
      <c r="BV30" s="340">
        <f t="shared" si="75"/>
        <v>11</v>
      </c>
      <c r="BW30" s="340">
        <f t="shared" si="75"/>
        <v>13</v>
      </c>
      <c r="BX30" s="340">
        <f t="shared" si="75"/>
        <v>17</v>
      </c>
      <c r="BY30" s="340">
        <f t="shared" si="75"/>
        <v>15</v>
      </c>
      <c r="BZ30" s="340">
        <f t="shared" si="75"/>
        <v>19</v>
      </c>
      <c r="CA30" s="340">
        <f t="shared" si="75"/>
        <v>16</v>
      </c>
      <c r="CB30" s="340">
        <f t="shared" si="75"/>
        <v>26</v>
      </c>
      <c r="CC30" s="340">
        <f t="shared" si="75"/>
        <v>18</v>
      </c>
      <c r="CD30" s="340">
        <f t="shared" si="75"/>
        <v>24</v>
      </c>
      <c r="CE30" s="340">
        <f t="shared" si="75"/>
        <v>21</v>
      </c>
      <c r="CF30" s="340">
        <f t="shared" si="75"/>
        <v>22</v>
      </c>
      <c r="CG30" s="340">
        <f t="shared" si="75"/>
        <v>20</v>
      </c>
      <c r="CH30" s="340">
        <f t="shared" si="75"/>
        <v>23</v>
      </c>
      <c r="CI30" s="340">
        <f t="shared" si="75"/>
        <v>24</v>
      </c>
      <c r="CJ30" s="340">
        <f t="shared" si="75"/>
        <v>27</v>
      </c>
      <c r="CK30" s="340">
        <f t="shared" si="75"/>
        <v>28</v>
      </c>
      <c r="CL30" s="340">
        <f t="shared" si="75"/>
        <v>29</v>
      </c>
      <c r="CM30" s="282">
        <f t="shared" si="3"/>
        <v>27</v>
      </c>
    </row>
    <row r="31" spans="1:91" ht="40.049999999999997" customHeight="1" x14ac:dyDescent="0.15">
      <c r="A31" s="280" t="str">
        <f>C30</f>
        <v>砧地域</v>
      </c>
      <c r="B31" s="557"/>
      <c r="C31" s="563"/>
      <c r="D31" s="564"/>
      <c r="E31" s="330">
        <f t="shared" ref="E31" si="76">HLOOKUP(E30,$BH$3:$CL$83,MATCH($A31,$BH$3:$BH$83,0),FALSE)</f>
        <v>31.764705882352938</v>
      </c>
      <c r="F31" s="319">
        <f t="shared" ref="F31" si="77">HLOOKUP(F30,$BH$3:$CL$83,MATCH($A31,$BH$3:$BH$83,0),FALSE)</f>
        <v>28.627450980392155</v>
      </c>
      <c r="G31" s="319" t="e">
        <f t="shared" ref="G31" si="78">HLOOKUP(G30,$BH$3:$CL$83,MATCH($A31,$BH$3:$BH$83,0),FALSE)</f>
        <v>#N/A</v>
      </c>
      <c r="H31" s="319">
        <f t="shared" ref="H31" si="79">HLOOKUP(H30,$BH$3:$CL$83,MATCH($A31,$BH$3:$BH$83,0),FALSE)</f>
        <v>27.843137254901961</v>
      </c>
      <c r="I31" s="320">
        <f t="shared" ref="I31" si="80">HLOOKUP(I30,$BH$3:$CL$83,MATCH($A31,$BH$3:$BH$83,0),FALSE)</f>
        <v>27.058823529411764</v>
      </c>
      <c r="L31" s="280"/>
      <c r="M31" s="280"/>
      <c r="N31" s="280"/>
      <c r="O31" s="280"/>
      <c r="P31" s="280"/>
      <c r="Q31" s="280"/>
      <c r="R31" s="280"/>
      <c r="U31" s="280"/>
      <c r="V31" s="280"/>
      <c r="W31" s="280"/>
      <c r="X31" s="280"/>
      <c r="Y31" s="280"/>
      <c r="Z31" s="280"/>
      <c r="AA31" s="280"/>
      <c r="AD31" s="280"/>
      <c r="AE31" s="280"/>
      <c r="AF31" s="280"/>
      <c r="AG31" s="280"/>
      <c r="AH31" s="280"/>
      <c r="AI31" s="280"/>
      <c r="AJ31" s="280"/>
      <c r="AM31" s="280"/>
      <c r="AN31" s="280"/>
      <c r="AO31" s="280"/>
      <c r="AP31" s="280"/>
      <c r="AQ31" s="280"/>
      <c r="BG31" s="339"/>
      <c r="BH31" s="334" t="s">
        <v>122</v>
      </c>
      <c r="BI31" s="282">
        <v>255</v>
      </c>
      <c r="BJ31" s="282">
        <v>27.843137254901961</v>
      </c>
      <c r="BK31" s="282">
        <v>31.764705882352938</v>
      </c>
      <c r="BL31" s="282">
        <v>28.627450980392155</v>
      </c>
      <c r="BM31" s="280">
        <v>23.921568627450981</v>
      </c>
      <c r="BN31" s="280">
        <v>25.098039215686274</v>
      </c>
      <c r="BO31" s="334">
        <v>24.705882352941178</v>
      </c>
      <c r="BP31" s="282">
        <v>28.627450980392155</v>
      </c>
      <c r="BQ31" s="282">
        <v>27.058823529411764</v>
      </c>
      <c r="BR31" s="282">
        <v>24.313725490196077</v>
      </c>
      <c r="BS31" s="282">
        <v>14.117647058823529</v>
      </c>
      <c r="BT31" s="282">
        <v>15.686274509803921</v>
      </c>
      <c r="BU31" s="282">
        <v>17.647058823529413</v>
      </c>
      <c r="BV31" s="280">
        <v>15.686274509803921</v>
      </c>
      <c r="BW31" s="280">
        <v>15.294117647058824</v>
      </c>
      <c r="BX31" s="334">
        <v>12.156862745098039</v>
      </c>
      <c r="BY31" s="282">
        <v>13.333333333333334</v>
      </c>
      <c r="BZ31" s="282">
        <v>10.588235294117647</v>
      </c>
      <c r="CA31" s="282">
        <v>12.549019607843137</v>
      </c>
      <c r="CB31" s="282">
        <v>7.0588235294117645</v>
      </c>
      <c r="CC31" s="282">
        <v>11.372549019607844</v>
      </c>
      <c r="CD31" s="282">
        <v>7.4509803921568629</v>
      </c>
      <c r="CE31" s="280">
        <v>9.8039215686274517</v>
      </c>
      <c r="CF31" s="280">
        <v>9.4117647058823533</v>
      </c>
      <c r="CG31" s="334">
        <v>10.196078431372548</v>
      </c>
      <c r="CH31" s="282">
        <v>7.8431372549019605</v>
      </c>
      <c r="CI31" s="282">
        <v>7.4509803921568629</v>
      </c>
      <c r="CJ31" s="282">
        <v>3.1372549019607843</v>
      </c>
      <c r="CK31" s="282">
        <v>1.1764705882352942</v>
      </c>
      <c r="CL31" s="282">
        <v>0</v>
      </c>
      <c r="CM31" s="282">
        <f t="shared" si="3"/>
        <v>28</v>
      </c>
    </row>
    <row r="32" spans="1:91" ht="14.1" customHeight="1" x14ac:dyDescent="0.15">
      <c r="B32" s="557"/>
      <c r="C32" s="583" t="s">
        <v>126</v>
      </c>
      <c r="D32" s="566">
        <f>VLOOKUP(C32,$BH$4:$BI$82,2,FALSE)</f>
        <v>199</v>
      </c>
      <c r="E32" s="327" t="str">
        <f>HLOOKUP(E$1,$BJ32:$CL$84,MATCH("選択肢",$BF32:$BF$84),FALSE)</f>
        <v>空き地や空き家などへの対応</v>
      </c>
      <c r="F32" s="325" t="str">
        <f>HLOOKUP(F$1,$BJ32:$CL$84,MATCH("選択肢",$BF32:$BF$84),FALSE)</f>
        <v>ごみの分別の徹底、リサイクルの推進</v>
      </c>
      <c r="G32" s="325" t="str">
        <f>HLOOKUP(G$1,$BJ32:$CL$84,MATCH("選択肢",$BF32:$BF$84),FALSE)</f>
        <v>日常生活等における省エネルギーにつながる行動の促進・支援</v>
      </c>
      <c r="H32" s="325" t="str">
        <f>HLOOKUP(H$1,$BJ32:$CL$84,MATCH("選択肢",$BF32:$BF$84),FALSE)</f>
        <v>ヒートアイランド現象の抑制</v>
      </c>
      <c r="I32" s="326" t="e">
        <f>HLOOKUP(I$1,$BJ32:$CL$84,MATCH("選択肢",$BF32:$BF$84),FALSE)</f>
        <v>#N/A</v>
      </c>
      <c r="L32" s="280"/>
      <c r="M32" s="280"/>
      <c r="N32" s="280"/>
      <c r="O32" s="280"/>
      <c r="P32" s="280"/>
      <c r="Q32" s="280"/>
      <c r="R32" s="280"/>
      <c r="U32" s="280"/>
      <c r="V32" s="280"/>
      <c r="W32" s="280"/>
      <c r="X32" s="280"/>
      <c r="Y32" s="280"/>
      <c r="Z32" s="280"/>
      <c r="AA32" s="280"/>
      <c r="AD32" s="280"/>
      <c r="AE32" s="280"/>
      <c r="AF32" s="280"/>
      <c r="AG32" s="280"/>
      <c r="AH32" s="280"/>
      <c r="AI32" s="280"/>
      <c r="AJ32" s="280"/>
      <c r="AM32" s="280"/>
      <c r="AN32" s="280"/>
      <c r="AO32" s="280"/>
      <c r="AP32" s="280"/>
      <c r="AQ32" s="280"/>
      <c r="BG32" s="339" t="str">
        <f>BH33</f>
        <v>烏山地域</v>
      </c>
      <c r="BH32" s="334"/>
      <c r="BI32" s="282"/>
      <c r="BJ32" s="340">
        <f t="shared" ref="BJ32:CL32" si="81">RANK(BJ33,$BJ33:$CL33)</f>
        <v>7</v>
      </c>
      <c r="BK32" s="340">
        <f t="shared" si="81"/>
        <v>3</v>
      </c>
      <c r="BL32" s="340">
        <f t="shared" si="81"/>
        <v>4</v>
      </c>
      <c r="BM32" s="340">
        <f t="shared" si="81"/>
        <v>4</v>
      </c>
      <c r="BN32" s="340">
        <f t="shared" si="81"/>
        <v>2</v>
      </c>
      <c r="BO32" s="340">
        <f t="shared" si="81"/>
        <v>6</v>
      </c>
      <c r="BP32" s="340">
        <f t="shared" si="81"/>
        <v>7</v>
      </c>
      <c r="BQ32" s="340">
        <f t="shared" si="81"/>
        <v>7</v>
      </c>
      <c r="BR32" s="340">
        <f t="shared" si="81"/>
        <v>1</v>
      </c>
      <c r="BS32" s="340">
        <f t="shared" si="81"/>
        <v>7</v>
      </c>
      <c r="BT32" s="340">
        <f t="shared" si="81"/>
        <v>11</v>
      </c>
      <c r="BU32" s="340">
        <f t="shared" si="81"/>
        <v>13</v>
      </c>
      <c r="BV32" s="340">
        <f t="shared" si="81"/>
        <v>13</v>
      </c>
      <c r="BW32" s="340">
        <f t="shared" si="81"/>
        <v>12</v>
      </c>
      <c r="BX32" s="340">
        <f t="shared" si="81"/>
        <v>15</v>
      </c>
      <c r="BY32" s="340">
        <f t="shared" si="81"/>
        <v>19</v>
      </c>
      <c r="BZ32" s="340">
        <f t="shared" si="81"/>
        <v>20</v>
      </c>
      <c r="CA32" s="340">
        <f t="shared" si="81"/>
        <v>18</v>
      </c>
      <c r="CB32" s="340">
        <f t="shared" si="81"/>
        <v>16</v>
      </c>
      <c r="CC32" s="340">
        <f t="shared" si="81"/>
        <v>17</v>
      </c>
      <c r="CD32" s="340">
        <f t="shared" si="81"/>
        <v>20</v>
      </c>
      <c r="CE32" s="340">
        <f t="shared" si="81"/>
        <v>20</v>
      </c>
      <c r="CF32" s="340">
        <f t="shared" si="81"/>
        <v>20</v>
      </c>
      <c r="CG32" s="340">
        <f t="shared" si="81"/>
        <v>25</v>
      </c>
      <c r="CH32" s="340">
        <f t="shared" si="81"/>
        <v>24</v>
      </c>
      <c r="CI32" s="340">
        <f t="shared" si="81"/>
        <v>26</v>
      </c>
      <c r="CJ32" s="340">
        <f t="shared" si="81"/>
        <v>27</v>
      </c>
      <c r="CK32" s="340">
        <f t="shared" si="81"/>
        <v>28</v>
      </c>
      <c r="CL32" s="340">
        <f t="shared" si="81"/>
        <v>29</v>
      </c>
      <c r="CM32" s="282">
        <f t="shared" si="3"/>
        <v>29</v>
      </c>
    </row>
    <row r="33" spans="1:91" ht="14.1" customHeight="1" thickBot="1" x14ac:dyDescent="0.2">
      <c r="A33" s="280" t="str">
        <f>C32</f>
        <v>烏山地域</v>
      </c>
      <c r="B33" s="558"/>
      <c r="C33" s="584"/>
      <c r="D33" s="533"/>
      <c r="E33" s="331">
        <f t="shared" ref="E33:I83" si="82">HLOOKUP(E32,$BH$3:$CL$83,MATCH($A33,$BH$3:$BH$83,0),FALSE)</f>
        <v>28.643216080402013</v>
      </c>
      <c r="F33" s="332">
        <f t="shared" ref="F33:F81" si="83">HLOOKUP(F32,$BH$3:$CL$83,MATCH($A33,$BH$3:$BH$83,0),FALSE)</f>
        <v>28.140703517587941</v>
      </c>
      <c r="G33" s="332">
        <f t="shared" ref="G33:G81" si="84">HLOOKUP(G32,$BH$3:$CL$83,MATCH($A33,$BH$3:$BH$83,0),FALSE)</f>
        <v>26.633165829145728</v>
      </c>
      <c r="H33" s="332">
        <f t="shared" ref="H33:H81" si="85">HLOOKUP(H32,$BH$3:$CL$83,MATCH($A33,$BH$3:$BH$83,0),FALSE)</f>
        <v>26.13065326633166</v>
      </c>
      <c r="I33" s="333" t="e">
        <f t="shared" ref="I33:I81" si="86">HLOOKUP(I32,$BH$3:$CL$83,MATCH($A33,$BH$3:$BH$83,0),FALSE)</f>
        <v>#N/A</v>
      </c>
      <c r="L33" s="280"/>
      <c r="M33" s="280"/>
      <c r="N33" s="280"/>
      <c r="O33" s="280"/>
      <c r="P33" s="280"/>
      <c r="Q33" s="280"/>
      <c r="R33" s="280"/>
      <c r="U33" s="280"/>
      <c r="V33" s="280"/>
      <c r="W33" s="280"/>
      <c r="X33" s="280"/>
      <c r="Y33" s="280"/>
      <c r="Z33" s="280"/>
      <c r="AA33" s="280"/>
      <c r="AD33" s="280"/>
      <c r="AE33" s="280"/>
      <c r="AF33" s="280"/>
      <c r="AG33" s="280"/>
      <c r="AH33" s="280"/>
      <c r="AI33" s="280"/>
      <c r="AJ33" s="280"/>
      <c r="AM33" s="280"/>
      <c r="AN33" s="280"/>
      <c r="AO33" s="280"/>
      <c r="AP33" s="280"/>
      <c r="AQ33" s="280"/>
      <c r="BG33" s="339"/>
      <c r="BH33" s="334" t="s">
        <v>125</v>
      </c>
      <c r="BI33" s="282">
        <v>199</v>
      </c>
      <c r="BJ33" s="282">
        <v>24.623115577889447</v>
      </c>
      <c r="BK33" s="282">
        <v>26.633165829145728</v>
      </c>
      <c r="BL33" s="282">
        <v>26.13065326633166</v>
      </c>
      <c r="BM33" s="280">
        <v>26.13065326633166</v>
      </c>
      <c r="BN33" s="280">
        <v>28.140703517587941</v>
      </c>
      <c r="BO33" s="334">
        <v>25.125628140703515</v>
      </c>
      <c r="BP33" s="282">
        <v>24.623115577889447</v>
      </c>
      <c r="BQ33" s="282">
        <v>24.623115577889447</v>
      </c>
      <c r="BR33" s="282">
        <v>28.643216080402013</v>
      </c>
      <c r="BS33" s="282">
        <v>24.623115577889447</v>
      </c>
      <c r="BT33" s="282">
        <v>17.08542713567839</v>
      </c>
      <c r="BU33" s="282">
        <v>16.08040201005025</v>
      </c>
      <c r="BV33" s="280">
        <v>16.08040201005025</v>
      </c>
      <c r="BW33" s="280">
        <v>16.582914572864322</v>
      </c>
      <c r="BX33" s="334">
        <v>15.075376884422109</v>
      </c>
      <c r="BY33" s="282">
        <v>10.050251256281408</v>
      </c>
      <c r="BZ33" s="282">
        <v>9.5477386934673358</v>
      </c>
      <c r="CA33" s="282">
        <v>11.055276381909549</v>
      </c>
      <c r="CB33" s="282">
        <v>12.562814070351758</v>
      </c>
      <c r="CC33" s="282">
        <v>12.060301507537687</v>
      </c>
      <c r="CD33" s="282">
        <v>9.5477386934673358</v>
      </c>
      <c r="CE33" s="280">
        <v>9.5477386934673358</v>
      </c>
      <c r="CF33" s="280">
        <v>9.5477386934673358</v>
      </c>
      <c r="CG33" s="334">
        <v>8.0402010050251249</v>
      </c>
      <c r="CH33" s="282">
        <v>9.0452261306532673</v>
      </c>
      <c r="CI33" s="282">
        <v>7.5376884422110546</v>
      </c>
      <c r="CJ33" s="282">
        <v>5.5276381909547743</v>
      </c>
      <c r="CK33" s="282">
        <v>1.0050251256281406</v>
      </c>
      <c r="CL33" s="282">
        <v>0.50251256281407031</v>
      </c>
      <c r="CM33" s="282">
        <f t="shared" si="3"/>
        <v>30</v>
      </c>
    </row>
    <row r="34" spans="1:91" ht="40.049999999999997" customHeight="1" thickTop="1" x14ac:dyDescent="0.15">
      <c r="B34" s="347" t="s">
        <v>137</v>
      </c>
      <c r="C34" s="317" t="s">
        <v>433</v>
      </c>
      <c r="D34" s="345">
        <v>186</v>
      </c>
      <c r="E34" s="327" t="str">
        <f>HLOOKUP(E$1,$BJ34:$CL$84,MATCH("選択肢",$BF34:$BF$84),FALSE)</f>
        <v>日常太陽光や水力、地熱などの再生可能エネルギーの利用</v>
      </c>
      <c r="F34" s="325" t="str">
        <f>HLOOKUP(F$1,$BJ34:$CL$84,MATCH("選択肢",$BF34:$BF$84),FALSE)</f>
        <v>樹林地などの貴重な自然環境の保全</v>
      </c>
      <c r="G34" s="325" t="str">
        <f>HLOOKUP(G$1,$BJ34:$CL$84,MATCH("選択肢",$BF34:$BF$84),FALSE)</f>
        <v>公共施設の緑化や公園などの整備</v>
      </c>
      <c r="H34" s="325" t="str">
        <f>HLOOKUP(H$1,$BJ34:$CL$84,MATCH("選択肢",$BF34:$BF$84),FALSE)</f>
        <v>日常生活等における省エネルギーにつながる行動の促進・支援</v>
      </c>
      <c r="I34" s="326" t="str">
        <f>HLOOKUP(I$1,$BJ34:$CL$84,MATCH("選択肢",$BF34:$BF$84),FALSE)</f>
        <v>ヒートアイランド現象の抑制</v>
      </c>
      <c r="L34" s="280"/>
      <c r="M34" s="280"/>
      <c r="N34" s="280"/>
      <c r="O34" s="280"/>
      <c r="P34" s="280"/>
      <c r="Q34" s="280"/>
      <c r="R34" s="280"/>
      <c r="U34" s="280"/>
      <c r="V34" s="280"/>
      <c r="W34" s="280"/>
      <c r="X34" s="280"/>
      <c r="Y34" s="280"/>
      <c r="Z34" s="280"/>
      <c r="AA34" s="280"/>
      <c r="AD34" s="280"/>
      <c r="AE34" s="280"/>
      <c r="AF34" s="280"/>
      <c r="AG34" s="280"/>
      <c r="AH34" s="280"/>
      <c r="AI34" s="280"/>
      <c r="AJ34" s="280"/>
      <c r="AM34" s="280"/>
      <c r="AN34" s="280"/>
      <c r="AO34" s="280"/>
      <c r="AP34" s="280"/>
      <c r="AQ34" s="280"/>
      <c r="BG34" s="339" t="str">
        <f>BH35</f>
        <v>自営業・事業主</v>
      </c>
      <c r="BH34" s="334"/>
      <c r="BI34" s="282"/>
      <c r="BJ34" s="340">
        <f t="shared" ref="BJ34:CL34" si="87">RANK(BJ35,$BJ35:$CL35)</f>
        <v>1</v>
      </c>
      <c r="BK34" s="340">
        <f t="shared" si="87"/>
        <v>4</v>
      </c>
      <c r="BL34" s="340">
        <f t="shared" si="87"/>
        <v>5</v>
      </c>
      <c r="BM34" s="340">
        <f t="shared" si="87"/>
        <v>3</v>
      </c>
      <c r="BN34" s="340">
        <f t="shared" si="87"/>
        <v>5</v>
      </c>
      <c r="BO34" s="340">
        <f t="shared" si="87"/>
        <v>7</v>
      </c>
      <c r="BP34" s="340">
        <f t="shared" si="87"/>
        <v>2</v>
      </c>
      <c r="BQ34" s="340">
        <f t="shared" si="87"/>
        <v>12</v>
      </c>
      <c r="BR34" s="340">
        <f t="shared" si="87"/>
        <v>11</v>
      </c>
      <c r="BS34" s="340">
        <f t="shared" si="87"/>
        <v>8</v>
      </c>
      <c r="BT34" s="340">
        <f t="shared" si="87"/>
        <v>10</v>
      </c>
      <c r="BU34" s="340">
        <f t="shared" si="87"/>
        <v>17</v>
      </c>
      <c r="BV34" s="340">
        <f t="shared" si="87"/>
        <v>13</v>
      </c>
      <c r="BW34" s="340">
        <f t="shared" si="87"/>
        <v>22</v>
      </c>
      <c r="BX34" s="340">
        <f t="shared" si="87"/>
        <v>17</v>
      </c>
      <c r="BY34" s="340">
        <f t="shared" si="87"/>
        <v>16</v>
      </c>
      <c r="BZ34" s="340">
        <f t="shared" si="87"/>
        <v>9</v>
      </c>
      <c r="CA34" s="340">
        <f t="shared" si="87"/>
        <v>15</v>
      </c>
      <c r="CB34" s="340">
        <f t="shared" si="87"/>
        <v>27</v>
      </c>
      <c r="CC34" s="340">
        <f t="shared" si="87"/>
        <v>20</v>
      </c>
      <c r="CD34" s="340">
        <f t="shared" si="87"/>
        <v>14</v>
      </c>
      <c r="CE34" s="340">
        <f t="shared" si="87"/>
        <v>20</v>
      </c>
      <c r="CF34" s="340">
        <f t="shared" si="87"/>
        <v>22</v>
      </c>
      <c r="CG34" s="340">
        <f t="shared" si="87"/>
        <v>17</v>
      </c>
      <c r="CH34" s="340">
        <f t="shared" si="87"/>
        <v>24</v>
      </c>
      <c r="CI34" s="340">
        <f t="shared" si="87"/>
        <v>26</v>
      </c>
      <c r="CJ34" s="340">
        <f t="shared" si="87"/>
        <v>25</v>
      </c>
      <c r="CK34" s="340">
        <f t="shared" si="87"/>
        <v>28</v>
      </c>
      <c r="CL34" s="340">
        <f t="shared" si="87"/>
        <v>29</v>
      </c>
      <c r="CM34" s="282">
        <f t="shared" si="3"/>
        <v>31</v>
      </c>
    </row>
    <row r="35" spans="1:91" ht="40.049999999999997" customHeight="1" x14ac:dyDescent="0.15">
      <c r="A35" s="280" t="str">
        <f>C34</f>
        <v>自営業・事業主</v>
      </c>
      <c r="B35" s="348"/>
      <c r="C35" s="318"/>
      <c r="D35" s="344"/>
      <c r="E35" s="331">
        <f t="shared" si="82"/>
        <v>33.87096774193548</v>
      </c>
      <c r="F35" s="332">
        <f t="shared" si="83"/>
        <v>30.107526881720432</v>
      </c>
      <c r="G35" s="332">
        <f t="shared" si="84"/>
        <v>26.881720430107524</v>
      </c>
      <c r="H35" s="332">
        <f t="shared" si="85"/>
        <v>26.344086021505376</v>
      </c>
      <c r="I35" s="333">
        <f t="shared" si="86"/>
        <v>25.806451612903224</v>
      </c>
      <c r="L35" s="280"/>
      <c r="M35" s="280"/>
      <c r="N35" s="280"/>
      <c r="O35" s="280"/>
      <c r="P35" s="280"/>
      <c r="Q35" s="280"/>
      <c r="R35" s="280"/>
      <c r="U35" s="280"/>
      <c r="V35" s="280"/>
      <c r="W35" s="280"/>
      <c r="X35" s="280"/>
      <c r="Y35" s="280"/>
      <c r="Z35" s="280"/>
      <c r="AA35" s="280"/>
      <c r="AD35" s="280"/>
      <c r="AE35" s="280"/>
      <c r="AF35" s="280"/>
      <c r="AG35" s="280"/>
      <c r="AH35" s="280"/>
      <c r="AI35" s="280"/>
      <c r="AJ35" s="280"/>
      <c r="AM35" s="280"/>
      <c r="AN35" s="280"/>
      <c r="AO35" s="280"/>
      <c r="AP35" s="280"/>
      <c r="AQ35" s="280"/>
      <c r="BG35" s="339"/>
      <c r="BH35" s="334" t="s">
        <v>178</v>
      </c>
      <c r="BI35" s="282">
        <v>186</v>
      </c>
      <c r="BJ35" s="282">
        <v>33.87096774193548</v>
      </c>
      <c r="BK35" s="282">
        <v>26.344086021505376</v>
      </c>
      <c r="BL35" s="282">
        <v>25.806451612903224</v>
      </c>
      <c r="BM35" s="280">
        <v>26.881720430107524</v>
      </c>
      <c r="BN35" s="280">
        <v>25.806451612903224</v>
      </c>
      <c r="BO35" s="334">
        <v>25.268817204301076</v>
      </c>
      <c r="BP35" s="282">
        <v>30.107526881720432</v>
      </c>
      <c r="BQ35" s="282">
        <v>18.27956989247312</v>
      </c>
      <c r="BR35" s="282">
        <v>18.817204301075268</v>
      </c>
      <c r="BS35" s="282">
        <v>21.50537634408602</v>
      </c>
      <c r="BT35" s="282">
        <v>19.35483870967742</v>
      </c>
      <c r="BU35" s="282">
        <v>11.29032258064516</v>
      </c>
      <c r="BV35" s="280">
        <v>17.741935483870968</v>
      </c>
      <c r="BW35" s="280">
        <v>8.6021505376344098</v>
      </c>
      <c r="BX35" s="334">
        <v>11.29032258064516</v>
      </c>
      <c r="BY35" s="282">
        <v>11.827956989247312</v>
      </c>
      <c r="BZ35" s="282">
        <v>20.967741935483872</v>
      </c>
      <c r="CA35" s="282">
        <v>12.365591397849462</v>
      </c>
      <c r="CB35" s="282">
        <v>5.913978494623656</v>
      </c>
      <c r="CC35" s="282">
        <v>9.67741935483871</v>
      </c>
      <c r="CD35" s="282">
        <v>12.903225806451612</v>
      </c>
      <c r="CE35" s="280">
        <v>9.67741935483871</v>
      </c>
      <c r="CF35" s="280">
        <v>8.6021505376344098</v>
      </c>
      <c r="CG35" s="334">
        <v>11.29032258064516</v>
      </c>
      <c r="CH35" s="282">
        <v>7.5268817204301079</v>
      </c>
      <c r="CI35" s="282">
        <v>6.4516129032258061</v>
      </c>
      <c r="CJ35" s="282">
        <v>6.9892473118279561</v>
      </c>
      <c r="CK35" s="282">
        <v>2.6881720430107525</v>
      </c>
      <c r="CL35" s="282">
        <v>0</v>
      </c>
      <c r="CM35" s="282">
        <f t="shared" si="3"/>
        <v>32</v>
      </c>
    </row>
    <row r="36" spans="1:91" ht="14.1" customHeight="1" x14ac:dyDescent="0.15">
      <c r="B36" s="348"/>
      <c r="C36" s="324" t="s">
        <v>434</v>
      </c>
      <c r="D36" s="342">
        <v>715</v>
      </c>
      <c r="E36" s="327" t="str">
        <f>HLOOKUP(E$1,$BJ36:$CL$84,MATCH("選択肢",$BF36:$BF$84),FALSE)</f>
        <v>公共施設の緑化や公園などの整備</v>
      </c>
      <c r="F36" s="325" t="str">
        <f>HLOOKUP(F$1,$BJ36:$CL$84,MATCH("選択肢",$BF36:$BF$84),FALSE)</f>
        <v>歩きたばこ、路上喫煙の防止</v>
      </c>
      <c r="G36" s="325" t="str">
        <f>HLOOKUP(G$1,$BJ36:$CL$84,MATCH("選択肢",$BF36:$BF$84),FALSE)</f>
        <v>日常太陽光や水力、地熱などの再生可能エネルギーの利用</v>
      </c>
      <c r="H36" s="325" t="str">
        <f>HLOOKUP(H$1,$BJ36:$CL$84,MATCH("選択肢",$BF36:$BF$84),FALSE)</f>
        <v>日常生活等における省エネルギーにつながる行動の促進・支援</v>
      </c>
      <c r="I36" s="326" t="str">
        <f>HLOOKUP(I$1,$BJ36:$CL$84,MATCH("選択肢",$BF36:$BF$84),FALSE)</f>
        <v>ヒートアイランド現象の抑制</v>
      </c>
      <c r="L36" s="280"/>
      <c r="M36" s="280"/>
      <c r="N36" s="280"/>
      <c r="O36" s="280"/>
      <c r="P36" s="280"/>
      <c r="Q36" s="280"/>
      <c r="R36" s="280"/>
      <c r="U36" s="280"/>
      <c r="V36" s="280"/>
      <c r="W36" s="280"/>
      <c r="X36" s="280"/>
      <c r="Y36" s="280"/>
      <c r="Z36" s="280"/>
      <c r="AA36" s="280"/>
      <c r="AD36" s="280"/>
      <c r="AE36" s="280"/>
      <c r="AF36" s="280"/>
      <c r="AG36" s="280"/>
      <c r="AH36" s="280"/>
      <c r="AI36" s="280"/>
      <c r="AJ36" s="280"/>
      <c r="AM36" s="280"/>
      <c r="AN36" s="280"/>
      <c r="AO36" s="280"/>
      <c r="AP36" s="280"/>
      <c r="AQ36" s="280"/>
      <c r="BG36" s="339" t="str">
        <f>BH37</f>
        <v>会社員・公務員・団体職員</v>
      </c>
      <c r="BH36" s="334"/>
      <c r="BI36" s="282"/>
      <c r="BJ36" s="340">
        <f t="shared" ref="BJ36:CL36" si="88">RANK(BJ37,$BJ37:$CL37)</f>
        <v>3</v>
      </c>
      <c r="BK36" s="340">
        <f t="shared" si="88"/>
        <v>4</v>
      </c>
      <c r="BL36" s="340">
        <f t="shared" si="88"/>
        <v>5</v>
      </c>
      <c r="BM36" s="340">
        <f t="shared" si="88"/>
        <v>1</v>
      </c>
      <c r="BN36" s="340">
        <f t="shared" si="88"/>
        <v>6</v>
      </c>
      <c r="BO36" s="340">
        <f t="shared" si="88"/>
        <v>2</v>
      </c>
      <c r="BP36" s="340">
        <f t="shared" si="88"/>
        <v>9</v>
      </c>
      <c r="BQ36" s="340">
        <f t="shared" si="88"/>
        <v>8</v>
      </c>
      <c r="BR36" s="340">
        <f t="shared" si="88"/>
        <v>6</v>
      </c>
      <c r="BS36" s="340">
        <f t="shared" si="88"/>
        <v>12</v>
      </c>
      <c r="BT36" s="340">
        <f t="shared" si="88"/>
        <v>11</v>
      </c>
      <c r="BU36" s="340">
        <f t="shared" si="88"/>
        <v>10</v>
      </c>
      <c r="BV36" s="340">
        <f t="shared" si="88"/>
        <v>16</v>
      </c>
      <c r="BW36" s="340">
        <f t="shared" si="88"/>
        <v>13</v>
      </c>
      <c r="BX36" s="340">
        <f t="shared" si="88"/>
        <v>14</v>
      </c>
      <c r="BY36" s="340">
        <f t="shared" si="88"/>
        <v>15</v>
      </c>
      <c r="BZ36" s="340">
        <f t="shared" si="88"/>
        <v>17</v>
      </c>
      <c r="CA36" s="340">
        <f t="shared" si="88"/>
        <v>17</v>
      </c>
      <c r="CB36" s="340">
        <f t="shared" si="88"/>
        <v>23</v>
      </c>
      <c r="CC36" s="340">
        <f t="shared" si="88"/>
        <v>21</v>
      </c>
      <c r="CD36" s="340">
        <f t="shared" si="88"/>
        <v>24</v>
      </c>
      <c r="CE36" s="340">
        <f t="shared" si="88"/>
        <v>19</v>
      </c>
      <c r="CF36" s="340">
        <f t="shared" si="88"/>
        <v>21</v>
      </c>
      <c r="CG36" s="340">
        <f t="shared" si="88"/>
        <v>20</v>
      </c>
      <c r="CH36" s="340">
        <f t="shared" si="88"/>
        <v>24</v>
      </c>
      <c r="CI36" s="340">
        <f t="shared" si="88"/>
        <v>26</v>
      </c>
      <c r="CJ36" s="340">
        <f t="shared" si="88"/>
        <v>27</v>
      </c>
      <c r="CK36" s="340">
        <f t="shared" si="88"/>
        <v>28</v>
      </c>
      <c r="CL36" s="340">
        <f t="shared" si="88"/>
        <v>29</v>
      </c>
      <c r="CM36" s="282">
        <f t="shared" si="3"/>
        <v>33</v>
      </c>
    </row>
    <row r="37" spans="1:91" ht="14.1" customHeight="1" x14ac:dyDescent="0.15">
      <c r="A37" s="280" t="str">
        <f>C36</f>
        <v>会社員・公務員・団体職員</v>
      </c>
      <c r="B37" s="348"/>
      <c r="C37" s="318"/>
      <c r="D37" s="344"/>
      <c r="E37" s="331">
        <f t="shared" si="82"/>
        <v>28.53146853146853</v>
      </c>
      <c r="F37" s="332">
        <f t="shared" si="83"/>
        <v>28.251748251748253</v>
      </c>
      <c r="G37" s="332">
        <f t="shared" si="84"/>
        <v>27.972027972027973</v>
      </c>
      <c r="H37" s="332">
        <f t="shared" si="85"/>
        <v>26.293706293706293</v>
      </c>
      <c r="I37" s="333">
        <f t="shared" si="86"/>
        <v>25.874125874125873</v>
      </c>
      <c r="L37" s="280"/>
      <c r="M37" s="280"/>
      <c r="N37" s="280"/>
      <c r="O37" s="280"/>
      <c r="P37" s="280"/>
      <c r="Q37" s="280"/>
      <c r="R37" s="280"/>
      <c r="U37" s="280"/>
      <c r="V37" s="280"/>
      <c r="W37" s="280"/>
      <c r="X37" s="280"/>
      <c r="Y37" s="280"/>
      <c r="Z37" s="280"/>
      <c r="AA37" s="280"/>
      <c r="AD37" s="280"/>
      <c r="AE37" s="280"/>
      <c r="AF37" s="280"/>
      <c r="AG37" s="280"/>
      <c r="AH37" s="280"/>
      <c r="AI37" s="280"/>
      <c r="AJ37" s="280"/>
      <c r="AM37" s="280"/>
      <c r="AN37" s="280"/>
      <c r="AO37" s="280"/>
      <c r="AP37" s="280"/>
      <c r="AQ37" s="280"/>
      <c r="BG37" s="339"/>
      <c r="BH37" s="334" t="s">
        <v>179</v>
      </c>
      <c r="BI37" s="282">
        <v>715</v>
      </c>
      <c r="BJ37" s="282">
        <v>27.972027972027973</v>
      </c>
      <c r="BK37" s="282">
        <v>26.293706293706293</v>
      </c>
      <c r="BL37" s="282">
        <v>25.874125874125873</v>
      </c>
      <c r="BM37" s="280">
        <v>28.53146853146853</v>
      </c>
      <c r="BN37" s="280">
        <v>25.034965034965033</v>
      </c>
      <c r="BO37" s="334">
        <v>28.251748251748253</v>
      </c>
      <c r="BP37" s="282">
        <v>22.657342657342657</v>
      </c>
      <c r="BQ37" s="282">
        <v>24.195804195804197</v>
      </c>
      <c r="BR37" s="282">
        <v>25.034965034965033</v>
      </c>
      <c r="BS37" s="282">
        <v>18.041958041958043</v>
      </c>
      <c r="BT37" s="282">
        <v>18.74125874125874</v>
      </c>
      <c r="BU37" s="282">
        <v>19.44055944055944</v>
      </c>
      <c r="BV37" s="280">
        <v>11.888111888111888</v>
      </c>
      <c r="BW37" s="280">
        <v>16.503496503496503</v>
      </c>
      <c r="BX37" s="334">
        <v>15.104895104895105</v>
      </c>
      <c r="BY37" s="282">
        <v>14.265734265734265</v>
      </c>
      <c r="BZ37" s="282">
        <v>11.748251748251748</v>
      </c>
      <c r="CA37" s="282">
        <v>11.748251748251748</v>
      </c>
      <c r="CB37" s="282">
        <v>8.1118881118881117</v>
      </c>
      <c r="CC37" s="282">
        <v>8.3916083916083917</v>
      </c>
      <c r="CD37" s="282">
        <v>7.9720279720279716</v>
      </c>
      <c r="CE37" s="280">
        <v>9.0909090909090917</v>
      </c>
      <c r="CF37" s="280">
        <v>8.3916083916083917</v>
      </c>
      <c r="CG37" s="334">
        <v>8.6713286713286699</v>
      </c>
      <c r="CH37" s="282">
        <v>7.9720279720279716</v>
      </c>
      <c r="CI37" s="282">
        <v>6.5734265734265733</v>
      </c>
      <c r="CJ37" s="282">
        <v>5.314685314685315</v>
      </c>
      <c r="CK37" s="282">
        <v>0.97902097902097907</v>
      </c>
      <c r="CL37" s="282">
        <v>0.13986013986013987</v>
      </c>
      <c r="CM37" s="282">
        <f t="shared" si="3"/>
        <v>34</v>
      </c>
    </row>
    <row r="38" spans="1:91" ht="40.049999999999997" customHeight="1" x14ac:dyDescent="0.15">
      <c r="B38" s="348"/>
      <c r="C38" s="324" t="s">
        <v>105</v>
      </c>
      <c r="D38" s="342">
        <v>219</v>
      </c>
      <c r="E38" s="327" t="str">
        <f>HLOOKUP(E$1,$BJ38:$CL$84,MATCH("選択肢",$BF38:$BF$84),FALSE)</f>
        <v>ヒートアイランド現象の抑制</v>
      </c>
      <c r="F38" s="325" t="str">
        <f>HLOOKUP(F$1,$BJ38:$CL$84,MATCH("選択肢",$BF38:$BF$84),FALSE)</f>
        <v>日常生活等における省エネルギーにつながる行動の促進・支援</v>
      </c>
      <c r="G38" s="325" t="str">
        <f>HLOOKUP(G$1,$BJ38:$CL$84,MATCH("選択肢",$BF38:$BF$84),FALSE)</f>
        <v>ごみの分別の徹底、リサイクルの推進</v>
      </c>
      <c r="H38" s="325" t="str">
        <f>HLOOKUP(H$1,$BJ38:$CL$84,MATCH("選択肢",$BF38:$BF$84),FALSE)</f>
        <v>空き地や空き家などへの対応</v>
      </c>
      <c r="I38" s="326" t="str">
        <f>HLOOKUP(I$1,$BJ38:$CL$84,MATCH("選択肢",$BF38:$BF$84),FALSE)</f>
        <v>ごみの減量</v>
      </c>
      <c r="L38" s="280"/>
      <c r="M38" s="280"/>
      <c r="N38" s="280"/>
      <c r="O38" s="280"/>
      <c r="P38" s="280"/>
      <c r="Q38" s="280"/>
      <c r="R38" s="280"/>
      <c r="U38" s="280"/>
      <c r="V38" s="280"/>
      <c r="W38" s="280"/>
      <c r="X38" s="280"/>
      <c r="Y38" s="280"/>
      <c r="Z38" s="280"/>
      <c r="AA38" s="280"/>
      <c r="AD38" s="280"/>
      <c r="AE38" s="280"/>
      <c r="AF38" s="280"/>
      <c r="AG38" s="280"/>
      <c r="AH38" s="280"/>
      <c r="AI38" s="280"/>
      <c r="AJ38" s="280"/>
      <c r="AM38" s="280"/>
      <c r="AN38" s="280"/>
      <c r="AO38" s="280"/>
      <c r="AP38" s="280"/>
      <c r="AQ38" s="280"/>
      <c r="BG38" s="339" t="str">
        <f>BH39</f>
        <v>パート・臨時職員</v>
      </c>
      <c r="BH38" s="334"/>
      <c r="BI38" s="282"/>
      <c r="BJ38" s="340">
        <f t="shared" ref="BJ38:CL38" si="89">RANK(BJ39,$BJ39:$CL39)</f>
        <v>9</v>
      </c>
      <c r="BK38" s="340">
        <f t="shared" si="89"/>
        <v>2</v>
      </c>
      <c r="BL38" s="340">
        <f t="shared" si="89"/>
        <v>1</v>
      </c>
      <c r="BM38" s="340">
        <f t="shared" si="89"/>
        <v>8</v>
      </c>
      <c r="BN38" s="340">
        <f t="shared" si="89"/>
        <v>3</v>
      </c>
      <c r="BO38" s="340">
        <f t="shared" si="89"/>
        <v>7</v>
      </c>
      <c r="BP38" s="340">
        <f t="shared" si="89"/>
        <v>10</v>
      </c>
      <c r="BQ38" s="340">
        <f t="shared" si="89"/>
        <v>5</v>
      </c>
      <c r="BR38" s="340">
        <f t="shared" si="89"/>
        <v>4</v>
      </c>
      <c r="BS38" s="340">
        <f t="shared" si="89"/>
        <v>5</v>
      </c>
      <c r="BT38" s="340">
        <f t="shared" si="89"/>
        <v>13</v>
      </c>
      <c r="BU38" s="340">
        <f t="shared" si="89"/>
        <v>14</v>
      </c>
      <c r="BV38" s="340">
        <f t="shared" si="89"/>
        <v>11</v>
      </c>
      <c r="BW38" s="340">
        <f t="shared" si="89"/>
        <v>12</v>
      </c>
      <c r="BX38" s="340">
        <f t="shared" si="89"/>
        <v>15</v>
      </c>
      <c r="BY38" s="340">
        <f t="shared" si="89"/>
        <v>15</v>
      </c>
      <c r="BZ38" s="340">
        <f t="shared" si="89"/>
        <v>19</v>
      </c>
      <c r="CA38" s="340">
        <f t="shared" si="89"/>
        <v>15</v>
      </c>
      <c r="CB38" s="340">
        <f t="shared" si="89"/>
        <v>18</v>
      </c>
      <c r="CC38" s="340">
        <f t="shared" si="89"/>
        <v>19</v>
      </c>
      <c r="CD38" s="340">
        <f t="shared" si="89"/>
        <v>21</v>
      </c>
      <c r="CE38" s="340">
        <f t="shared" si="89"/>
        <v>26</v>
      </c>
      <c r="CF38" s="340">
        <f t="shared" si="89"/>
        <v>21</v>
      </c>
      <c r="CG38" s="340">
        <f t="shared" si="89"/>
        <v>23</v>
      </c>
      <c r="CH38" s="340">
        <f t="shared" si="89"/>
        <v>26</v>
      </c>
      <c r="CI38" s="340">
        <f t="shared" si="89"/>
        <v>24</v>
      </c>
      <c r="CJ38" s="340">
        <f t="shared" si="89"/>
        <v>24</v>
      </c>
      <c r="CK38" s="340">
        <f t="shared" si="89"/>
        <v>28</v>
      </c>
      <c r="CL38" s="340">
        <f t="shared" si="89"/>
        <v>29</v>
      </c>
      <c r="CM38" s="282">
        <f t="shared" ref="CM38:CM69" si="90">CM36+2</f>
        <v>35</v>
      </c>
    </row>
    <row r="39" spans="1:91" ht="40.049999999999997" customHeight="1" x14ac:dyDescent="0.15">
      <c r="A39" s="280" t="str">
        <f>C38</f>
        <v>パート・臨時職員</v>
      </c>
      <c r="B39" s="348"/>
      <c r="C39" s="318"/>
      <c r="D39" s="344"/>
      <c r="E39" s="331">
        <f t="shared" si="82"/>
        <v>36.986301369863014</v>
      </c>
      <c r="F39" s="332">
        <f t="shared" si="83"/>
        <v>27.853881278538811</v>
      </c>
      <c r="G39" s="332">
        <f t="shared" si="84"/>
        <v>25.570776255707763</v>
      </c>
      <c r="H39" s="332">
        <f t="shared" si="85"/>
        <v>25.11415525114155</v>
      </c>
      <c r="I39" s="333">
        <f t="shared" si="86"/>
        <v>24.657534246575342</v>
      </c>
      <c r="L39" s="280"/>
      <c r="M39" s="280"/>
      <c r="N39" s="280"/>
      <c r="O39" s="280"/>
      <c r="P39" s="280"/>
      <c r="Q39" s="280"/>
      <c r="R39" s="280"/>
      <c r="U39" s="280"/>
      <c r="V39" s="280"/>
      <c r="W39" s="280"/>
      <c r="X39" s="280"/>
      <c r="Y39" s="280"/>
      <c r="Z39" s="280"/>
      <c r="AA39" s="280"/>
      <c r="AD39" s="280"/>
      <c r="AE39" s="280"/>
      <c r="AF39" s="280"/>
      <c r="AG39" s="280"/>
      <c r="AH39" s="280"/>
      <c r="AI39" s="280"/>
      <c r="AJ39" s="280"/>
      <c r="AM39" s="280"/>
      <c r="AN39" s="280"/>
      <c r="AO39" s="280"/>
      <c r="AP39" s="280"/>
      <c r="AQ39" s="280"/>
      <c r="BG39" s="339"/>
      <c r="BH39" s="334" t="s">
        <v>105</v>
      </c>
      <c r="BI39" s="282">
        <v>219</v>
      </c>
      <c r="BJ39" s="282">
        <v>22.831050228310502</v>
      </c>
      <c r="BK39" s="282">
        <v>27.853881278538811</v>
      </c>
      <c r="BL39" s="282">
        <v>36.986301369863014</v>
      </c>
      <c r="BM39" s="280">
        <v>23.74429223744292</v>
      </c>
      <c r="BN39" s="280">
        <v>25.570776255707763</v>
      </c>
      <c r="BO39" s="334">
        <v>24.200913242009133</v>
      </c>
      <c r="BP39" s="282">
        <v>21.917808219178081</v>
      </c>
      <c r="BQ39" s="282">
        <v>24.657534246575342</v>
      </c>
      <c r="BR39" s="282">
        <v>25.11415525114155</v>
      </c>
      <c r="BS39" s="282">
        <v>24.657534246575342</v>
      </c>
      <c r="BT39" s="282">
        <v>17.80821917808219</v>
      </c>
      <c r="BU39" s="282">
        <v>16.894977168949772</v>
      </c>
      <c r="BV39" s="280">
        <v>21.00456621004566</v>
      </c>
      <c r="BW39" s="280">
        <v>19.17808219178082</v>
      </c>
      <c r="BX39" s="334">
        <v>14.15525114155251</v>
      </c>
      <c r="BY39" s="282">
        <v>14.15525114155251</v>
      </c>
      <c r="BZ39" s="282">
        <v>11.87214611872146</v>
      </c>
      <c r="CA39" s="282">
        <v>14.15525114155251</v>
      </c>
      <c r="CB39" s="282">
        <v>12.328767123287671</v>
      </c>
      <c r="CC39" s="282">
        <v>11.87214611872146</v>
      </c>
      <c r="CD39" s="282">
        <v>10.045662100456621</v>
      </c>
      <c r="CE39" s="280">
        <v>4.5662100456620998</v>
      </c>
      <c r="CF39" s="280">
        <v>10.045662100456621</v>
      </c>
      <c r="CG39" s="334">
        <v>8.6757990867579906</v>
      </c>
      <c r="CH39" s="282">
        <v>4.5662100456620998</v>
      </c>
      <c r="CI39" s="282">
        <v>5.93607305936073</v>
      </c>
      <c r="CJ39" s="282">
        <v>5.93607305936073</v>
      </c>
      <c r="CK39" s="282">
        <v>0.91324200913242004</v>
      </c>
      <c r="CL39" s="282">
        <v>0.45662100456621002</v>
      </c>
      <c r="CM39" s="282">
        <f t="shared" si="90"/>
        <v>36</v>
      </c>
    </row>
    <row r="40" spans="1:91" ht="15" customHeight="1" x14ac:dyDescent="0.15">
      <c r="B40" s="348"/>
      <c r="C40" s="324" t="s">
        <v>227</v>
      </c>
      <c r="D40" s="342">
        <v>7</v>
      </c>
      <c r="E40" s="327" t="str">
        <f>HLOOKUP(E$1,$BJ40:$CL$84,MATCH("選択肢",$BF40:$BF$84),FALSE)</f>
        <v>省エネルギー住宅の普及促進・支援</v>
      </c>
      <c r="F40" s="325" t="str">
        <f>HLOOKUP(F$1,$BJ40:$CL$84,MATCH("選択肢",$BF40:$BF$84),FALSE)</f>
        <v>日常太陽光や水力、地熱などの再生可能エネルギーの利用</v>
      </c>
      <c r="G40" s="325" t="e">
        <f>HLOOKUP(G$1,$BJ40:$CL$84,MATCH("選択肢",$BF40:$BF$84),FALSE)</f>
        <v>#N/A</v>
      </c>
      <c r="H40" s="325" t="str">
        <f>HLOOKUP(H$1,$BJ40:$CL$84,MATCH("選択肢",$BF40:$BF$84),FALSE)</f>
        <v>日常生活等における省エネルギーにつながる行動の促進・支援</v>
      </c>
      <c r="I40" s="326" t="e">
        <f>HLOOKUP(I$1,$BJ40:$CL$84,MATCH("選択肢",$BF40:$BF$84),FALSE)</f>
        <v>#N/A</v>
      </c>
      <c r="L40" s="280"/>
      <c r="M40" s="280"/>
      <c r="N40" s="280"/>
      <c r="O40" s="280"/>
      <c r="P40" s="280"/>
      <c r="Q40" s="280"/>
      <c r="R40" s="280"/>
      <c r="U40" s="280"/>
      <c r="V40" s="280"/>
      <c r="W40" s="280"/>
      <c r="X40" s="280"/>
      <c r="Y40" s="280"/>
      <c r="Z40" s="280"/>
      <c r="AA40" s="280"/>
      <c r="AD40" s="280"/>
      <c r="AE40" s="280"/>
      <c r="AF40" s="280"/>
      <c r="AG40" s="280"/>
      <c r="AH40" s="280"/>
      <c r="AI40" s="280"/>
      <c r="AJ40" s="280"/>
      <c r="AM40" s="280"/>
      <c r="AN40" s="280"/>
      <c r="AO40" s="280"/>
      <c r="AP40" s="280"/>
      <c r="AQ40" s="280"/>
      <c r="BG40" s="339" t="str">
        <f>BH41</f>
        <v>その他就業者</v>
      </c>
      <c r="BH40" s="334"/>
      <c r="BI40" s="282"/>
      <c r="BJ40" s="340">
        <f t="shared" ref="BJ40:CL40" si="91">RANK(BJ41,$BJ41:$CL41)</f>
        <v>2</v>
      </c>
      <c r="BK40" s="340">
        <f t="shared" si="91"/>
        <v>4</v>
      </c>
      <c r="BL40" s="340">
        <f t="shared" si="91"/>
        <v>4</v>
      </c>
      <c r="BM40" s="340">
        <f t="shared" si="91"/>
        <v>8</v>
      </c>
      <c r="BN40" s="340">
        <f t="shared" si="91"/>
        <v>4</v>
      </c>
      <c r="BO40" s="340">
        <f t="shared" si="91"/>
        <v>8</v>
      </c>
      <c r="BP40" s="340">
        <f t="shared" si="91"/>
        <v>2</v>
      </c>
      <c r="BQ40" s="340">
        <f t="shared" si="91"/>
        <v>8</v>
      </c>
      <c r="BR40" s="340">
        <f t="shared" si="91"/>
        <v>20</v>
      </c>
      <c r="BS40" s="340">
        <f t="shared" si="91"/>
        <v>8</v>
      </c>
      <c r="BT40" s="340">
        <f t="shared" si="91"/>
        <v>8</v>
      </c>
      <c r="BU40" s="340">
        <f t="shared" si="91"/>
        <v>1</v>
      </c>
      <c r="BV40" s="340">
        <f t="shared" si="91"/>
        <v>8</v>
      </c>
      <c r="BW40" s="340">
        <f t="shared" si="91"/>
        <v>20</v>
      </c>
      <c r="BX40" s="340">
        <f t="shared" si="91"/>
        <v>8</v>
      </c>
      <c r="BY40" s="340">
        <f t="shared" si="91"/>
        <v>4</v>
      </c>
      <c r="BZ40" s="340">
        <f t="shared" si="91"/>
        <v>8</v>
      </c>
      <c r="CA40" s="340">
        <f t="shared" si="91"/>
        <v>20</v>
      </c>
      <c r="CB40" s="340">
        <f t="shared" si="91"/>
        <v>20</v>
      </c>
      <c r="CC40" s="340">
        <f t="shared" si="91"/>
        <v>8</v>
      </c>
      <c r="CD40" s="340">
        <f t="shared" si="91"/>
        <v>8</v>
      </c>
      <c r="CE40" s="340">
        <f t="shared" si="91"/>
        <v>8</v>
      </c>
      <c r="CF40" s="340">
        <f t="shared" si="91"/>
        <v>20</v>
      </c>
      <c r="CG40" s="340">
        <f t="shared" si="91"/>
        <v>20</v>
      </c>
      <c r="CH40" s="340">
        <f t="shared" si="91"/>
        <v>20</v>
      </c>
      <c r="CI40" s="340">
        <f t="shared" si="91"/>
        <v>8</v>
      </c>
      <c r="CJ40" s="340">
        <f t="shared" si="91"/>
        <v>20</v>
      </c>
      <c r="CK40" s="340">
        <f t="shared" si="91"/>
        <v>20</v>
      </c>
      <c r="CL40" s="340">
        <f t="shared" si="91"/>
        <v>20</v>
      </c>
      <c r="CM40" s="282">
        <f t="shared" si="90"/>
        <v>37</v>
      </c>
    </row>
    <row r="41" spans="1:91" ht="15" customHeight="1" x14ac:dyDescent="0.15">
      <c r="A41" s="280" t="str">
        <f>C40</f>
        <v>その他就業者</v>
      </c>
      <c r="B41" s="348"/>
      <c r="C41" s="318"/>
      <c r="D41" s="344"/>
      <c r="E41" s="331">
        <f t="shared" si="82"/>
        <v>57.142857142857139</v>
      </c>
      <c r="F41" s="332">
        <f t="shared" si="83"/>
        <v>42.857142857142854</v>
      </c>
      <c r="G41" s="332" t="e">
        <f t="shared" si="84"/>
        <v>#N/A</v>
      </c>
      <c r="H41" s="332">
        <f t="shared" si="85"/>
        <v>28.571428571428569</v>
      </c>
      <c r="I41" s="333" t="e">
        <f t="shared" si="86"/>
        <v>#N/A</v>
      </c>
      <c r="L41" s="280"/>
      <c r="M41" s="280"/>
      <c r="N41" s="280"/>
      <c r="O41" s="280"/>
      <c r="P41" s="280"/>
      <c r="Q41" s="280"/>
      <c r="R41" s="280"/>
      <c r="U41" s="280"/>
      <c r="V41" s="280"/>
      <c r="W41" s="280"/>
      <c r="X41" s="280"/>
      <c r="Y41" s="280"/>
      <c r="Z41" s="280"/>
      <c r="AA41" s="280"/>
      <c r="AD41" s="280"/>
      <c r="AE41" s="280"/>
      <c r="AF41" s="280"/>
      <c r="AG41" s="280"/>
      <c r="AH41" s="280"/>
      <c r="AI41" s="280"/>
      <c r="AJ41" s="280"/>
      <c r="AM41" s="280"/>
      <c r="AN41" s="280"/>
      <c r="AO41" s="280"/>
      <c r="AP41" s="280"/>
      <c r="AQ41" s="280"/>
      <c r="BG41" s="339"/>
      <c r="BH41" s="334" t="s">
        <v>227</v>
      </c>
      <c r="BI41" s="282">
        <v>7</v>
      </c>
      <c r="BJ41" s="282">
        <v>42.857142857142854</v>
      </c>
      <c r="BK41" s="282">
        <v>28.571428571428569</v>
      </c>
      <c r="BL41" s="282">
        <v>28.571428571428569</v>
      </c>
      <c r="BM41" s="280">
        <v>14.285714285714285</v>
      </c>
      <c r="BN41" s="280">
        <v>28.571428571428569</v>
      </c>
      <c r="BO41" s="334">
        <v>14.285714285714285</v>
      </c>
      <c r="BP41" s="282">
        <v>42.857142857142854</v>
      </c>
      <c r="BQ41" s="282">
        <v>14.285714285714285</v>
      </c>
      <c r="BR41" s="282">
        <v>0</v>
      </c>
      <c r="BS41" s="282">
        <v>14.285714285714285</v>
      </c>
      <c r="BT41" s="282">
        <v>14.285714285714285</v>
      </c>
      <c r="BU41" s="282">
        <v>57.142857142857139</v>
      </c>
      <c r="BV41" s="280">
        <v>14.285714285714285</v>
      </c>
      <c r="BW41" s="280">
        <v>0</v>
      </c>
      <c r="BX41" s="334">
        <v>14.285714285714285</v>
      </c>
      <c r="BY41" s="282">
        <v>28.571428571428569</v>
      </c>
      <c r="BZ41" s="282">
        <v>14.285714285714285</v>
      </c>
      <c r="CA41" s="282">
        <v>0</v>
      </c>
      <c r="CB41" s="282">
        <v>0</v>
      </c>
      <c r="CC41" s="282">
        <v>14.285714285714285</v>
      </c>
      <c r="CD41" s="282">
        <v>14.285714285714285</v>
      </c>
      <c r="CE41" s="280">
        <v>14.285714285714285</v>
      </c>
      <c r="CF41" s="280">
        <v>0</v>
      </c>
      <c r="CG41" s="334">
        <v>0</v>
      </c>
      <c r="CH41" s="282">
        <v>0</v>
      </c>
      <c r="CI41" s="282">
        <v>14.285714285714285</v>
      </c>
      <c r="CJ41" s="282">
        <v>0</v>
      </c>
      <c r="CK41" s="282">
        <v>0</v>
      </c>
      <c r="CL41" s="282">
        <v>0</v>
      </c>
      <c r="CM41" s="282">
        <f t="shared" si="90"/>
        <v>38</v>
      </c>
    </row>
    <row r="42" spans="1:91" ht="40.049999999999997" customHeight="1" x14ac:dyDescent="0.15">
      <c r="B42" s="348"/>
      <c r="C42" s="324" t="s">
        <v>435</v>
      </c>
      <c r="D42" s="342">
        <v>180</v>
      </c>
      <c r="E42" s="327" t="str">
        <f>HLOOKUP(E$1,$BJ42:$CL$84,MATCH("選択肢",$BF42:$BF$84),FALSE)</f>
        <v>ごみの分別の徹底、リサイクルの推進</v>
      </c>
      <c r="F42" s="325" t="str">
        <f>HLOOKUP(F$1,$BJ42:$CL$84,MATCH("選択肢",$BF42:$BF$84),FALSE)</f>
        <v>日常生活等における省エネルギーにつながる行動の促進・支援</v>
      </c>
      <c r="G42" s="325" t="e">
        <f>HLOOKUP(G$1,$BJ42:$CL$84,MATCH("選択肢",$BF42:$BF$84),FALSE)</f>
        <v>#N/A</v>
      </c>
      <c r="H42" s="325" t="str">
        <f>HLOOKUP(H$1,$BJ42:$CL$84,MATCH("選択肢",$BF42:$BF$84),FALSE)</f>
        <v>日常太陽光や水力、地熱などの再生可能エネルギーの利用</v>
      </c>
      <c r="I42" s="326" t="e">
        <f>HLOOKUP(I$1,$BJ42:$CL$84,MATCH("選択肢",$BF42:$BF$84),FALSE)</f>
        <v>#N/A</v>
      </c>
      <c r="L42" s="280"/>
      <c r="M42" s="280"/>
      <c r="N42" s="280"/>
      <c r="O42" s="280"/>
      <c r="P42" s="280"/>
      <c r="Q42" s="280"/>
      <c r="R42" s="280"/>
      <c r="U42" s="280"/>
      <c r="V42" s="280"/>
      <c r="W42" s="280"/>
      <c r="X42" s="280"/>
      <c r="Y42" s="280"/>
      <c r="Z42" s="280"/>
      <c r="AA42" s="280"/>
      <c r="AD42" s="280"/>
      <c r="AE42" s="280"/>
      <c r="AF42" s="280"/>
      <c r="AG42" s="280"/>
      <c r="AH42" s="280"/>
      <c r="AI42" s="280"/>
      <c r="AJ42" s="280"/>
      <c r="AM42" s="280"/>
      <c r="AN42" s="280"/>
      <c r="AO42" s="280"/>
      <c r="AP42" s="280"/>
      <c r="AQ42" s="280"/>
      <c r="BG42" s="339" t="str">
        <f>BH43</f>
        <v>家事専業</v>
      </c>
      <c r="BH42" s="334"/>
      <c r="BI42" s="282"/>
      <c r="BJ42" s="340">
        <f t="shared" ref="BJ42:CL42" si="92">RANK(BJ43,$BJ43:$CL43)</f>
        <v>4</v>
      </c>
      <c r="BK42" s="340">
        <f t="shared" si="92"/>
        <v>2</v>
      </c>
      <c r="BL42" s="340">
        <f t="shared" si="92"/>
        <v>2</v>
      </c>
      <c r="BM42" s="340">
        <f t="shared" si="92"/>
        <v>10</v>
      </c>
      <c r="BN42" s="340">
        <f t="shared" si="92"/>
        <v>1</v>
      </c>
      <c r="BO42" s="340">
        <f t="shared" si="92"/>
        <v>8</v>
      </c>
      <c r="BP42" s="340">
        <f t="shared" si="92"/>
        <v>6</v>
      </c>
      <c r="BQ42" s="340">
        <f t="shared" si="92"/>
        <v>4</v>
      </c>
      <c r="BR42" s="340">
        <f t="shared" si="92"/>
        <v>9</v>
      </c>
      <c r="BS42" s="340">
        <f t="shared" si="92"/>
        <v>6</v>
      </c>
      <c r="BT42" s="340">
        <f t="shared" si="92"/>
        <v>13</v>
      </c>
      <c r="BU42" s="340">
        <f t="shared" si="92"/>
        <v>18</v>
      </c>
      <c r="BV42" s="340">
        <f t="shared" si="92"/>
        <v>11</v>
      </c>
      <c r="BW42" s="340">
        <f t="shared" si="92"/>
        <v>13</v>
      </c>
      <c r="BX42" s="340">
        <f t="shared" si="92"/>
        <v>12</v>
      </c>
      <c r="BY42" s="340">
        <f t="shared" si="92"/>
        <v>15</v>
      </c>
      <c r="BZ42" s="340">
        <f t="shared" si="92"/>
        <v>24</v>
      </c>
      <c r="CA42" s="340">
        <f t="shared" si="92"/>
        <v>17</v>
      </c>
      <c r="CB42" s="340">
        <f t="shared" si="92"/>
        <v>15</v>
      </c>
      <c r="CC42" s="340">
        <f t="shared" si="92"/>
        <v>19</v>
      </c>
      <c r="CD42" s="340">
        <f t="shared" si="92"/>
        <v>22</v>
      </c>
      <c r="CE42" s="340">
        <f t="shared" si="92"/>
        <v>23</v>
      </c>
      <c r="CF42" s="340">
        <f t="shared" si="92"/>
        <v>20</v>
      </c>
      <c r="CG42" s="340">
        <f t="shared" si="92"/>
        <v>25</v>
      </c>
      <c r="CH42" s="340">
        <f t="shared" si="92"/>
        <v>20</v>
      </c>
      <c r="CI42" s="340">
        <f t="shared" si="92"/>
        <v>26</v>
      </c>
      <c r="CJ42" s="340">
        <f t="shared" si="92"/>
        <v>27</v>
      </c>
      <c r="CK42" s="340">
        <f t="shared" si="92"/>
        <v>29</v>
      </c>
      <c r="CL42" s="340">
        <f t="shared" si="92"/>
        <v>28</v>
      </c>
      <c r="CM42" s="282">
        <f t="shared" si="90"/>
        <v>39</v>
      </c>
    </row>
    <row r="43" spans="1:91" ht="40.049999999999997" customHeight="1" x14ac:dyDescent="0.15">
      <c r="A43" s="280" t="str">
        <f>C42</f>
        <v>家事専業</v>
      </c>
      <c r="B43" s="348"/>
      <c r="C43" s="318"/>
      <c r="D43" s="344"/>
      <c r="E43" s="331">
        <f t="shared" si="82"/>
        <v>28.333333333333332</v>
      </c>
      <c r="F43" s="332">
        <f t="shared" si="83"/>
        <v>27.777777777777779</v>
      </c>
      <c r="G43" s="332" t="e">
        <f t="shared" si="84"/>
        <v>#N/A</v>
      </c>
      <c r="H43" s="332">
        <f t="shared" si="85"/>
        <v>25.555555555555554</v>
      </c>
      <c r="I43" s="333" t="e">
        <f t="shared" si="86"/>
        <v>#N/A</v>
      </c>
      <c r="L43" s="280"/>
      <c r="M43" s="280"/>
      <c r="N43" s="280"/>
      <c r="O43" s="280"/>
      <c r="P43" s="280"/>
      <c r="Q43" s="280"/>
      <c r="R43" s="280"/>
      <c r="U43" s="280"/>
      <c r="V43" s="280"/>
      <c r="W43" s="280"/>
      <c r="X43" s="280"/>
      <c r="Y43" s="280"/>
      <c r="Z43" s="280"/>
      <c r="AA43" s="280"/>
      <c r="AD43" s="280"/>
      <c r="AE43" s="280"/>
      <c r="AF43" s="280"/>
      <c r="AG43" s="280"/>
      <c r="AH43" s="280"/>
      <c r="AI43" s="280"/>
      <c r="AJ43" s="280"/>
      <c r="AM43" s="280"/>
      <c r="AN43" s="280"/>
      <c r="AO43" s="280"/>
      <c r="AP43" s="280"/>
      <c r="AQ43" s="280"/>
      <c r="BG43" s="339"/>
      <c r="BH43" s="334" t="s">
        <v>180</v>
      </c>
      <c r="BI43" s="282">
        <v>180</v>
      </c>
      <c r="BJ43" s="282">
        <v>25.555555555555554</v>
      </c>
      <c r="BK43" s="282">
        <v>27.777777777777779</v>
      </c>
      <c r="BL43" s="282">
        <v>27.777777777777779</v>
      </c>
      <c r="BM43" s="280">
        <v>20</v>
      </c>
      <c r="BN43" s="280">
        <v>28.333333333333332</v>
      </c>
      <c r="BO43" s="334">
        <v>22.222222222222221</v>
      </c>
      <c r="BP43" s="282">
        <v>22.777777777777779</v>
      </c>
      <c r="BQ43" s="282">
        <v>25.555555555555554</v>
      </c>
      <c r="BR43" s="282">
        <v>21.666666666666668</v>
      </c>
      <c r="BS43" s="282">
        <v>22.777777777777779</v>
      </c>
      <c r="BT43" s="282">
        <v>15</v>
      </c>
      <c r="BU43" s="282">
        <v>11.666666666666666</v>
      </c>
      <c r="BV43" s="280">
        <v>19.444444444444446</v>
      </c>
      <c r="BW43" s="280">
        <v>15</v>
      </c>
      <c r="BX43" s="334">
        <v>17.222222222222221</v>
      </c>
      <c r="BY43" s="282">
        <v>13.888888888888889</v>
      </c>
      <c r="BZ43" s="282">
        <v>7.2222222222222214</v>
      </c>
      <c r="CA43" s="282">
        <v>13.333333333333334</v>
      </c>
      <c r="CB43" s="282">
        <v>13.888888888888889</v>
      </c>
      <c r="CC43" s="282">
        <v>11.111111111111111</v>
      </c>
      <c r="CD43" s="282">
        <v>9.4444444444444446</v>
      </c>
      <c r="CE43" s="280">
        <v>8.8888888888888893</v>
      </c>
      <c r="CF43" s="280">
        <v>10.555555555555555</v>
      </c>
      <c r="CG43" s="334">
        <v>6.666666666666667</v>
      </c>
      <c r="CH43" s="282">
        <v>10.555555555555555</v>
      </c>
      <c r="CI43" s="282">
        <v>5.5555555555555554</v>
      </c>
      <c r="CJ43" s="282">
        <v>5</v>
      </c>
      <c r="CK43" s="282">
        <v>0</v>
      </c>
      <c r="CL43" s="282">
        <v>2.2222222222222223</v>
      </c>
      <c r="CM43" s="282">
        <f t="shared" si="90"/>
        <v>40</v>
      </c>
    </row>
    <row r="44" spans="1:91" ht="15" customHeight="1" x14ac:dyDescent="0.15">
      <c r="B44" s="348"/>
      <c r="C44" s="324" t="s">
        <v>106</v>
      </c>
      <c r="D44" s="342">
        <v>63</v>
      </c>
      <c r="E44" s="327" t="str">
        <f>HLOOKUP(E$1,$BJ44:$CL$84,MATCH("選択肢",$BF44:$BF$84),FALSE)</f>
        <v>日常太陽光や水力、地熱などの再生可能エネルギーの利用</v>
      </c>
      <c r="F44" s="325" t="str">
        <f>HLOOKUP(F$1,$BJ44:$CL$84,MATCH("選択肢",$BF44:$BF$84),FALSE)</f>
        <v>公共施設の緑化や公園などの整備</v>
      </c>
      <c r="G44" s="325" t="str">
        <f>HLOOKUP(G$1,$BJ44:$CL$84,MATCH("選択肢",$BF44:$BF$84),FALSE)</f>
        <v>日常生活等における省エネルギーにつながる行動の促進・支援</v>
      </c>
      <c r="H44" s="325" t="e">
        <f>HLOOKUP(H$1,$BJ44:$CL$84,MATCH("選択肢",$BF44:$BF$84),FALSE)</f>
        <v>#N/A</v>
      </c>
      <c r="I44" s="326" t="str">
        <f>HLOOKUP(I$1,$BJ44:$CL$84,MATCH("選択肢",$BF44:$BF$84),FALSE)</f>
        <v>ヒートアイランド現象の抑制</v>
      </c>
      <c r="L44" s="280"/>
      <c r="M44" s="280"/>
      <c r="N44" s="280"/>
      <c r="O44" s="280"/>
      <c r="P44" s="280"/>
      <c r="Q44" s="280"/>
      <c r="R44" s="280"/>
      <c r="U44" s="280"/>
      <c r="V44" s="280"/>
      <c r="W44" s="280"/>
      <c r="X44" s="280"/>
      <c r="Y44" s="280"/>
      <c r="Z44" s="280"/>
      <c r="AA44" s="280"/>
      <c r="AD44" s="280"/>
      <c r="AE44" s="280"/>
      <c r="AF44" s="280"/>
      <c r="AG44" s="280"/>
      <c r="AH44" s="280"/>
      <c r="AI44" s="280"/>
      <c r="AJ44" s="280"/>
      <c r="AM44" s="280"/>
      <c r="AN44" s="280"/>
      <c r="AO44" s="280"/>
      <c r="AP44" s="280"/>
      <c r="AQ44" s="280"/>
      <c r="BG44" s="339" t="str">
        <f>BH45</f>
        <v>学生</v>
      </c>
      <c r="BH44" s="334"/>
      <c r="BI44" s="282"/>
      <c r="BJ44" s="340">
        <f t="shared" ref="BJ44:CL44" si="93">RANK(BJ45,$BJ45:$CL45)</f>
        <v>1</v>
      </c>
      <c r="BK44" s="340">
        <f t="shared" si="93"/>
        <v>3</v>
      </c>
      <c r="BL44" s="340">
        <f t="shared" si="93"/>
        <v>5</v>
      </c>
      <c r="BM44" s="340">
        <f t="shared" si="93"/>
        <v>2</v>
      </c>
      <c r="BN44" s="340">
        <f t="shared" si="93"/>
        <v>6</v>
      </c>
      <c r="BO44" s="340">
        <f t="shared" si="93"/>
        <v>6</v>
      </c>
      <c r="BP44" s="340">
        <f t="shared" si="93"/>
        <v>9</v>
      </c>
      <c r="BQ44" s="340">
        <f t="shared" si="93"/>
        <v>3</v>
      </c>
      <c r="BR44" s="340">
        <f t="shared" si="93"/>
        <v>10</v>
      </c>
      <c r="BS44" s="340">
        <f t="shared" si="93"/>
        <v>10</v>
      </c>
      <c r="BT44" s="340">
        <f t="shared" si="93"/>
        <v>6</v>
      </c>
      <c r="BU44" s="340">
        <f t="shared" si="93"/>
        <v>18</v>
      </c>
      <c r="BV44" s="340">
        <f t="shared" si="93"/>
        <v>27</v>
      </c>
      <c r="BW44" s="340">
        <f t="shared" si="93"/>
        <v>16</v>
      </c>
      <c r="BX44" s="340">
        <f t="shared" si="93"/>
        <v>10</v>
      </c>
      <c r="BY44" s="340">
        <f t="shared" si="93"/>
        <v>18</v>
      </c>
      <c r="BZ44" s="340">
        <f t="shared" si="93"/>
        <v>13</v>
      </c>
      <c r="CA44" s="340">
        <f t="shared" si="93"/>
        <v>25</v>
      </c>
      <c r="CB44" s="340">
        <f t="shared" si="93"/>
        <v>18</v>
      </c>
      <c r="CC44" s="340">
        <f t="shared" si="93"/>
        <v>14</v>
      </c>
      <c r="CD44" s="340">
        <f t="shared" si="93"/>
        <v>22</v>
      </c>
      <c r="CE44" s="340">
        <f t="shared" si="93"/>
        <v>18</v>
      </c>
      <c r="CF44" s="340">
        <f t="shared" si="93"/>
        <v>22</v>
      </c>
      <c r="CG44" s="340">
        <f t="shared" si="93"/>
        <v>16</v>
      </c>
      <c r="CH44" s="340">
        <f t="shared" si="93"/>
        <v>14</v>
      </c>
      <c r="CI44" s="340">
        <f t="shared" si="93"/>
        <v>24</v>
      </c>
      <c r="CJ44" s="340">
        <f t="shared" si="93"/>
        <v>25</v>
      </c>
      <c r="CK44" s="340">
        <f t="shared" si="93"/>
        <v>28</v>
      </c>
      <c r="CL44" s="340">
        <f t="shared" si="93"/>
        <v>28</v>
      </c>
      <c r="CM44" s="282">
        <f t="shared" si="90"/>
        <v>41</v>
      </c>
    </row>
    <row r="45" spans="1:91" x14ac:dyDescent="0.15">
      <c r="A45" s="280" t="str">
        <f>C44</f>
        <v>学生</v>
      </c>
      <c r="B45" s="348"/>
      <c r="C45" s="318"/>
      <c r="D45" s="344"/>
      <c r="E45" s="331">
        <f t="shared" si="82"/>
        <v>33.333333333333329</v>
      </c>
      <c r="F45" s="332">
        <f t="shared" si="83"/>
        <v>28.571428571428569</v>
      </c>
      <c r="G45" s="332">
        <f t="shared" si="84"/>
        <v>26.984126984126984</v>
      </c>
      <c r="H45" s="332" t="e">
        <f t="shared" si="85"/>
        <v>#N/A</v>
      </c>
      <c r="I45" s="333">
        <f t="shared" si="86"/>
        <v>25.396825396825395</v>
      </c>
      <c r="L45" s="280"/>
      <c r="M45" s="280"/>
      <c r="N45" s="280"/>
      <c r="O45" s="280"/>
      <c r="P45" s="280"/>
      <c r="Q45" s="280"/>
      <c r="R45" s="280"/>
      <c r="U45" s="280"/>
      <c r="V45" s="280"/>
      <c r="W45" s="280"/>
      <c r="X45" s="280"/>
      <c r="Y45" s="280"/>
      <c r="Z45" s="280"/>
      <c r="AA45" s="280"/>
      <c r="AD45" s="280"/>
      <c r="AE45" s="280"/>
      <c r="AF45" s="280"/>
      <c r="AG45" s="280"/>
      <c r="AH45" s="280"/>
      <c r="AI45" s="280"/>
      <c r="AJ45" s="280"/>
      <c r="AM45" s="280"/>
      <c r="AN45" s="280"/>
      <c r="AO45" s="280"/>
      <c r="AP45" s="280"/>
      <c r="AQ45" s="280"/>
      <c r="BG45" s="339"/>
      <c r="BH45" s="334" t="s">
        <v>17</v>
      </c>
      <c r="BI45" s="282">
        <v>63</v>
      </c>
      <c r="BJ45" s="282">
        <v>33.333333333333329</v>
      </c>
      <c r="BK45" s="282">
        <v>26.984126984126984</v>
      </c>
      <c r="BL45" s="282">
        <v>25.396825396825395</v>
      </c>
      <c r="BM45" s="280">
        <v>28.571428571428569</v>
      </c>
      <c r="BN45" s="280">
        <v>22.222222222222221</v>
      </c>
      <c r="BO45" s="334">
        <v>22.222222222222221</v>
      </c>
      <c r="BP45" s="282">
        <v>20.634920634920633</v>
      </c>
      <c r="BQ45" s="282">
        <v>26.984126984126984</v>
      </c>
      <c r="BR45" s="282">
        <v>17.460317460317459</v>
      </c>
      <c r="BS45" s="282">
        <v>17.460317460317459</v>
      </c>
      <c r="BT45" s="282">
        <v>22.222222222222221</v>
      </c>
      <c r="BU45" s="282">
        <v>9.5238095238095237</v>
      </c>
      <c r="BV45" s="280">
        <v>3.1746031746031744</v>
      </c>
      <c r="BW45" s="280">
        <v>11.111111111111111</v>
      </c>
      <c r="BX45" s="334">
        <v>17.460317460317459</v>
      </c>
      <c r="BY45" s="282">
        <v>9.5238095238095237</v>
      </c>
      <c r="BZ45" s="282">
        <v>14.285714285714285</v>
      </c>
      <c r="CA45" s="282">
        <v>4.7619047619047619</v>
      </c>
      <c r="CB45" s="282">
        <v>9.5238095238095237</v>
      </c>
      <c r="CC45" s="282">
        <v>12.698412698412698</v>
      </c>
      <c r="CD45" s="282">
        <v>7.9365079365079358</v>
      </c>
      <c r="CE45" s="280">
        <v>9.5238095238095237</v>
      </c>
      <c r="CF45" s="280">
        <v>7.9365079365079358</v>
      </c>
      <c r="CG45" s="334">
        <v>11.111111111111111</v>
      </c>
      <c r="CH45" s="282">
        <v>12.698412698412698</v>
      </c>
      <c r="CI45" s="282">
        <v>6.3492063492063489</v>
      </c>
      <c r="CJ45" s="282">
        <v>4.7619047619047619</v>
      </c>
      <c r="CK45" s="282">
        <v>0</v>
      </c>
      <c r="CL45" s="282">
        <v>0</v>
      </c>
      <c r="CM45" s="282">
        <f t="shared" si="90"/>
        <v>42</v>
      </c>
    </row>
    <row r="46" spans="1:91" ht="54" x14ac:dyDescent="0.15">
      <c r="B46" s="348"/>
      <c r="C46" s="324" t="s">
        <v>436</v>
      </c>
      <c r="D46" s="342">
        <v>151</v>
      </c>
      <c r="E46" s="327" t="str">
        <f>HLOOKUP(E$1,$BJ46:$CL$84,MATCH("選択肢",$BF46:$BF$84),FALSE)</f>
        <v>日常生活等における省エネルギーにつながる行動の促進・支援</v>
      </c>
      <c r="F46" s="325" t="str">
        <f>HLOOKUP(F$1,$BJ46:$CL$84,MATCH("選択肢",$BF46:$BF$84),FALSE)</f>
        <v>樹林地などの貴重な自然環境の保全</v>
      </c>
      <c r="G46" s="325" t="str">
        <f>HLOOKUP(G$1,$BJ46:$CL$84,MATCH("選択肢",$BF46:$BF$84),FALSE)</f>
        <v>大規模な建物を建てる際の環境への負荷の低減</v>
      </c>
      <c r="H46" s="325" t="str">
        <f>HLOOKUP(H$1,$BJ46:$CL$84,MATCH("選択肢",$BF46:$BF$84),FALSE)</f>
        <v>日常太陽光や水力、地熱などの再生可能エネルギーの利用</v>
      </c>
      <c r="I46" s="326" t="str">
        <f>HLOOKUP(I$1,$BJ46:$CL$84,MATCH("選択肢",$BF46:$BF$84),FALSE)</f>
        <v>ごみの分別の徹底、リサイクルの推進</v>
      </c>
      <c r="L46" s="280"/>
      <c r="M46" s="280"/>
      <c r="N46" s="280"/>
      <c r="O46" s="280"/>
      <c r="P46" s="280"/>
      <c r="Q46" s="280"/>
      <c r="R46" s="280"/>
      <c r="U46" s="280"/>
      <c r="V46" s="280"/>
      <c r="W46" s="280"/>
      <c r="X46" s="280"/>
      <c r="Y46" s="280"/>
      <c r="Z46" s="280"/>
      <c r="AA46" s="280"/>
      <c r="AD46" s="280"/>
      <c r="AE46" s="280"/>
      <c r="AF46" s="280"/>
      <c r="AG46" s="280"/>
      <c r="AH46" s="280"/>
      <c r="AI46" s="280"/>
      <c r="AJ46" s="280"/>
      <c r="AM46" s="280"/>
      <c r="AN46" s="280"/>
      <c r="AO46" s="280"/>
      <c r="AP46" s="280"/>
      <c r="AQ46" s="280"/>
      <c r="BG46" s="339" t="str">
        <f>BH47</f>
        <v>無職</v>
      </c>
      <c r="BH46" s="334"/>
      <c r="BI46" s="282"/>
      <c r="BJ46" s="340">
        <f t="shared" ref="BJ46:CL46" si="94">RANK(BJ47,$BJ47:$CL47)</f>
        <v>4</v>
      </c>
      <c r="BK46" s="340">
        <f t="shared" si="94"/>
        <v>1</v>
      </c>
      <c r="BL46" s="340">
        <f t="shared" si="94"/>
        <v>9</v>
      </c>
      <c r="BM46" s="340">
        <f t="shared" si="94"/>
        <v>8</v>
      </c>
      <c r="BN46" s="340">
        <f t="shared" si="94"/>
        <v>5</v>
      </c>
      <c r="BO46" s="340">
        <f t="shared" si="94"/>
        <v>12</v>
      </c>
      <c r="BP46" s="340">
        <f t="shared" si="94"/>
        <v>2</v>
      </c>
      <c r="BQ46" s="340">
        <f t="shared" si="94"/>
        <v>7</v>
      </c>
      <c r="BR46" s="340">
        <f t="shared" si="94"/>
        <v>6</v>
      </c>
      <c r="BS46" s="340">
        <f t="shared" si="94"/>
        <v>10</v>
      </c>
      <c r="BT46" s="340">
        <f t="shared" si="94"/>
        <v>19</v>
      </c>
      <c r="BU46" s="340">
        <f t="shared" si="94"/>
        <v>10</v>
      </c>
      <c r="BV46" s="340">
        <f t="shared" si="94"/>
        <v>3</v>
      </c>
      <c r="BW46" s="340">
        <f t="shared" si="94"/>
        <v>14</v>
      </c>
      <c r="BX46" s="340">
        <f t="shared" si="94"/>
        <v>22</v>
      </c>
      <c r="BY46" s="340">
        <f t="shared" si="94"/>
        <v>14</v>
      </c>
      <c r="BZ46" s="340">
        <f t="shared" si="94"/>
        <v>18</v>
      </c>
      <c r="CA46" s="340">
        <f t="shared" si="94"/>
        <v>12</v>
      </c>
      <c r="CB46" s="340">
        <f t="shared" si="94"/>
        <v>14</v>
      </c>
      <c r="CC46" s="340">
        <f t="shared" si="94"/>
        <v>26</v>
      </c>
      <c r="CD46" s="340">
        <f t="shared" si="94"/>
        <v>19</v>
      </c>
      <c r="CE46" s="340">
        <f t="shared" si="94"/>
        <v>17</v>
      </c>
      <c r="CF46" s="340">
        <f t="shared" si="94"/>
        <v>23</v>
      </c>
      <c r="CG46" s="340">
        <f t="shared" si="94"/>
        <v>24</v>
      </c>
      <c r="CH46" s="340">
        <f t="shared" si="94"/>
        <v>24</v>
      </c>
      <c r="CI46" s="340">
        <f t="shared" si="94"/>
        <v>27</v>
      </c>
      <c r="CJ46" s="340">
        <f t="shared" si="94"/>
        <v>21</v>
      </c>
      <c r="CK46" s="340">
        <f t="shared" si="94"/>
        <v>29</v>
      </c>
      <c r="CL46" s="340">
        <f t="shared" si="94"/>
        <v>28</v>
      </c>
      <c r="CM46" s="282">
        <f t="shared" si="90"/>
        <v>43</v>
      </c>
    </row>
    <row r="47" spans="1:91" x14ac:dyDescent="0.15">
      <c r="A47" s="280" t="str">
        <f>C46</f>
        <v>無職</v>
      </c>
      <c r="B47" s="348"/>
      <c r="C47" s="318"/>
      <c r="D47" s="344"/>
      <c r="E47" s="331">
        <f t="shared" si="82"/>
        <v>34.437086092715234</v>
      </c>
      <c r="F47" s="332">
        <f t="shared" si="83"/>
        <v>31.788079470198678</v>
      </c>
      <c r="G47" s="332">
        <f t="shared" si="84"/>
        <v>31.125827814569533</v>
      </c>
      <c r="H47" s="332">
        <f t="shared" si="85"/>
        <v>29.80132450331126</v>
      </c>
      <c r="I47" s="333">
        <f t="shared" si="86"/>
        <v>28.476821192052981</v>
      </c>
      <c r="L47" s="280"/>
      <c r="M47" s="280"/>
      <c r="N47" s="280"/>
      <c r="O47" s="280"/>
      <c r="P47" s="280"/>
      <c r="Q47" s="280"/>
      <c r="R47" s="280"/>
      <c r="U47" s="280"/>
      <c r="V47" s="280"/>
      <c r="W47" s="280"/>
      <c r="X47" s="280"/>
      <c r="Y47" s="280"/>
      <c r="Z47" s="280"/>
      <c r="AA47" s="280"/>
      <c r="AD47" s="280"/>
      <c r="AE47" s="280"/>
      <c r="AF47" s="280"/>
      <c r="AG47" s="280"/>
      <c r="AH47" s="280"/>
      <c r="AI47" s="280"/>
      <c r="AJ47" s="280"/>
      <c r="AM47" s="280"/>
      <c r="AN47" s="280"/>
      <c r="AO47" s="280"/>
      <c r="AP47" s="280"/>
      <c r="AQ47" s="280"/>
      <c r="BG47" s="339"/>
      <c r="BH47" s="334" t="s">
        <v>181</v>
      </c>
      <c r="BI47" s="282">
        <v>151</v>
      </c>
      <c r="BJ47" s="282">
        <v>29.80132450331126</v>
      </c>
      <c r="BK47" s="282">
        <v>34.437086092715234</v>
      </c>
      <c r="BL47" s="282">
        <v>22.516556291390728</v>
      </c>
      <c r="BM47" s="280">
        <v>23.178807947019866</v>
      </c>
      <c r="BN47" s="280">
        <v>28.476821192052981</v>
      </c>
      <c r="BO47" s="334">
        <v>15.231788079470199</v>
      </c>
      <c r="BP47" s="282">
        <v>31.788079470198678</v>
      </c>
      <c r="BQ47" s="282">
        <v>23.841059602649008</v>
      </c>
      <c r="BR47" s="282">
        <v>27.152317880794701</v>
      </c>
      <c r="BS47" s="282">
        <v>20.52980132450331</v>
      </c>
      <c r="BT47" s="282">
        <v>10.596026490066226</v>
      </c>
      <c r="BU47" s="282">
        <v>20.52980132450331</v>
      </c>
      <c r="BV47" s="280">
        <v>31.125827814569533</v>
      </c>
      <c r="BW47" s="280">
        <v>12.582781456953644</v>
      </c>
      <c r="BX47" s="334">
        <v>8.6092715231788084</v>
      </c>
      <c r="BY47" s="282">
        <v>12.582781456953644</v>
      </c>
      <c r="BZ47" s="282">
        <v>11.258278145695364</v>
      </c>
      <c r="CA47" s="282">
        <v>15.231788079470199</v>
      </c>
      <c r="CB47" s="282">
        <v>12.582781456953644</v>
      </c>
      <c r="CC47" s="282">
        <v>5.9602649006622519</v>
      </c>
      <c r="CD47" s="282">
        <v>10.596026490066226</v>
      </c>
      <c r="CE47" s="280">
        <v>11.920529801324504</v>
      </c>
      <c r="CF47" s="280">
        <v>7.9470198675496695</v>
      </c>
      <c r="CG47" s="334">
        <v>6.6225165562913908</v>
      </c>
      <c r="CH47" s="282">
        <v>6.6225165562913908</v>
      </c>
      <c r="CI47" s="282">
        <v>3.9735099337748347</v>
      </c>
      <c r="CJ47" s="282">
        <v>9.2715231788079464</v>
      </c>
      <c r="CK47" s="282">
        <v>1.9867549668874174</v>
      </c>
      <c r="CL47" s="282">
        <v>3.3112582781456954</v>
      </c>
      <c r="CM47" s="282">
        <f t="shared" si="90"/>
        <v>44</v>
      </c>
    </row>
    <row r="48" spans="1:91" ht="43.2" x14ac:dyDescent="0.15">
      <c r="B48" s="348"/>
      <c r="C48" s="324" t="s">
        <v>112</v>
      </c>
      <c r="D48" s="342">
        <v>37</v>
      </c>
      <c r="E48" s="327" t="str">
        <f>HLOOKUP(E$1,$BJ48:$CL$84,MATCH("選択肢",$BF48:$BF$84),FALSE)</f>
        <v>日常太陽光や水力、地熱などの再生可能エネルギーの利用</v>
      </c>
      <c r="F48" s="325" t="e">
        <f>HLOOKUP(F$1,$BJ48:$CL$84,MATCH("選択肢",$BF48:$BF$84),FALSE)</f>
        <v>#N/A</v>
      </c>
      <c r="G48" s="325" t="str">
        <f>HLOOKUP(G$1,$BJ48:$CL$84,MATCH("選択肢",$BF48:$BF$84),FALSE)</f>
        <v>ヒートアイランド現象の抑制</v>
      </c>
      <c r="H48" s="325" t="e">
        <f>HLOOKUP(H$1,$BJ48:$CL$84,MATCH("選択肢",$BF48:$BF$84),FALSE)</f>
        <v>#N/A</v>
      </c>
      <c r="I48" s="326" t="e">
        <f>HLOOKUP(I$1,$BJ48:$CL$84,MATCH("選択肢",$BF48:$BF$84),FALSE)</f>
        <v>#N/A</v>
      </c>
      <c r="L48" s="280"/>
      <c r="M48" s="280"/>
      <c r="N48" s="280"/>
      <c r="O48" s="280"/>
      <c r="P48" s="280"/>
      <c r="Q48" s="280"/>
      <c r="R48" s="280"/>
      <c r="U48" s="280"/>
      <c r="V48" s="280"/>
      <c r="W48" s="280"/>
      <c r="X48" s="280"/>
      <c r="Y48" s="280"/>
      <c r="Z48" s="280"/>
      <c r="AA48" s="280"/>
      <c r="AD48" s="280"/>
      <c r="AE48" s="280"/>
      <c r="AF48" s="280"/>
      <c r="AG48" s="280"/>
      <c r="AH48" s="280"/>
      <c r="AI48" s="280"/>
      <c r="AJ48" s="280"/>
      <c r="AM48" s="280"/>
      <c r="AN48" s="280"/>
      <c r="AO48" s="280"/>
      <c r="AP48" s="280"/>
      <c r="AQ48" s="280"/>
      <c r="BG48" s="339" t="str">
        <f>BH49</f>
        <v>その他</v>
      </c>
      <c r="BH48" s="334"/>
      <c r="BI48" s="282"/>
      <c r="BJ48" s="340">
        <f t="shared" ref="BJ48:CL48" si="95">RANK(BJ49,$BJ49:$CL49)</f>
        <v>1</v>
      </c>
      <c r="BK48" s="340">
        <f t="shared" si="95"/>
        <v>6</v>
      </c>
      <c r="BL48" s="340">
        <f t="shared" si="95"/>
        <v>3</v>
      </c>
      <c r="BM48" s="340">
        <f t="shared" si="95"/>
        <v>9</v>
      </c>
      <c r="BN48" s="340">
        <f t="shared" si="95"/>
        <v>6</v>
      </c>
      <c r="BO48" s="340">
        <f t="shared" si="95"/>
        <v>6</v>
      </c>
      <c r="BP48" s="340">
        <f t="shared" si="95"/>
        <v>1</v>
      </c>
      <c r="BQ48" s="340">
        <f t="shared" si="95"/>
        <v>13</v>
      </c>
      <c r="BR48" s="340">
        <f t="shared" si="95"/>
        <v>17</v>
      </c>
      <c r="BS48" s="340">
        <f t="shared" si="95"/>
        <v>9</v>
      </c>
      <c r="BT48" s="340">
        <f t="shared" si="95"/>
        <v>13</v>
      </c>
      <c r="BU48" s="340">
        <f t="shared" si="95"/>
        <v>12</v>
      </c>
      <c r="BV48" s="340">
        <f t="shared" si="95"/>
        <v>3</v>
      </c>
      <c r="BW48" s="340">
        <f t="shared" si="95"/>
        <v>13</v>
      </c>
      <c r="BX48" s="340">
        <f t="shared" si="95"/>
        <v>9</v>
      </c>
      <c r="BY48" s="340">
        <f t="shared" si="95"/>
        <v>13</v>
      </c>
      <c r="BZ48" s="340">
        <f t="shared" si="95"/>
        <v>3</v>
      </c>
      <c r="CA48" s="340">
        <f t="shared" si="95"/>
        <v>23</v>
      </c>
      <c r="CB48" s="340">
        <f t="shared" si="95"/>
        <v>25</v>
      </c>
      <c r="CC48" s="340">
        <f t="shared" si="95"/>
        <v>18</v>
      </c>
      <c r="CD48" s="340">
        <f t="shared" si="95"/>
        <v>18</v>
      </c>
      <c r="CE48" s="340">
        <f t="shared" si="95"/>
        <v>18</v>
      </c>
      <c r="CF48" s="340">
        <f t="shared" si="95"/>
        <v>18</v>
      </c>
      <c r="CG48" s="340">
        <f t="shared" si="95"/>
        <v>25</v>
      </c>
      <c r="CH48" s="340">
        <f t="shared" si="95"/>
        <v>23</v>
      </c>
      <c r="CI48" s="340">
        <f t="shared" si="95"/>
        <v>25</v>
      </c>
      <c r="CJ48" s="340">
        <f t="shared" si="95"/>
        <v>18</v>
      </c>
      <c r="CK48" s="340">
        <f t="shared" si="95"/>
        <v>25</v>
      </c>
      <c r="CL48" s="340">
        <f t="shared" si="95"/>
        <v>29</v>
      </c>
      <c r="CM48" s="282">
        <f t="shared" si="90"/>
        <v>45</v>
      </c>
    </row>
    <row r="49" spans="1:91" x14ac:dyDescent="0.15">
      <c r="A49" s="280" t="str">
        <f>C48</f>
        <v>その他</v>
      </c>
      <c r="B49" s="349"/>
      <c r="C49" s="329"/>
      <c r="D49" s="343"/>
      <c r="E49" s="331">
        <f t="shared" si="82"/>
        <v>32.432432432432435</v>
      </c>
      <c r="F49" s="332" t="e">
        <f t="shared" si="83"/>
        <v>#N/A</v>
      </c>
      <c r="G49" s="332">
        <f t="shared" si="84"/>
        <v>27.027027027027028</v>
      </c>
      <c r="H49" s="332" t="e">
        <f t="shared" si="85"/>
        <v>#N/A</v>
      </c>
      <c r="I49" s="333" t="e">
        <f t="shared" si="86"/>
        <v>#N/A</v>
      </c>
      <c r="L49" s="280"/>
      <c r="M49" s="280"/>
      <c r="N49" s="280"/>
      <c r="O49" s="280"/>
      <c r="P49" s="280"/>
      <c r="Q49" s="280"/>
      <c r="R49" s="280"/>
      <c r="U49" s="280"/>
      <c r="V49" s="280"/>
      <c r="W49" s="280"/>
      <c r="X49" s="280"/>
      <c r="Y49" s="280"/>
      <c r="Z49" s="280"/>
      <c r="AA49" s="280"/>
      <c r="AD49" s="280"/>
      <c r="AE49" s="280"/>
      <c r="AF49" s="280"/>
      <c r="AG49" s="280"/>
      <c r="AH49" s="280"/>
      <c r="AI49" s="280"/>
      <c r="AJ49" s="280"/>
      <c r="AM49" s="280"/>
      <c r="AN49" s="280"/>
      <c r="AO49" s="280"/>
      <c r="AP49" s="280"/>
      <c r="AQ49" s="280"/>
      <c r="BG49" s="339"/>
      <c r="BH49" s="334" t="s">
        <v>21</v>
      </c>
      <c r="BI49" s="282">
        <v>37</v>
      </c>
      <c r="BJ49" s="282">
        <v>32.432432432432435</v>
      </c>
      <c r="BK49" s="282">
        <v>24.324324324324326</v>
      </c>
      <c r="BL49" s="282">
        <v>27.027027027027028</v>
      </c>
      <c r="BM49" s="280">
        <v>21.621621621621621</v>
      </c>
      <c r="BN49" s="280">
        <v>24.324324324324326</v>
      </c>
      <c r="BO49" s="334">
        <v>24.324324324324326</v>
      </c>
      <c r="BP49" s="282">
        <v>32.432432432432435</v>
      </c>
      <c r="BQ49" s="282">
        <v>16.216216216216218</v>
      </c>
      <c r="BR49" s="282">
        <v>13.513513513513514</v>
      </c>
      <c r="BS49" s="282">
        <v>21.621621621621621</v>
      </c>
      <c r="BT49" s="282">
        <v>16.216216216216218</v>
      </c>
      <c r="BU49" s="282">
        <v>18.918918918918919</v>
      </c>
      <c r="BV49" s="280">
        <v>27.027027027027028</v>
      </c>
      <c r="BW49" s="280">
        <v>16.216216216216218</v>
      </c>
      <c r="BX49" s="334">
        <v>21.621621621621621</v>
      </c>
      <c r="BY49" s="282">
        <v>16.216216216216218</v>
      </c>
      <c r="BZ49" s="282">
        <v>27.027027027027028</v>
      </c>
      <c r="CA49" s="282">
        <v>8.1081081081081088</v>
      </c>
      <c r="CB49" s="282">
        <v>5.4054054054054053</v>
      </c>
      <c r="CC49" s="282">
        <v>10.810810810810811</v>
      </c>
      <c r="CD49" s="282">
        <v>10.810810810810811</v>
      </c>
      <c r="CE49" s="280">
        <v>10.810810810810811</v>
      </c>
      <c r="CF49" s="280">
        <v>10.810810810810811</v>
      </c>
      <c r="CG49" s="334">
        <v>5.4054054054054053</v>
      </c>
      <c r="CH49" s="282">
        <v>8.1081081081081088</v>
      </c>
      <c r="CI49" s="282">
        <v>5.4054054054054053</v>
      </c>
      <c r="CJ49" s="282">
        <v>10.810810810810811</v>
      </c>
      <c r="CK49" s="282">
        <v>5.4054054054054053</v>
      </c>
      <c r="CL49" s="282">
        <v>0</v>
      </c>
      <c r="CM49" s="282">
        <f t="shared" si="90"/>
        <v>46</v>
      </c>
    </row>
    <row r="50" spans="1:91" ht="54" x14ac:dyDescent="0.15">
      <c r="B50" s="562" t="s">
        <v>138</v>
      </c>
      <c r="C50" s="530" t="s">
        <v>89</v>
      </c>
      <c r="D50" s="532">
        <f>VLOOKUP(C50,$BH$4:$BI$82,2,FALSE)</f>
        <v>302</v>
      </c>
      <c r="E50" s="327" t="str">
        <f>HLOOKUP(E$1,$BJ50:$CL$84,MATCH("選択肢",$BF50:$BF$84),FALSE)</f>
        <v>ヒートアイランド現象の抑制</v>
      </c>
      <c r="F50" s="325" t="str">
        <f>HLOOKUP(F$1,$BJ50:$CL$84,MATCH("選択肢",$BF50:$BF$84),FALSE)</f>
        <v>日常太陽光や水力、地熱などの再生可能エネルギーの利用</v>
      </c>
      <c r="G50" s="325" t="str">
        <f>HLOOKUP(G$1,$BJ50:$CL$84,MATCH("選択肢",$BF50:$BF$84),FALSE)</f>
        <v>日常生活等における省エネルギーにつながる行動の促進・支援</v>
      </c>
      <c r="H50" s="325" t="e">
        <f>HLOOKUP(H$1,$BJ50:$CL$84,MATCH("選択肢",$BF50:$BF$84),FALSE)</f>
        <v>#N/A</v>
      </c>
      <c r="I50" s="326" t="str">
        <f>HLOOKUP(I$1,$BJ50:$CL$84,MATCH("選択肢",$BF50:$BF$84),FALSE)</f>
        <v>公共施設の緑化や公園などの整備</v>
      </c>
      <c r="L50" s="280"/>
      <c r="M50" s="280"/>
      <c r="N50" s="280"/>
      <c r="O50" s="280"/>
      <c r="P50" s="280"/>
      <c r="Q50" s="280"/>
      <c r="R50" s="280"/>
      <c r="U50" s="280"/>
      <c r="V50" s="280"/>
      <c r="W50" s="280"/>
      <c r="X50" s="280"/>
      <c r="Y50" s="280"/>
      <c r="Z50" s="280"/>
      <c r="AA50" s="280"/>
      <c r="AD50" s="280"/>
      <c r="AE50" s="280"/>
      <c r="AF50" s="280"/>
      <c r="AG50" s="280"/>
      <c r="AH50" s="280"/>
      <c r="AI50" s="280"/>
      <c r="AJ50" s="280"/>
      <c r="AM50" s="280"/>
      <c r="AN50" s="280"/>
      <c r="AO50" s="280"/>
      <c r="AP50" s="280"/>
      <c r="AQ50" s="280"/>
      <c r="BG50" s="339" t="str">
        <f>BH51</f>
        <v>１人</v>
      </c>
      <c r="BH50" s="334"/>
      <c r="BI50" s="282"/>
      <c r="BJ50" s="340">
        <f t="shared" ref="BJ50:CL50" si="96">RANK(BJ51,$BJ51:$CL51)</f>
        <v>2</v>
      </c>
      <c r="BK50" s="340">
        <f t="shared" si="96"/>
        <v>3</v>
      </c>
      <c r="BL50" s="340">
        <f t="shared" si="96"/>
        <v>1</v>
      </c>
      <c r="BM50" s="340">
        <f t="shared" si="96"/>
        <v>5</v>
      </c>
      <c r="BN50" s="340">
        <f t="shared" si="96"/>
        <v>10</v>
      </c>
      <c r="BO50" s="340">
        <f t="shared" si="96"/>
        <v>3</v>
      </c>
      <c r="BP50" s="340">
        <f t="shared" si="96"/>
        <v>6</v>
      </c>
      <c r="BQ50" s="340">
        <f t="shared" si="96"/>
        <v>8</v>
      </c>
      <c r="BR50" s="340">
        <f t="shared" si="96"/>
        <v>9</v>
      </c>
      <c r="BS50" s="340">
        <f t="shared" si="96"/>
        <v>13</v>
      </c>
      <c r="BT50" s="340">
        <f t="shared" si="96"/>
        <v>11</v>
      </c>
      <c r="BU50" s="340">
        <f t="shared" si="96"/>
        <v>14</v>
      </c>
      <c r="BV50" s="340">
        <f t="shared" si="96"/>
        <v>11</v>
      </c>
      <c r="BW50" s="340">
        <f t="shared" si="96"/>
        <v>7</v>
      </c>
      <c r="BX50" s="340">
        <f t="shared" si="96"/>
        <v>19</v>
      </c>
      <c r="BY50" s="340">
        <f t="shared" si="96"/>
        <v>15</v>
      </c>
      <c r="BZ50" s="340">
        <f t="shared" si="96"/>
        <v>18</v>
      </c>
      <c r="CA50" s="340">
        <f t="shared" si="96"/>
        <v>16</v>
      </c>
      <c r="CB50" s="340">
        <f t="shared" si="96"/>
        <v>17</v>
      </c>
      <c r="CC50" s="340">
        <f t="shared" si="96"/>
        <v>24</v>
      </c>
      <c r="CD50" s="340">
        <f t="shared" si="96"/>
        <v>19</v>
      </c>
      <c r="CE50" s="340">
        <f t="shared" si="96"/>
        <v>21</v>
      </c>
      <c r="CF50" s="340">
        <f t="shared" si="96"/>
        <v>21</v>
      </c>
      <c r="CG50" s="340">
        <f t="shared" si="96"/>
        <v>23</v>
      </c>
      <c r="CH50" s="340">
        <f t="shared" si="96"/>
        <v>26</v>
      </c>
      <c r="CI50" s="340">
        <f t="shared" si="96"/>
        <v>25</v>
      </c>
      <c r="CJ50" s="340">
        <f t="shared" si="96"/>
        <v>27</v>
      </c>
      <c r="CK50" s="340">
        <f t="shared" si="96"/>
        <v>28</v>
      </c>
      <c r="CL50" s="340">
        <f t="shared" si="96"/>
        <v>29</v>
      </c>
      <c r="CM50" s="282">
        <f t="shared" si="90"/>
        <v>47</v>
      </c>
    </row>
    <row r="51" spans="1:91" x14ac:dyDescent="0.15">
      <c r="A51" s="280" t="str">
        <f>C50</f>
        <v>１人</v>
      </c>
      <c r="B51" s="557"/>
      <c r="C51" s="563"/>
      <c r="D51" s="564"/>
      <c r="E51" s="331">
        <f t="shared" si="82"/>
        <v>28.14569536423841</v>
      </c>
      <c r="F51" s="332">
        <f t="shared" si="83"/>
        <v>25.165562913907287</v>
      </c>
      <c r="G51" s="332">
        <f t="shared" si="84"/>
        <v>24.834437086092713</v>
      </c>
      <c r="H51" s="332" t="e">
        <f t="shared" si="85"/>
        <v>#N/A</v>
      </c>
      <c r="I51" s="333">
        <f t="shared" si="86"/>
        <v>24.172185430463578</v>
      </c>
      <c r="L51" s="280"/>
      <c r="M51" s="280"/>
      <c r="N51" s="280"/>
      <c r="O51" s="280"/>
      <c r="P51" s="280"/>
      <c r="Q51" s="280"/>
      <c r="R51" s="280"/>
      <c r="U51" s="280"/>
      <c r="V51" s="280"/>
      <c r="W51" s="280"/>
      <c r="X51" s="280"/>
      <c r="Y51" s="280"/>
      <c r="Z51" s="280"/>
      <c r="AA51" s="280"/>
      <c r="AD51" s="280"/>
      <c r="AE51" s="280"/>
      <c r="AF51" s="280"/>
      <c r="AG51" s="280"/>
      <c r="AH51" s="280"/>
      <c r="AI51" s="280"/>
      <c r="AJ51" s="280"/>
      <c r="AM51" s="280"/>
      <c r="AN51" s="280"/>
      <c r="AO51" s="280"/>
      <c r="AP51" s="280"/>
      <c r="AQ51" s="280"/>
      <c r="BG51" s="339"/>
      <c r="BH51" s="334" t="s">
        <v>89</v>
      </c>
      <c r="BI51" s="282">
        <v>302</v>
      </c>
      <c r="BJ51" s="282">
        <v>25.165562913907287</v>
      </c>
      <c r="BK51" s="282">
        <v>24.834437086092713</v>
      </c>
      <c r="BL51" s="282">
        <v>28.14569536423841</v>
      </c>
      <c r="BM51" s="280">
        <v>24.172185430463578</v>
      </c>
      <c r="BN51" s="280">
        <v>20.198675496688743</v>
      </c>
      <c r="BO51" s="334">
        <v>24.834437086092713</v>
      </c>
      <c r="BP51" s="282">
        <v>23.841059602649008</v>
      </c>
      <c r="BQ51" s="282">
        <v>21.85430463576159</v>
      </c>
      <c r="BR51" s="282">
        <v>21.192052980132452</v>
      </c>
      <c r="BS51" s="282">
        <v>16.887417218543046</v>
      </c>
      <c r="BT51" s="282">
        <v>19.205298013245034</v>
      </c>
      <c r="BU51" s="282">
        <v>15.562913907284766</v>
      </c>
      <c r="BV51" s="280">
        <v>19.205298013245034</v>
      </c>
      <c r="BW51" s="280">
        <v>23.178807947019866</v>
      </c>
      <c r="BX51" s="334">
        <v>11.589403973509933</v>
      </c>
      <c r="BY51" s="282">
        <v>14.90066225165563</v>
      </c>
      <c r="BZ51" s="282">
        <v>11.920529801324504</v>
      </c>
      <c r="CA51" s="282">
        <v>13.90728476821192</v>
      </c>
      <c r="CB51" s="282">
        <v>12.913907284768211</v>
      </c>
      <c r="CC51" s="282">
        <v>7.2847682119205297</v>
      </c>
      <c r="CD51" s="282">
        <v>11.589403973509933</v>
      </c>
      <c r="CE51" s="280">
        <v>9.6026490066225172</v>
      </c>
      <c r="CF51" s="280">
        <v>9.6026490066225172</v>
      </c>
      <c r="CG51" s="334">
        <v>9.2715231788079464</v>
      </c>
      <c r="CH51" s="282">
        <v>6.2913907284768218</v>
      </c>
      <c r="CI51" s="282">
        <v>6.9536423841059598</v>
      </c>
      <c r="CJ51" s="282">
        <v>5.9602649006622519</v>
      </c>
      <c r="CK51" s="282">
        <v>1.9867549668874174</v>
      </c>
      <c r="CL51" s="282">
        <v>1.3245033112582782</v>
      </c>
      <c r="CM51" s="282">
        <f t="shared" si="90"/>
        <v>48</v>
      </c>
    </row>
    <row r="52" spans="1:91" ht="54" x14ac:dyDescent="0.15">
      <c r="B52" s="557"/>
      <c r="C52" s="565" t="s">
        <v>90</v>
      </c>
      <c r="D52" s="566">
        <f>VLOOKUP(C52,$BH$4:$BI$82,2,FALSE)</f>
        <v>481</v>
      </c>
      <c r="E52" s="327" t="str">
        <f>HLOOKUP(E$1,$BJ52:$CL$84,MATCH("選択肢",$BF52:$BF$84),FALSE)</f>
        <v>樹林地などの貴重な自然環境の保全</v>
      </c>
      <c r="F52" s="325" t="str">
        <f>HLOOKUP(F$1,$BJ52:$CL$84,MATCH("選択肢",$BF52:$BF$84),FALSE)</f>
        <v>日常太陽光や水力、地熱などの再生可能エネルギーの利用</v>
      </c>
      <c r="G52" s="325" t="str">
        <f>HLOOKUP(G$1,$BJ52:$CL$84,MATCH("選択肢",$BF52:$BF$84),FALSE)</f>
        <v>日常生活等における省エネルギーにつながる行動の促進・支援</v>
      </c>
      <c r="H52" s="325" t="str">
        <f>HLOOKUP(H$1,$BJ52:$CL$84,MATCH("選択肢",$BF52:$BF$84),FALSE)</f>
        <v>ヒートアイランド現象の抑制</v>
      </c>
      <c r="I52" s="326" t="str">
        <f>HLOOKUP(I$1,$BJ52:$CL$84,MATCH("選択肢",$BF52:$BF$84),FALSE)</f>
        <v>ごみの分別の徹底、リサイクルの推進</v>
      </c>
      <c r="L52" s="280"/>
      <c r="M52" s="280"/>
      <c r="N52" s="280"/>
      <c r="O52" s="280"/>
      <c r="P52" s="280"/>
      <c r="Q52" s="280"/>
      <c r="R52" s="280"/>
      <c r="U52" s="280"/>
      <c r="V52" s="280"/>
      <c r="W52" s="280"/>
      <c r="X52" s="280"/>
      <c r="Y52" s="280"/>
      <c r="Z52" s="280"/>
      <c r="AA52" s="280"/>
      <c r="AD52" s="280"/>
      <c r="AE52" s="280"/>
      <c r="AF52" s="280"/>
      <c r="AG52" s="280"/>
      <c r="AH52" s="280"/>
      <c r="AI52" s="280"/>
      <c r="AJ52" s="280"/>
      <c r="AM52" s="280"/>
      <c r="AN52" s="280"/>
      <c r="AO52" s="280"/>
      <c r="AP52" s="280"/>
      <c r="AQ52" s="280"/>
      <c r="BG52" s="339" t="str">
        <f>BH53</f>
        <v>２人</v>
      </c>
      <c r="BH52" s="334"/>
      <c r="BI52" s="282"/>
      <c r="BJ52" s="340">
        <f t="shared" ref="BJ52:CL52" si="97">RANK(BJ53,$BJ53:$CL53)</f>
        <v>2</v>
      </c>
      <c r="BK52" s="340">
        <f t="shared" si="97"/>
        <v>3</v>
      </c>
      <c r="BL52" s="340">
        <f t="shared" si="97"/>
        <v>4</v>
      </c>
      <c r="BM52" s="340">
        <f t="shared" si="97"/>
        <v>6</v>
      </c>
      <c r="BN52" s="340">
        <f t="shared" si="97"/>
        <v>5</v>
      </c>
      <c r="BO52" s="340">
        <f t="shared" si="97"/>
        <v>8</v>
      </c>
      <c r="BP52" s="340">
        <f t="shared" si="97"/>
        <v>1</v>
      </c>
      <c r="BQ52" s="340">
        <f t="shared" si="97"/>
        <v>9</v>
      </c>
      <c r="BR52" s="340">
        <f t="shared" si="97"/>
        <v>7</v>
      </c>
      <c r="BS52" s="340">
        <f t="shared" si="97"/>
        <v>10</v>
      </c>
      <c r="BT52" s="340">
        <f t="shared" si="97"/>
        <v>13</v>
      </c>
      <c r="BU52" s="340">
        <f t="shared" si="97"/>
        <v>11</v>
      </c>
      <c r="BV52" s="340">
        <f t="shared" si="97"/>
        <v>12</v>
      </c>
      <c r="BW52" s="340">
        <f t="shared" si="97"/>
        <v>15</v>
      </c>
      <c r="BX52" s="340">
        <f t="shared" si="97"/>
        <v>14</v>
      </c>
      <c r="BY52" s="340">
        <f t="shared" si="97"/>
        <v>16</v>
      </c>
      <c r="BZ52" s="340">
        <f t="shared" si="97"/>
        <v>18</v>
      </c>
      <c r="CA52" s="340">
        <f t="shared" si="97"/>
        <v>17</v>
      </c>
      <c r="CB52" s="340">
        <f t="shared" si="97"/>
        <v>23</v>
      </c>
      <c r="CC52" s="340">
        <f t="shared" si="97"/>
        <v>21</v>
      </c>
      <c r="CD52" s="340">
        <f t="shared" si="97"/>
        <v>19</v>
      </c>
      <c r="CE52" s="340">
        <f t="shared" si="97"/>
        <v>20</v>
      </c>
      <c r="CF52" s="340">
        <f t="shared" si="97"/>
        <v>22</v>
      </c>
      <c r="CG52" s="340">
        <f t="shared" si="97"/>
        <v>24</v>
      </c>
      <c r="CH52" s="340">
        <f t="shared" si="97"/>
        <v>26</v>
      </c>
      <c r="CI52" s="340">
        <f t="shared" si="97"/>
        <v>27</v>
      </c>
      <c r="CJ52" s="340">
        <f t="shared" si="97"/>
        <v>25</v>
      </c>
      <c r="CK52" s="340">
        <f t="shared" si="97"/>
        <v>28</v>
      </c>
      <c r="CL52" s="340">
        <f t="shared" si="97"/>
        <v>29</v>
      </c>
      <c r="CM52" s="282">
        <f t="shared" si="90"/>
        <v>49</v>
      </c>
    </row>
    <row r="53" spans="1:91" x14ac:dyDescent="0.15">
      <c r="A53" s="280" t="str">
        <f>C52</f>
        <v>２人</v>
      </c>
      <c r="B53" s="557"/>
      <c r="C53" s="563"/>
      <c r="D53" s="564"/>
      <c r="E53" s="331">
        <f t="shared" si="82"/>
        <v>30.561330561330564</v>
      </c>
      <c r="F53" s="332">
        <f t="shared" si="83"/>
        <v>28.690228690228693</v>
      </c>
      <c r="G53" s="332">
        <f t="shared" si="84"/>
        <v>28.482328482328484</v>
      </c>
      <c r="H53" s="332">
        <f t="shared" si="85"/>
        <v>27.858627858627859</v>
      </c>
      <c r="I53" s="333">
        <f t="shared" si="86"/>
        <v>27.650727650727653</v>
      </c>
      <c r="L53" s="280"/>
      <c r="M53" s="280"/>
      <c r="N53" s="280"/>
      <c r="O53" s="280"/>
      <c r="P53" s="280"/>
      <c r="Q53" s="280"/>
      <c r="R53" s="280"/>
      <c r="U53" s="280"/>
      <c r="V53" s="280"/>
      <c r="W53" s="280"/>
      <c r="X53" s="280"/>
      <c r="Y53" s="280"/>
      <c r="Z53" s="280"/>
      <c r="AA53" s="280"/>
      <c r="AD53" s="280"/>
      <c r="AE53" s="280"/>
      <c r="AF53" s="280"/>
      <c r="AG53" s="280"/>
      <c r="AH53" s="280"/>
      <c r="AI53" s="280"/>
      <c r="AJ53" s="280"/>
      <c r="AM53" s="280"/>
      <c r="AN53" s="280"/>
      <c r="AO53" s="280"/>
      <c r="AP53" s="280"/>
      <c r="AQ53" s="280"/>
      <c r="BG53" s="339"/>
      <c r="BH53" s="334" t="s">
        <v>90</v>
      </c>
      <c r="BI53" s="282">
        <v>481</v>
      </c>
      <c r="BJ53" s="282">
        <v>28.690228690228693</v>
      </c>
      <c r="BK53" s="282">
        <v>28.482328482328484</v>
      </c>
      <c r="BL53" s="282">
        <v>27.858627858627859</v>
      </c>
      <c r="BM53" s="280">
        <v>25.987525987525988</v>
      </c>
      <c r="BN53" s="280">
        <v>27.650727650727653</v>
      </c>
      <c r="BO53" s="334">
        <v>22.869022869022871</v>
      </c>
      <c r="BP53" s="282">
        <v>30.561330561330564</v>
      </c>
      <c r="BQ53" s="282">
        <v>22.03742203742204</v>
      </c>
      <c r="BR53" s="282">
        <v>25.363825363825367</v>
      </c>
      <c r="BS53" s="282">
        <v>19.95841995841996</v>
      </c>
      <c r="BT53" s="282">
        <v>14.96881496881497</v>
      </c>
      <c r="BU53" s="282">
        <v>17.463617463617464</v>
      </c>
      <c r="BV53" s="280">
        <v>16.424116424116423</v>
      </c>
      <c r="BW53" s="280">
        <v>14.345114345114347</v>
      </c>
      <c r="BX53" s="334">
        <v>14.760914760914762</v>
      </c>
      <c r="BY53" s="282">
        <v>14.137214137214137</v>
      </c>
      <c r="BZ53" s="282">
        <v>12.681912681912683</v>
      </c>
      <c r="CA53" s="282">
        <v>13.513513513513514</v>
      </c>
      <c r="CB53" s="282">
        <v>9.147609147609149</v>
      </c>
      <c r="CC53" s="282">
        <v>9.7713097713097721</v>
      </c>
      <c r="CD53" s="282">
        <v>11.434511434511435</v>
      </c>
      <c r="CE53" s="280">
        <v>9.9792099792099798</v>
      </c>
      <c r="CF53" s="280">
        <v>9.5634095634095644</v>
      </c>
      <c r="CG53" s="334">
        <v>8.1081081081081088</v>
      </c>
      <c r="CH53" s="282">
        <v>6.4449064449064455</v>
      </c>
      <c r="CI53" s="282">
        <v>5.4054054054054053</v>
      </c>
      <c r="CJ53" s="282">
        <v>6.6528066528066532</v>
      </c>
      <c r="CK53" s="282">
        <v>1.6632016632016633</v>
      </c>
      <c r="CL53" s="282">
        <v>0.20790020790020791</v>
      </c>
      <c r="CM53" s="282">
        <f t="shared" si="90"/>
        <v>50</v>
      </c>
    </row>
    <row r="54" spans="1:91" ht="54" x14ac:dyDescent="0.15">
      <c r="B54" s="557"/>
      <c r="C54" s="565" t="s">
        <v>91</v>
      </c>
      <c r="D54" s="566">
        <f>VLOOKUP(C54,$BH$4:$BI$82,2,FALSE)</f>
        <v>367</v>
      </c>
      <c r="E54" s="327" t="str">
        <f>HLOOKUP(E$1,$BJ54:$CL$84,MATCH("選択肢",$BF54:$BF$84),FALSE)</f>
        <v>日常太陽光や水力、地熱などの再生可能エネルギーの利用</v>
      </c>
      <c r="F54" s="325" t="str">
        <f>HLOOKUP(F$1,$BJ54:$CL$84,MATCH("選択肢",$BF54:$BF$84),FALSE)</f>
        <v>日常生活等における省エネルギーにつながる行動の促進・支援</v>
      </c>
      <c r="G54" s="325" t="str">
        <f>HLOOKUP(G$1,$BJ54:$CL$84,MATCH("選択肢",$BF54:$BF$84),FALSE)</f>
        <v>ごみの分別の徹底、リサイクルの推進</v>
      </c>
      <c r="H54" s="325" t="str">
        <f>HLOOKUP(H$1,$BJ54:$CL$84,MATCH("選択肢",$BF54:$BF$84),FALSE)</f>
        <v>公共施設の緑化や公園などの整備</v>
      </c>
      <c r="I54" s="326" t="str">
        <f>HLOOKUP(I$1,$BJ54:$CL$84,MATCH("選択肢",$BF54:$BF$84),FALSE)</f>
        <v>ヒートアイランド現象の抑制</v>
      </c>
      <c r="L54" s="280"/>
      <c r="M54" s="280"/>
      <c r="N54" s="280"/>
      <c r="O54" s="280"/>
      <c r="P54" s="280"/>
      <c r="Q54" s="280"/>
      <c r="R54" s="280"/>
      <c r="U54" s="280"/>
      <c r="V54" s="280"/>
      <c r="W54" s="280"/>
      <c r="X54" s="280"/>
      <c r="Y54" s="280"/>
      <c r="Z54" s="280"/>
      <c r="AA54" s="280"/>
      <c r="AD54" s="280"/>
      <c r="AE54" s="280"/>
      <c r="AF54" s="280"/>
      <c r="AG54" s="280"/>
      <c r="AH54" s="280"/>
      <c r="AI54" s="280"/>
      <c r="AJ54" s="280"/>
      <c r="AM54" s="280"/>
      <c r="AN54" s="280"/>
      <c r="AO54" s="280"/>
      <c r="AP54" s="280"/>
      <c r="AQ54" s="280"/>
      <c r="BG54" s="339" t="str">
        <f>BH55</f>
        <v>３人</v>
      </c>
      <c r="BH54" s="334"/>
      <c r="BI54" s="282"/>
      <c r="BJ54" s="340">
        <f t="shared" ref="BJ54:CL54" si="98">RANK(BJ55,$BJ55:$CL55)</f>
        <v>1</v>
      </c>
      <c r="BK54" s="340">
        <f t="shared" si="98"/>
        <v>2</v>
      </c>
      <c r="BL54" s="340">
        <f t="shared" si="98"/>
        <v>5</v>
      </c>
      <c r="BM54" s="340">
        <f t="shared" si="98"/>
        <v>4</v>
      </c>
      <c r="BN54" s="340">
        <f t="shared" si="98"/>
        <v>3</v>
      </c>
      <c r="BO54" s="340">
        <f t="shared" si="98"/>
        <v>7</v>
      </c>
      <c r="BP54" s="340">
        <f t="shared" si="98"/>
        <v>10</v>
      </c>
      <c r="BQ54" s="340">
        <f t="shared" si="98"/>
        <v>9</v>
      </c>
      <c r="BR54" s="340">
        <f t="shared" si="98"/>
        <v>6</v>
      </c>
      <c r="BS54" s="340">
        <f t="shared" si="98"/>
        <v>7</v>
      </c>
      <c r="BT54" s="340">
        <f t="shared" si="98"/>
        <v>14</v>
      </c>
      <c r="BU54" s="340">
        <f t="shared" si="98"/>
        <v>12</v>
      </c>
      <c r="BV54" s="340">
        <f t="shared" si="98"/>
        <v>11</v>
      </c>
      <c r="BW54" s="340">
        <f t="shared" si="98"/>
        <v>18</v>
      </c>
      <c r="BX54" s="340">
        <f t="shared" si="98"/>
        <v>15</v>
      </c>
      <c r="BY54" s="340">
        <f t="shared" si="98"/>
        <v>15</v>
      </c>
      <c r="BZ54" s="340">
        <f t="shared" si="98"/>
        <v>13</v>
      </c>
      <c r="CA54" s="340">
        <f t="shared" si="98"/>
        <v>17</v>
      </c>
      <c r="CB54" s="340">
        <f t="shared" si="98"/>
        <v>22</v>
      </c>
      <c r="CC54" s="340">
        <f t="shared" si="98"/>
        <v>19</v>
      </c>
      <c r="CD54" s="340">
        <f t="shared" si="98"/>
        <v>23</v>
      </c>
      <c r="CE54" s="340">
        <f t="shared" si="98"/>
        <v>21</v>
      </c>
      <c r="CF54" s="340">
        <f t="shared" si="98"/>
        <v>20</v>
      </c>
      <c r="CG54" s="340">
        <f t="shared" si="98"/>
        <v>25</v>
      </c>
      <c r="CH54" s="340">
        <f t="shared" si="98"/>
        <v>24</v>
      </c>
      <c r="CI54" s="340">
        <f t="shared" si="98"/>
        <v>26</v>
      </c>
      <c r="CJ54" s="340">
        <f t="shared" si="98"/>
        <v>26</v>
      </c>
      <c r="CK54" s="340">
        <f t="shared" si="98"/>
        <v>29</v>
      </c>
      <c r="CL54" s="340">
        <f t="shared" si="98"/>
        <v>28</v>
      </c>
      <c r="CM54" s="282">
        <f t="shared" si="90"/>
        <v>51</v>
      </c>
    </row>
    <row r="55" spans="1:91" x14ac:dyDescent="0.15">
      <c r="A55" s="280" t="str">
        <f>C54</f>
        <v>３人</v>
      </c>
      <c r="B55" s="557"/>
      <c r="C55" s="563"/>
      <c r="D55" s="564"/>
      <c r="E55" s="331">
        <f t="shared" si="82"/>
        <v>30.245231607629432</v>
      </c>
      <c r="F55" s="332">
        <f t="shared" si="83"/>
        <v>27.792915531335151</v>
      </c>
      <c r="G55" s="332">
        <f t="shared" si="84"/>
        <v>26.975476839237057</v>
      </c>
      <c r="H55" s="332">
        <f t="shared" si="85"/>
        <v>26.702997275204361</v>
      </c>
      <c r="I55" s="333">
        <f t="shared" si="86"/>
        <v>26.430517711171664</v>
      </c>
      <c r="L55" s="280"/>
      <c r="M55" s="280"/>
      <c r="N55" s="280"/>
      <c r="O55" s="280"/>
      <c r="P55" s="280"/>
      <c r="Q55" s="280"/>
      <c r="R55" s="280"/>
      <c r="U55" s="280"/>
      <c r="V55" s="280"/>
      <c r="W55" s="280"/>
      <c r="X55" s="280"/>
      <c r="Y55" s="280"/>
      <c r="Z55" s="280"/>
      <c r="AA55" s="280"/>
      <c r="AD55" s="280"/>
      <c r="AE55" s="280"/>
      <c r="AF55" s="280"/>
      <c r="AG55" s="280"/>
      <c r="AH55" s="280"/>
      <c r="AI55" s="280"/>
      <c r="AJ55" s="280"/>
      <c r="AM55" s="280"/>
      <c r="AN55" s="280"/>
      <c r="AO55" s="280"/>
      <c r="AP55" s="280"/>
      <c r="AQ55" s="280"/>
      <c r="BG55" s="339"/>
      <c r="BH55" s="334" t="s">
        <v>91</v>
      </c>
      <c r="BI55" s="282">
        <v>367</v>
      </c>
      <c r="BJ55" s="282">
        <v>30.245231607629432</v>
      </c>
      <c r="BK55" s="282">
        <v>27.792915531335151</v>
      </c>
      <c r="BL55" s="282">
        <v>26.430517711171664</v>
      </c>
      <c r="BM55" s="280">
        <v>26.702997275204361</v>
      </c>
      <c r="BN55" s="280">
        <v>26.975476839237057</v>
      </c>
      <c r="BO55" s="334">
        <v>23.978201634877383</v>
      </c>
      <c r="BP55" s="282">
        <v>23.43324250681199</v>
      </c>
      <c r="BQ55" s="282">
        <v>23.705722070844686</v>
      </c>
      <c r="BR55" s="282">
        <v>24.250681198910083</v>
      </c>
      <c r="BS55" s="282">
        <v>23.978201634877383</v>
      </c>
      <c r="BT55" s="282">
        <v>16.621253405994551</v>
      </c>
      <c r="BU55" s="282">
        <v>18.256130790190735</v>
      </c>
      <c r="BV55" s="280">
        <v>18.528610354223432</v>
      </c>
      <c r="BW55" s="280">
        <v>12.26158038147139</v>
      </c>
      <c r="BX55" s="334">
        <v>13.35149863760218</v>
      </c>
      <c r="BY55" s="282">
        <v>13.35149863760218</v>
      </c>
      <c r="BZ55" s="282">
        <v>17.438692098092641</v>
      </c>
      <c r="CA55" s="282">
        <v>12.806539509536785</v>
      </c>
      <c r="CB55" s="282">
        <v>8.9918256130790191</v>
      </c>
      <c r="CC55" s="282">
        <v>10.081743869209809</v>
      </c>
      <c r="CD55" s="282">
        <v>8.7193460490463206</v>
      </c>
      <c r="CE55" s="280">
        <v>9.2643051771117158</v>
      </c>
      <c r="CF55" s="280">
        <v>9.5367847411444142</v>
      </c>
      <c r="CG55" s="334">
        <v>7.6294277929155312</v>
      </c>
      <c r="CH55" s="282">
        <v>8.4468664850136239</v>
      </c>
      <c r="CI55" s="282">
        <v>5.4495912806539506</v>
      </c>
      <c r="CJ55" s="282">
        <v>5.4495912806539506</v>
      </c>
      <c r="CK55" s="282">
        <v>0.81743869209809261</v>
      </c>
      <c r="CL55" s="282">
        <v>1.3623978201634876</v>
      </c>
      <c r="CM55" s="282">
        <f t="shared" si="90"/>
        <v>52</v>
      </c>
    </row>
    <row r="56" spans="1:91" ht="43.2" x14ac:dyDescent="0.15">
      <c r="B56" s="557"/>
      <c r="C56" s="565" t="s">
        <v>92</v>
      </c>
      <c r="D56" s="566">
        <f>VLOOKUP(C56,$BH$4:$BI$82,2,FALSE)</f>
        <v>317</v>
      </c>
      <c r="E56" s="327" t="str">
        <f>HLOOKUP(E$1,$BJ56:$CL$84,MATCH("選択肢",$BF56:$BF$84),FALSE)</f>
        <v>ごみの分別の徹底、リサイクルの推進</v>
      </c>
      <c r="F56" s="325" t="str">
        <f>HLOOKUP(F$1,$BJ56:$CL$84,MATCH("選択肢",$BF56:$BF$84),FALSE)</f>
        <v>日常太陽光や水力、地熱などの再生可能エネルギーの利用</v>
      </c>
      <c r="G56" s="325" t="e">
        <f>HLOOKUP(G$1,$BJ56:$CL$84,MATCH("選択肢",$BF56:$BF$84),FALSE)</f>
        <v>#N/A</v>
      </c>
      <c r="H56" s="325" t="str">
        <f>HLOOKUP(H$1,$BJ56:$CL$84,MATCH("選択肢",$BF56:$BF$84),FALSE)</f>
        <v>ヒートアイランド現象の抑制</v>
      </c>
      <c r="I56" s="326" t="e">
        <f>HLOOKUP(I$1,$BJ56:$CL$84,MATCH("選択肢",$BF56:$BF$84),FALSE)</f>
        <v>#N/A</v>
      </c>
      <c r="L56" s="280"/>
      <c r="M56" s="280"/>
      <c r="N56" s="280"/>
      <c r="O56" s="280"/>
      <c r="P56" s="280"/>
      <c r="Q56" s="280"/>
      <c r="R56" s="280"/>
      <c r="U56" s="280"/>
      <c r="V56" s="280"/>
      <c r="W56" s="280"/>
      <c r="X56" s="280"/>
      <c r="Y56" s="280"/>
      <c r="Z56" s="280"/>
      <c r="AA56" s="280"/>
      <c r="AD56" s="280"/>
      <c r="AE56" s="280"/>
      <c r="AF56" s="280"/>
      <c r="AG56" s="280"/>
      <c r="AH56" s="280"/>
      <c r="AI56" s="280"/>
      <c r="AJ56" s="280"/>
      <c r="AM56" s="280"/>
      <c r="AN56" s="280"/>
      <c r="AO56" s="280"/>
      <c r="AP56" s="280"/>
      <c r="AQ56" s="280"/>
      <c r="BG56" s="339" t="str">
        <f>BH57</f>
        <v>４人</v>
      </c>
      <c r="BH56" s="334"/>
      <c r="BI56" s="282"/>
      <c r="BJ56" s="340">
        <f t="shared" ref="BJ56:CL56" si="99">RANK(BJ57,$BJ57:$CL57)</f>
        <v>2</v>
      </c>
      <c r="BK56" s="340">
        <f t="shared" si="99"/>
        <v>2</v>
      </c>
      <c r="BL56" s="340">
        <f t="shared" si="99"/>
        <v>4</v>
      </c>
      <c r="BM56" s="340">
        <f t="shared" si="99"/>
        <v>4</v>
      </c>
      <c r="BN56" s="340">
        <f t="shared" si="99"/>
        <v>1</v>
      </c>
      <c r="BO56" s="340">
        <f t="shared" si="99"/>
        <v>7</v>
      </c>
      <c r="BP56" s="340">
        <f t="shared" si="99"/>
        <v>9</v>
      </c>
      <c r="BQ56" s="340">
        <f t="shared" si="99"/>
        <v>6</v>
      </c>
      <c r="BR56" s="340">
        <f t="shared" si="99"/>
        <v>8</v>
      </c>
      <c r="BS56" s="340">
        <f t="shared" si="99"/>
        <v>9</v>
      </c>
      <c r="BT56" s="340">
        <f t="shared" si="99"/>
        <v>11</v>
      </c>
      <c r="BU56" s="340">
        <f t="shared" si="99"/>
        <v>12</v>
      </c>
      <c r="BV56" s="340">
        <f t="shared" si="99"/>
        <v>14</v>
      </c>
      <c r="BW56" s="340">
        <f t="shared" si="99"/>
        <v>15</v>
      </c>
      <c r="BX56" s="340">
        <f t="shared" si="99"/>
        <v>13</v>
      </c>
      <c r="BY56" s="340">
        <f t="shared" si="99"/>
        <v>16</v>
      </c>
      <c r="BZ56" s="340">
        <f t="shared" si="99"/>
        <v>20</v>
      </c>
      <c r="CA56" s="340">
        <f t="shared" si="99"/>
        <v>18</v>
      </c>
      <c r="CB56" s="340">
        <f t="shared" si="99"/>
        <v>20</v>
      </c>
      <c r="CC56" s="340">
        <f t="shared" si="99"/>
        <v>22</v>
      </c>
      <c r="CD56" s="340">
        <f t="shared" si="99"/>
        <v>26</v>
      </c>
      <c r="CE56" s="340">
        <f t="shared" si="99"/>
        <v>23</v>
      </c>
      <c r="CF56" s="340">
        <f t="shared" si="99"/>
        <v>24</v>
      </c>
      <c r="CG56" s="340">
        <f t="shared" si="99"/>
        <v>17</v>
      </c>
      <c r="CH56" s="340">
        <f t="shared" si="99"/>
        <v>19</v>
      </c>
      <c r="CI56" s="340">
        <f t="shared" si="99"/>
        <v>25</v>
      </c>
      <c r="CJ56" s="340">
        <f t="shared" si="99"/>
        <v>27</v>
      </c>
      <c r="CK56" s="340">
        <f t="shared" si="99"/>
        <v>28</v>
      </c>
      <c r="CL56" s="340">
        <f t="shared" si="99"/>
        <v>29</v>
      </c>
      <c r="CM56" s="282">
        <f t="shared" si="90"/>
        <v>53</v>
      </c>
    </row>
    <row r="57" spans="1:91" x14ac:dyDescent="0.15">
      <c r="A57" s="280" t="str">
        <f>C56</f>
        <v>４人</v>
      </c>
      <c r="B57" s="557"/>
      <c r="C57" s="563"/>
      <c r="D57" s="564"/>
      <c r="E57" s="331">
        <f t="shared" si="82"/>
        <v>29.652996845425868</v>
      </c>
      <c r="F57" s="332">
        <f t="shared" si="83"/>
        <v>27.760252365930597</v>
      </c>
      <c r="G57" s="332" t="e">
        <f t="shared" si="84"/>
        <v>#N/A</v>
      </c>
      <c r="H57" s="332">
        <f t="shared" si="85"/>
        <v>27.444794952681388</v>
      </c>
      <c r="I57" s="333" t="e">
        <f t="shared" si="86"/>
        <v>#N/A</v>
      </c>
      <c r="L57" s="280"/>
      <c r="M57" s="280"/>
      <c r="N57" s="280"/>
      <c r="O57" s="280"/>
      <c r="P57" s="280"/>
      <c r="Q57" s="280"/>
      <c r="R57" s="280"/>
      <c r="U57" s="280"/>
      <c r="V57" s="280"/>
      <c r="W57" s="280"/>
      <c r="X57" s="280"/>
      <c r="Y57" s="280"/>
      <c r="Z57" s="280"/>
      <c r="AA57" s="280"/>
      <c r="AD57" s="280"/>
      <c r="AE57" s="280"/>
      <c r="AF57" s="280"/>
      <c r="AG57" s="280"/>
      <c r="AH57" s="280"/>
      <c r="AI57" s="280"/>
      <c r="AJ57" s="280"/>
      <c r="AM57" s="280"/>
      <c r="AN57" s="280"/>
      <c r="AO57" s="280"/>
      <c r="AP57" s="280"/>
      <c r="AQ57" s="280"/>
      <c r="BG57" s="339"/>
      <c r="BH57" s="334" t="s">
        <v>92</v>
      </c>
      <c r="BI57" s="282">
        <v>317</v>
      </c>
      <c r="BJ57" s="282">
        <v>27.760252365930597</v>
      </c>
      <c r="BK57" s="282">
        <v>27.760252365930597</v>
      </c>
      <c r="BL57" s="282">
        <v>27.444794952681388</v>
      </c>
      <c r="BM57" s="280">
        <v>27.444794952681388</v>
      </c>
      <c r="BN57" s="280">
        <v>29.652996845425868</v>
      </c>
      <c r="BO57" s="334">
        <v>25.552050473186121</v>
      </c>
      <c r="BP57" s="282">
        <v>19.873817034700316</v>
      </c>
      <c r="BQ57" s="282">
        <v>26.813880126182966</v>
      </c>
      <c r="BR57" s="282">
        <v>21.451104100946374</v>
      </c>
      <c r="BS57" s="282">
        <v>19.873817034700316</v>
      </c>
      <c r="BT57" s="282">
        <v>18.296529968454259</v>
      </c>
      <c r="BU57" s="282">
        <v>17.350157728706623</v>
      </c>
      <c r="BV57" s="280">
        <v>13.249211356466878</v>
      </c>
      <c r="BW57" s="280">
        <v>12.618296529968454</v>
      </c>
      <c r="BX57" s="334">
        <v>16.403785488958992</v>
      </c>
      <c r="BY57" s="282">
        <v>11.041009463722396</v>
      </c>
      <c r="BZ57" s="282">
        <v>8.517350157728707</v>
      </c>
      <c r="CA57" s="282">
        <v>9.4637223974763405</v>
      </c>
      <c r="CB57" s="282">
        <v>8.517350157728707</v>
      </c>
      <c r="CC57" s="282">
        <v>8.2018927444794958</v>
      </c>
      <c r="CD57" s="282">
        <v>5.9936908517350158</v>
      </c>
      <c r="CE57" s="280">
        <v>7.8864353312302837</v>
      </c>
      <c r="CF57" s="280">
        <v>7.2555205047318623</v>
      </c>
      <c r="CG57" s="334">
        <v>10.094637223974763</v>
      </c>
      <c r="CH57" s="282">
        <v>8.8328075709779181</v>
      </c>
      <c r="CI57" s="282">
        <v>6.624605678233439</v>
      </c>
      <c r="CJ57" s="282">
        <v>5.3627760252365935</v>
      </c>
      <c r="CK57" s="282">
        <v>0.63091482649842268</v>
      </c>
      <c r="CL57" s="282">
        <v>0.31545741324921134</v>
      </c>
      <c r="CM57" s="282">
        <f t="shared" si="90"/>
        <v>54</v>
      </c>
    </row>
    <row r="58" spans="1:91" ht="54" x14ac:dyDescent="0.15">
      <c r="B58" s="557"/>
      <c r="C58" s="565" t="s">
        <v>93</v>
      </c>
      <c r="D58" s="566">
        <f>VLOOKUP(C58,$BH$4:$BI$82,2,FALSE)</f>
        <v>69</v>
      </c>
      <c r="E58" s="327" t="str">
        <f>HLOOKUP(E$1,$BJ58:$CL$84,MATCH("選択肢",$BF58:$BF$84),FALSE)</f>
        <v>歩きたばこ、路上喫煙の防止</v>
      </c>
      <c r="F58" s="325" t="str">
        <f>HLOOKUP(F$1,$BJ58:$CL$84,MATCH("選択肢",$BF58:$BF$84),FALSE)</f>
        <v>日常太陽光や水力、地熱などの再生可能エネルギーの利用</v>
      </c>
      <c r="G58" s="325" t="e">
        <f>HLOOKUP(G$1,$BJ58:$CL$84,MATCH("選択肢",$BF58:$BF$84),FALSE)</f>
        <v>#N/A</v>
      </c>
      <c r="H58" s="325" t="str">
        <f>HLOOKUP(H$1,$BJ58:$CL$84,MATCH("選択肢",$BF58:$BF$84),FALSE)</f>
        <v>日常生活等における省エネルギーにつながる行動の促進・支援</v>
      </c>
      <c r="I58" s="326" t="str">
        <f>HLOOKUP(I$1,$BJ58:$CL$84,MATCH("選択肢",$BF58:$BF$84),FALSE)</f>
        <v>公共施設の緑化や公園などの整備</v>
      </c>
      <c r="L58" s="280"/>
      <c r="M58" s="280"/>
      <c r="N58" s="280"/>
      <c r="O58" s="280"/>
      <c r="P58" s="280"/>
      <c r="Q58" s="280"/>
      <c r="R58" s="280"/>
      <c r="U58" s="280"/>
      <c r="V58" s="280"/>
      <c r="W58" s="280"/>
      <c r="X58" s="280"/>
      <c r="Y58" s="280"/>
      <c r="Z58" s="280"/>
      <c r="AA58" s="280"/>
      <c r="AD58" s="280"/>
      <c r="AE58" s="280"/>
      <c r="AF58" s="280"/>
      <c r="AG58" s="280"/>
      <c r="AH58" s="280"/>
      <c r="AI58" s="280"/>
      <c r="AJ58" s="280"/>
      <c r="AM58" s="280"/>
      <c r="AN58" s="280"/>
      <c r="AO58" s="280"/>
      <c r="AP58" s="280"/>
      <c r="AQ58" s="280"/>
      <c r="BG58" s="339" t="str">
        <f>BH59</f>
        <v>５人</v>
      </c>
      <c r="BH58" s="334"/>
      <c r="BI58" s="282"/>
      <c r="BJ58" s="340">
        <f t="shared" ref="BJ58:CL58" si="100">RANK(BJ59,$BJ59:$CL59)</f>
        <v>2</v>
      </c>
      <c r="BK58" s="340">
        <f t="shared" si="100"/>
        <v>4</v>
      </c>
      <c r="BL58" s="340">
        <f t="shared" si="100"/>
        <v>6</v>
      </c>
      <c r="BM58" s="340">
        <f t="shared" si="100"/>
        <v>5</v>
      </c>
      <c r="BN58" s="340">
        <f t="shared" si="100"/>
        <v>12</v>
      </c>
      <c r="BO58" s="340">
        <f t="shared" si="100"/>
        <v>1</v>
      </c>
      <c r="BP58" s="340">
        <f t="shared" si="100"/>
        <v>10</v>
      </c>
      <c r="BQ58" s="340">
        <f t="shared" si="100"/>
        <v>9</v>
      </c>
      <c r="BR58" s="340">
        <f t="shared" si="100"/>
        <v>2</v>
      </c>
      <c r="BS58" s="340">
        <f t="shared" si="100"/>
        <v>8</v>
      </c>
      <c r="BT58" s="340">
        <f t="shared" si="100"/>
        <v>6</v>
      </c>
      <c r="BU58" s="340">
        <f t="shared" si="100"/>
        <v>12</v>
      </c>
      <c r="BV58" s="340">
        <f t="shared" si="100"/>
        <v>16</v>
      </c>
      <c r="BW58" s="340">
        <f t="shared" si="100"/>
        <v>18</v>
      </c>
      <c r="BX58" s="340">
        <f t="shared" si="100"/>
        <v>12</v>
      </c>
      <c r="BY58" s="340">
        <f t="shared" si="100"/>
        <v>16</v>
      </c>
      <c r="BZ58" s="340">
        <f t="shared" si="100"/>
        <v>20</v>
      </c>
      <c r="CA58" s="340">
        <f t="shared" si="100"/>
        <v>20</v>
      </c>
      <c r="CB58" s="340">
        <f t="shared" si="100"/>
        <v>26</v>
      </c>
      <c r="CC58" s="340">
        <f t="shared" si="100"/>
        <v>11</v>
      </c>
      <c r="CD58" s="340">
        <f t="shared" si="100"/>
        <v>20</v>
      </c>
      <c r="CE58" s="340">
        <f t="shared" si="100"/>
        <v>27</v>
      </c>
      <c r="CF58" s="340">
        <f t="shared" si="100"/>
        <v>20</v>
      </c>
      <c r="CG58" s="340">
        <f t="shared" si="100"/>
        <v>20</v>
      </c>
      <c r="CH58" s="340">
        <f t="shared" si="100"/>
        <v>12</v>
      </c>
      <c r="CI58" s="340">
        <f t="shared" si="100"/>
        <v>20</v>
      </c>
      <c r="CJ58" s="340">
        <f t="shared" si="100"/>
        <v>19</v>
      </c>
      <c r="CK58" s="340">
        <f t="shared" si="100"/>
        <v>28</v>
      </c>
      <c r="CL58" s="340">
        <f t="shared" si="100"/>
        <v>28</v>
      </c>
      <c r="CM58" s="282">
        <f t="shared" si="90"/>
        <v>55</v>
      </c>
    </row>
    <row r="59" spans="1:91" x14ac:dyDescent="0.15">
      <c r="A59" s="280" t="str">
        <f>C58</f>
        <v>５人</v>
      </c>
      <c r="B59" s="557"/>
      <c r="C59" s="563"/>
      <c r="D59" s="564"/>
      <c r="E59" s="331">
        <f t="shared" si="82"/>
        <v>40.579710144927539</v>
      </c>
      <c r="F59" s="332">
        <f t="shared" si="83"/>
        <v>28.985507246376812</v>
      </c>
      <c r="G59" s="332" t="e">
        <f t="shared" si="84"/>
        <v>#N/A</v>
      </c>
      <c r="H59" s="332">
        <f t="shared" si="85"/>
        <v>27.536231884057973</v>
      </c>
      <c r="I59" s="333">
        <f t="shared" si="86"/>
        <v>26.086956521739129</v>
      </c>
      <c r="L59" s="280"/>
      <c r="M59" s="280"/>
      <c r="N59" s="280"/>
      <c r="O59" s="280"/>
      <c r="P59" s="280"/>
      <c r="Q59" s="280"/>
      <c r="R59" s="280"/>
      <c r="U59" s="280"/>
      <c r="V59" s="280"/>
      <c r="W59" s="280"/>
      <c r="X59" s="280"/>
      <c r="Y59" s="280"/>
      <c r="Z59" s="280"/>
      <c r="AA59" s="280"/>
      <c r="AD59" s="280"/>
      <c r="AE59" s="280"/>
      <c r="AF59" s="280"/>
      <c r="AG59" s="280"/>
      <c r="AH59" s="280"/>
      <c r="AI59" s="280"/>
      <c r="AJ59" s="280"/>
      <c r="AM59" s="280"/>
      <c r="AN59" s="280"/>
      <c r="AO59" s="280"/>
      <c r="AP59" s="280"/>
      <c r="AQ59" s="280"/>
      <c r="BG59" s="339"/>
      <c r="BH59" s="334" t="s">
        <v>93</v>
      </c>
      <c r="BI59" s="282">
        <v>69</v>
      </c>
      <c r="BJ59" s="282">
        <v>28.985507246376812</v>
      </c>
      <c r="BK59" s="282">
        <v>27.536231884057973</v>
      </c>
      <c r="BL59" s="282">
        <v>24.637681159420293</v>
      </c>
      <c r="BM59" s="280">
        <v>26.086956521739129</v>
      </c>
      <c r="BN59" s="280">
        <v>14.492753623188406</v>
      </c>
      <c r="BO59" s="334">
        <v>40.579710144927539</v>
      </c>
      <c r="BP59" s="282">
        <v>17.391304347826086</v>
      </c>
      <c r="BQ59" s="282">
        <v>18.840579710144929</v>
      </c>
      <c r="BR59" s="282">
        <v>28.985507246376812</v>
      </c>
      <c r="BS59" s="282">
        <v>21.739130434782609</v>
      </c>
      <c r="BT59" s="282">
        <v>24.637681159420293</v>
      </c>
      <c r="BU59" s="282">
        <v>14.492753623188406</v>
      </c>
      <c r="BV59" s="280">
        <v>13.043478260869565</v>
      </c>
      <c r="BW59" s="280">
        <v>11.594202898550725</v>
      </c>
      <c r="BX59" s="334">
        <v>14.492753623188406</v>
      </c>
      <c r="BY59" s="282">
        <v>13.043478260869565</v>
      </c>
      <c r="BZ59" s="282">
        <v>7.2463768115942031</v>
      </c>
      <c r="CA59" s="282">
        <v>7.2463768115942031</v>
      </c>
      <c r="CB59" s="282">
        <v>5.7971014492753623</v>
      </c>
      <c r="CC59" s="282">
        <v>15.942028985507244</v>
      </c>
      <c r="CD59" s="282">
        <v>7.2463768115942031</v>
      </c>
      <c r="CE59" s="280">
        <v>2.8985507246376812</v>
      </c>
      <c r="CF59" s="280">
        <v>7.2463768115942031</v>
      </c>
      <c r="CG59" s="334">
        <v>7.2463768115942031</v>
      </c>
      <c r="CH59" s="282">
        <v>14.492753623188406</v>
      </c>
      <c r="CI59" s="282">
        <v>7.2463768115942031</v>
      </c>
      <c r="CJ59" s="282">
        <v>8.695652173913043</v>
      </c>
      <c r="CK59" s="282">
        <v>0</v>
      </c>
      <c r="CL59" s="282">
        <v>0</v>
      </c>
      <c r="CM59" s="282">
        <f t="shared" si="90"/>
        <v>56</v>
      </c>
    </row>
    <row r="60" spans="1:91" ht="43.2" x14ac:dyDescent="0.15">
      <c r="B60" s="557"/>
      <c r="C60" s="565" t="s">
        <v>94</v>
      </c>
      <c r="D60" s="566">
        <f>VLOOKUP(C60,$BH$4:$BI$82,2,FALSE)</f>
        <v>18</v>
      </c>
      <c r="E60" s="327" t="str">
        <f>HLOOKUP(E$1,$BJ60:$CL$84,MATCH("選択肢",$BF60:$BF$84),FALSE)</f>
        <v>ごみの減量</v>
      </c>
      <c r="F60" s="325" t="str">
        <f>HLOOKUP(F$1,$BJ60:$CL$84,MATCH("選択肢",$BF60:$BF$84),FALSE)</f>
        <v>日常太陽光や水力、地熱などの再生可能エネルギーの利用</v>
      </c>
      <c r="G60" s="325" t="e">
        <f>HLOOKUP(G$1,$BJ60:$CL$84,MATCH("選択肢",$BF60:$BF$84),FALSE)</f>
        <v>#N/A</v>
      </c>
      <c r="H60" s="325" t="e">
        <f>HLOOKUP(H$1,$BJ60:$CL$84,MATCH("選択肢",$BF60:$BF$84),FALSE)</f>
        <v>#N/A</v>
      </c>
      <c r="I60" s="326" t="e">
        <f>HLOOKUP(I$1,$BJ60:$CL$84,MATCH("選択肢",$BF60:$BF$84),FALSE)</f>
        <v>#N/A</v>
      </c>
      <c r="L60" s="280"/>
      <c r="M60" s="280"/>
      <c r="N60" s="280"/>
      <c r="O60" s="280"/>
      <c r="P60" s="280"/>
      <c r="Q60" s="280"/>
      <c r="R60" s="280"/>
      <c r="U60" s="280"/>
      <c r="V60" s="280"/>
      <c r="W60" s="280"/>
      <c r="X60" s="280"/>
      <c r="Y60" s="280"/>
      <c r="Z60" s="280"/>
      <c r="AA60" s="280"/>
      <c r="AD60" s="280"/>
      <c r="AE60" s="280"/>
      <c r="AF60" s="280"/>
      <c r="AG60" s="280"/>
      <c r="AH60" s="280"/>
      <c r="AI60" s="280"/>
      <c r="AJ60" s="280"/>
      <c r="AM60" s="280"/>
      <c r="AN60" s="280"/>
      <c r="AO60" s="280"/>
      <c r="AP60" s="280"/>
      <c r="AQ60" s="280"/>
      <c r="BG60" s="339" t="str">
        <f>BH61</f>
        <v>６人</v>
      </c>
      <c r="BH60" s="334"/>
      <c r="BI60" s="282"/>
      <c r="BJ60" s="340">
        <f t="shared" ref="BJ60:CL60" si="101">RANK(BJ61,$BJ61:$CL61)</f>
        <v>2</v>
      </c>
      <c r="BK60" s="340">
        <f t="shared" si="101"/>
        <v>2</v>
      </c>
      <c r="BL60" s="340">
        <f t="shared" si="101"/>
        <v>2</v>
      </c>
      <c r="BM60" s="340">
        <f t="shared" si="101"/>
        <v>14</v>
      </c>
      <c r="BN60" s="340">
        <f t="shared" si="101"/>
        <v>10</v>
      </c>
      <c r="BO60" s="340">
        <f t="shared" si="101"/>
        <v>2</v>
      </c>
      <c r="BP60" s="340">
        <f t="shared" si="101"/>
        <v>11</v>
      </c>
      <c r="BQ60" s="340">
        <f t="shared" si="101"/>
        <v>1</v>
      </c>
      <c r="BR60" s="340">
        <f t="shared" si="101"/>
        <v>14</v>
      </c>
      <c r="BS60" s="340">
        <f t="shared" si="101"/>
        <v>14</v>
      </c>
      <c r="BT60" s="340">
        <f t="shared" si="101"/>
        <v>2</v>
      </c>
      <c r="BU60" s="340">
        <f t="shared" si="101"/>
        <v>14</v>
      </c>
      <c r="BV60" s="340">
        <f t="shared" si="101"/>
        <v>14</v>
      </c>
      <c r="BW60" s="340">
        <f t="shared" si="101"/>
        <v>11</v>
      </c>
      <c r="BX60" s="340">
        <f t="shared" si="101"/>
        <v>2</v>
      </c>
      <c r="BY60" s="340">
        <f t="shared" si="101"/>
        <v>2</v>
      </c>
      <c r="BZ60" s="340">
        <f t="shared" si="101"/>
        <v>2</v>
      </c>
      <c r="CA60" s="340">
        <f t="shared" si="101"/>
        <v>14</v>
      </c>
      <c r="CB60" s="340">
        <f t="shared" si="101"/>
        <v>22</v>
      </c>
      <c r="CC60" s="340">
        <f t="shared" si="101"/>
        <v>11</v>
      </c>
      <c r="CD60" s="340">
        <f t="shared" si="101"/>
        <v>24</v>
      </c>
      <c r="CE60" s="340">
        <f t="shared" si="101"/>
        <v>24</v>
      </c>
      <c r="CF60" s="340">
        <f t="shared" si="101"/>
        <v>24</v>
      </c>
      <c r="CG60" s="340">
        <f t="shared" si="101"/>
        <v>24</v>
      </c>
      <c r="CH60" s="340">
        <f t="shared" si="101"/>
        <v>14</v>
      </c>
      <c r="CI60" s="340">
        <f t="shared" si="101"/>
        <v>14</v>
      </c>
      <c r="CJ60" s="340">
        <f t="shared" si="101"/>
        <v>22</v>
      </c>
      <c r="CK60" s="340">
        <f t="shared" si="101"/>
        <v>24</v>
      </c>
      <c r="CL60" s="340">
        <f t="shared" si="101"/>
        <v>24</v>
      </c>
      <c r="CM60" s="282">
        <f t="shared" si="90"/>
        <v>57</v>
      </c>
    </row>
    <row r="61" spans="1:91" x14ac:dyDescent="0.15">
      <c r="A61" s="280" t="str">
        <f>C60</f>
        <v>６人</v>
      </c>
      <c r="B61" s="557"/>
      <c r="C61" s="563"/>
      <c r="D61" s="564"/>
      <c r="E61" s="331">
        <f t="shared" si="82"/>
        <v>38.888888888888893</v>
      </c>
      <c r="F61" s="332">
        <f t="shared" si="83"/>
        <v>33.333333333333329</v>
      </c>
      <c r="G61" s="332" t="e">
        <f t="shared" si="84"/>
        <v>#N/A</v>
      </c>
      <c r="H61" s="332" t="e">
        <f t="shared" si="85"/>
        <v>#N/A</v>
      </c>
      <c r="I61" s="333" t="e">
        <f t="shared" si="86"/>
        <v>#N/A</v>
      </c>
      <c r="L61" s="280"/>
      <c r="M61" s="280"/>
      <c r="N61" s="280"/>
      <c r="O61" s="280"/>
      <c r="P61" s="280"/>
      <c r="Q61" s="280"/>
      <c r="R61" s="280"/>
      <c r="U61" s="280"/>
      <c r="V61" s="280"/>
      <c r="W61" s="280"/>
      <c r="X61" s="280"/>
      <c r="Y61" s="280"/>
      <c r="Z61" s="280"/>
      <c r="AA61" s="280"/>
      <c r="AD61" s="280"/>
      <c r="AE61" s="280"/>
      <c r="AF61" s="280"/>
      <c r="AG61" s="280"/>
      <c r="AH61" s="280"/>
      <c r="AI61" s="280"/>
      <c r="AJ61" s="280"/>
      <c r="AM61" s="280"/>
      <c r="AN61" s="280"/>
      <c r="AO61" s="280"/>
      <c r="AP61" s="280"/>
      <c r="AQ61" s="280"/>
      <c r="BG61" s="339"/>
      <c r="BH61" s="334" t="s">
        <v>94</v>
      </c>
      <c r="BI61" s="282">
        <v>18</v>
      </c>
      <c r="BJ61" s="282">
        <v>33.333333333333329</v>
      </c>
      <c r="BK61" s="282">
        <v>33.333333333333329</v>
      </c>
      <c r="BL61" s="282">
        <v>33.333333333333329</v>
      </c>
      <c r="BM61" s="280">
        <v>11.111111111111111</v>
      </c>
      <c r="BN61" s="280">
        <v>27.777777777777779</v>
      </c>
      <c r="BO61" s="334">
        <v>33.333333333333329</v>
      </c>
      <c r="BP61" s="282">
        <v>16.666666666666664</v>
      </c>
      <c r="BQ61" s="282">
        <v>38.888888888888893</v>
      </c>
      <c r="BR61" s="282">
        <v>11.111111111111111</v>
      </c>
      <c r="BS61" s="282">
        <v>11.111111111111111</v>
      </c>
      <c r="BT61" s="282">
        <v>33.333333333333329</v>
      </c>
      <c r="BU61" s="282">
        <v>11.111111111111111</v>
      </c>
      <c r="BV61" s="280">
        <v>11.111111111111111</v>
      </c>
      <c r="BW61" s="280">
        <v>16.666666666666664</v>
      </c>
      <c r="BX61" s="334">
        <v>33.333333333333329</v>
      </c>
      <c r="BY61" s="282">
        <v>33.333333333333329</v>
      </c>
      <c r="BZ61" s="282">
        <v>33.333333333333329</v>
      </c>
      <c r="CA61" s="282">
        <v>11.111111111111111</v>
      </c>
      <c r="CB61" s="282">
        <v>5.5555555555555554</v>
      </c>
      <c r="CC61" s="282">
        <v>16.666666666666664</v>
      </c>
      <c r="CD61" s="282">
        <v>0</v>
      </c>
      <c r="CE61" s="280">
        <v>0</v>
      </c>
      <c r="CF61" s="280">
        <v>0</v>
      </c>
      <c r="CG61" s="334">
        <v>0</v>
      </c>
      <c r="CH61" s="282">
        <v>11.111111111111111</v>
      </c>
      <c r="CI61" s="282">
        <v>11.111111111111111</v>
      </c>
      <c r="CJ61" s="282">
        <v>5.5555555555555554</v>
      </c>
      <c r="CK61" s="282">
        <v>0</v>
      </c>
      <c r="CL61" s="282">
        <v>0</v>
      </c>
      <c r="CM61" s="282">
        <f t="shared" si="90"/>
        <v>58</v>
      </c>
    </row>
    <row r="62" spans="1:91" ht="43.2" x14ac:dyDescent="0.15">
      <c r="B62" s="557"/>
      <c r="C62" s="565" t="s">
        <v>95</v>
      </c>
      <c r="D62" s="566">
        <f>VLOOKUP(C62,$BH$4:$BI$82,2,FALSE)</f>
        <v>4</v>
      </c>
      <c r="E62" s="327" t="str">
        <f>HLOOKUP(E$1,$BJ62:$CL$84,MATCH("選択肢",$BF62:$BF$84),FALSE)</f>
        <v>ごみの減量</v>
      </c>
      <c r="F62" s="325" t="str">
        <f>HLOOKUP(F$1,$BJ62:$CL$84,MATCH("選択肢",$BF62:$BF$84),FALSE)</f>
        <v>日常太陽光や水力、地熱などの再生可能エネルギーの利用</v>
      </c>
      <c r="G62" s="325" t="e">
        <f>HLOOKUP(G$1,$BJ62:$CL$84,MATCH("選択肢",$BF62:$BF$84),FALSE)</f>
        <v>#N/A</v>
      </c>
      <c r="H62" s="325" t="e">
        <f>HLOOKUP(H$1,$BJ62:$CL$84,MATCH("選択肢",$BF62:$BF$84),FALSE)</f>
        <v>#N/A</v>
      </c>
      <c r="I62" s="326" t="e">
        <f>HLOOKUP(I$1,$BJ62:$CL$84,MATCH("選択肢",$BF62:$BF$84),FALSE)</f>
        <v>#N/A</v>
      </c>
      <c r="L62" s="280"/>
      <c r="M62" s="280"/>
      <c r="N62" s="280"/>
      <c r="O62" s="280"/>
      <c r="P62" s="280"/>
      <c r="Q62" s="280"/>
      <c r="R62" s="280"/>
      <c r="U62" s="280"/>
      <c r="V62" s="280"/>
      <c r="W62" s="280"/>
      <c r="X62" s="280"/>
      <c r="Y62" s="280"/>
      <c r="Z62" s="280"/>
      <c r="AA62" s="280"/>
      <c r="AD62" s="280"/>
      <c r="AE62" s="280"/>
      <c r="AF62" s="280"/>
      <c r="AG62" s="280"/>
      <c r="AH62" s="280"/>
      <c r="AI62" s="280"/>
      <c r="AJ62" s="280"/>
      <c r="AM62" s="280"/>
      <c r="AN62" s="280"/>
      <c r="AO62" s="280"/>
      <c r="AP62" s="280"/>
      <c r="AQ62" s="280"/>
      <c r="BG62" s="339" t="str">
        <f>BH63</f>
        <v>７人以上</v>
      </c>
      <c r="BH62" s="334"/>
      <c r="BI62" s="282"/>
      <c r="BJ62" s="340">
        <f t="shared" ref="BJ62:CL62" si="102">RANK(BJ63,$BJ63:$CL63)</f>
        <v>2</v>
      </c>
      <c r="BK62" s="340">
        <f t="shared" si="102"/>
        <v>2</v>
      </c>
      <c r="BL62" s="340">
        <f t="shared" si="102"/>
        <v>12</v>
      </c>
      <c r="BM62" s="340">
        <f t="shared" si="102"/>
        <v>2</v>
      </c>
      <c r="BN62" s="340">
        <f t="shared" si="102"/>
        <v>12</v>
      </c>
      <c r="BO62" s="340">
        <f t="shared" si="102"/>
        <v>2</v>
      </c>
      <c r="BP62" s="340">
        <f t="shared" si="102"/>
        <v>12</v>
      </c>
      <c r="BQ62" s="340">
        <f t="shared" si="102"/>
        <v>1</v>
      </c>
      <c r="BR62" s="340">
        <f t="shared" si="102"/>
        <v>12</v>
      </c>
      <c r="BS62" s="340">
        <f t="shared" si="102"/>
        <v>12</v>
      </c>
      <c r="BT62" s="340">
        <f t="shared" si="102"/>
        <v>2</v>
      </c>
      <c r="BU62" s="340">
        <f t="shared" si="102"/>
        <v>2</v>
      </c>
      <c r="BV62" s="340">
        <f t="shared" si="102"/>
        <v>2</v>
      </c>
      <c r="BW62" s="340">
        <f t="shared" si="102"/>
        <v>12</v>
      </c>
      <c r="BX62" s="340">
        <f t="shared" si="102"/>
        <v>2</v>
      </c>
      <c r="BY62" s="340">
        <f t="shared" si="102"/>
        <v>2</v>
      </c>
      <c r="BZ62" s="340">
        <f t="shared" si="102"/>
        <v>12</v>
      </c>
      <c r="CA62" s="340">
        <f t="shared" si="102"/>
        <v>12</v>
      </c>
      <c r="CB62" s="340">
        <f t="shared" si="102"/>
        <v>12</v>
      </c>
      <c r="CC62" s="340">
        <f t="shared" si="102"/>
        <v>12</v>
      </c>
      <c r="CD62" s="340">
        <f t="shared" si="102"/>
        <v>12</v>
      </c>
      <c r="CE62" s="340">
        <f t="shared" si="102"/>
        <v>12</v>
      </c>
      <c r="CF62" s="340">
        <f t="shared" si="102"/>
        <v>12</v>
      </c>
      <c r="CG62" s="340">
        <f t="shared" si="102"/>
        <v>2</v>
      </c>
      <c r="CH62" s="340">
        <f t="shared" si="102"/>
        <v>12</v>
      </c>
      <c r="CI62" s="340">
        <f t="shared" si="102"/>
        <v>12</v>
      </c>
      <c r="CJ62" s="340">
        <f t="shared" si="102"/>
        <v>12</v>
      </c>
      <c r="CK62" s="340">
        <f t="shared" si="102"/>
        <v>12</v>
      </c>
      <c r="CL62" s="340">
        <f t="shared" si="102"/>
        <v>12</v>
      </c>
      <c r="CM62" s="282">
        <f t="shared" si="90"/>
        <v>59</v>
      </c>
    </row>
    <row r="63" spans="1:91" ht="13.8" thickBot="1" x14ac:dyDescent="0.2">
      <c r="A63" s="280" t="str">
        <f>C62</f>
        <v>７人以上</v>
      </c>
      <c r="B63" s="558"/>
      <c r="C63" s="531"/>
      <c r="D63" s="533"/>
      <c r="E63" s="331">
        <f t="shared" si="82"/>
        <v>75</v>
      </c>
      <c r="F63" s="332">
        <f t="shared" si="83"/>
        <v>25</v>
      </c>
      <c r="G63" s="332" t="e">
        <f t="shared" si="84"/>
        <v>#N/A</v>
      </c>
      <c r="H63" s="332" t="e">
        <f t="shared" si="85"/>
        <v>#N/A</v>
      </c>
      <c r="I63" s="333" t="e">
        <f t="shared" si="86"/>
        <v>#N/A</v>
      </c>
      <c r="U63" s="280"/>
      <c r="V63" s="280"/>
      <c r="W63" s="280"/>
      <c r="X63" s="280"/>
      <c r="Y63" s="280"/>
      <c r="Z63" s="280"/>
      <c r="AA63" s="280"/>
      <c r="AD63" s="280"/>
      <c r="AE63" s="280"/>
      <c r="AF63" s="280"/>
      <c r="AG63" s="280"/>
      <c r="AH63" s="280"/>
      <c r="AI63" s="280"/>
      <c r="AJ63" s="280"/>
      <c r="AM63" s="280"/>
      <c r="AN63" s="280"/>
      <c r="AO63" s="280"/>
      <c r="AP63" s="280"/>
      <c r="AQ63" s="280"/>
      <c r="BG63" s="339"/>
      <c r="BH63" s="334" t="s">
        <v>146</v>
      </c>
      <c r="BI63" s="282">
        <v>4</v>
      </c>
      <c r="BJ63" s="282">
        <v>25</v>
      </c>
      <c r="BK63" s="282">
        <v>25</v>
      </c>
      <c r="BL63" s="282">
        <v>0</v>
      </c>
      <c r="BM63" s="280">
        <v>25</v>
      </c>
      <c r="BN63" s="280">
        <v>0</v>
      </c>
      <c r="BO63" s="334">
        <v>25</v>
      </c>
      <c r="BP63" s="282">
        <v>0</v>
      </c>
      <c r="BQ63" s="282">
        <v>75</v>
      </c>
      <c r="BR63" s="282">
        <v>0</v>
      </c>
      <c r="BS63" s="282">
        <v>0</v>
      </c>
      <c r="BT63" s="282">
        <v>25</v>
      </c>
      <c r="BU63" s="282">
        <v>25</v>
      </c>
      <c r="BV63" s="280">
        <v>25</v>
      </c>
      <c r="BW63" s="280">
        <v>0</v>
      </c>
      <c r="BX63" s="334">
        <v>25</v>
      </c>
      <c r="BY63" s="282">
        <v>25</v>
      </c>
      <c r="BZ63" s="282">
        <v>0</v>
      </c>
      <c r="CA63" s="282">
        <v>0</v>
      </c>
      <c r="CB63" s="282">
        <v>0</v>
      </c>
      <c r="CC63" s="282">
        <v>0</v>
      </c>
      <c r="CD63" s="282">
        <v>0</v>
      </c>
      <c r="CE63" s="280">
        <v>0</v>
      </c>
      <c r="CF63" s="280">
        <v>0</v>
      </c>
      <c r="CG63" s="334">
        <v>25</v>
      </c>
      <c r="CH63" s="282">
        <v>0</v>
      </c>
      <c r="CI63" s="282">
        <v>0</v>
      </c>
      <c r="CJ63" s="282">
        <v>0</v>
      </c>
      <c r="CK63" s="282">
        <v>0</v>
      </c>
      <c r="CL63" s="282">
        <v>0</v>
      </c>
      <c r="CM63" s="282">
        <f t="shared" si="90"/>
        <v>60</v>
      </c>
    </row>
    <row r="64" spans="1:91" ht="54.6" thickTop="1" x14ac:dyDescent="0.15">
      <c r="B64" s="568" t="s">
        <v>139</v>
      </c>
      <c r="C64" s="569" t="s">
        <v>394</v>
      </c>
      <c r="D64" s="532">
        <f>VLOOKUP(C64,$BH$4:$BI$82,2,FALSE)</f>
        <v>614</v>
      </c>
      <c r="E64" s="327" t="str">
        <f>HLOOKUP(E$1,$BJ64:$CL$84,MATCH("選択肢",$BF64:$BF$84),FALSE)</f>
        <v>日常生活等における省エネルギーにつながる行動の促進・支援</v>
      </c>
      <c r="F64" s="325" t="str">
        <f>HLOOKUP(F$1,$BJ64:$CL$84,MATCH("選択肢",$BF64:$BF$84),FALSE)</f>
        <v>日常太陽光や水力、地熱などの再生可能エネルギーの利用</v>
      </c>
      <c r="G64" s="325" t="str">
        <f>HLOOKUP(G$1,$BJ64:$CL$84,MATCH("選択肢",$BF64:$BF$84),FALSE)</f>
        <v>ごみの分別の徹底、リサイクルの推進</v>
      </c>
      <c r="H64" s="325" t="str">
        <f>HLOOKUP(H$1,$BJ64:$CL$84,MATCH("選択肢",$BF64:$BF$84),FALSE)</f>
        <v>ヒートアイランド現象の抑制</v>
      </c>
      <c r="I64" s="326" t="str">
        <f>HLOOKUP(I$1,$BJ64:$CL$84,MATCH("選択肢",$BF64:$BF$84),FALSE)</f>
        <v>樹林地などの貴重な自然環境の保全</v>
      </c>
      <c r="U64" s="280"/>
      <c r="V64" s="280"/>
      <c r="W64" s="280"/>
      <c r="X64" s="280"/>
      <c r="Y64" s="280"/>
      <c r="Z64" s="280"/>
      <c r="AA64" s="280"/>
      <c r="AD64" s="280"/>
      <c r="AE64" s="280"/>
      <c r="AF64" s="280"/>
      <c r="AG64" s="280"/>
      <c r="AH64" s="280"/>
      <c r="AI64" s="280"/>
      <c r="AJ64" s="280"/>
      <c r="AM64" s="280"/>
      <c r="AN64" s="280"/>
      <c r="AO64" s="280"/>
      <c r="AP64" s="280"/>
      <c r="AQ64" s="280"/>
      <c r="BG64" s="339" t="str">
        <f>BH65</f>
        <v>一戸建て
（持ち家）</v>
      </c>
      <c r="BH64" s="282"/>
      <c r="BI64" s="282"/>
      <c r="BJ64" s="340">
        <f t="shared" ref="BJ64:CL64" si="103">RANK(BJ65,$BJ65:$CL65)</f>
        <v>2</v>
      </c>
      <c r="BK64" s="340">
        <f t="shared" si="103"/>
        <v>1</v>
      </c>
      <c r="BL64" s="340">
        <f t="shared" si="103"/>
        <v>4</v>
      </c>
      <c r="BM64" s="340">
        <f t="shared" si="103"/>
        <v>9</v>
      </c>
      <c r="BN64" s="340">
        <f t="shared" si="103"/>
        <v>3</v>
      </c>
      <c r="BO64" s="340">
        <f t="shared" si="103"/>
        <v>8</v>
      </c>
      <c r="BP64" s="340">
        <f t="shared" si="103"/>
        <v>5</v>
      </c>
      <c r="BQ64" s="340">
        <f t="shared" si="103"/>
        <v>6</v>
      </c>
      <c r="BR64" s="340">
        <f t="shared" si="103"/>
        <v>10</v>
      </c>
      <c r="BS64" s="340">
        <f t="shared" si="103"/>
        <v>7</v>
      </c>
      <c r="BT64" s="340">
        <f t="shared" si="103"/>
        <v>13</v>
      </c>
      <c r="BU64" s="340">
        <f t="shared" si="103"/>
        <v>11</v>
      </c>
      <c r="BV64" s="340">
        <f t="shared" si="103"/>
        <v>12</v>
      </c>
      <c r="BW64" s="340">
        <f t="shared" si="103"/>
        <v>17</v>
      </c>
      <c r="BX64" s="340">
        <f t="shared" si="103"/>
        <v>14</v>
      </c>
      <c r="BY64" s="340">
        <f t="shared" si="103"/>
        <v>15</v>
      </c>
      <c r="BZ64" s="340">
        <f t="shared" si="103"/>
        <v>19</v>
      </c>
      <c r="CA64" s="340">
        <f t="shared" si="103"/>
        <v>16</v>
      </c>
      <c r="CB64" s="340">
        <f t="shared" si="103"/>
        <v>22</v>
      </c>
      <c r="CC64" s="340">
        <f t="shared" si="103"/>
        <v>18</v>
      </c>
      <c r="CD64" s="340">
        <f t="shared" si="103"/>
        <v>20</v>
      </c>
      <c r="CE64" s="340">
        <f t="shared" si="103"/>
        <v>21</v>
      </c>
      <c r="CF64" s="340">
        <f t="shared" si="103"/>
        <v>23</v>
      </c>
      <c r="CG64" s="340">
        <f t="shared" si="103"/>
        <v>23</v>
      </c>
      <c r="CH64" s="340">
        <f t="shared" si="103"/>
        <v>27</v>
      </c>
      <c r="CI64" s="340">
        <f t="shared" si="103"/>
        <v>25</v>
      </c>
      <c r="CJ64" s="340">
        <f t="shared" si="103"/>
        <v>26</v>
      </c>
      <c r="CK64" s="340">
        <f t="shared" si="103"/>
        <v>28</v>
      </c>
      <c r="CL64" s="340">
        <f t="shared" si="103"/>
        <v>29</v>
      </c>
      <c r="CM64" s="282">
        <f t="shared" si="90"/>
        <v>61</v>
      </c>
    </row>
    <row r="65" spans="1:91" x14ac:dyDescent="0.15">
      <c r="A65" s="280" t="str">
        <f>C64</f>
        <v>一戸建て
（持ち家）</v>
      </c>
      <c r="B65" s="557"/>
      <c r="C65" s="563"/>
      <c r="D65" s="564"/>
      <c r="E65" s="331">
        <f t="shared" si="82"/>
        <v>29.804560260586321</v>
      </c>
      <c r="F65" s="332">
        <f t="shared" si="83"/>
        <v>28.338762214983714</v>
      </c>
      <c r="G65" s="332">
        <f t="shared" si="84"/>
        <v>27.687296416938111</v>
      </c>
      <c r="H65" s="332">
        <f t="shared" si="85"/>
        <v>26.547231270358306</v>
      </c>
      <c r="I65" s="333">
        <f t="shared" si="86"/>
        <v>25.081433224755699</v>
      </c>
      <c r="U65" s="280"/>
      <c r="V65" s="280"/>
      <c r="W65" s="280"/>
      <c r="X65" s="280"/>
      <c r="Y65" s="280"/>
      <c r="Z65" s="280"/>
      <c r="AA65" s="280"/>
      <c r="AD65" s="280"/>
      <c r="AE65" s="280"/>
      <c r="AF65" s="280"/>
      <c r="AG65" s="280"/>
      <c r="AH65" s="280"/>
      <c r="AI65" s="280"/>
      <c r="AJ65" s="280"/>
      <c r="AM65" s="280"/>
      <c r="AN65" s="280"/>
      <c r="AO65" s="280"/>
      <c r="AP65" s="280"/>
      <c r="AQ65" s="280"/>
      <c r="BG65" s="339"/>
      <c r="BH65" s="282" t="s">
        <v>68</v>
      </c>
      <c r="BI65" s="282">
        <v>614</v>
      </c>
      <c r="BJ65" s="282">
        <v>28.338762214983714</v>
      </c>
      <c r="BK65" s="282">
        <v>29.804560260586321</v>
      </c>
      <c r="BL65" s="282">
        <v>26.547231270358306</v>
      </c>
      <c r="BM65" s="280">
        <v>22.964169381107492</v>
      </c>
      <c r="BN65" s="280">
        <v>27.687296416938111</v>
      </c>
      <c r="BO65" s="334">
        <v>23.12703583061889</v>
      </c>
      <c r="BP65" s="282">
        <v>25.081433224755699</v>
      </c>
      <c r="BQ65" s="282">
        <v>24.429967426710096</v>
      </c>
      <c r="BR65" s="282">
        <v>21.335504885993487</v>
      </c>
      <c r="BS65" s="282">
        <v>24.104234527687296</v>
      </c>
      <c r="BT65" s="282">
        <v>18.241042345276874</v>
      </c>
      <c r="BU65" s="282">
        <v>20.684039087947884</v>
      </c>
      <c r="BV65" s="280">
        <v>19.055374592833875</v>
      </c>
      <c r="BW65" s="280">
        <v>12.37785016286645</v>
      </c>
      <c r="BX65" s="334">
        <v>13.680781758957655</v>
      </c>
      <c r="BY65" s="282">
        <v>13.029315960912053</v>
      </c>
      <c r="BZ65" s="282">
        <v>10.423452768729643</v>
      </c>
      <c r="CA65" s="282">
        <v>12.703583061889251</v>
      </c>
      <c r="CB65" s="282">
        <v>8.6319218241042339</v>
      </c>
      <c r="CC65" s="282">
        <v>10.749185667752444</v>
      </c>
      <c r="CD65" s="282">
        <v>10.097719869706841</v>
      </c>
      <c r="CE65" s="280">
        <v>8.9576547231270354</v>
      </c>
      <c r="CF65" s="280">
        <v>8.3061889250814325</v>
      </c>
      <c r="CG65" s="334">
        <v>8.3061889250814325</v>
      </c>
      <c r="CH65" s="282">
        <v>6.0260586319218241</v>
      </c>
      <c r="CI65" s="282">
        <v>6.8403908794788277</v>
      </c>
      <c r="CJ65" s="282">
        <v>6.1889250814332248</v>
      </c>
      <c r="CK65" s="282">
        <v>1.4657980456026058</v>
      </c>
      <c r="CL65" s="282">
        <v>0.97719869706840379</v>
      </c>
      <c r="CM65" s="282">
        <f t="shared" si="90"/>
        <v>62</v>
      </c>
    </row>
    <row r="66" spans="1:91" ht="54" x14ac:dyDescent="0.15">
      <c r="B66" s="557"/>
      <c r="C66" s="565" t="s">
        <v>395</v>
      </c>
      <c r="D66" s="566">
        <f>VLOOKUP(C66,$BH$4:$BI$82,2,FALSE)</f>
        <v>351</v>
      </c>
      <c r="E66" s="327" t="str">
        <f>HLOOKUP(E$1,$BJ66:$CL$84,MATCH("選択肢",$BF66:$BF$84),FALSE)</f>
        <v>日常太陽光や水力、地熱などの再生可能エネルギーの利用</v>
      </c>
      <c r="F66" s="325" t="str">
        <f>HLOOKUP(F$1,$BJ66:$CL$84,MATCH("選択肢",$BF66:$BF$84),FALSE)</f>
        <v>ヒートアイランド現象の抑制</v>
      </c>
      <c r="G66" s="325" t="str">
        <f>HLOOKUP(G$1,$BJ66:$CL$84,MATCH("選択肢",$BF66:$BF$84),FALSE)</f>
        <v>樹林地などの貴重な自然環境の保全</v>
      </c>
      <c r="H66" s="325" t="str">
        <f>HLOOKUP(H$1,$BJ66:$CL$84,MATCH("選択肢",$BF66:$BF$84),FALSE)</f>
        <v>日常生活等における省エネルギーにつながる行動の促進・支援</v>
      </c>
      <c r="I66" s="326" t="str">
        <f>HLOOKUP(I$1,$BJ66:$CL$84,MATCH("選択肢",$BF66:$BF$84),FALSE)</f>
        <v>空き地や空き家などへの対応</v>
      </c>
      <c r="U66" s="280"/>
      <c r="V66" s="280"/>
      <c r="W66" s="280"/>
      <c r="X66" s="280"/>
      <c r="Y66" s="280"/>
      <c r="Z66" s="280"/>
      <c r="AA66" s="280"/>
      <c r="AD66" s="280"/>
      <c r="AE66" s="280"/>
      <c r="AF66" s="280"/>
      <c r="AG66" s="280"/>
      <c r="AH66" s="280"/>
      <c r="AI66" s="280"/>
      <c r="AJ66" s="280"/>
      <c r="AM66" s="280"/>
      <c r="AN66" s="280"/>
      <c r="AO66" s="280"/>
      <c r="AP66" s="280"/>
      <c r="AQ66" s="280"/>
      <c r="BG66" s="339" t="str">
        <f>BH67</f>
        <v>分譲マンション
（持ち家）</v>
      </c>
      <c r="BH66" s="282"/>
      <c r="BI66" s="282"/>
      <c r="BJ66" s="340">
        <f t="shared" ref="BJ66:CL66" si="104">RANK(BJ67,$BJ67:$CL67)</f>
        <v>1</v>
      </c>
      <c r="BK66" s="340">
        <f t="shared" si="104"/>
        <v>4</v>
      </c>
      <c r="BL66" s="340">
        <f t="shared" si="104"/>
        <v>2</v>
      </c>
      <c r="BM66" s="340">
        <f t="shared" si="104"/>
        <v>6</v>
      </c>
      <c r="BN66" s="340">
        <f t="shared" si="104"/>
        <v>7</v>
      </c>
      <c r="BO66" s="340">
        <f t="shared" si="104"/>
        <v>9</v>
      </c>
      <c r="BP66" s="340">
        <f t="shared" si="104"/>
        <v>3</v>
      </c>
      <c r="BQ66" s="340">
        <f t="shared" si="104"/>
        <v>8</v>
      </c>
      <c r="BR66" s="340">
        <f t="shared" si="104"/>
        <v>5</v>
      </c>
      <c r="BS66" s="340">
        <f t="shared" si="104"/>
        <v>11</v>
      </c>
      <c r="BT66" s="340">
        <f t="shared" si="104"/>
        <v>13</v>
      </c>
      <c r="BU66" s="340">
        <f t="shared" si="104"/>
        <v>12</v>
      </c>
      <c r="BV66" s="340">
        <f t="shared" si="104"/>
        <v>10</v>
      </c>
      <c r="BW66" s="340">
        <f t="shared" si="104"/>
        <v>15</v>
      </c>
      <c r="BX66" s="340">
        <f t="shared" si="104"/>
        <v>13</v>
      </c>
      <c r="BY66" s="340">
        <f t="shared" si="104"/>
        <v>18</v>
      </c>
      <c r="BZ66" s="340">
        <f t="shared" si="104"/>
        <v>15</v>
      </c>
      <c r="CA66" s="340">
        <f t="shared" si="104"/>
        <v>17</v>
      </c>
      <c r="CB66" s="340">
        <f t="shared" si="104"/>
        <v>19</v>
      </c>
      <c r="CC66" s="340">
        <f t="shared" si="104"/>
        <v>23</v>
      </c>
      <c r="CD66" s="340">
        <f t="shared" si="104"/>
        <v>20</v>
      </c>
      <c r="CE66" s="340">
        <f t="shared" si="104"/>
        <v>21</v>
      </c>
      <c r="CF66" s="340">
        <f t="shared" si="104"/>
        <v>24</v>
      </c>
      <c r="CG66" s="340">
        <f t="shared" si="104"/>
        <v>21</v>
      </c>
      <c r="CH66" s="340">
        <f t="shared" si="104"/>
        <v>25</v>
      </c>
      <c r="CI66" s="340">
        <f t="shared" si="104"/>
        <v>26</v>
      </c>
      <c r="CJ66" s="340">
        <f t="shared" si="104"/>
        <v>27</v>
      </c>
      <c r="CK66" s="340">
        <f t="shared" si="104"/>
        <v>28</v>
      </c>
      <c r="CL66" s="340">
        <f t="shared" si="104"/>
        <v>29</v>
      </c>
      <c r="CM66" s="282">
        <f t="shared" si="90"/>
        <v>63</v>
      </c>
    </row>
    <row r="67" spans="1:91" x14ac:dyDescent="0.15">
      <c r="A67" s="280" t="str">
        <f>C66</f>
        <v>分譲マンション
（持ち家）</v>
      </c>
      <c r="B67" s="557"/>
      <c r="C67" s="563"/>
      <c r="D67" s="564"/>
      <c r="E67" s="331">
        <f t="shared" si="82"/>
        <v>31.339031339031337</v>
      </c>
      <c r="F67" s="332">
        <f t="shared" si="83"/>
        <v>30.76923076923077</v>
      </c>
      <c r="G67" s="332">
        <f t="shared" si="84"/>
        <v>29.059829059829063</v>
      </c>
      <c r="H67" s="332">
        <f t="shared" si="85"/>
        <v>27.920227920227919</v>
      </c>
      <c r="I67" s="333">
        <f t="shared" si="86"/>
        <v>27.065527065527068</v>
      </c>
      <c r="U67" s="280"/>
      <c r="V67" s="280"/>
      <c r="W67" s="280"/>
      <c r="X67" s="280"/>
      <c r="Y67" s="280"/>
      <c r="Z67" s="280"/>
      <c r="AA67" s="280"/>
      <c r="AD67" s="280"/>
      <c r="AE67" s="280"/>
      <c r="AF67" s="280"/>
      <c r="AG67" s="280"/>
      <c r="AH67" s="280"/>
      <c r="AI67" s="280"/>
      <c r="AJ67" s="280"/>
      <c r="AM67" s="280"/>
      <c r="AN67" s="280"/>
      <c r="AO67" s="280"/>
      <c r="AP67" s="280"/>
      <c r="AQ67" s="280"/>
      <c r="BG67" s="339"/>
      <c r="BH67" s="282" t="s">
        <v>69</v>
      </c>
      <c r="BI67" s="282">
        <v>351</v>
      </c>
      <c r="BJ67" s="282">
        <v>31.339031339031337</v>
      </c>
      <c r="BK67" s="282">
        <v>27.920227920227919</v>
      </c>
      <c r="BL67" s="282">
        <v>30.76923076923077</v>
      </c>
      <c r="BM67" s="280">
        <v>26.210826210826209</v>
      </c>
      <c r="BN67" s="280">
        <v>25.071225071225072</v>
      </c>
      <c r="BO67" s="334">
        <v>19.943019943019944</v>
      </c>
      <c r="BP67" s="282">
        <v>29.059829059829063</v>
      </c>
      <c r="BQ67" s="282">
        <v>23.931623931623932</v>
      </c>
      <c r="BR67" s="282">
        <v>27.065527065527068</v>
      </c>
      <c r="BS67" s="282">
        <v>17.378917378917379</v>
      </c>
      <c r="BT67" s="282">
        <v>13.96011396011396</v>
      </c>
      <c r="BU67" s="282">
        <v>14.814814814814813</v>
      </c>
      <c r="BV67" s="280">
        <v>18.803418803418804</v>
      </c>
      <c r="BW67" s="280">
        <v>13.390313390313391</v>
      </c>
      <c r="BX67" s="334">
        <v>13.96011396011396</v>
      </c>
      <c r="BY67" s="282">
        <v>11.965811965811966</v>
      </c>
      <c r="BZ67" s="282">
        <v>13.390313390313391</v>
      </c>
      <c r="CA67" s="282">
        <v>12.820512820512819</v>
      </c>
      <c r="CB67" s="282">
        <v>11.111111111111111</v>
      </c>
      <c r="CC67" s="282">
        <v>8.8319088319088319</v>
      </c>
      <c r="CD67" s="282">
        <v>10.256410256410255</v>
      </c>
      <c r="CE67" s="280">
        <v>9.9715099715099722</v>
      </c>
      <c r="CF67" s="280">
        <v>8.5470085470085468</v>
      </c>
      <c r="CG67" s="334">
        <v>9.9715099715099722</v>
      </c>
      <c r="CH67" s="282">
        <v>7.9772079772079767</v>
      </c>
      <c r="CI67" s="282">
        <v>6.267806267806268</v>
      </c>
      <c r="CJ67" s="282">
        <v>5.1282051282051277</v>
      </c>
      <c r="CK67" s="282">
        <v>1.1396011396011396</v>
      </c>
      <c r="CL67" s="282">
        <v>0.56980056980056981</v>
      </c>
      <c r="CM67" s="282">
        <f t="shared" si="90"/>
        <v>64</v>
      </c>
    </row>
    <row r="68" spans="1:91" ht="33" customHeight="1" x14ac:dyDescent="0.15">
      <c r="B68" s="557"/>
      <c r="C68" s="565" t="s">
        <v>397</v>
      </c>
      <c r="D68" s="566">
        <f>VLOOKUP(C68,$BH$4:$BI$82,2,FALSE)</f>
        <v>19</v>
      </c>
      <c r="E68" s="327" t="str">
        <f>HLOOKUP(E$1,$BJ68:$CL$84,MATCH("選択肢",$BF68:$BF$84),FALSE)</f>
        <v>カラスなどの鳥獣による被害への対応</v>
      </c>
      <c r="F68" s="325" t="str">
        <f>HLOOKUP(F$1,$BJ68:$CL$84,MATCH("選択肢",$BF68:$BF$84),FALSE)</f>
        <v>ヒートアイランド現象の抑制</v>
      </c>
      <c r="G68" s="325" t="e">
        <f>HLOOKUP(G$1,$BJ68:$CL$84,MATCH("選択肢",$BF68:$BF$84),FALSE)</f>
        <v>#N/A</v>
      </c>
      <c r="H68" s="325" t="str">
        <f>HLOOKUP(H$1,$BJ68:$CL$84,MATCH("選択肢",$BF68:$BF$84),FALSE)</f>
        <v>日常生活等における省エネルギーにつながる行動の促進・支援</v>
      </c>
      <c r="I68" s="326" t="e">
        <f>HLOOKUP(I$1,$BJ68:$CL$84,MATCH("選択肢",$BF68:$BF$84),FALSE)</f>
        <v>#N/A</v>
      </c>
      <c r="U68" s="280"/>
      <c r="V68" s="280"/>
      <c r="W68" s="280"/>
      <c r="X68" s="280"/>
      <c r="Y68" s="280"/>
      <c r="Z68" s="280"/>
      <c r="AA68" s="280"/>
      <c r="AD68" s="280"/>
      <c r="AE68" s="280"/>
      <c r="AF68" s="280"/>
      <c r="AG68" s="280"/>
      <c r="AH68" s="280"/>
      <c r="AI68" s="280"/>
      <c r="AJ68" s="280"/>
      <c r="AM68" s="280"/>
      <c r="AN68" s="280"/>
      <c r="AO68" s="280"/>
      <c r="AP68" s="280"/>
      <c r="AQ68" s="280"/>
      <c r="BG68" s="339" t="str">
        <f>BH69</f>
        <v>店舗併用住宅
（持ち家）</v>
      </c>
      <c r="BH68" s="282"/>
      <c r="BI68" s="282"/>
      <c r="BJ68" s="340">
        <f t="shared" ref="BJ68:CL68" si="105">RANK(BJ69,$BJ69:$CL69)</f>
        <v>9</v>
      </c>
      <c r="BK68" s="340">
        <f t="shared" si="105"/>
        <v>4</v>
      </c>
      <c r="BL68" s="340">
        <f t="shared" si="105"/>
        <v>2</v>
      </c>
      <c r="BM68" s="340">
        <f t="shared" si="105"/>
        <v>4</v>
      </c>
      <c r="BN68" s="340">
        <f t="shared" si="105"/>
        <v>4</v>
      </c>
      <c r="BO68" s="340">
        <f t="shared" si="105"/>
        <v>12</v>
      </c>
      <c r="BP68" s="340">
        <f t="shared" si="105"/>
        <v>2</v>
      </c>
      <c r="BQ68" s="340">
        <f t="shared" si="105"/>
        <v>12</v>
      </c>
      <c r="BR68" s="340">
        <f t="shared" si="105"/>
        <v>12</v>
      </c>
      <c r="BS68" s="340">
        <f t="shared" si="105"/>
        <v>1</v>
      </c>
      <c r="BT68" s="340">
        <f t="shared" si="105"/>
        <v>16</v>
      </c>
      <c r="BU68" s="340">
        <f t="shared" si="105"/>
        <v>16</v>
      </c>
      <c r="BV68" s="340">
        <f t="shared" si="105"/>
        <v>4</v>
      </c>
      <c r="BW68" s="340">
        <f t="shared" si="105"/>
        <v>16</v>
      </c>
      <c r="BX68" s="340">
        <f t="shared" si="105"/>
        <v>16</v>
      </c>
      <c r="BY68" s="340">
        <f t="shared" si="105"/>
        <v>9</v>
      </c>
      <c r="BZ68" s="340">
        <f t="shared" si="105"/>
        <v>16</v>
      </c>
      <c r="CA68" s="340">
        <f t="shared" si="105"/>
        <v>16</v>
      </c>
      <c r="CB68" s="340">
        <f t="shared" si="105"/>
        <v>16</v>
      </c>
      <c r="CC68" s="340">
        <f t="shared" si="105"/>
        <v>16</v>
      </c>
      <c r="CD68" s="340">
        <f t="shared" si="105"/>
        <v>4</v>
      </c>
      <c r="CE68" s="340">
        <f t="shared" si="105"/>
        <v>16</v>
      </c>
      <c r="CF68" s="340">
        <f t="shared" si="105"/>
        <v>9</v>
      </c>
      <c r="CG68" s="340">
        <f t="shared" si="105"/>
        <v>28</v>
      </c>
      <c r="CH68" s="340">
        <f t="shared" si="105"/>
        <v>26</v>
      </c>
      <c r="CI68" s="340">
        <f t="shared" si="105"/>
        <v>12</v>
      </c>
      <c r="CJ68" s="340">
        <f t="shared" si="105"/>
        <v>16</v>
      </c>
      <c r="CK68" s="340">
        <f t="shared" si="105"/>
        <v>28</v>
      </c>
      <c r="CL68" s="340">
        <f t="shared" si="105"/>
        <v>26</v>
      </c>
      <c r="CM68" s="282">
        <f t="shared" si="90"/>
        <v>65</v>
      </c>
    </row>
    <row r="69" spans="1:91" x14ac:dyDescent="0.15">
      <c r="A69" s="280" t="str">
        <f>C68</f>
        <v>店舗併用住宅
（持ち家）</v>
      </c>
      <c r="B69" s="557"/>
      <c r="C69" s="563"/>
      <c r="D69" s="564"/>
      <c r="E69" s="331">
        <f t="shared" si="82"/>
        <v>36.84210526315789</v>
      </c>
      <c r="F69" s="332">
        <f t="shared" si="83"/>
        <v>31.578947368421051</v>
      </c>
      <c r="G69" s="332" t="e">
        <f t="shared" si="84"/>
        <v>#N/A</v>
      </c>
      <c r="H69" s="332">
        <f t="shared" si="85"/>
        <v>26.315789473684209</v>
      </c>
      <c r="I69" s="333" t="e">
        <f t="shared" si="86"/>
        <v>#N/A</v>
      </c>
      <c r="U69" s="280"/>
      <c r="V69" s="280"/>
      <c r="W69" s="280"/>
      <c r="X69" s="280"/>
      <c r="Y69" s="280"/>
      <c r="Z69" s="280"/>
      <c r="AA69" s="280"/>
      <c r="AD69" s="280"/>
      <c r="AE69" s="280"/>
      <c r="AF69" s="280"/>
      <c r="AG69" s="280"/>
      <c r="AH69" s="280"/>
      <c r="AI69" s="280"/>
      <c r="AJ69" s="280"/>
      <c r="AM69" s="280"/>
      <c r="AN69" s="280"/>
      <c r="AO69" s="280"/>
      <c r="AP69" s="280"/>
      <c r="AQ69" s="280"/>
      <c r="BG69" s="339"/>
      <c r="BH69" s="282" t="s">
        <v>437</v>
      </c>
      <c r="BI69" s="282">
        <v>19</v>
      </c>
      <c r="BJ69" s="282">
        <v>21.052631578947366</v>
      </c>
      <c r="BK69" s="282">
        <v>26.315789473684209</v>
      </c>
      <c r="BL69" s="282">
        <v>31.578947368421051</v>
      </c>
      <c r="BM69" s="280">
        <v>26.315789473684209</v>
      </c>
      <c r="BN69" s="280">
        <v>26.315789473684209</v>
      </c>
      <c r="BO69" s="334">
        <v>15.789473684210526</v>
      </c>
      <c r="BP69" s="282">
        <v>31.578947368421051</v>
      </c>
      <c r="BQ69" s="282">
        <v>15.789473684210526</v>
      </c>
      <c r="BR69" s="282">
        <v>15.789473684210526</v>
      </c>
      <c r="BS69" s="282">
        <v>36.84210526315789</v>
      </c>
      <c r="BT69" s="282">
        <v>10.526315789473683</v>
      </c>
      <c r="BU69" s="282">
        <v>10.526315789473683</v>
      </c>
      <c r="BV69" s="280">
        <v>26.315789473684209</v>
      </c>
      <c r="BW69" s="280">
        <v>10.526315789473683</v>
      </c>
      <c r="BX69" s="334">
        <v>10.526315789473683</v>
      </c>
      <c r="BY69" s="282">
        <v>21.052631578947366</v>
      </c>
      <c r="BZ69" s="282">
        <v>10.526315789473683</v>
      </c>
      <c r="CA69" s="282">
        <v>10.526315789473683</v>
      </c>
      <c r="CB69" s="282">
        <v>10.526315789473683</v>
      </c>
      <c r="CC69" s="282">
        <v>10.526315789473683</v>
      </c>
      <c r="CD69" s="282">
        <v>26.315789473684209</v>
      </c>
      <c r="CE69" s="280">
        <v>10.526315789473683</v>
      </c>
      <c r="CF69" s="280">
        <v>21.052631578947366</v>
      </c>
      <c r="CG69" s="334">
        <v>0</v>
      </c>
      <c r="CH69" s="282">
        <v>5.2631578947368416</v>
      </c>
      <c r="CI69" s="282">
        <v>15.789473684210526</v>
      </c>
      <c r="CJ69" s="282">
        <v>10.526315789473683</v>
      </c>
      <c r="CK69" s="282">
        <v>0</v>
      </c>
      <c r="CL69" s="282">
        <v>5.2631578947368416</v>
      </c>
      <c r="CM69" s="282">
        <f t="shared" si="90"/>
        <v>66</v>
      </c>
    </row>
    <row r="70" spans="1:91" ht="54" x14ac:dyDescent="0.15">
      <c r="B70" s="557"/>
      <c r="C70" s="565" t="s">
        <v>399</v>
      </c>
      <c r="D70" s="566">
        <f>VLOOKUP(C70,$BH$4:$BI$82,2,FALSE)</f>
        <v>45</v>
      </c>
      <c r="E70" s="327" t="str">
        <f>HLOOKUP(E$1,$BJ70:$CL$84,MATCH("選択肢",$BF70:$BF$84),FALSE)</f>
        <v>日常太陽光や水力、地熱などの再生可能エネルギーの利用</v>
      </c>
      <c r="F70" s="325" t="str">
        <f>HLOOKUP(F$1,$BJ70:$CL$84,MATCH("選択肢",$BF70:$BF$84),FALSE)</f>
        <v>歩きたばこ、路上喫煙の防止</v>
      </c>
      <c r="G70" s="325" t="str">
        <f>HLOOKUP(G$1,$BJ70:$CL$84,MATCH("選択肢",$BF70:$BF$84),FALSE)</f>
        <v>日常生活等における省エネルギーにつながる行動の促進・支援</v>
      </c>
      <c r="H70" s="325" t="e">
        <f>HLOOKUP(H$1,$BJ70:$CL$84,MATCH("選択肢",$BF70:$BF$84),FALSE)</f>
        <v>#N/A</v>
      </c>
      <c r="I70" s="326" t="str">
        <f>HLOOKUP(I$1,$BJ70:$CL$84,MATCH("選択肢",$BF70:$BF$84),FALSE)</f>
        <v>ヒートアイランド現象の抑制</v>
      </c>
      <c r="U70" s="280"/>
      <c r="V70" s="280"/>
      <c r="W70" s="280"/>
      <c r="X70" s="280"/>
      <c r="Y70" s="280"/>
      <c r="Z70" s="280"/>
      <c r="AA70" s="280"/>
      <c r="AD70" s="280"/>
      <c r="AE70" s="280"/>
      <c r="AF70" s="280"/>
      <c r="AG70" s="280"/>
      <c r="AH70" s="280"/>
      <c r="AI70" s="280"/>
      <c r="AJ70" s="280"/>
      <c r="AM70" s="280"/>
      <c r="AN70" s="280"/>
      <c r="AO70" s="280"/>
      <c r="AP70" s="280"/>
      <c r="AQ70" s="280"/>
      <c r="BG70" s="339" t="str">
        <f>BH71</f>
        <v>一戸建て
（借家）</v>
      </c>
      <c r="BH70" s="282"/>
      <c r="BI70" s="282"/>
      <c r="BJ70" s="340">
        <f t="shared" ref="BJ70:CL70" si="106">RANK(BJ71,$BJ71:$CL71)</f>
        <v>1</v>
      </c>
      <c r="BK70" s="340">
        <f t="shared" si="106"/>
        <v>3</v>
      </c>
      <c r="BL70" s="340">
        <f t="shared" si="106"/>
        <v>5</v>
      </c>
      <c r="BM70" s="340">
        <f t="shared" si="106"/>
        <v>11</v>
      </c>
      <c r="BN70" s="340">
        <f t="shared" si="106"/>
        <v>3</v>
      </c>
      <c r="BO70" s="340">
        <f t="shared" si="106"/>
        <v>2</v>
      </c>
      <c r="BP70" s="340">
        <f t="shared" si="106"/>
        <v>11</v>
      </c>
      <c r="BQ70" s="340">
        <f t="shared" si="106"/>
        <v>5</v>
      </c>
      <c r="BR70" s="340">
        <f t="shared" si="106"/>
        <v>8</v>
      </c>
      <c r="BS70" s="340">
        <f t="shared" si="106"/>
        <v>10</v>
      </c>
      <c r="BT70" s="340">
        <f t="shared" si="106"/>
        <v>8</v>
      </c>
      <c r="BU70" s="340">
        <f t="shared" si="106"/>
        <v>14</v>
      </c>
      <c r="BV70" s="340">
        <f t="shared" si="106"/>
        <v>13</v>
      </c>
      <c r="BW70" s="340">
        <f t="shared" si="106"/>
        <v>21</v>
      </c>
      <c r="BX70" s="340">
        <f t="shared" si="106"/>
        <v>14</v>
      </c>
      <c r="BY70" s="340">
        <f t="shared" si="106"/>
        <v>14</v>
      </c>
      <c r="BZ70" s="340">
        <f t="shared" si="106"/>
        <v>7</v>
      </c>
      <c r="CA70" s="340">
        <f t="shared" si="106"/>
        <v>14</v>
      </c>
      <c r="CB70" s="340">
        <f t="shared" si="106"/>
        <v>14</v>
      </c>
      <c r="CC70" s="340">
        <f t="shared" si="106"/>
        <v>26</v>
      </c>
      <c r="CD70" s="340">
        <f t="shared" si="106"/>
        <v>14</v>
      </c>
      <c r="CE70" s="340">
        <f t="shared" si="106"/>
        <v>21</v>
      </c>
      <c r="CF70" s="340">
        <f t="shared" si="106"/>
        <v>21</v>
      </c>
      <c r="CG70" s="340">
        <f t="shared" si="106"/>
        <v>21</v>
      </c>
      <c r="CH70" s="340">
        <f t="shared" si="106"/>
        <v>14</v>
      </c>
      <c r="CI70" s="340">
        <f t="shared" si="106"/>
        <v>21</v>
      </c>
      <c r="CJ70" s="340">
        <f t="shared" si="106"/>
        <v>26</v>
      </c>
      <c r="CK70" s="340">
        <f t="shared" si="106"/>
        <v>28</v>
      </c>
      <c r="CL70" s="340">
        <f t="shared" si="106"/>
        <v>29</v>
      </c>
      <c r="CM70" s="282">
        <f t="shared" ref="CM70:CM83" si="107">CM68+2</f>
        <v>67</v>
      </c>
    </row>
    <row r="71" spans="1:91" x14ac:dyDescent="0.15">
      <c r="A71" s="280" t="str">
        <f>C70</f>
        <v>一戸建て
（借家）</v>
      </c>
      <c r="B71" s="557"/>
      <c r="C71" s="563"/>
      <c r="D71" s="564"/>
      <c r="E71" s="331">
        <f t="shared" si="82"/>
        <v>37.777777777777779</v>
      </c>
      <c r="F71" s="332">
        <f t="shared" si="83"/>
        <v>33.333333333333329</v>
      </c>
      <c r="G71" s="332">
        <f t="shared" si="84"/>
        <v>28.888888888888886</v>
      </c>
      <c r="H71" s="332" t="e">
        <f t="shared" si="85"/>
        <v>#N/A</v>
      </c>
      <c r="I71" s="333">
        <f t="shared" si="86"/>
        <v>26.666666666666668</v>
      </c>
      <c r="U71" s="280"/>
      <c r="V71" s="280"/>
      <c r="W71" s="280"/>
      <c r="X71" s="280"/>
      <c r="Y71" s="280"/>
      <c r="Z71" s="280"/>
      <c r="AA71" s="280"/>
      <c r="AD71" s="280"/>
      <c r="AE71" s="280"/>
      <c r="AF71" s="280"/>
      <c r="AG71" s="280"/>
      <c r="AH71" s="280"/>
      <c r="AI71" s="280"/>
      <c r="AJ71" s="280"/>
      <c r="AM71" s="280"/>
      <c r="AN71" s="280"/>
      <c r="AO71" s="280"/>
      <c r="AP71" s="280"/>
      <c r="AQ71" s="280"/>
      <c r="BG71" s="339"/>
      <c r="BH71" s="282" t="s">
        <v>438</v>
      </c>
      <c r="BI71" s="282">
        <v>45</v>
      </c>
      <c r="BJ71" s="282">
        <v>37.777777777777779</v>
      </c>
      <c r="BK71" s="282">
        <v>28.888888888888886</v>
      </c>
      <c r="BL71" s="282">
        <v>26.666666666666668</v>
      </c>
      <c r="BM71" s="280">
        <v>17.777777777777779</v>
      </c>
      <c r="BN71" s="280">
        <v>28.888888888888886</v>
      </c>
      <c r="BO71" s="334">
        <v>33.333333333333329</v>
      </c>
      <c r="BP71" s="282">
        <v>17.777777777777779</v>
      </c>
      <c r="BQ71" s="282">
        <v>26.666666666666668</v>
      </c>
      <c r="BR71" s="282">
        <v>22.222222222222221</v>
      </c>
      <c r="BS71" s="282">
        <v>20</v>
      </c>
      <c r="BT71" s="282">
        <v>22.222222222222221</v>
      </c>
      <c r="BU71" s="282">
        <v>11.111111111111111</v>
      </c>
      <c r="BV71" s="280">
        <v>13.333333333333334</v>
      </c>
      <c r="BW71" s="280">
        <v>6.666666666666667</v>
      </c>
      <c r="BX71" s="334">
        <v>11.111111111111111</v>
      </c>
      <c r="BY71" s="282">
        <v>11.111111111111111</v>
      </c>
      <c r="BZ71" s="282">
        <v>24.444444444444443</v>
      </c>
      <c r="CA71" s="282">
        <v>11.111111111111111</v>
      </c>
      <c r="CB71" s="282">
        <v>11.111111111111111</v>
      </c>
      <c r="CC71" s="282">
        <v>4.4444444444444446</v>
      </c>
      <c r="CD71" s="282">
        <v>11.111111111111111</v>
      </c>
      <c r="CE71" s="280">
        <v>6.666666666666667</v>
      </c>
      <c r="CF71" s="280">
        <v>6.666666666666667</v>
      </c>
      <c r="CG71" s="334">
        <v>6.666666666666667</v>
      </c>
      <c r="CH71" s="282">
        <v>11.111111111111111</v>
      </c>
      <c r="CI71" s="282">
        <v>6.666666666666667</v>
      </c>
      <c r="CJ71" s="282">
        <v>4.4444444444444446</v>
      </c>
      <c r="CK71" s="282">
        <v>2.2222222222222223</v>
      </c>
      <c r="CL71" s="282">
        <v>0</v>
      </c>
      <c r="CM71" s="282">
        <f t="shared" si="107"/>
        <v>68</v>
      </c>
    </row>
    <row r="72" spans="1:91" ht="32.4" x14ac:dyDescent="0.15">
      <c r="B72" s="557"/>
      <c r="C72" s="565" t="s">
        <v>400</v>
      </c>
      <c r="D72" s="566">
        <f>VLOOKUP(C72,$BH$4:$BI$82,2,FALSE)</f>
        <v>6</v>
      </c>
      <c r="E72" s="327" t="str">
        <f>HLOOKUP(E$1,$BJ72:$CL$84,MATCH("選択肢",$BF72:$BF$84),FALSE)</f>
        <v>きれいな水、土壌の確保</v>
      </c>
      <c r="F72" s="325" t="str">
        <f>HLOOKUP(F$1,$BJ72:$CL$84,MATCH("選択肢",$BF72:$BF$84),FALSE)</f>
        <v>公共施設の緑化や公園などの整備</v>
      </c>
      <c r="G72" s="325" t="e">
        <f>HLOOKUP(G$1,$BJ72:$CL$84,MATCH("選択肢",$BF72:$BF$84),FALSE)</f>
        <v>#N/A</v>
      </c>
      <c r="H72" s="325" t="str">
        <f>HLOOKUP(H$1,$BJ72:$CL$84,MATCH("選択肢",$BF72:$BF$84),FALSE)</f>
        <v>きれいな空気の確保</v>
      </c>
      <c r="I72" s="326" t="e">
        <f>HLOOKUP(I$1,$BJ72:$CL$84,MATCH("選択肢",$BF72:$BF$84),FALSE)</f>
        <v>#N/A</v>
      </c>
      <c r="U72" s="280"/>
      <c r="V72" s="280"/>
      <c r="W72" s="280"/>
      <c r="X72" s="280"/>
      <c r="Y72" s="280"/>
      <c r="Z72" s="280"/>
      <c r="AA72" s="280"/>
      <c r="AD72" s="280"/>
      <c r="AE72" s="280"/>
      <c r="AF72" s="280"/>
      <c r="AG72" s="280"/>
      <c r="AH72" s="280"/>
      <c r="AI72" s="280"/>
      <c r="AJ72" s="280"/>
      <c r="AM72" s="280"/>
      <c r="AN72" s="280"/>
      <c r="AO72" s="280"/>
      <c r="AP72" s="280"/>
      <c r="AQ72" s="280"/>
      <c r="BG72" s="339" t="str">
        <f>BH73</f>
        <v>店舗併用住宅
（借家）</v>
      </c>
      <c r="BH72" s="282"/>
      <c r="BI72" s="282"/>
      <c r="BJ72" s="340">
        <f t="shared" ref="BJ72:CL72" si="108">RANK(BJ73,$BJ73:$CL73)</f>
        <v>17</v>
      </c>
      <c r="BK72" s="340">
        <f t="shared" si="108"/>
        <v>6</v>
      </c>
      <c r="BL72" s="340">
        <f t="shared" si="108"/>
        <v>6</v>
      </c>
      <c r="BM72" s="340">
        <f t="shared" si="108"/>
        <v>2</v>
      </c>
      <c r="BN72" s="340">
        <f t="shared" si="108"/>
        <v>17</v>
      </c>
      <c r="BO72" s="340">
        <f t="shared" si="108"/>
        <v>6</v>
      </c>
      <c r="BP72" s="340">
        <f t="shared" si="108"/>
        <v>6</v>
      </c>
      <c r="BQ72" s="340">
        <f t="shared" si="108"/>
        <v>2</v>
      </c>
      <c r="BR72" s="340">
        <f t="shared" si="108"/>
        <v>6</v>
      </c>
      <c r="BS72" s="340">
        <f t="shared" si="108"/>
        <v>6</v>
      </c>
      <c r="BT72" s="340">
        <f t="shared" si="108"/>
        <v>6</v>
      </c>
      <c r="BU72" s="340">
        <f t="shared" si="108"/>
        <v>6</v>
      </c>
      <c r="BV72" s="340">
        <f t="shared" si="108"/>
        <v>17</v>
      </c>
      <c r="BW72" s="340">
        <f t="shared" si="108"/>
        <v>17</v>
      </c>
      <c r="BX72" s="340">
        <f t="shared" si="108"/>
        <v>4</v>
      </c>
      <c r="BY72" s="340">
        <f t="shared" si="108"/>
        <v>1</v>
      </c>
      <c r="BZ72" s="340">
        <f t="shared" si="108"/>
        <v>17</v>
      </c>
      <c r="CA72" s="340">
        <f t="shared" si="108"/>
        <v>4</v>
      </c>
      <c r="CB72" s="340">
        <f t="shared" si="108"/>
        <v>6</v>
      </c>
      <c r="CC72" s="340">
        <f t="shared" si="108"/>
        <v>6</v>
      </c>
      <c r="CD72" s="340">
        <f t="shared" si="108"/>
        <v>17</v>
      </c>
      <c r="CE72" s="340">
        <f t="shared" si="108"/>
        <v>17</v>
      </c>
      <c r="CF72" s="340">
        <f t="shared" si="108"/>
        <v>17</v>
      </c>
      <c r="CG72" s="340">
        <f t="shared" si="108"/>
        <v>17</v>
      </c>
      <c r="CH72" s="340">
        <f t="shared" si="108"/>
        <v>17</v>
      </c>
      <c r="CI72" s="340">
        <f t="shared" si="108"/>
        <v>17</v>
      </c>
      <c r="CJ72" s="340">
        <f t="shared" si="108"/>
        <v>6</v>
      </c>
      <c r="CK72" s="340">
        <f t="shared" si="108"/>
        <v>17</v>
      </c>
      <c r="CL72" s="340">
        <f t="shared" si="108"/>
        <v>17</v>
      </c>
      <c r="CM72" s="282">
        <f t="shared" si="107"/>
        <v>69</v>
      </c>
    </row>
    <row r="73" spans="1:91" x14ac:dyDescent="0.15">
      <c r="A73" s="280" t="str">
        <f>C72</f>
        <v>店舗併用住宅
（借家）</v>
      </c>
      <c r="B73" s="557"/>
      <c r="C73" s="563"/>
      <c r="D73" s="564"/>
      <c r="E73" s="331">
        <f t="shared" si="82"/>
        <v>66.666666666666657</v>
      </c>
      <c r="F73" s="332">
        <f t="shared" si="83"/>
        <v>50</v>
      </c>
      <c r="G73" s="332" t="e">
        <f t="shared" si="84"/>
        <v>#N/A</v>
      </c>
      <c r="H73" s="332">
        <f t="shared" si="85"/>
        <v>33.333333333333329</v>
      </c>
      <c r="I73" s="333" t="e">
        <f t="shared" si="86"/>
        <v>#N/A</v>
      </c>
      <c r="U73" s="280"/>
      <c r="V73" s="280"/>
      <c r="W73" s="280"/>
      <c r="X73" s="280"/>
      <c r="Y73" s="280"/>
      <c r="Z73" s="280"/>
      <c r="AA73" s="280"/>
      <c r="AD73" s="280"/>
      <c r="AE73" s="280"/>
      <c r="AF73" s="280"/>
      <c r="AG73" s="280"/>
      <c r="AH73" s="280"/>
      <c r="AI73" s="280"/>
      <c r="AJ73" s="280"/>
      <c r="AM73" s="280"/>
      <c r="AN73" s="280"/>
      <c r="AO73" s="280"/>
      <c r="AP73" s="280"/>
      <c r="AQ73" s="280"/>
      <c r="BG73" s="339"/>
      <c r="BH73" s="282" t="s">
        <v>70</v>
      </c>
      <c r="BI73" s="282">
        <v>6</v>
      </c>
      <c r="BJ73" s="282">
        <v>0</v>
      </c>
      <c r="BK73" s="282">
        <v>16.666666666666664</v>
      </c>
      <c r="BL73" s="282">
        <v>16.666666666666664</v>
      </c>
      <c r="BM73" s="280">
        <v>50</v>
      </c>
      <c r="BN73" s="280">
        <v>0</v>
      </c>
      <c r="BO73" s="334">
        <v>16.666666666666664</v>
      </c>
      <c r="BP73" s="282">
        <v>16.666666666666664</v>
      </c>
      <c r="BQ73" s="282">
        <v>50</v>
      </c>
      <c r="BR73" s="282">
        <v>16.666666666666664</v>
      </c>
      <c r="BS73" s="282">
        <v>16.666666666666664</v>
      </c>
      <c r="BT73" s="282">
        <v>16.666666666666664</v>
      </c>
      <c r="BU73" s="282">
        <v>16.666666666666664</v>
      </c>
      <c r="BV73" s="280">
        <v>0</v>
      </c>
      <c r="BW73" s="280">
        <v>0</v>
      </c>
      <c r="BX73" s="334">
        <v>33.333333333333329</v>
      </c>
      <c r="BY73" s="282">
        <v>66.666666666666657</v>
      </c>
      <c r="BZ73" s="282">
        <v>0</v>
      </c>
      <c r="CA73" s="282">
        <v>33.333333333333329</v>
      </c>
      <c r="CB73" s="282">
        <v>16.666666666666664</v>
      </c>
      <c r="CC73" s="282">
        <v>16.666666666666664</v>
      </c>
      <c r="CD73" s="282">
        <v>0</v>
      </c>
      <c r="CE73" s="280">
        <v>0</v>
      </c>
      <c r="CF73" s="280">
        <v>0</v>
      </c>
      <c r="CG73" s="334">
        <v>0</v>
      </c>
      <c r="CH73" s="282">
        <v>0</v>
      </c>
      <c r="CI73" s="282">
        <v>0</v>
      </c>
      <c r="CJ73" s="282">
        <v>16.666666666666664</v>
      </c>
      <c r="CK73" s="282">
        <v>0</v>
      </c>
      <c r="CL73" s="282">
        <v>0</v>
      </c>
      <c r="CM73" s="282">
        <f t="shared" si="107"/>
        <v>70</v>
      </c>
    </row>
    <row r="74" spans="1:91" ht="43.2" x14ac:dyDescent="0.15">
      <c r="B74" s="557"/>
      <c r="C74" s="565" t="s">
        <v>401</v>
      </c>
      <c r="D74" s="566">
        <f>VLOOKUP(C74,$BH$4:$BI$82,2,FALSE)</f>
        <v>406</v>
      </c>
      <c r="E74" s="327" t="str">
        <f>HLOOKUP(E$1,$BJ74:$CL$84,MATCH("選択肢",$BF74:$BF$84),FALSE)</f>
        <v>歩きたばこ、路上喫煙の防止</v>
      </c>
      <c r="F74" s="325" t="str">
        <f>HLOOKUP(F$1,$BJ74:$CL$84,MATCH("選択肢",$BF74:$BF$84),FALSE)</f>
        <v>公共施設の緑化や公園などの整備</v>
      </c>
      <c r="G74" s="325" t="str">
        <f>HLOOKUP(G$1,$BJ74:$CL$84,MATCH("選択肢",$BF74:$BF$84),FALSE)</f>
        <v>日常太陽光や水力、地熱などの再生可能エネルギーの利用</v>
      </c>
      <c r="H74" s="325" t="str">
        <f>HLOOKUP(H$1,$BJ74:$CL$84,MATCH("選択肢",$BF74:$BF$84),FALSE)</f>
        <v>ヒートアイランド現象の抑制</v>
      </c>
      <c r="I74" s="326" t="str">
        <f>HLOOKUP(I$1,$BJ74:$CL$84,MATCH("選択肢",$BF74:$BF$84),FALSE)</f>
        <v>ごみの分別の徹底、リサイクルの推進</v>
      </c>
      <c r="U74" s="280"/>
      <c r="V74" s="280"/>
      <c r="W74" s="280"/>
      <c r="X74" s="280"/>
      <c r="Y74" s="280"/>
      <c r="Z74" s="280"/>
      <c r="AA74" s="280"/>
      <c r="AD74" s="280"/>
      <c r="AE74" s="280"/>
      <c r="AF74" s="280"/>
      <c r="AG74" s="280"/>
      <c r="AH74" s="280"/>
      <c r="AI74" s="280"/>
      <c r="AJ74" s="280"/>
      <c r="AM74" s="280"/>
      <c r="AN74" s="280"/>
      <c r="AO74" s="280"/>
      <c r="AP74" s="280"/>
      <c r="AQ74" s="280"/>
      <c r="BG74" s="339" t="str">
        <f>BH75</f>
        <v>民営アパート・
マンション</v>
      </c>
      <c r="BH74" s="282"/>
      <c r="BI74" s="282"/>
      <c r="BJ74" s="340">
        <f t="shared" ref="BJ74:CL74" si="109">RANK(BJ75,$BJ75:$CL75)</f>
        <v>3</v>
      </c>
      <c r="BK74" s="340">
        <f t="shared" si="109"/>
        <v>7</v>
      </c>
      <c r="BL74" s="340">
        <f t="shared" si="109"/>
        <v>4</v>
      </c>
      <c r="BM74" s="340">
        <f t="shared" si="109"/>
        <v>2</v>
      </c>
      <c r="BN74" s="340">
        <f t="shared" si="109"/>
        <v>5</v>
      </c>
      <c r="BO74" s="340">
        <f t="shared" si="109"/>
        <v>1</v>
      </c>
      <c r="BP74" s="340">
        <f t="shared" si="109"/>
        <v>9</v>
      </c>
      <c r="BQ74" s="340">
        <f t="shared" si="109"/>
        <v>8</v>
      </c>
      <c r="BR74" s="340">
        <f t="shared" si="109"/>
        <v>6</v>
      </c>
      <c r="BS74" s="340">
        <f t="shared" si="109"/>
        <v>12</v>
      </c>
      <c r="BT74" s="340">
        <f t="shared" si="109"/>
        <v>9</v>
      </c>
      <c r="BU74" s="340">
        <f t="shared" si="109"/>
        <v>13</v>
      </c>
      <c r="BV74" s="340">
        <f t="shared" si="109"/>
        <v>17</v>
      </c>
      <c r="BW74" s="340">
        <f t="shared" si="109"/>
        <v>11</v>
      </c>
      <c r="BX74" s="340">
        <f t="shared" si="109"/>
        <v>14</v>
      </c>
      <c r="BY74" s="340">
        <f t="shared" si="109"/>
        <v>15</v>
      </c>
      <c r="BZ74" s="340">
        <f t="shared" si="109"/>
        <v>16</v>
      </c>
      <c r="CA74" s="340">
        <f t="shared" si="109"/>
        <v>21</v>
      </c>
      <c r="CB74" s="340">
        <f t="shared" si="109"/>
        <v>20</v>
      </c>
      <c r="CC74" s="340">
        <f t="shared" si="109"/>
        <v>25</v>
      </c>
      <c r="CD74" s="340">
        <f t="shared" si="109"/>
        <v>24</v>
      </c>
      <c r="CE74" s="340">
        <f t="shared" si="109"/>
        <v>22</v>
      </c>
      <c r="CF74" s="340">
        <f t="shared" si="109"/>
        <v>19</v>
      </c>
      <c r="CG74" s="340">
        <f t="shared" si="109"/>
        <v>22</v>
      </c>
      <c r="CH74" s="340">
        <f t="shared" si="109"/>
        <v>18</v>
      </c>
      <c r="CI74" s="340">
        <f t="shared" si="109"/>
        <v>27</v>
      </c>
      <c r="CJ74" s="340">
        <f t="shared" si="109"/>
        <v>26</v>
      </c>
      <c r="CK74" s="340">
        <f t="shared" si="109"/>
        <v>28</v>
      </c>
      <c r="CL74" s="340">
        <f t="shared" si="109"/>
        <v>29</v>
      </c>
      <c r="CM74" s="282">
        <f t="shared" si="107"/>
        <v>71</v>
      </c>
    </row>
    <row r="75" spans="1:91" x14ac:dyDescent="0.15">
      <c r="A75" s="280" t="str">
        <f>C74</f>
        <v>民営アパート・
マンション</v>
      </c>
      <c r="B75" s="557"/>
      <c r="C75" s="563"/>
      <c r="D75" s="564"/>
      <c r="E75" s="331">
        <f t="shared" si="82"/>
        <v>32.512315270935957</v>
      </c>
      <c r="F75" s="332">
        <f t="shared" si="83"/>
        <v>27.832512315270936</v>
      </c>
      <c r="G75" s="332">
        <f t="shared" si="84"/>
        <v>27.339901477832512</v>
      </c>
      <c r="H75" s="332">
        <f t="shared" si="85"/>
        <v>26.108374384236456</v>
      </c>
      <c r="I75" s="333">
        <f t="shared" si="86"/>
        <v>25.123152709359609</v>
      </c>
      <c r="U75" s="280"/>
      <c r="V75" s="280"/>
      <c r="W75" s="280"/>
      <c r="X75" s="280"/>
      <c r="Y75" s="280"/>
      <c r="Z75" s="280"/>
      <c r="AA75" s="280"/>
      <c r="AD75" s="280"/>
      <c r="AE75" s="280"/>
      <c r="AF75" s="280"/>
      <c r="AG75" s="280"/>
      <c r="AH75" s="280"/>
      <c r="AI75" s="280"/>
      <c r="AJ75" s="280"/>
      <c r="AM75" s="280"/>
      <c r="AN75" s="280"/>
      <c r="AO75" s="280"/>
      <c r="AP75" s="280"/>
      <c r="AQ75" s="280"/>
      <c r="BG75" s="339"/>
      <c r="BH75" s="282" t="s">
        <v>71</v>
      </c>
      <c r="BI75" s="282">
        <v>406</v>
      </c>
      <c r="BJ75" s="282">
        <v>27.339901477832512</v>
      </c>
      <c r="BK75" s="282">
        <v>23.152709359605911</v>
      </c>
      <c r="BL75" s="282">
        <v>26.108374384236456</v>
      </c>
      <c r="BM75" s="280">
        <v>27.832512315270936</v>
      </c>
      <c r="BN75" s="280">
        <v>25.123152709359609</v>
      </c>
      <c r="BO75" s="334">
        <v>32.512315270935957</v>
      </c>
      <c r="BP75" s="282">
        <v>20.44334975369458</v>
      </c>
      <c r="BQ75" s="282">
        <v>21.674876847290641</v>
      </c>
      <c r="BR75" s="282">
        <v>24.630541871921181</v>
      </c>
      <c r="BS75" s="282">
        <v>18.226600985221676</v>
      </c>
      <c r="BT75" s="282">
        <v>20.44334975369458</v>
      </c>
      <c r="BU75" s="282">
        <v>15.763546798029557</v>
      </c>
      <c r="BV75" s="280">
        <v>12.068965517241379</v>
      </c>
      <c r="BW75" s="280">
        <v>19.950738916256157</v>
      </c>
      <c r="BX75" s="334">
        <v>15.270935960591133</v>
      </c>
      <c r="BY75" s="282">
        <v>14.532019704433496</v>
      </c>
      <c r="BZ75" s="282">
        <v>13.054187192118228</v>
      </c>
      <c r="CA75" s="282">
        <v>9.6059113300492598</v>
      </c>
      <c r="CB75" s="282">
        <v>9.8522167487684733</v>
      </c>
      <c r="CC75" s="282">
        <v>6.1576354679802954</v>
      </c>
      <c r="CD75" s="282">
        <v>7.1428571428571423</v>
      </c>
      <c r="CE75" s="280">
        <v>8.6206896551724146</v>
      </c>
      <c r="CF75" s="280">
        <v>10.098522167487685</v>
      </c>
      <c r="CG75" s="334">
        <v>8.6206896551724146</v>
      </c>
      <c r="CH75" s="282">
        <v>10.344827586206897</v>
      </c>
      <c r="CI75" s="282">
        <v>4.9261083743842367</v>
      </c>
      <c r="CJ75" s="282">
        <v>5.6650246305418719</v>
      </c>
      <c r="CK75" s="282">
        <v>0.98522167487684731</v>
      </c>
      <c r="CL75" s="282">
        <v>0.24630541871921183</v>
      </c>
      <c r="CM75" s="282">
        <f t="shared" si="107"/>
        <v>72</v>
      </c>
    </row>
    <row r="76" spans="1:91" ht="54" x14ac:dyDescent="0.15">
      <c r="B76" s="557"/>
      <c r="C76" s="565" t="s">
        <v>102</v>
      </c>
      <c r="D76" s="566">
        <f>VLOOKUP(C76,$BH$4:$BI$82,2,FALSE)</f>
        <v>43</v>
      </c>
      <c r="E76" s="327" t="str">
        <f>HLOOKUP(E$1,$BJ76:$CL$84,MATCH("選択肢",$BF76:$BF$84),FALSE)</f>
        <v>公共施設の緑化や公園などの整備</v>
      </c>
      <c r="F76" s="325" t="str">
        <f>HLOOKUP(F$1,$BJ76:$CL$84,MATCH("選択肢",$BF76:$BF$84),FALSE)</f>
        <v>樹林地などの貴重な自然環境の保全</v>
      </c>
      <c r="G76" s="325" t="str">
        <f>HLOOKUP(G$1,$BJ76:$CL$84,MATCH("選択肢",$BF76:$BF$84),FALSE)</f>
        <v>日常生活等における省エネルギーにつながる行動の促進・支援</v>
      </c>
      <c r="H76" s="325" t="str">
        <f>HLOOKUP(H$1,$BJ76:$CL$84,MATCH("選択肢",$BF76:$BF$84),FALSE)</f>
        <v>ヒートアイランド現象の抑制</v>
      </c>
      <c r="I76" s="326" t="str">
        <f>HLOOKUP(I$1,$BJ76:$CL$84,MATCH("選択肢",$BF76:$BF$84),FALSE)</f>
        <v>日常太陽光や水力、地熱などの再生可能エネルギーの利用</v>
      </c>
      <c r="U76" s="280"/>
      <c r="V76" s="280"/>
      <c r="W76" s="280"/>
      <c r="X76" s="280"/>
      <c r="Y76" s="280"/>
      <c r="Z76" s="280"/>
      <c r="AA76" s="280"/>
      <c r="AD76" s="280"/>
      <c r="AE76" s="280"/>
      <c r="AF76" s="280"/>
      <c r="AG76" s="280"/>
      <c r="AH76" s="280"/>
      <c r="AI76" s="280"/>
      <c r="AJ76" s="280"/>
      <c r="AM76" s="280"/>
      <c r="AN76" s="280"/>
      <c r="AO76" s="280"/>
      <c r="AP76" s="280"/>
      <c r="AQ76" s="280"/>
      <c r="BG76" s="339" t="str">
        <f>BH77</f>
        <v>都市再生機構（旧公団）・公社・都営住宅・区営住宅</v>
      </c>
      <c r="BH76" s="282"/>
      <c r="BI76" s="282"/>
      <c r="BJ76" s="340">
        <f t="shared" ref="BJ76:CL76" si="110">RANK(BJ77,$BJ77:$CL77)</f>
        <v>5</v>
      </c>
      <c r="BK76" s="340">
        <f t="shared" si="110"/>
        <v>3</v>
      </c>
      <c r="BL76" s="340">
        <f t="shared" si="110"/>
        <v>4</v>
      </c>
      <c r="BM76" s="340">
        <f t="shared" si="110"/>
        <v>1</v>
      </c>
      <c r="BN76" s="340">
        <f t="shared" si="110"/>
        <v>11</v>
      </c>
      <c r="BO76" s="340">
        <f t="shared" si="110"/>
        <v>11</v>
      </c>
      <c r="BP76" s="340">
        <f t="shared" si="110"/>
        <v>2</v>
      </c>
      <c r="BQ76" s="340">
        <f t="shared" si="110"/>
        <v>8</v>
      </c>
      <c r="BR76" s="340">
        <f t="shared" si="110"/>
        <v>8</v>
      </c>
      <c r="BS76" s="340">
        <f t="shared" si="110"/>
        <v>26</v>
      </c>
      <c r="BT76" s="340">
        <f t="shared" si="110"/>
        <v>21</v>
      </c>
      <c r="BU76" s="340">
        <f t="shared" si="110"/>
        <v>18</v>
      </c>
      <c r="BV76" s="340">
        <f t="shared" si="110"/>
        <v>11</v>
      </c>
      <c r="BW76" s="340">
        <f t="shared" si="110"/>
        <v>11</v>
      </c>
      <c r="BX76" s="340">
        <f t="shared" si="110"/>
        <v>16</v>
      </c>
      <c r="BY76" s="340">
        <f t="shared" si="110"/>
        <v>11</v>
      </c>
      <c r="BZ76" s="340">
        <f t="shared" si="110"/>
        <v>8</v>
      </c>
      <c r="CA76" s="340">
        <f t="shared" si="110"/>
        <v>7</v>
      </c>
      <c r="CB76" s="340">
        <f t="shared" si="110"/>
        <v>21</v>
      </c>
      <c r="CC76" s="340">
        <f t="shared" si="110"/>
        <v>5</v>
      </c>
      <c r="CD76" s="340">
        <f t="shared" si="110"/>
        <v>18</v>
      </c>
      <c r="CE76" s="340">
        <f t="shared" si="110"/>
        <v>24</v>
      </c>
      <c r="CF76" s="340">
        <f t="shared" si="110"/>
        <v>16</v>
      </c>
      <c r="CG76" s="340">
        <f t="shared" si="110"/>
        <v>21</v>
      </c>
      <c r="CH76" s="340">
        <f t="shared" si="110"/>
        <v>18</v>
      </c>
      <c r="CI76" s="340">
        <f t="shared" si="110"/>
        <v>24</v>
      </c>
      <c r="CJ76" s="340">
        <f t="shared" si="110"/>
        <v>26</v>
      </c>
      <c r="CK76" s="340">
        <f t="shared" si="110"/>
        <v>29</v>
      </c>
      <c r="CL76" s="340">
        <f t="shared" si="110"/>
        <v>26</v>
      </c>
      <c r="CM76" s="282">
        <f t="shared" si="107"/>
        <v>73</v>
      </c>
    </row>
    <row r="77" spans="1:91" x14ac:dyDescent="0.15">
      <c r="A77" s="280" t="str">
        <f>C76</f>
        <v>都市再生機構（旧公団）・公社・都営住宅・区営住宅</v>
      </c>
      <c r="B77" s="557"/>
      <c r="C77" s="563"/>
      <c r="D77" s="564"/>
      <c r="E77" s="331">
        <f t="shared" si="82"/>
        <v>34.883720930232556</v>
      </c>
      <c r="F77" s="332">
        <f t="shared" si="83"/>
        <v>32.558139534883722</v>
      </c>
      <c r="G77" s="332">
        <f t="shared" si="84"/>
        <v>30.232558139534881</v>
      </c>
      <c r="H77" s="332">
        <f t="shared" si="85"/>
        <v>27.906976744186046</v>
      </c>
      <c r="I77" s="333">
        <f t="shared" si="86"/>
        <v>25.581395348837212</v>
      </c>
      <c r="U77" s="280"/>
      <c r="V77" s="280"/>
      <c r="W77" s="280"/>
      <c r="X77" s="280"/>
      <c r="Y77" s="280"/>
      <c r="Z77" s="280"/>
      <c r="AA77" s="280"/>
      <c r="AD77" s="280"/>
      <c r="AE77" s="280"/>
      <c r="AF77" s="280"/>
      <c r="AG77" s="280"/>
      <c r="AH77" s="280"/>
      <c r="AI77" s="280"/>
      <c r="AJ77" s="280"/>
      <c r="AM77" s="280"/>
      <c r="AN77" s="280"/>
      <c r="AO77" s="280"/>
      <c r="AP77" s="280"/>
      <c r="AQ77" s="280"/>
      <c r="BG77" s="339"/>
      <c r="BH77" s="282" t="s">
        <v>20</v>
      </c>
      <c r="BI77" s="282">
        <v>43</v>
      </c>
      <c r="BJ77" s="282">
        <v>25.581395348837212</v>
      </c>
      <c r="BK77" s="282">
        <v>30.232558139534881</v>
      </c>
      <c r="BL77" s="282">
        <v>27.906976744186046</v>
      </c>
      <c r="BM77" s="280">
        <v>34.883720930232556</v>
      </c>
      <c r="BN77" s="280">
        <v>18.604651162790699</v>
      </c>
      <c r="BO77" s="334">
        <v>18.604651162790699</v>
      </c>
      <c r="BP77" s="282">
        <v>32.558139534883722</v>
      </c>
      <c r="BQ77" s="282">
        <v>20.930232558139537</v>
      </c>
      <c r="BR77" s="282">
        <v>20.930232558139537</v>
      </c>
      <c r="BS77" s="282">
        <v>2.3255813953488373</v>
      </c>
      <c r="BT77" s="282">
        <v>9.3023255813953494</v>
      </c>
      <c r="BU77" s="282">
        <v>11.627906976744185</v>
      </c>
      <c r="BV77" s="280">
        <v>18.604651162790699</v>
      </c>
      <c r="BW77" s="280">
        <v>18.604651162790699</v>
      </c>
      <c r="BX77" s="334">
        <v>13.953488372093023</v>
      </c>
      <c r="BY77" s="282">
        <v>18.604651162790699</v>
      </c>
      <c r="BZ77" s="282">
        <v>20.930232558139537</v>
      </c>
      <c r="CA77" s="282">
        <v>23.255813953488371</v>
      </c>
      <c r="CB77" s="282">
        <v>9.3023255813953494</v>
      </c>
      <c r="CC77" s="282">
        <v>25.581395348837212</v>
      </c>
      <c r="CD77" s="282">
        <v>11.627906976744185</v>
      </c>
      <c r="CE77" s="280">
        <v>6.9767441860465116</v>
      </c>
      <c r="CF77" s="280">
        <v>13.953488372093023</v>
      </c>
      <c r="CG77" s="334">
        <v>9.3023255813953494</v>
      </c>
      <c r="CH77" s="282">
        <v>11.627906976744185</v>
      </c>
      <c r="CI77" s="282">
        <v>6.9767441860465116</v>
      </c>
      <c r="CJ77" s="282">
        <v>2.3255813953488373</v>
      </c>
      <c r="CK77" s="282">
        <v>0</v>
      </c>
      <c r="CL77" s="282">
        <v>2.3255813953488373</v>
      </c>
      <c r="CM77" s="282">
        <f t="shared" si="107"/>
        <v>74</v>
      </c>
    </row>
    <row r="78" spans="1:91" ht="54" x14ac:dyDescent="0.15">
      <c r="B78" s="557"/>
      <c r="C78" s="565" t="s">
        <v>402</v>
      </c>
      <c r="D78" s="566">
        <f>VLOOKUP(C78,$BH$4:$BI$82,2,FALSE)</f>
        <v>44</v>
      </c>
      <c r="E78" s="327" t="str">
        <f>HLOOKUP(E$1,$BJ78:$CL$84,MATCH("選択肢",$BF78:$BF$84),FALSE)</f>
        <v>公共施設の緑化や公園などの整備</v>
      </c>
      <c r="F78" s="325" t="str">
        <f>HLOOKUP(F$1,$BJ78:$CL$84,MATCH("選択肢",$BF78:$BF$84),FALSE)</f>
        <v>ごみの減量</v>
      </c>
      <c r="G78" s="325" t="str">
        <f>HLOOKUP(G$1,$BJ78:$CL$84,MATCH("選択肢",$BF78:$BF$84),FALSE)</f>
        <v>日常生活等における省エネルギーにつながる行動の促進・支援</v>
      </c>
      <c r="H78" s="325" t="str">
        <f>HLOOKUP(H$1,$BJ78:$CL$84,MATCH("選択肢",$BF78:$BF$84),FALSE)</f>
        <v>歩きたばこ、路上喫煙の防止</v>
      </c>
      <c r="I78" s="326" t="str">
        <f>HLOOKUP(I$1,$BJ78:$CL$84,MATCH("選択肢",$BF78:$BF$84),FALSE)</f>
        <v>日常太陽光や水力、地熱などの再生可能エネルギーの利用</v>
      </c>
      <c r="U78" s="280"/>
      <c r="V78" s="280"/>
      <c r="W78" s="280"/>
      <c r="X78" s="280"/>
      <c r="Y78" s="280"/>
      <c r="Z78" s="280"/>
      <c r="AA78" s="280"/>
      <c r="AD78" s="280"/>
      <c r="AE78" s="280"/>
      <c r="AF78" s="280"/>
      <c r="AG78" s="280"/>
      <c r="AH78" s="280"/>
      <c r="AI78" s="280"/>
      <c r="AJ78" s="280"/>
      <c r="AM78" s="280"/>
      <c r="AN78" s="280"/>
      <c r="AO78" s="280"/>
      <c r="AP78" s="280"/>
      <c r="AQ78" s="280"/>
      <c r="BG78" s="339" t="str">
        <f>BH79</f>
        <v>社宅・官舎・寮・
間借り・住み込み</v>
      </c>
      <c r="BH78" s="282"/>
      <c r="BI78" s="282"/>
      <c r="BJ78" s="340">
        <f t="shared" ref="BJ78:CL78" si="111">RANK(BJ79,$BJ79:$CL79)</f>
        <v>5</v>
      </c>
      <c r="BK78" s="340">
        <f t="shared" si="111"/>
        <v>3</v>
      </c>
      <c r="BL78" s="340">
        <f t="shared" si="111"/>
        <v>5</v>
      </c>
      <c r="BM78" s="340">
        <f t="shared" si="111"/>
        <v>1</v>
      </c>
      <c r="BN78" s="340">
        <f t="shared" si="111"/>
        <v>10</v>
      </c>
      <c r="BO78" s="340">
        <f t="shared" si="111"/>
        <v>4</v>
      </c>
      <c r="BP78" s="340">
        <f t="shared" si="111"/>
        <v>5</v>
      </c>
      <c r="BQ78" s="340">
        <f t="shared" si="111"/>
        <v>2</v>
      </c>
      <c r="BR78" s="340">
        <f t="shared" si="111"/>
        <v>5</v>
      </c>
      <c r="BS78" s="340">
        <f t="shared" si="111"/>
        <v>13</v>
      </c>
      <c r="BT78" s="340">
        <f t="shared" si="111"/>
        <v>10</v>
      </c>
      <c r="BU78" s="340">
        <f t="shared" si="111"/>
        <v>17</v>
      </c>
      <c r="BV78" s="340">
        <f t="shared" si="111"/>
        <v>13</v>
      </c>
      <c r="BW78" s="340">
        <f t="shared" si="111"/>
        <v>5</v>
      </c>
      <c r="BX78" s="340">
        <f t="shared" si="111"/>
        <v>16</v>
      </c>
      <c r="BY78" s="340">
        <f t="shared" si="111"/>
        <v>17</v>
      </c>
      <c r="BZ78" s="340">
        <f t="shared" si="111"/>
        <v>10</v>
      </c>
      <c r="CA78" s="340">
        <f t="shared" si="111"/>
        <v>13</v>
      </c>
      <c r="CB78" s="340">
        <f t="shared" si="111"/>
        <v>23</v>
      </c>
      <c r="CC78" s="340">
        <f t="shared" si="111"/>
        <v>20</v>
      </c>
      <c r="CD78" s="340">
        <f t="shared" si="111"/>
        <v>22</v>
      </c>
      <c r="CE78" s="340">
        <f t="shared" si="111"/>
        <v>26</v>
      </c>
      <c r="CF78" s="340">
        <f t="shared" si="111"/>
        <v>26</v>
      </c>
      <c r="CG78" s="340">
        <f t="shared" si="111"/>
        <v>17</v>
      </c>
      <c r="CH78" s="340">
        <f t="shared" si="111"/>
        <v>23</v>
      </c>
      <c r="CI78" s="340">
        <f t="shared" si="111"/>
        <v>23</v>
      </c>
      <c r="CJ78" s="340">
        <f t="shared" si="111"/>
        <v>20</v>
      </c>
      <c r="CK78" s="340">
        <f t="shared" si="111"/>
        <v>28</v>
      </c>
      <c r="CL78" s="340">
        <f t="shared" si="111"/>
        <v>28</v>
      </c>
      <c r="CM78" s="282">
        <f t="shared" si="107"/>
        <v>75</v>
      </c>
    </row>
    <row r="79" spans="1:91" x14ac:dyDescent="0.15">
      <c r="A79" s="280" t="str">
        <f>C78</f>
        <v>社宅・官舎・寮・
間借り・住み込み</v>
      </c>
      <c r="B79" s="557"/>
      <c r="C79" s="563"/>
      <c r="D79" s="564"/>
      <c r="E79" s="331">
        <f t="shared" si="82"/>
        <v>40.909090909090914</v>
      </c>
      <c r="F79" s="332">
        <f t="shared" si="83"/>
        <v>31.818181818181817</v>
      </c>
      <c r="G79" s="332">
        <f t="shared" si="84"/>
        <v>27.27272727272727</v>
      </c>
      <c r="H79" s="332">
        <f t="shared" si="85"/>
        <v>25</v>
      </c>
      <c r="I79" s="333">
        <f t="shared" si="86"/>
        <v>20.454545454545457</v>
      </c>
      <c r="U79" s="280"/>
      <c r="V79" s="280"/>
      <c r="W79" s="280"/>
      <c r="X79" s="280"/>
      <c r="Y79" s="280"/>
      <c r="Z79" s="280"/>
      <c r="AA79" s="280"/>
      <c r="AD79" s="280"/>
      <c r="AE79" s="280"/>
      <c r="AF79" s="280"/>
      <c r="AG79" s="280"/>
      <c r="AH79" s="280"/>
      <c r="AI79" s="280"/>
      <c r="AJ79" s="280"/>
      <c r="AM79" s="280"/>
      <c r="AN79" s="280"/>
      <c r="AO79" s="280"/>
      <c r="AP79" s="280"/>
      <c r="AQ79" s="280"/>
      <c r="BG79" s="339"/>
      <c r="BH79" s="282" t="s">
        <v>439</v>
      </c>
      <c r="BI79" s="282">
        <v>44</v>
      </c>
      <c r="BJ79" s="282">
        <v>20.454545454545457</v>
      </c>
      <c r="BK79" s="282">
        <v>27.27272727272727</v>
      </c>
      <c r="BL79" s="282">
        <v>20.454545454545457</v>
      </c>
      <c r="BM79" s="280">
        <v>40.909090909090914</v>
      </c>
      <c r="BN79" s="280">
        <v>18.181818181818183</v>
      </c>
      <c r="BO79" s="334">
        <v>25</v>
      </c>
      <c r="BP79" s="282">
        <v>20.454545454545457</v>
      </c>
      <c r="BQ79" s="282">
        <v>31.818181818181817</v>
      </c>
      <c r="BR79" s="282">
        <v>20.454545454545457</v>
      </c>
      <c r="BS79" s="282">
        <v>15.909090909090908</v>
      </c>
      <c r="BT79" s="282">
        <v>18.181818181818183</v>
      </c>
      <c r="BU79" s="282">
        <v>11.363636363636363</v>
      </c>
      <c r="BV79" s="280">
        <v>15.909090909090908</v>
      </c>
      <c r="BW79" s="280">
        <v>20.454545454545457</v>
      </c>
      <c r="BX79" s="334">
        <v>13.636363636363635</v>
      </c>
      <c r="BY79" s="282">
        <v>11.363636363636363</v>
      </c>
      <c r="BZ79" s="282">
        <v>18.181818181818183</v>
      </c>
      <c r="CA79" s="282">
        <v>15.909090909090908</v>
      </c>
      <c r="CB79" s="282">
        <v>4.5454545454545459</v>
      </c>
      <c r="CC79" s="282">
        <v>9.0909090909090917</v>
      </c>
      <c r="CD79" s="282">
        <v>6.8181818181818175</v>
      </c>
      <c r="CE79" s="280">
        <v>2.2727272727272729</v>
      </c>
      <c r="CF79" s="280">
        <v>2.2727272727272729</v>
      </c>
      <c r="CG79" s="334">
        <v>11.363636363636363</v>
      </c>
      <c r="CH79" s="282">
        <v>4.5454545454545459</v>
      </c>
      <c r="CI79" s="282">
        <v>4.5454545454545459</v>
      </c>
      <c r="CJ79" s="282">
        <v>9.0909090909090917</v>
      </c>
      <c r="CK79" s="282">
        <v>0</v>
      </c>
      <c r="CL79" s="282">
        <v>0</v>
      </c>
      <c r="CM79" s="282">
        <f t="shared" si="107"/>
        <v>76</v>
      </c>
    </row>
    <row r="80" spans="1:91" ht="54" x14ac:dyDescent="0.15">
      <c r="B80" s="557"/>
      <c r="C80" s="565" t="s">
        <v>104</v>
      </c>
      <c r="D80" s="566">
        <f>VLOOKUP(C80,$BH$4:$BI$82,2,FALSE)</f>
        <v>2</v>
      </c>
      <c r="E80" s="327" t="str">
        <f>HLOOKUP(E$1,$BJ80:$CL$84,MATCH("選択肢",$BF80:$BF$84),FALSE)</f>
        <v>日常生活等における省エネルギーにつながる行動の促進・支援</v>
      </c>
      <c r="F80" s="325" t="e">
        <f>HLOOKUP(F$1,$BJ80:$CL$84,MATCH("選択肢",$BF80:$BF$84),FALSE)</f>
        <v>#N/A</v>
      </c>
      <c r="G80" s="325" t="e">
        <f>HLOOKUP(G$1,$BJ80:$CL$84,MATCH("選択肢",$BF80:$BF$84),FALSE)</f>
        <v>#N/A</v>
      </c>
      <c r="H80" s="325" t="e">
        <f>HLOOKUP(H$1,$BJ80:$CL$84,MATCH("選択肢",$BF80:$BF$84),FALSE)</f>
        <v>#N/A</v>
      </c>
      <c r="I80" s="326" t="e">
        <f>HLOOKUP(I$1,$BJ80:$CL$84,MATCH("選択肢",$BF80:$BF$84),FALSE)</f>
        <v>#N/A</v>
      </c>
      <c r="U80" s="280"/>
      <c r="V80" s="280"/>
      <c r="W80" s="280"/>
      <c r="X80" s="280"/>
      <c r="Y80" s="280"/>
      <c r="Z80" s="280"/>
      <c r="AA80" s="280"/>
      <c r="AD80" s="280"/>
      <c r="AE80" s="280"/>
      <c r="AF80" s="280"/>
      <c r="AG80" s="280"/>
      <c r="AH80" s="280"/>
      <c r="AI80" s="280"/>
      <c r="AJ80" s="280"/>
      <c r="AM80" s="280"/>
      <c r="AN80" s="280"/>
      <c r="AO80" s="280"/>
      <c r="AP80" s="280"/>
      <c r="AQ80" s="280"/>
      <c r="BG80" s="339" t="str">
        <f>BH81</f>
        <v>ケアつき住宅・老人ホーム</v>
      </c>
      <c r="BH80" s="282"/>
      <c r="BI80" s="282"/>
      <c r="BJ80" s="340">
        <f t="shared" ref="BJ80:CL80" si="112">RANK(BJ81,$BJ81:$CL81)</f>
        <v>7</v>
      </c>
      <c r="BK80" s="340">
        <f t="shared" si="112"/>
        <v>1</v>
      </c>
      <c r="BL80" s="340">
        <f t="shared" si="112"/>
        <v>7</v>
      </c>
      <c r="BM80" s="340">
        <f t="shared" si="112"/>
        <v>1</v>
      </c>
      <c r="BN80" s="340">
        <f t="shared" si="112"/>
        <v>7</v>
      </c>
      <c r="BO80" s="340">
        <f t="shared" si="112"/>
        <v>7</v>
      </c>
      <c r="BP80" s="340">
        <f t="shared" si="112"/>
        <v>1</v>
      </c>
      <c r="BQ80" s="340">
        <f t="shared" si="112"/>
        <v>1</v>
      </c>
      <c r="BR80" s="340">
        <f t="shared" si="112"/>
        <v>7</v>
      </c>
      <c r="BS80" s="340">
        <f t="shared" si="112"/>
        <v>7</v>
      </c>
      <c r="BT80" s="340">
        <f t="shared" si="112"/>
        <v>7</v>
      </c>
      <c r="BU80" s="340">
        <f t="shared" si="112"/>
        <v>7</v>
      </c>
      <c r="BV80" s="340">
        <f t="shared" si="112"/>
        <v>7</v>
      </c>
      <c r="BW80" s="340">
        <f t="shared" si="112"/>
        <v>7</v>
      </c>
      <c r="BX80" s="340">
        <f t="shared" si="112"/>
        <v>7</v>
      </c>
      <c r="BY80" s="340">
        <f t="shared" si="112"/>
        <v>7</v>
      </c>
      <c r="BZ80" s="340">
        <f t="shared" si="112"/>
        <v>1</v>
      </c>
      <c r="CA80" s="340">
        <f t="shared" si="112"/>
        <v>7</v>
      </c>
      <c r="CB80" s="340">
        <f t="shared" si="112"/>
        <v>7</v>
      </c>
      <c r="CC80" s="340">
        <f t="shared" si="112"/>
        <v>7</v>
      </c>
      <c r="CD80" s="340">
        <f t="shared" si="112"/>
        <v>7</v>
      </c>
      <c r="CE80" s="340">
        <f t="shared" si="112"/>
        <v>7</v>
      </c>
      <c r="CF80" s="340">
        <f t="shared" si="112"/>
        <v>7</v>
      </c>
      <c r="CG80" s="340">
        <f t="shared" si="112"/>
        <v>7</v>
      </c>
      <c r="CH80" s="340">
        <f t="shared" si="112"/>
        <v>7</v>
      </c>
      <c r="CI80" s="340">
        <f t="shared" si="112"/>
        <v>7</v>
      </c>
      <c r="CJ80" s="340">
        <f t="shared" si="112"/>
        <v>7</v>
      </c>
      <c r="CK80" s="340">
        <f t="shared" si="112"/>
        <v>1</v>
      </c>
      <c r="CL80" s="340">
        <f t="shared" si="112"/>
        <v>7</v>
      </c>
      <c r="CM80" s="282">
        <f t="shared" si="107"/>
        <v>77</v>
      </c>
    </row>
    <row r="81" spans="1:91" x14ac:dyDescent="0.15">
      <c r="A81" s="280" t="str">
        <f>C80</f>
        <v>ケアつき住宅・老人ホーム</v>
      </c>
      <c r="B81" s="557"/>
      <c r="C81" s="563"/>
      <c r="D81" s="564"/>
      <c r="E81" s="331">
        <f t="shared" si="82"/>
        <v>50</v>
      </c>
      <c r="F81" s="332" t="e">
        <f t="shared" si="83"/>
        <v>#N/A</v>
      </c>
      <c r="G81" s="332" t="e">
        <f t="shared" si="84"/>
        <v>#N/A</v>
      </c>
      <c r="H81" s="332" t="e">
        <f t="shared" si="85"/>
        <v>#N/A</v>
      </c>
      <c r="I81" s="333" t="e">
        <f t="shared" si="86"/>
        <v>#N/A</v>
      </c>
      <c r="U81" s="280"/>
      <c r="V81" s="280"/>
      <c r="W81" s="280"/>
      <c r="X81" s="280"/>
      <c r="Y81" s="280"/>
      <c r="Z81" s="280"/>
      <c r="AA81" s="280"/>
      <c r="AD81" s="280"/>
      <c r="AE81" s="280"/>
      <c r="AF81" s="280"/>
      <c r="AG81" s="280"/>
      <c r="AH81" s="280"/>
      <c r="AI81" s="280"/>
      <c r="AJ81" s="280"/>
      <c r="AM81" s="280"/>
      <c r="AN81" s="280"/>
      <c r="AO81" s="280"/>
      <c r="AP81" s="280"/>
      <c r="AQ81" s="280"/>
      <c r="BG81" s="339"/>
      <c r="BH81" s="282" t="s">
        <v>432</v>
      </c>
      <c r="BI81" s="282">
        <v>2</v>
      </c>
      <c r="BJ81" s="282">
        <v>0</v>
      </c>
      <c r="BK81" s="282">
        <v>50</v>
      </c>
      <c r="BL81" s="282">
        <v>0</v>
      </c>
      <c r="BM81" s="280">
        <v>50</v>
      </c>
      <c r="BN81" s="280">
        <v>0</v>
      </c>
      <c r="BO81" s="334">
        <v>0</v>
      </c>
      <c r="BP81" s="282">
        <v>50</v>
      </c>
      <c r="BQ81" s="282">
        <v>50</v>
      </c>
      <c r="BR81" s="282">
        <v>0</v>
      </c>
      <c r="BS81" s="282">
        <v>0</v>
      </c>
      <c r="BT81" s="282">
        <v>0</v>
      </c>
      <c r="BU81" s="282">
        <v>0</v>
      </c>
      <c r="BV81" s="280">
        <v>0</v>
      </c>
      <c r="BW81" s="280">
        <v>0</v>
      </c>
      <c r="BX81" s="334">
        <v>0</v>
      </c>
      <c r="BY81" s="282">
        <v>0</v>
      </c>
      <c r="BZ81" s="282">
        <v>50</v>
      </c>
      <c r="CA81" s="282">
        <v>0</v>
      </c>
      <c r="CB81" s="282">
        <v>0</v>
      </c>
      <c r="CC81" s="282">
        <v>0</v>
      </c>
      <c r="CD81" s="282">
        <v>0</v>
      </c>
      <c r="CE81" s="280">
        <v>0</v>
      </c>
      <c r="CF81" s="280">
        <v>0</v>
      </c>
      <c r="CG81" s="334">
        <v>0</v>
      </c>
      <c r="CH81" s="282">
        <v>0</v>
      </c>
      <c r="CI81" s="282">
        <v>0</v>
      </c>
      <c r="CJ81" s="282">
        <v>0</v>
      </c>
      <c r="CK81" s="282">
        <v>50</v>
      </c>
      <c r="CL81" s="282">
        <v>0</v>
      </c>
      <c r="CM81" s="282">
        <f t="shared" si="107"/>
        <v>78</v>
      </c>
    </row>
    <row r="82" spans="1:91" ht="54" x14ac:dyDescent="0.15">
      <c r="B82" s="557"/>
      <c r="C82" s="565" t="s">
        <v>472</v>
      </c>
      <c r="D82" s="566">
        <f>VLOOKUP(C82,$BH$4:$BI$84,2,FALSE)</f>
        <v>28</v>
      </c>
      <c r="E82" s="327" t="str">
        <f>HLOOKUP(E$1,$BJ82:$CL$84,MATCH("選択肢",$BF82:$BF$84),FALSE)</f>
        <v>ヒートアイランド現象の抑制</v>
      </c>
      <c r="F82" s="325" t="e">
        <f>HLOOKUP(F$1,$BJ82:$CL$84,MATCH("選択肢",$BF82:$BF$84),FALSE)</f>
        <v>#N/A</v>
      </c>
      <c r="G82" s="325" t="str">
        <f>HLOOKUP(G$1,$BJ82:$CL$84,MATCH("選択肢",$BF82:$BF$84),FALSE)</f>
        <v>日常生活等における省エネルギーにつながる行動の促進・支援</v>
      </c>
      <c r="H82" s="325" t="e">
        <f>HLOOKUP(H$1,$BJ82:$CL$84,MATCH("選択肢",$BF82:$BF$84),FALSE)</f>
        <v>#N/A</v>
      </c>
      <c r="I82" s="326" t="e">
        <f>HLOOKUP(I$1,$BJ82:$CL$84,MATCH("選択肢",$BF82:$BF$84),FALSE)</f>
        <v>#N/A</v>
      </c>
      <c r="U82" s="280"/>
      <c r="V82" s="280"/>
      <c r="W82" s="280"/>
      <c r="X82" s="280"/>
      <c r="Y82" s="280"/>
      <c r="Z82" s="280"/>
      <c r="AA82" s="280"/>
      <c r="AD82" s="280"/>
      <c r="AE82" s="280"/>
      <c r="AF82" s="280"/>
      <c r="AG82" s="280"/>
      <c r="AH82" s="280"/>
      <c r="AI82" s="280"/>
      <c r="AJ82" s="280"/>
      <c r="AM82" s="280"/>
      <c r="AN82" s="280"/>
      <c r="AO82" s="280"/>
      <c r="AP82" s="280"/>
      <c r="AQ82" s="280"/>
      <c r="BG82" s="339" t="s">
        <v>472</v>
      </c>
      <c r="BH82" s="334"/>
      <c r="BI82" s="282"/>
      <c r="BJ82" s="340">
        <f t="shared" ref="BJ82:CL82" si="113">RANK(BJ83,$BJ83:$CL83)</f>
        <v>14</v>
      </c>
      <c r="BK82" s="340">
        <f t="shared" si="113"/>
        <v>3</v>
      </c>
      <c r="BL82" s="340">
        <f>RANK(BL83,$BJ83:$CL83)</f>
        <v>1</v>
      </c>
      <c r="BM82" s="340">
        <f t="shared" si="113"/>
        <v>3</v>
      </c>
      <c r="BN82" s="340">
        <f t="shared" si="113"/>
        <v>3</v>
      </c>
      <c r="BO82" s="340">
        <f t="shared" si="113"/>
        <v>7</v>
      </c>
      <c r="BP82" s="340">
        <f t="shared" si="113"/>
        <v>11</v>
      </c>
      <c r="BQ82" s="340">
        <f t="shared" si="113"/>
        <v>19</v>
      </c>
      <c r="BR82" s="340">
        <f t="shared" si="113"/>
        <v>7</v>
      </c>
      <c r="BS82" s="340">
        <f t="shared" si="113"/>
        <v>7</v>
      </c>
      <c r="BT82" s="340">
        <f t="shared" si="113"/>
        <v>14</v>
      </c>
      <c r="BU82" s="340">
        <f t="shared" si="113"/>
        <v>11</v>
      </c>
      <c r="BV82" s="340">
        <f t="shared" si="113"/>
        <v>23</v>
      </c>
      <c r="BW82" s="340">
        <f t="shared" si="113"/>
        <v>1</v>
      </c>
      <c r="BX82" s="340">
        <f t="shared" si="113"/>
        <v>3</v>
      </c>
      <c r="BY82" s="340">
        <f t="shared" si="113"/>
        <v>10</v>
      </c>
      <c r="BZ82" s="340">
        <f t="shared" si="113"/>
        <v>14</v>
      </c>
      <c r="CA82" s="340">
        <f t="shared" si="113"/>
        <v>19</v>
      </c>
      <c r="CB82" s="340">
        <f t="shared" si="113"/>
        <v>21</v>
      </c>
      <c r="CC82" s="340">
        <f t="shared" si="113"/>
        <v>14</v>
      </c>
      <c r="CD82" s="340">
        <f t="shared" si="113"/>
        <v>23</v>
      </c>
      <c r="CE82" s="340">
        <f t="shared" si="113"/>
        <v>14</v>
      </c>
      <c r="CF82" s="340">
        <f t="shared" si="113"/>
        <v>21</v>
      </c>
      <c r="CG82" s="340">
        <f t="shared" si="113"/>
        <v>26</v>
      </c>
      <c r="CH82" s="340">
        <f t="shared" si="113"/>
        <v>23</v>
      </c>
      <c r="CI82" s="340">
        <f t="shared" si="113"/>
        <v>26</v>
      </c>
      <c r="CJ82" s="340">
        <f t="shared" si="113"/>
        <v>11</v>
      </c>
      <c r="CK82" s="340">
        <f t="shared" si="113"/>
        <v>26</v>
      </c>
      <c r="CL82" s="340">
        <f t="shared" si="113"/>
        <v>26</v>
      </c>
      <c r="CM82" s="282">
        <f t="shared" si="107"/>
        <v>79</v>
      </c>
    </row>
    <row r="83" spans="1:91" ht="21.6" x14ac:dyDescent="0.15">
      <c r="A83" s="280" t="str">
        <f>C82</f>
        <v>住居その他</v>
      </c>
      <c r="B83" s="558"/>
      <c r="C83" s="531"/>
      <c r="D83" s="533"/>
      <c r="E83" s="331">
        <f t="shared" si="82"/>
        <v>32.142857142857146</v>
      </c>
      <c r="F83" s="331" t="e">
        <f t="shared" si="82"/>
        <v>#N/A</v>
      </c>
      <c r="G83" s="331">
        <f t="shared" si="82"/>
        <v>28.571428571428569</v>
      </c>
      <c r="H83" s="331" t="e">
        <f t="shared" si="82"/>
        <v>#N/A</v>
      </c>
      <c r="I83" s="331" t="e">
        <f t="shared" si="82"/>
        <v>#N/A</v>
      </c>
      <c r="U83" s="280"/>
      <c r="V83" s="280"/>
      <c r="W83" s="280"/>
      <c r="X83" s="280"/>
      <c r="Y83" s="280"/>
      <c r="Z83" s="280"/>
      <c r="AA83" s="280"/>
      <c r="AD83" s="280"/>
      <c r="AE83" s="280"/>
      <c r="AF83" s="280"/>
      <c r="AG83" s="280"/>
      <c r="AH83" s="280"/>
      <c r="AI83" s="280"/>
      <c r="AJ83" s="280"/>
      <c r="AM83" s="280"/>
      <c r="AN83" s="280"/>
      <c r="AO83" s="280"/>
      <c r="AP83" s="280"/>
      <c r="AQ83" s="280"/>
      <c r="BH83" s="334" t="s">
        <v>472</v>
      </c>
      <c r="BI83" s="282">
        <v>28</v>
      </c>
      <c r="BJ83" s="282">
        <v>14.285714285714285</v>
      </c>
      <c r="BK83" s="282">
        <v>28.571428571428569</v>
      </c>
      <c r="BL83" s="282">
        <v>32.142857142857146</v>
      </c>
      <c r="BM83" s="280">
        <v>28.571428571428569</v>
      </c>
      <c r="BN83" s="280">
        <v>28.571428571428569</v>
      </c>
      <c r="BO83" s="334">
        <v>25</v>
      </c>
      <c r="BP83" s="282">
        <v>17.857142857142858</v>
      </c>
      <c r="BQ83" s="282">
        <v>10.714285714285714</v>
      </c>
      <c r="BR83" s="282">
        <v>25</v>
      </c>
      <c r="BS83" s="282">
        <v>25</v>
      </c>
      <c r="BT83" s="282">
        <v>14.285714285714285</v>
      </c>
      <c r="BU83" s="282">
        <v>17.857142857142858</v>
      </c>
      <c r="BV83" s="280">
        <v>3.5714285714285712</v>
      </c>
      <c r="BW83" s="280">
        <v>32.142857142857146</v>
      </c>
      <c r="BX83" s="334">
        <v>28.571428571428569</v>
      </c>
      <c r="BY83" s="282">
        <v>21.428571428571427</v>
      </c>
      <c r="BZ83" s="282">
        <v>14.285714285714285</v>
      </c>
      <c r="CA83" s="282">
        <v>10.714285714285714</v>
      </c>
      <c r="CB83" s="282">
        <v>7.1428571428571423</v>
      </c>
      <c r="CC83" s="282">
        <v>14.285714285714285</v>
      </c>
      <c r="CD83" s="282">
        <v>3.5714285714285712</v>
      </c>
      <c r="CE83" s="280">
        <v>14.285714285714285</v>
      </c>
      <c r="CF83" s="280">
        <v>7.1428571428571423</v>
      </c>
      <c r="CG83" s="334">
        <v>0</v>
      </c>
      <c r="CH83" s="282">
        <v>3.5714285714285712</v>
      </c>
      <c r="CI83" s="282">
        <v>0</v>
      </c>
      <c r="CJ83" s="282">
        <v>17.857142857142858</v>
      </c>
      <c r="CK83" s="282">
        <v>0</v>
      </c>
      <c r="CL83" s="282">
        <v>0</v>
      </c>
      <c r="CM83" s="282">
        <f t="shared" si="107"/>
        <v>80</v>
      </c>
    </row>
    <row r="84" spans="1:91" x14ac:dyDescent="0.15">
      <c r="C84" s="280"/>
      <c r="D84" s="280"/>
      <c r="E84" s="280"/>
      <c r="F84" s="280"/>
      <c r="G84" s="280"/>
      <c r="H84" s="280"/>
      <c r="I84" s="280"/>
      <c r="U84" s="280"/>
      <c r="V84" s="280"/>
      <c r="W84" s="280"/>
      <c r="X84" s="280"/>
      <c r="Y84" s="280"/>
      <c r="Z84" s="280"/>
      <c r="AA84" s="280"/>
      <c r="AD84" s="280"/>
      <c r="AE84" s="280"/>
      <c r="AF84" s="280"/>
      <c r="AG84" s="280"/>
      <c r="AH84" s="280"/>
      <c r="AI84" s="280"/>
      <c r="AJ84" s="280"/>
      <c r="AM84" s="280"/>
      <c r="AN84" s="280"/>
      <c r="AO84" s="280"/>
      <c r="AP84" s="280"/>
      <c r="AQ84" s="280"/>
      <c r="BF84" s="334" t="s">
        <v>440</v>
      </c>
      <c r="BH84" s="334"/>
      <c r="BI84" s="282"/>
      <c r="BJ84" s="341" t="str">
        <f>BJ3</f>
        <v>日常太陽光や水力、地熱などの再生可能エネルギーの利用</v>
      </c>
      <c r="BK84" s="341" t="str">
        <f t="shared" ref="BK84:CL84" si="114">BK3</f>
        <v>日常生活等における省エネルギーにつながる行動の促進・支援</v>
      </c>
      <c r="BL84" s="341" t="str">
        <f t="shared" si="114"/>
        <v>ヒートアイランド現象の抑制</v>
      </c>
      <c r="BM84" s="341" t="str">
        <f t="shared" si="114"/>
        <v>公共施設の緑化や公園などの整備</v>
      </c>
      <c r="BN84" s="341" t="str">
        <f t="shared" si="114"/>
        <v>ごみの分別の徹底、リサイクルの推進</v>
      </c>
      <c r="BO84" s="341" t="str">
        <f t="shared" si="114"/>
        <v>歩きたばこ、路上喫煙の防止</v>
      </c>
      <c r="BP84" s="341" t="str">
        <f t="shared" si="114"/>
        <v>樹林地などの貴重な自然環境の保全</v>
      </c>
      <c r="BQ84" s="341" t="str">
        <f t="shared" si="114"/>
        <v>ごみの減量</v>
      </c>
      <c r="BR84" s="341" t="str">
        <f t="shared" si="114"/>
        <v>空き地や空き家などへの対応</v>
      </c>
      <c r="BS84" s="341" t="str">
        <f t="shared" si="114"/>
        <v>カラスなどの鳥獣による被害への対応</v>
      </c>
      <c r="BT84" s="341" t="str">
        <f t="shared" si="114"/>
        <v>ポイ捨ての防止</v>
      </c>
      <c r="BU84" s="341" t="str">
        <f t="shared" si="114"/>
        <v>省エネルギー住宅の普及促進・支援</v>
      </c>
      <c r="BV84" s="341" t="str">
        <f t="shared" si="114"/>
        <v>大規模な建物を建てる際の環境への負荷の低減</v>
      </c>
      <c r="BW84" s="341" t="str">
        <f t="shared" si="114"/>
        <v>生活騒音、振動、におい・悪臭の抑制</v>
      </c>
      <c r="BX84" s="341" t="str">
        <f t="shared" si="114"/>
        <v>きれいな空気の確保</v>
      </c>
      <c r="BY84" s="341" t="str">
        <f t="shared" si="114"/>
        <v>きれいな水、土壌の確保</v>
      </c>
      <c r="BZ84" s="341" t="str">
        <f t="shared" si="114"/>
        <v>利用時に二酸化炭素を発生しない「水素エネルギー」の活用</v>
      </c>
      <c r="CA84" s="341" t="str">
        <f t="shared" si="114"/>
        <v>地下水の保全など健全な水循環の回復</v>
      </c>
      <c r="CB84" s="341" t="str">
        <f t="shared" si="114"/>
        <v>徒歩や自転車の利用、公共交通機関による移動の促進に関する啓発や支援</v>
      </c>
      <c r="CC84" s="341" t="str">
        <f t="shared" si="114"/>
        <v>農業・農地の保全</v>
      </c>
      <c r="CD84" s="341" t="str">
        <f t="shared" si="114"/>
        <v>自然の持つ様々な機能を有効に活用するグリーンインフラの保全・推進</v>
      </c>
      <c r="CE84" s="341" t="str">
        <f t="shared" si="114"/>
        <v>地域の風景の保全や風景づくり</v>
      </c>
      <c r="CF84" s="341" t="str">
        <f t="shared" si="114"/>
        <v>太陽光発電など、自然の力を活かした災害対策</v>
      </c>
      <c r="CG84" s="341" t="str">
        <f t="shared" si="114"/>
        <v>水辺環境の保全・創出</v>
      </c>
      <c r="CH84" s="341" t="str">
        <f t="shared" si="114"/>
        <v>環境教育、環境学習の推進</v>
      </c>
      <c r="CI84" s="341" t="str">
        <f t="shared" si="114"/>
        <v>電気自動車など、環境負荷の低い自動車の普及</v>
      </c>
      <c r="CJ84" s="341" t="str">
        <f t="shared" si="114"/>
        <v>落書きへの対策</v>
      </c>
      <c r="CK84" s="341" t="str">
        <f t="shared" si="114"/>
        <v>その他</v>
      </c>
      <c r="CL84" s="341" t="str">
        <f t="shared" si="114"/>
        <v>無回答</v>
      </c>
      <c r="CM84" s="282"/>
    </row>
    <row r="85" spans="1:91" x14ac:dyDescent="0.15">
      <c r="C85" s="280"/>
      <c r="D85" s="280"/>
      <c r="E85" s="280"/>
      <c r="F85" s="280"/>
      <c r="G85" s="280"/>
      <c r="H85" s="280"/>
      <c r="I85" s="280"/>
      <c r="U85" s="280"/>
      <c r="V85" s="280"/>
      <c r="W85" s="280"/>
      <c r="X85" s="280"/>
      <c r="Y85" s="280"/>
      <c r="Z85" s="280"/>
      <c r="AA85" s="280"/>
      <c r="AD85" s="280"/>
      <c r="AE85" s="280"/>
      <c r="AF85" s="280"/>
      <c r="AG85" s="280"/>
      <c r="AH85" s="280"/>
      <c r="AI85" s="280"/>
      <c r="AJ85" s="280"/>
      <c r="AM85" s="280"/>
      <c r="AN85" s="280"/>
      <c r="AO85" s="280"/>
      <c r="AP85" s="280"/>
      <c r="AQ85" s="280"/>
    </row>
    <row r="86" spans="1:91" x14ac:dyDescent="0.15">
      <c r="C86" s="280"/>
      <c r="D86" s="280"/>
      <c r="E86" s="280"/>
      <c r="F86" s="280"/>
      <c r="G86" s="280"/>
      <c r="H86" s="280"/>
      <c r="I86" s="280"/>
      <c r="U86" s="280"/>
      <c r="V86" s="280"/>
      <c r="W86" s="280"/>
      <c r="X86" s="280"/>
      <c r="Y86" s="280"/>
      <c r="Z86" s="280"/>
      <c r="AA86" s="280"/>
      <c r="AD86" s="280"/>
      <c r="AE86" s="280"/>
      <c r="AF86" s="280"/>
      <c r="AG86" s="280"/>
      <c r="AH86" s="280"/>
      <c r="AI86" s="280"/>
      <c r="AJ86" s="280"/>
      <c r="AM86" s="280"/>
      <c r="AN86" s="280"/>
      <c r="AO86" s="280"/>
      <c r="AP86" s="280"/>
      <c r="AQ86" s="280"/>
    </row>
    <row r="87" spans="1:91" x14ac:dyDescent="0.15">
      <c r="C87" s="280"/>
      <c r="D87" s="280"/>
      <c r="E87" s="280"/>
      <c r="F87" s="280"/>
      <c r="G87" s="280"/>
      <c r="H87" s="280"/>
      <c r="I87" s="280"/>
      <c r="U87" s="280"/>
      <c r="V87" s="280"/>
      <c r="W87" s="280"/>
      <c r="X87" s="280"/>
      <c r="Y87" s="280"/>
      <c r="Z87" s="280"/>
      <c r="AA87" s="280"/>
      <c r="AD87" s="280"/>
      <c r="AE87" s="280"/>
      <c r="AF87" s="280"/>
      <c r="AG87" s="280"/>
      <c r="AH87" s="280"/>
      <c r="AI87" s="280"/>
      <c r="AJ87" s="280"/>
      <c r="AM87" s="280"/>
      <c r="AN87" s="280"/>
      <c r="AO87" s="280"/>
      <c r="AP87" s="280"/>
      <c r="AQ87" s="280"/>
    </row>
    <row r="88" spans="1:91" x14ac:dyDescent="0.15">
      <c r="C88" s="280"/>
      <c r="D88" s="280"/>
      <c r="E88" s="280"/>
      <c r="F88" s="280"/>
      <c r="G88" s="280"/>
      <c r="H88" s="280"/>
      <c r="I88" s="280"/>
      <c r="U88" s="280"/>
      <c r="V88" s="280"/>
      <c r="W88" s="280"/>
      <c r="X88" s="280"/>
      <c r="Y88" s="280"/>
      <c r="Z88" s="280"/>
      <c r="AA88" s="280"/>
      <c r="AD88" s="280"/>
      <c r="AE88" s="280"/>
      <c r="AF88" s="280"/>
      <c r="AG88" s="280"/>
      <c r="AH88" s="280"/>
      <c r="AI88" s="280"/>
      <c r="AJ88" s="280"/>
      <c r="AM88" s="280"/>
      <c r="AN88" s="280"/>
      <c r="AO88" s="280"/>
      <c r="AP88" s="280"/>
      <c r="AQ88" s="280"/>
    </row>
    <row r="89" spans="1:91" x14ac:dyDescent="0.15">
      <c r="C89" s="280"/>
      <c r="D89" s="280"/>
      <c r="E89" s="280"/>
      <c r="F89" s="280"/>
      <c r="G89" s="280"/>
      <c r="H89" s="280"/>
      <c r="I89" s="280"/>
      <c r="U89" s="280"/>
      <c r="V89" s="280"/>
      <c r="W89" s="280"/>
      <c r="X89" s="280"/>
      <c r="Y89" s="280"/>
      <c r="Z89" s="280"/>
      <c r="AA89" s="280"/>
      <c r="AD89" s="280"/>
      <c r="AE89" s="280"/>
      <c r="AF89" s="280"/>
      <c r="AG89" s="280"/>
      <c r="AH89" s="280"/>
      <c r="AI89" s="280"/>
      <c r="AJ89" s="280"/>
      <c r="AM89" s="280"/>
      <c r="AN89" s="280"/>
      <c r="AO89" s="280"/>
      <c r="AP89" s="280"/>
      <c r="AQ89" s="280"/>
    </row>
    <row r="90" spans="1:91" x14ac:dyDescent="0.15">
      <c r="C90" s="280"/>
      <c r="D90" s="280"/>
      <c r="E90" s="280"/>
      <c r="F90" s="280"/>
      <c r="G90" s="280"/>
      <c r="H90" s="280"/>
      <c r="I90" s="280"/>
      <c r="U90" s="280"/>
      <c r="V90" s="280"/>
      <c r="W90" s="280"/>
      <c r="X90" s="280"/>
      <c r="Y90" s="280"/>
      <c r="Z90" s="280"/>
      <c r="AA90" s="280"/>
      <c r="AD90" s="280"/>
      <c r="AE90" s="280"/>
      <c r="AF90" s="280"/>
      <c r="AG90" s="280"/>
      <c r="AH90" s="280"/>
      <c r="AI90" s="280"/>
      <c r="AJ90" s="280"/>
      <c r="AM90" s="280"/>
      <c r="AN90" s="280"/>
      <c r="AO90" s="280"/>
      <c r="AP90" s="280"/>
      <c r="AQ90" s="280"/>
    </row>
    <row r="91" spans="1:91" x14ac:dyDescent="0.15">
      <c r="C91" s="280"/>
      <c r="D91" s="280"/>
      <c r="E91" s="280"/>
      <c r="F91" s="280"/>
      <c r="G91" s="280"/>
      <c r="H91" s="280"/>
      <c r="I91" s="280"/>
      <c r="U91" s="280"/>
      <c r="V91" s="280"/>
      <c r="W91" s="280"/>
      <c r="X91" s="280"/>
      <c r="Y91" s="280"/>
      <c r="Z91" s="280"/>
      <c r="AA91" s="280"/>
      <c r="AD91" s="280"/>
      <c r="AE91" s="280"/>
      <c r="AF91" s="280"/>
      <c r="AG91" s="280"/>
      <c r="AH91" s="280"/>
      <c r="AI91" s="280"/>
      <c r="AJ91" s="280"/>
      <c r="AM91" s="280"/>
      <c r="AN91" s="280"/>
      <c r="AO91" s="280"/>
      <c r="AP91" s="280"/>
      <c r="AQ91" s="280"/>
    </row>
    <row r="92" spans="1:91" x14ac:dyDescent="0.15">
      <c r="C92" s="280"/>
      <c r="D92" s="280"/>
      <c r="E92" s="280"/>
      <c r="F92" s="280"/>
      <c r="G92" s="280"/>
      <c r="H92" s="280"/>
      <c r="I92" s="280"/>
      <c r="U92" s="280"/>
      <c r="V92" s="280"/>
      <c r="W92" s="280"/>
      <c r="X92" s="280"/>
      <c r="Y92" s="280"/>
      <c r="Z92" s="280"/>
      <c r="AA92" s="280"/>
      <c r="AD92" s="280"/>
      <c r="AE92" s="280"/>
      <c r="AF92" s="280"/>
      <c r="AG92" s="280"/>
      <c r="AH92" s="280"/>
      <c r="AI92" s="280"/>
      <c r="AJ92" s="280"/>
      <c r="AM92" s="280"/>
      <c r="AN92" s="280"/>
      <c r="AO92" s="280"/>
      <c r="AP92" s="280"/>
      <c r="AQ92" s="280"/>
    </row>
    <row r="93" spans="1:91" x14ac:dyDescent="0.15">
      <c r="C93" s="280"/>
      <c r="D93" s="280"/>
      <c r="E93" s="280"/>
      <c r="F93" s="280"/>
      <c r="G93" s="280"/>
      <c r="H93" s="280"/>
      <c r="I93" s="280"/>
      <c r="U93" s="280"/>
      <c r="V93" s="280"/>
      <c r="W93" s="280"/>
      <c r="X93" s="280"/>
      <c r="Y93" s="280"/>
      <c r="Z93" s="280"/>
      <c r="AA93" s="280"/>
      <c r="AD93" s="280"/>
      <c r="AE93" s="280"/>
      <c r="AF93" s="280"/>
      <c r="AG93" s="280"/>
      <c r="AH93" s="280"/>
      <c r="AI93" s="280"/>
      <c r="AJ93" s="280"/>
      <c r="AM93" s="280"/>
      <c r="AN93" s="280"/>
      <c r="AO93" s="280"/>
      <c r="AP93" s="280"/>
      <c r="AQ93" s="280"/>
    </row>
    <row r="94" spans="1:91" x14ac:dyDescent="0.15">
      <c r="C94" s="280"/>
      <c r="D94" s="280"/>
      <c r="E94" s="280"/>
      <c r="F94" s="280"/>
      <c r="G94" s="280"/>
      <c r="H94" s="280"/>
      <c r="I94" s="280"/>
      <c r="U94" s="280"/>
      <c r="V94" s="280"/>
      <c r="W94" s="280"/>
      <c r="X94" s="280"/>
      <c r="Y94" s="280"/>
      <c r="Z94" s="280"/>
      <c r="AA94" s="280"/>
      <c r="AD94" s="280"/>
      <c r="AE94" s="280"/>
      <c r="AF94" s="280"/>
      <c r="AG94" s="280"/>
      <c r="AH94" s="280"/>
      <c r="AI94" s="280"/>
      <c r="AJ94" s="280"/>
      <c r="AM94" s="280"/>
      <c r="AN94" s="280"/>
      <c r="AO94" s="280"/>
      <c r="AP94" s="280"/>
      <c r="AQ94" s="280"/>
    </row>
    <row r="95" spans="1:91" x14ac:dyDescent="0.15">
      <c r="C95" s="280"/>
      <c r="D95" s="280"/>
      <c r="E95" s="280"/>
      <c r="F95" s="280"/>
      <c r="G95" s="280"/>
      <c r="H95" s="280"/>
      <c r="I95" s="280"/>
      <c r="U95" s="280"/>
      <c r="V95" s="280"/>
      <c r="W95" s="280"/>
      <c r="X95" s="280"/>
      <c r="Y95" s="280"/>
      <c r="Z95" s="280"/>
      <c r="AA95" s="280"/>
      <c r="AD95" s="280"/>
      <c r="AE95" s="280"/>
      <c r="AF95" s="280"/>
      <c r="AG95" s="280"/>
      <c r="AH95" s="280"/>
      <c r="AI95" s="280"/>
      <c r="AJ95" s="280"/>
      <c r="AM95" s="280"/>
      <c r="AN95" s="280"/>
      <c r="AO95" s="280"/>
      <c r="AP95" s="280"/>
      <c r="AQ95" s="280"/>
    </row>
    <row r="96" spans="1:91" x14ac:dyDescent="0.15">
      <c r="C96" s="280"/>
      <c r="D96" s="280"/>
      <c r="E96" s="280"/>
      <c r="F96" s="280"/>
      <c r="G96" s="280"/>
      <c r="H96" s="280"/>
      <c r="I96" s="280"/>
      <c r="U96" s="280"/>
      <c r="V96" s="280"/>
      <c r="W96" s="280"/>
      <c r="X96" s="280"/>
      <c r="Y96" s="280"/>
      <c r="Z96" s="280"/>
      <c r="AA96" s="280"/>
      <c r="AD96" s="280"/>
      <c r="AE96" s="280"/>
      <c r="AF96" s="280"/>
      <c r="AG96" s="280"/>
      <c r="AH96" s="280"/>
      <c r="AI96" s="280"/>
      <c r="AJ96" s="280"/>
      <c r="AM96" s="280"/>
      <c r="AN96" s="280"/>
      <c r="AO96" s="280"/>
      <c r="AP96" s="280"/>
      <c r="AQ96" s="280"/>
    </row>
    <row r="97" spans="3:43" x14ac:dyDescent="0.15">
      <c r="C97" s="280"/>
      <c r="D97" s="280"/>
      <c r="E97" s="280"/>
      <c r="F97" s="280"/>
      <c r="G97" s="280"/>
      <c r="H97" s="280"/>
      <c r="I97" s="280"/>
      <c r="U97" s="280"/>
      <c r="V97" s="280"/>
      <c r="W97" s="280"/>
      <c r="X97" s="280"/>
      <c r="Y97" s="280"/>
      <c r="Z97" s="280"/>
      <c r="AA97" s="280"/>
      <c r="AD97" s="280"/>
      <c r="AE97" s="280"/>
      <c r="AF97" s="280"/>
      <c r="AG97" s="280"/>
      <c r="AH97" s="280"/>
      <c r="AI97" s="280"/>
      <c r="AJ97" s="280"/>
      <c r="AM97" s="280"/>
      <c r="AN97" s="280"/>
      <c r="AO97" s="280"/>
      <c r="AP97" s="280"/>
      <c r="AQ97" s="280"/>
    </row>
    <row r="98" spans="3:43" x14ac:dyDescent="0.15">
      <c r="C98" s="280"/>
      <c r="D98" s="280"/>
      <c r="E98" s="280"/>
      <c r="F98" s="280"/>
      <c r="G98" s="280"/>
      <c r="H98" s="280"/>
      <c r="I98" s="280"/>
      <c r="U98" s="280"/>
      <c r="V98" s="280"/>
      <c r="W98" s="280"/>
      <c r="X98" s="280"/>
      <c r="Y98" s="280"/>
      <c r="Z98" s="280"/>
      <c r="AA98" s="280"/>
      <c r="AD98" s="280"/>
      <c r="AE98" s="280"/>
      <c r="AF98" s="280"/>
      <c r="AG98" s="280"/>
      <c r="AH98" s="280"/>
      <c r="AI98" s="280"/>
      <c r="AJ98" s="280"/>
      <c r="AM98" s="280"/>
      <c r="AN98" s="280"/>
      <c r="AO98" s="280"/>
      <c r="AP98" s="280"/>
      <c r="AQ98" s="280"/>
    </row>
    <row r="99" spans="3:43" x14ac:dyDescent="0.15">
      <c r="C99" s="280"/>
      <c r="D99" s="280"/>
      <c r="E99" s="280"/>
      <c r="F99" s="280"/>
      <c r="G99" s="280"/>
      <c r="H99" s="280"/>
      <c r="I99" s="280"/>
      <c r="U99" s="280"/>
      <c r="V99" s="280"/>
      <c r="W99" s="280"/>
      <c r="X99" s="280"/>
      <c r="Y99" s="280"/>
      <c r="Z99" s="280"/>
      <c r="AA99" s="280"/>
      <c r="AD99" s="280"/>
      <c r="AE99" s="280"/>
      <c r="AF99" s="280"/>
      <c r="AG99" s="280"/>
      <c r="AH99" s="280"/>
      <c r="AI99" s="280"/>
      <c r="AJ99" s="280"/>
      <c r="AM99" s="280"/>
      <c r="AN99" s="280"/>
      <c r="AO99" s="280"/>
      <c r="AP99" s="280"/>
      <c r="AQ99" s="280"/>
    </row>
    <row r="100" spans="3:43" x14ac:dyDescent="0.15">
      <c r="C100" s="280"/>
      <c r="D100" s="280"/>
      <c r="E100" s="280"/>
      <c r="F100" s="280"/>
      <c r="G100" s="280"/>
      <c r="H100" s="280"/>
      <c r="I100" s="280"/>
      <c r="U100" s="280"/>
      <c r="V100" s="280"/>
      <c r="W100" s="280"/>
      <c r="X100" s="280"/>
      <c r="Y100" s="280"/>
      <c r="Z100" s="280"/>
      <c r="AA100" s="280"/>
      <c r="AD100" s="280"/>
      <c r="AE100" s="280"/>
      <c r="AF100" s="280"/>
      <c r="AG100" s="280"/>
      <c r="AH100" s="280"/>
      <c r="AI100" s="280"/>
      <c r="AJ100" s="280"/>
      <c r="AM100" s="280"/>
      <c r="AN100" s="280"/>
      <c r="AO100" s="280"/>
      <c r="AP100" s="280"/>
      <c r="AQ100" s="280"/>
    </row>
    <row r="101" spans="3:43" x14ac:dyDescent="0.15">
      <c r="C101" s="280"/>
      <c r="D101" s="280"/>
      <c r="E101" s="280"/>
      <c r="F101" s="280"/>
      <c r="G101" s="280"/>
      <c r="H101" s="280"/>
      <c r="I101" s="280"/>
      <c r="U101" s="280"/>
      <c r="V101" s="280"/>
      <c r="W101" s="280"/>
      <c r="X101" s="280"/>
      <c r="Y101" s="280"/>
      <c r="Z101" s="280"/>
      <c r="AA101" s="280"/>
      <c r="AD101" s="280"/>
      <c r="AE101" s="280"/>
      <c r="AF101" s="280"/>
      <c r="AG101" s="280"/>
      <c r="AH101" s="280"/>
      <c r="AI101" s="280"/>
      <c r="AJ101" s="280"/>
      <c r="AM101" s="280"/>
      <c r="AN101" s="280"/>
      <c r="AO101" s="280"/>
      <c r="AP101" s="280"/>
      <c r="AQ101" s="280"/>
    </row>
    <row r="102" spans="3:43" x14ac:dyDescent="0.15">
      <c r="C102" s="280"/>
      <c r="D102" s="280"/>
      <c r="E102" s="280"/>
      <c r="F102" s="280"/>
      <c r="G102" s="280"/>
      <c r="H102" s="280"/>
      <c r="I102" s="280"/>
      <c r="U102" s="280"/>
      <c r="V102" s="280"/>
      <c r="W102" s="280"/>
      <c r="X102" s="280"/>
      <c r="Y102" s="280"/>
      <c r="Z102" s="280"/>
      <c r="AA102" s="280"/>
      <c r="AD102" s="280"/>
      <c r="AE102" s="280"/>
      <c r="AF102" s="280"/>
      <c r="AG102" s="280"/>
      <c r="AH102" s="280"/>
      <c r="AI102" s="280"/>
      <c r="AJ102" s="280"/>
      <c r="AM102" s="280"/>
      <c r="AN102" s="280"/>
      <c r="AO102" s="280"/>
      <c r="AP102" s="280"/>
      <c r="AQ102" s="280"/>
    </row>
    <row r="103" spans="3:43" x14ac:dyDescent="0.15">
      <c r="C103" s="280"/>
      <c r="D103" s="280"/>
      <c r="E103" s="280"/>
      <c r="F103" s="280"/>
      <c r="G103" s="280"/>
      <c r="H103" s="280"/>
      <c r="I103" s="280"/>
      <c r="U103" s="280"/>
      <c r="V103" s="280"/>
      <c r="W103" s="280"/>
      <c r="X103" s="280"/>
      <c r="Y103" s="280"/>
      <c r="Z103" s="280"/>
      <c r="AA103" s="280"/>
      <c r="AD103" s="280"/>
      <c r="AE103" s="280"/>
      <c r="AF103" s="280"/>
      <c r="AG103" s="280"/>
      <c r="AH103" s="280"/>
      <c r="AI103" s="280"/>
      <c r="AJ103" s="280"/>
      <c r="AM103" s="280"/>
      <c r="AN103" s="280"/>
      <c r="AO103" s="280"/>
      <c r="AP103" s="280"/>
      <c r="AQ103" s="280"/>
    </row>
    <row r="104" spans="3:43" x14ac:dyDescent="0.15">
      <c r="C104" s="280"/>
      <c r="D104" s="280"/>
      <c r="E104" s="280"/>
      <c r="F104" s="280"/>
      <c r="G104" s="280"/>
      <c r="H104" s="280"/>
      <c r="I104" s="280"/>
      <c r="U104" s="280"/>
      <c r="V104" s="280"/>
      <c r="W104" s="280"/>
      <c r="X104" s="280"/>
      <c r="Y104" s="280"/>
      <c r="Z104" s="280"/>
      <c r="AA104" s="280"/>
      <c r="AD104" s="280"/>
      <c r="AE104" s="280"/>
      <c r="AF104" s="280"/>
      <c r="AG104" s="280"/>
      <c r="AH104" s="280"/>
      <c r="AI104" s="280"/>
      <c r="AJ104" s="280"/>
      <c r="AM104" s="280"/>
      <c r="AN104" s="280"/>
      <c r="AO104" s="280"/>
      <c r="AP104" s="280"/>
      <c r="AQ104" s="280"/>
    </row>
    <row r="105" spans="3:43" x14ac:dyDescent="0.15">
      <c r="C105" s="280"/>
      <c r="D105" s="280"/>
      <c r="E105" s="280"/>
      <c r="F105" s="280"/>
      <c r="G105" s="280"/>
      <c r="H105" s="280"/>
      <c r="I105" s="280"/>
      <c r="U105" s="280"/>
      <c r="V105" s="280"/>
      <c r="W105" s="280"/>
      <c r="X105" s="280"/>
      <c r="Y105" s="280"/>
      <c r="Z105" s="280"/>
      <c r="AA105" s="280"/>
      <c r="AD105" s="280"/>
      <c r="AE105" s="280"/>
      <c r="AF105" s="280"/>
      <c r="AG105" s="280"/>
      <c r="AH105" s="280"/>
      <c r="AI105" s="280"/>
      <c r="AJ105" s="280"/>
      <c r="AM105" s="280"/>
      <c r="AN105" s="280"/>
      <c r="AO105" s="280"/>
      <c r="AP105" s="280"/>
      <c r="AQ105" s="280"/>
    </row>
    <row r="106" spans="3:43" x14ac:dyDescent="0.15">
      <c r="C106" s="280"/>
      <c r="D106" s="280"/>
      <c r="E106" s="280"/>
      <c r="F106" s="280"/>
      <c r="G106" s="280"/>
      <c r="H106" s="280"/>
      <c r="I106" s="280"/>
      <c r="U106" s="280"/>
      <c r="V106" s="280"/>
      <c r="W106" s="280"/>
      <c r="X106" s="280"/>
      <c r="Y106" s="280"/>
      <c r="Z106" s="280"/>
      <c r="AA106" s="280"/>
      <c r="AD106" s="280"/>
      <c r="AE106" s="280"/>
      <c r="AF106" s="280"/>
      <c r="AG106" s="280"/>
      <c r="AH106" s="280"/>
      <c r="AI106" s="280"/>
      <c r="AJ106" s="280"/>
      <c r="AM106" s="280"/>
      <c r="AN106" s="280"/>
      <c r="AO106" s="280"/>
      <c r="AP106" s="280"/>
      <c r="AQ106" s="280"/>
    </row>
  </sheetData>
  <sortState xmlns:xlrd2="http://schemas.microsoft.com/office/spreadsheetml/2017/richdata2" ref="BH4:CM83">
    <sortCondition ref="CM4:CM83"/>
  </sortState>
  <mergeCells count="229">
    <mergeCell ref="L22:L23"/>
    <mergeCell ref="M22:M23"/>
    <mergeCell ref="D24:D25"/>
    <mergeCell ref="D22:D23"/>
    <mergeCell ref="C26:C27"/>
    <mergeCell ref="D26:D27"/>
    <mergeCell ref="C80:C81"/>
    <mergeCell ref="D80:D81"/>
    <mergeCell ref="C76:C77"/>
    <mergeCell ref="D76:D77"/>
    <mergeCell ref="C78:C79"/>
    <mergeCell ref="D78:D79"/>
    <mergeCell ref="C70:C71"/>
    <mergeCell ref="D70:D71"/>
    <mergeCell ref="C72:C73"/>
    <mergeCell ref="D72:D73"/>
    <mergeCell ref="C64:C65"/>
    <mergeCell ref="D64:D65"/>
    <mergeCell ref="C66:C67"/>
    <mergeCell ref="D66:D67"/>
    <mergeCell ref="D68:D69"/>
    <mergeCell ref="D28:D29"/>
    <mergeCell ref="C30:C31"/>
    <mergeCell ref="D30:D31"/>
    <mergeCell ref="C58:C59"/>
    <mergeCell ref="D58:D59"/>
    <mergeCell ref="D32:D33"/>
    <mergeCell ref="C28:C29"/>
    <mergeCell ref="B3:C3"/>
    <mergeCell ref="K6:K9"/>
    <mergeCell ref="B64:B83"/>
    <mergeCell ref="C74:C75"/>
    <mergeCell ref="D74:D75"/>
    <mergeCell ref="C82:C83"/>
    <mergeCell ref="D82:D83"/>
    <mergeCell ref="B50:B63"/>
    <mergeCell ref="C50:C51"/>
    <mergeCell ref="D50:D51"/>
    <mergeCell ref="C52:C53"/>
    <mergeCell ref="D52:D53"/>
    <mergeCell ref="C54:C55"/>
    <mergeCell ref="D54:D55"/>
    <mergeCell ref="C56:C57"/>
    <mergeCell ref="D56:D57"/>
    <mergeCell ref="C68:C69"/>
    <mergeCell ref="B24:B33"/>
    <mergeCell ref="C24:C25"/>
    <mergeCell ref="C60:C61"/>
    <mergeCell ref="D60:D61"/>
    <mergeCell ref="C62:C63"/>
    <mergeCell ref="D62:D63"/>
    <mergeCell ref="C32:C33"/>
    <mergeCell ref="AF20:AG20"/>
    <mergeCell ref="AF21:AG21"/>
    <mergeCell ref="AH20:AJ20"/>
    <mergeCell ref="AH21:AJ21"/>
    <mergeCell ref="K10:K25"/>
    <mergeCell ref="P22:Q22"/>
    <mergeCell ref="P23:Q23"/>
    <mergeCell ref="O24:P24"/>
    <mergeCell ref="O25:P25"/>
    <mergeCell ref="L10:L11"/>
    <mergeCell ref="L12:L13"/>
    <mergeCell ref="L14:L15"/>
    <mergeCell ref="AD18:AD19"/>
    <mergeCell ref="AE18:AE19"/>
    <mergeCell ref="AD20:AD21"/>
    <mergeCell ref="AE20:AE21"/>
    <mergeCell ref="L24:L25"/>
    <mergeCell ref="M24:M25"/>
    <mergeCell ref="L16:L17"/>
    <mergeCell ref="M16:M17"/>
    <mergeCell ref="L18:L19"/>
    <mergeCell ref="M18:M19"/>
    <mergeCell ref="L20:L21"/>
    <mergeCell ref="M20:M21"/>
    <mergeCell ref="AM18:AM19"/>
    <mergeCell ref="AC6:AC21"/>
    <mergeCell ref="M10:M11"/>
    <mergeCell ref="M12:M13"/>
    <mergeCell ref="M14:M15"/>
    <mergeCell ref="N16:O16"/>
    <mergeCell ref="N17:O17"/>
    <mergeCell ref="AD6:AD7"/>
    <mergeCell ref="L6:L7"/>
    <mergeCell ref="M6:M7"/>
    <mergeCell ref="L8:L9"/>
    <mergeCell ref="M8:M9"/>
    <mergeCell ref="AD8:AD9"/>
    <mergeCell ref="Y8:Z8"/>
    <mergeCell ref="Y9:Z9"/>
    <mergeCell ref="AN16:AN17"/>
    <mergeCell ref="AV16:AV17"/>
    <mergeCell ref="AW16:AW17"/>
    <mergeCell ref="AW14:AW15"/>
    <mergeCell ref="U14:U15"/>
    <mergeCell ref="V14:V15"/>
    <mergeCell ref="AD14:AD15"/>
    <mergeCell ref="AE6:AE7"/>
    <mergeCell ref="AL6:AL19"/>
    <mergeCell ref="AE8:AE9"/>
    <mergeCell ref="V10:V11"/>
    <mergeCell ref="AD10:AD11"/>
    <mergeCell ref="AG12:AH12"/>
    <mergeCell ref="AE10:AE11"/>
    <mergeCell ref="AE12:AE13"/>
    <mergeCell ref="AG13:AH13"/>
    <mergeCell ref="AI12:AJ12"/>
    <mergeCell ref="AP16:AS16"/>
    <mergeCell ref="AP17:AS17"/>
    <mergeCell ref="AP12:AQ12"/>
    <mergeCell ref="AP13:AQ13"/>
    <mergeCell ref="AR12:AS12"/>
    <mergeCell ref="AR13:AS13"/>
    <mergeCell ref="AP14:AQ14"/>
    <mergeCell ref="C16:C17"/>
    <mergeCell ref="D16:D17"/>
    <mergeCell ref="AD16:AD17"/>
    <mergeCell ref="AE16:AE17"/>
    <mergeCell ref="AM16:AM17"/>
    <mergeCell ref="AE14:AE15"/>
    <mergeCell ref="AH16:AI16"/>
    <mergeCell ref="AH17:AI17"/>
    <mergeCell ref="AM12:AM13"/>
    <mergeCell ref="AD12:AD13"/>
    <mergeCell ref="AM14:AM15"/>
    <mergeCell ref="X12:Y12"/>
    <mergeCell ref="X13:Y13"/>
    <mergeCell ref="Z14:AA14"/>
    <mergeCell ref="Z15:AA15"/>
    <mergeCell ref="AP15:AQ15"/>
    <mergeCell ref="C14:C15"/>
    <mergeCell ref="D14:D15"/>
    <mergeCell ref="AN14:AN15"/>
    <mergeCell ref="AN12:AN13"/>
    <mergeCell ref="N12:O12"/>
    <mergeCell ref="N13:O13"/>
    <mergeCell ref="AW6:AW7"/>
    <mergeCell ref="AM10:AM11"/>
    <mergeCell ref="AN10:AN11"/>
    <mergeCell ref="AV10:AV11"/>
    <mergeCell ref="AW10:AW11"/>
    <mergeCell ref="AM8:AM9"/>
    <mergeCell ref="AN8:AN9"/>
    <mergeCell ref="AV8:AV9"/>
    <mergeCell ref="AQ6:AR6"/>
    <mergeCell ref="AQ7:AR7"/>
    <mergeCell ref="AW8:AW9"/>
    <mergeCell ref="B10:B23"/>
    <mergeCell ref="C10:C11"/>
    <mergeCell ref="D10:D11"/>
    <mergeCell ref="C12:C13"/>
    <mergeCell ref="D12:D13"/>
    <mergeCell ref="U12:U13"/>
    <mergeCell ref="V12:V13"/>
    <mergeCell ref="C8:C9"/>
    <mergeCell ref="D8:D9"/>
    <mergeCell ref="U8:U9"/>
    <mergeCell ref="V8:V9"/>
    <mergeCell ref="C20:C21"/>
    <mergeCell ref="D20:D21"/>
    <mergeCell ref="C18:C19"/>
    <mergeCell ref="D18:D19"/>
    <mergeCell ref="B6:B9"/>
    <mergeCell ref="V6:V7"/>
    <mergeCell ref="C22:C23"/>
    <mergeCell ref="C6:C7"/>
    <mergeCell ref="D6:D7"/>
    <mergeCell ref="T6:T15"/>
    <mergeCell ref="U6:U7"/>
    <mergeCell ref="P10:R10"/>
    <mergeCell ref="P11:R11"/>
    <mergeCell ref="B4:C5"/>
    <mergeCell ref="D4:D5"/>
    <mergeCell ref="T4:U5"/>
    <mergeCell ref="V4:V5"/>
    <mergeCell ref="AC4:AD5"/>
    <mergeCell ref="AE4:AE5"/>
    <mergeCell ref="AL4:AM5"/>
    <mergeCell ref="AN4:AN5"/>
    <mergeCell ref="AU4:AV5"/>
    <mergeCell ref="K3:L3"/>
    <mergeCell ref="K4:L5"/>
    <mergeCell ref="M4:M5"/>
    <mergeCell ref="AP18:AS18"/>
    <mergeCell ref="AP19:AS19"/>
    <mergeCell ref="AN18:AN19"/>
    <mergeCell ref="AX22:BB22"/>
    <mergeCell ref="AX23:BB23"/>
    <mergeCell ref="AX24:AY24"/>
    <mergeCell ref="U10:U11"/>
    <mergeCell ref="AM6:AM7"/>
    <mergeCell ref="AN6:AN7"/>
    <mergeCell ref="AU6:AU25"/>
    <mergeCell ref="AV6:AV7"/>
    <mergeCell ref="T3:U3"/>
    <mergeCell ref="AC3:AD3"/>
    <mergeCell ref="AL3:AM3"/>
    <mergeCell ref="AU3:AV3"/>
    <mergeCell ref="AI13:AJ13"/>
    <mergeCell ref="AG14:AH14"/>
    <mergeCell ref="AG15:AH15"/>
    <mergeCell ref="AI14:AJ14"/>
    <mergeCell ref="AI15:AJ15"/>
    <mergeCell ref="AW4:AW5"/>
    <mergeCell ref="AX25:AY25"/>
    <mergeCell ref="AZ24:BB24"/>
    <mergeCell ref="AZ25:BB25"/>
    <mergeCell ref="AV24:AV25"/>
    <mergeCell ref="AW24:AW25"/>
    <mergeCell ref="AY10:AZ10"/>
    <mergeCell ref="AY11:AZ11"/>
    <mergeCell ref="BA10:BB10"/>
    <mergeCell ref="BA11:BB11"/>
    <mergeCell ref="AZ12:BA12"/>
    <mergeCell ref="AZ13:BA13"/>
    <mergeCell ref="AY14:AZ14"/>
    <mergeCell ref="AY15:AZ15"/>
    <mergeCell ref="BA14:BB14"/>
    <mergeCell ref="BA15:BB15"/>
    <mergeCell ref="AV22:AV23"/>
    <mergeCell ref="AW22:AW23"/>
    <mergeCell ref="AV20:AV21"/>
    <mergeCell ref="AW20:AW21"/>
    <mergeCell ref="AV18:AV19"/>
    <mergeCell ref="AW18:AW19"/>
    <mergeCell ref="AV14:AV15"/>
    <mergeCell ref="AV12:AV13"/>
    <mergeCell ref="AW12:AW13"/>
  </mergeCells>
  <phoneticPr fontId="15"/>
  <pageMargins left="0.7" right="0.7" top="0.75" bottom="0.75" header="0.3" footer="0.3"/>
  <pageSetup paperSize="9" orientation="portrait" r:id="rId1"/>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96537-5D9E-479F-9734-5481519D9C71}">
  <sheetPr>
    <tabColor rgb="FFFFFF00"/>
  </sheetPr>
  <dimension ref="A1:BU75"/>
  <sheetViews>
    <sheetView showGridLines="0" topLeftCell="E1" zoomScaleNormal="100" workbookViewId="0">
      <selection activeCell="B3" sqref="B3:AK75"/>
    </sheetView>
  </sheetViews>
  <sheetFormatPr defaultColWidth="9.375" defaultRowHeight="13.2" x14ac:dyDescent="0.15"/>
  <cols>
    <col min="1" max="1" width="9.5" style="280" customWidth="1"/>
    <col min="2" max="37" width="3.5" style="280" customWidth="1"/>
    <col min="38" max="38" width="20.75" style="280" customWidth="1"/>
    <col min="39" max="39" width="40.75" style="282" customWidth="1"/>
    <col min="40" max="73" width="12.125" style="282" customWidth="1"/>
    <col min="74" max="16384" width="9.375" style="280"/>
  </cols>
  <sheetData>
    <row r="1" spans="1:73" x14ac:dyDescent="0.15">
      <c r="A1" s="279" t="s">
        <v>537</v>
      </c>
      <c r="AM1" s="281" t="s">
        <v>403</v>
      </c>
    </row>
    <row r="2" spans="1:73" ht="120" customHeight="1" x14ac:dyDescent="0.15">
      <c r="AM2" s="283"/>
      <c r="AN2" s="284" t="s">
        <v>175</v>
      </c>
      <c r="AO2" s="285" t="s">
        <v>518</v>
      </c>
      <c r="AP2" s="285" t="s">
        <v>519</v>
      </c>
      <c r="AQ2" s="285" t="s">
        <v>371</v>
      </c>
      <c r="AR2" s="285" t="s">
        <v>520</v>
      </c>
      <c r="AS2" s="285" t="s">
        <v>521</v>
      </c>
      <c r="AT2" s="285" t="s">
        <v>372</v>
      </c>
      <c r="AU2" s="285" t="s">
        <v>522</v>
      </c>
      <c r="AV2" s="286" t="s">
        <v>523</v>
      </c>
      <c r="AW2" s="286" t="s">
        <v>374</v>
      </c>
      <c r="AX2" s="286" t="s">
        <v>524</v>
      </c>
      <c r="AY2" s="286" t="s">
        <v>378</v>
      </c>
      <c r="AZ2" s="286" t="s">
        <v>383</v>
      </c>
      <c r="BA2" s="286" t="s">
        <v>377</v>
      </c>
      <c r="BB2" s="286" t="s">
        <v>381</v>
      </c>
      <c r="BC2" s="286" t="s">
        <v>375</v>
      </c>
      <c r="BD2" s="286" t="s">
        <v>376</v>
      </c>
      <c r="BE2" s="286" t="s">
        <v>388</v>
      </c>
      <c r="BF2" s="286" t="s">
        <v>384</v>
      </c>
      <c r="BG2" s="286" t="s">
        <v>525</v>
      </c>
      <c r="BH2" s="286" t="s">
        <v>526</v>
      </c>
      <c r="BI2" s="286" t="s">
        <v>527</v>
      </c>
      <c r="BJ2" s="286" t="s">
        <v>382</v>
      </c>
      <c r="BK2" s="286" t="s">
        <v>380</v>
      </c>
      <c r="BL2" s="286" t="s">
        <v>387</v>
      </c>
      <c r="BM2" s="286" t="s">
        <v>385</v>
      </c>
      <c r="BN2" s="286" t="s">
        <v>528</v>
      </c>
      <c r="BO2" s="286" t="s">
        <v>499</v>
      </c>
      <c r="BP2" s="286" t="s">
        <v>529</v>
      </c>
      <c r="BQ2" s="286" t="s">
        <v>510</v>
      </c>
      <c r="BR2" s="286" t="s">
        <v>511</v>
      </c>
      <c r="BS2" s="286" t="s">
        <v>512</v>
      </c>
      <c r="BT2" s="286" t="s">
        <v>21</v>
      </c>
      <c r="BU2" s="287" t="s">
        <v>132</v>
      </c>
    </row>
    <row r="3" spans="1:73" ht="11.25" customHeight="1" x14ac:dyDescent="0.15">
      <c r="B3" s="288"/>
      <c r="AM3" s="335" t="str">
        <f>"令和5年度　（ｎ = "&amp;TEXT(AN3,"#,##0")&amp;"）"</f>
        <v>令和5年度　（ｎ = 1,558）</v>
      </c>
      <c r="AN3" s="289">
        <v>1558</v>
      </c>
      <c r="AO3" s="290">
        <v>28.241335044929393</v>
      </c>
      <c r="AP3" s="290">
        <v>27.471116816431323</v>
      </c>
      <c r="AQ3" s="290">
        <v>27.342747111681643</v>
      </c>
      <c r="AR3" s="290">
        <v>25.930680359435172</v>
      </c>
      <c r="AS3" s="290">
        <v>25.802310654685495</v>
      </c>
      <c r="AT3" s="290">
        <v>24.967907573812582</v>
      </c>
      <c r="AU3" s="290">
        <v>24.582798459563541</v>
      </c>
      <c r="AV3" s="291">
        <v>23.555840821566111</v>
      </c>
      <c r="AW3" s="291">
        <v>23.427471116816431</v>
      </c>
      <c r="AX3" s="291">
        <v>20.218228498074453</v>
      </c>
      <c r="AY3" s="291">
        <v>17.522464698331195</v>
      </c>
      <c r="AZ3" s="291">
        <v>17.073170731707318</v>
      </c>
      <c r="BA3" s="291">
        <v>16.623876765083441</v>
      </c>
      <c r="BB3" s="291">
        <v>15.083440308087292</v>
      </c>
      <c r="BC3" s="291">
        <v>14.377406931964057</v>
      </c>
      <c r="BD3" s="291">
        <v>13.671373555840821</v>
      </c>
      <c r="BE3" s="291">
        <v>12.772785622593069</v>
      </c>
      <c r="BF3" s="291">
        <v>12.259306803594351</v>
      </c>
      <c r="BG3" s="291">
        <v>9.4993581514762511</v>
      </c>
      <c r="BH3" s="291">
        <v>9.3709884467265727</v>
      </c>
      <c r="BI3" s="291">
        <v>9.3709884467265727</v>
      </c>
      <c r="BJ3" s="291">
        <v>8.8575096277278575</v>
      </c>
      <c r="BK3" s="291">
        <v>8.8575096277278575</v>
      </c>
      <c r="BL3" s="291">
        <v>8.536585365853659</v>
      </c>
      <c r="BM3" s="291">
        <v>7.7663671373555845</v>
      </c>
      <c r="BN3" s="291">
        <v>6.0975609756097562</v>
      </c>
      <c r="BO3" s="291">
        <v>6.033376123234917</v>
      </c>
      <c r="BP3" s="291"/>
      <c r="BQ3" s="291"/>
      <c r="BR3" s="291"/>
      <c r="BS3" s="291"/>
      <c r="BT3" s="291">
        <v>1.2195121951219512</v>
      </c>
      <c r="BU3" s="292">
        <v>0.70603337612323491</v>
      </c>
    </row>
    <row r="4" spans="1:73" ht="11.25" customHeight="1" x14ac:dyDescent="0.15">
      <c r="AM4" s="335" t="str">
        <f>"平成30年度　（ｎ = "&amp;TEXT(AN4,"#,##0")&amp;"）"</f>
        <v>平成30年度　（ｎ = 2,232）</v>
      </c>
      <c r="AN4" s="289">
        <v>2232</v>
      </c>
      <c r="AO4" s="290">
        <v>23.7</v>
      </c>
      <c r="AP4" s="290">
        <v>17.3</v>
      </c>
      <c r="AQ4" s="290">
        <v>33.1</v>
      </c>
      <c r="AR4" s="290"/>
      <c r="AS4" s="290"/>
      <c r="AT4" s="290">
        <v>30.1</v>
      </c>
      <c r="AU4" s="290"/>
      <c r="AV4" s="291">
        <v>21.4</v>
      </c>
      <c r="AW4" s="291">
        <v>24</v>
      </c>
      <c r="AX4" s="291">
        <v>18.3</v>
      </c>
      <c r="AY4" s="291">
        <v>18.7</v>
      </c>
      <c r="AZ4" s="291">
        <v>12.5</v>
      </c>
      <c r="BA4" s="291">
        <v>19.600000000000001</v>
      </c>
      <c r="BB4" s="291">
        <v>16.8</v>
      </c>
      <c r="BC4" s="291">
        <v>22.8</v>
      </c>
      <c r="BD4" s="291">
        <v>22.4</v>
      </c>
      <c r="BE4" s="291">
        <v>7.6</v>
      </c>
      <c r="BF4" s="291">
        <v>12.4</v>
      </c>
      <c r="BG4" s="291"/>
      <c r="BH4" s="291"/>
      <c r="BI4" s="291"/>
      <c r="BJ4" s="291">
        <v>14.5</v>
      </c>
      <c r="BK4" s="291">
        <v>17.399999999999999</v>
      </c>
      <c r="BL4" s="291">
        <v>7.8</v>
      </c>
      <c r="BM4" s="291">
        <v>9.1</v>
      </c>
      <c r="BN4" s="291">
        <v>6.9</v>
      </c>
      <c r="BO4" s="291">
        <v>8.1</v>
      </c>
      <c r="BP4" s="291">
        <v>26.5</v>
      </c>
      <c r="BQ4" s="291">
        <v>26.4</v>
      </c>
      <c r="BR4" s="291">
        <v>11.8</v>
      </c>
      <c r="BS4" s="291">
        <v>5.9</v>
      </c>
      <c r="BT4" s="291">
        <v>3.7</v>
      </c>
      <c r="BU4" s="292">
        <v>5.9</v>
      </c>
    </row>
    <row r="5" spans="1:73" ht="11.1" customHeight="1" x14ac:dyDescent="0.15">
      <c r="A5" s="293"/>
      <c r="B5" s="518" t="str">
        <f>AO2</f>
        <v>太陽光や水力、地熱などの再生可能エネルギーの利用（※３）</v>
      </c>
      <c r="C5" s="519"/>
      <c r="D5" s="519"/>
      <c r="E5" s="519"/>
      <c r="F5" s="519"/>
      <c r="G5" s="519"/>
      <c r="H5" s="519"/>
      <c r="I5" s="519"/>
      <c r="J5" s="519"/>
      <c r="K5" s="519"/>
      <c r="L5" s="519"/>
      <c r="M5" s="519"/>
      <c r="N5" s="519"/>
      <c r="O5" s="519"/>
      <c r="P5" s="519"/>
      <c r="Q5" s="519"/>
      <c r="R5" s="519"/>
      <c r="S5" s="519"/>
      <c r="T5" s="519"/>
      <c r="U5" s="520"/>
      <c r="V5" s="294"/>
    </row>
    <row r="6" spans="1:73" ht="11.1" customHeight="1" x14ac:dyDescent="0.15">
      <c r="A6" s="293"/>
      <c r="B6" s="519"/>
      <c r="C6" s="519"/>
      <c r="D6" s="519"/>
      <c r="E6" s="519"/>
      <c r="F6" s="519"/>
      <c r="G6" s="519"/>
      <c r="H6" s="519"/>
      <c r="I6" s="519"/>
      <c r="J6" s="519"/>
      <c r="K6" s="519"/>
      <c r="L6" s="519"/>
      <c r="M6" s="519"/>
      <c r="N6" s="519"/>
      <c r="O6" s="519"/>
      <c r="P6" s="519"/>
      <c r="Q6" s="519"/>
      <c r="R6" s="519"/>
      <c r="S6" s="519"/>
      <c r="T6" s="519"/>
      <c r="U6" s="520"/>
      <c r="V6" s="294"/>
    </row>
    <row r="7" spans="1:73" ht="11.1" customHeight="1" x14ac:dyDescent="0.15">
      <c r="A7" s="293"/>
      <c r="B7" s="518" t="str">
        <f>AP2</f>
        <v>日常生活等における省エネルギーにつながる行動の促進・支援（※４）</v>
      </c>
      <c r="C7" s="519"/>
      <c r="D7" s="519"/>
      <c r="E7" s="519"/>
      <c r="F7" s="519"/>
      <c r="G7" s="519"/>
      <c r="H7" s="519"/>
      <c r="I7" s="519"/>
      <c r="J7" s="519"/>
      <c r="K7" s="519"/>
      <c r="L7" s="519"/>
      <c r="M7" s="519"/>
      <c r="N7" s="519"/>
      <c r="O7" s="519"/>
      <c r="P7" s="519"/>
      <c r="Q7" s="519"/>
      <c r="R7" s="519"/>
      <c r="S7" s="519"/>
      <c r="T7" s="519"/>
      <c r="U7" s="520"/>
      <c r="V7" s="294"/>
      <c r="AN7" s="282" t="s">
        <v>2</v>
      </c>
      <c r="AO7" s="282" t="s">
        <v>371</v>
      </c>
      <c r="AP7" s="282" t="s">
        <v>475</v>
      </c>
      <c r="AQ7" s="282" t="s">
        <v>373</v>
      </c>
      <c r="AR7" s="282" t="s">
        <v>404</v>
      </c>
      <c r="AS7" s="282" t="s">
        <v>374</v>
      </c>
      <c r="AT7" s="282" t="s">
        <v>476</v>
      </c>
      <c r="AU7" s="282" t="s">
        <v>375</v>
      </c>
      <c r="AV7" s="282" t="s">
        <v>376</v>
      </c>
      <c r="AW7" s="282" t="s">
        <v>405</v>
      </c>
      <c r="AX7" s="282" t="s">
        <v>406</v>
      </c>
      <c r="AY7" s="282" t="s">
        <v>378</v>
      </c>
      <c r="AZ7" s="282" t="s">
        <v>379</v>
      </c>
      <c r="BA7" s="282" t="s">
        <v>407</v>
      </c>
      <c r="BB7" s="282" t="s">
        <v>477</v>
      </c>
      <c r="BC7" s="282" t="s">
        <v>381</v>
      </c>
      <c r="BD7" s="282" t="s">
        <v>478</v>
      </c>
      <c r="BE7" s="282" t="s">
        <v>408</v>
      </c>
      <c r="BF7" s="282" t="s">
        <v>409</v>
      </c>
      <c r="BG7" s="282" t="s">
        <v>479</v>
      </c>
      <c r="BH7" s="282" t="s">
        <v>385</v>
      </c>
      <c r="BI7" s="282" t="s">
        <v>410</v>
      </c>
      <c r="BJ7" s="282" t="s">
        <v>480</v>
      </c>
      <c r="BK7" s="282" t="s">
        <v>411</v>
      </c>
      <c r="BL7" s="282" t="s">
        <v>481</v>
      </c>
      <c r="BM7" s="282" t="s">
        <v>412</v>
      </c>
      <c r="BN7" s="282" t="s">
        <v>482</v>
      </c>
      <c r="BO7" s="282" t="s">
        <v>483</v>
      </c>
      <c r="BP7" s="282" t="s">
        <v>484</v>
      </c>
      <c r="BQ7" s="282" t="s">
        <v>485</v>
      </c>
      <c r="BR7" s="282" t="s">
        <v>486</v>
      </c>
      <c r="BT7" s="282" t="s">
        <v>21</v>
      </c>
      <c r="BU7" s="282" t="s">
        <v>132</v>
      </c>
    </row>
    <row r="8" spans="1:73" ht="11.1" customHeight="1" x14ac:dyDescent="0.15">
      <c r="A8" s="293"/>
      <c r="B8" s="519"/>
      <c r="C8" s="519"/>
      <c r="D8" s="519"/>
      <c r="E8" s="519"/>
      <c r="F8" s="519"/>
      <c r="G8" s="519"/>
      <c r="H8" s="519"/>
      <c r="I8" s="519"/>
      <c r="J8" s="519"/>
      <c r="K8" s="519"/>
      <c r="L8" s="519"/>
      <c r="M8" s="519"/>
      <c r="N8" s="519"/>
      <c r="O8" s="519"/>
      <c r="P8" s="519"/>
      <c r="Q8" s="519"/>
      <c r="R8" s="519"/>
      <c r="S8" s="519"/>
      <c r="T8" s="519"/>
      <c r="U8" s="520"/>
      <c r="V8" s="294"/>
      <c r="AM8" s="282" t="s">
        <v>487</v>
      </c>
      <c r="AN8" s="282">
        <v>2232</v>
      </c>
      <c r="AO8" s="282">
        <v>33.1</v>
      </c>
      <c r="AP8" s="282">
        <v>30.1</v>
      </c>
      <c r="AQ8" s="282">
        <v>26.5</v>
      </c>
      <c r="AR8" s="282">
        <v>26.4</v>
      </c>
      <c r="AS8" s="282">
        <v>24</v>
      </c>
      <c r="AT8" s="282">
        <v>23.7</v>
      </c>
      <c r="AU8" s="282">
        <v>22.8</v>
      </c>
      <c r="AV8" s="282">
        <v>22.4</v>
      </c>
      <c r="AW8" s="282">
        <v>21.4</v>
      </c>
      <c r="AX8" s="282">
        <v>19.600000000000001</v>
      </c>
      <c r="AY8" s="282">
        <v>18.7</v>
      </c>
      <c r="AZ8" s="282">
        <v>18.3</v>
      </c>
      <c r="BA8" s="282">
        <v>17.399999999999999</v>
      </c>
      <c r="BB8" s="282">
        <v>17.3</v>
      </c>
      <c r="BC8" s="282">
        <v>16.8</v>
      </c>
      <c r="BD8" s="282">
        <v>14.5</v>
      </c>
      <c r="BE8" s="282">
        <v>12.5</v>
      </c>
      <c r="BF8" s="282">
        <v>12.4</v>
      </c>
      <c r="BG8" s="282">
        <v>11.8</v>
      </c>
      <c r="BH8" s="282">
        <v>9.1</v>
      </c>
      <c r="BI8" s="282">
        <v>8.1</v>
      </c>
      <c r="BJ8" s="282">
        <v>7.8</v>
      </c>
      <c r="BK8" s="282">
        <v>7.6</v>
      </c>
      <c r="BL8" s="282">
        <v>6.9</v>
      </c>
      <c r="BM8" s="282">
        <v>5.9</v>
      </c>
      <c r="BT8" s="282">
        <v>3.7</v>
      </c>
      <c r="BU8" s="282">
        <v>5.9</v>
      </c>
    </row>
    <row r="9" spans="1:73" ht="11.1" customHeight="1" x14ac:dyDescent="0.15">
      <c r="A9" s="293"/>
      <c r="B9" s="518" t="str">
        <f>AQ2</f>
        <v>ヒートアイランド現象の抑制</v>
      </c>
      <c r="C9" s="519"/>
      <c r="D9" s="519"/>
      <c r="E9" s="519"/>
      <c r="F9" s="519"/>
      <c r="G9" s="519"/>
      <c r="H9" s="519"/>
      <c r="I9" s="519"/>
      <c r="J9" s="519"/>
      <c r="K9" s="519"/>
      <c r="L9" s="519"/>
      <c r="M9" s="519"/>
      <c r="N9" s="519"/>
      <c r="O9" s="519"/>
      <c r="P9" s="519"/>
      <c r="Q9" s="519"/>
      <c r="R9" s="519"/>
      <c r="S9" s="519"/>
      <c r="T9" s="519"/>
      <c r="U9" s="520"/>
      <c r="V9" s="294"/>
    </row>
    <row r="10" spans="1:73" ht="11.1" customHeight="1" x14ac:dyDescent="0.15">
      <c r="A10" s="293"/>
      <c r="B10" s="519"/>
      <c r="C10" s="519"/>
      <c r="D10" s="519"/>
      <c r="E10" s="519"/>
      <c r="F10" s="519"/>
      <c r="G10" s="519"/>
      <c r="H10" s="519"/>
      <c r="I10" s="519"/>
      <c r="J10" s="519"/>
      <c r="K10" s="519"/>
      <c r="L10" s="519"/>
      <c r="M10" s="519"/>
      <c r="N10" s="519"/>
      <c r="O10" s="519"/>
      <c r="P10" s="519"/>
      <c r="Q10" s="519"/>
      <c r="R10" s="519"/>
      <c r="S10" s="519"/>
      <c r="T10" s="519"/>
      <c r="U10" s="520"/>
      <c r="V10" s="294"/>
    </row>
    <row r="11" spans="1:73" ht="11.1" customHeight="1" x14ac:dyDescent="0.15">
      <c r="A11" s="293"/>
      <c r="B11" s="518" t="str">
        <f>AR2</f>
        <v>公共施設の緑化や公園などの整備（※１）</v>
      </c>
      <c r="C11" s="519"/>
      <c r="D11" s="519"/>
      <c r="E11" s="519"/>
      <c r="F11" s="519"/>
      <c r="G11" s="519"/>
      <c r="H11" s="519"/>
      <c r="I11" s="519"/>
      <c r="J11" s="519"/>
      <c r="K11" s="519"/>
      <c r="L11" s="519"/>
      <c r="M11" s="519"/>
      <c r="N11" s="519"/>
      <c r="O11" s="519"/>
      <c r="P11" s="519"/>
      <c r="Q11" s="519"/>
      <c r="R11" s="519"/>
      <c r="S11" s="519"/>
      <c r="T11" s="519"/>
      <c r="U11" s="520"/>
      <c r="V11" s="294"/>
    </row>
    <row r="12" spans="1:73" ht="11.1" customHeight="1" x14ac:dyDescent="0.15">
      <c r="A12" s="293"/>
      <c r="B12" s="519"/>
      <c r="C12" s="519"/>
      <c r="D12" s="519"/>
      <c r="E12" s="519"/>
      <c r="F12" s="519"/>
      <c r="G12" s="519"/>
      <c r="H12" s="519"/>
      <c r="I12" s="519"/>
      <c r="J12" s="519"/>
      <c r="K12" s="519"/>
      <c r="L12" s="519"/>
      <c r="M12" s="519"/>
      <c r="N12" s="519"/>
      <c r="O12" s="519"/>
      <c r="P12" s="519"/>
      <c r="Q12" s="519"/>
      <c r="R12" s="519"/>
      <c r="S12" s="519"/>
      <c r="T12" s="519"/>
      <c r="U12" s="520"/>
      <c r="V12" s="294"/>
      <c r="AM12" s="281"/>
      <c r="AO12" s="282" t="str">
        <f t="shared" ref="AO12:BU12" si="0">SUBSTITUTE(AO13,CHAR(10),"")</f>
        <v>太陽光や水力、地熱などの再生可能エネルギーの利用</v>
      </c>
      <c r="AP12" s="282" t="str">
        <f t="shared" si="0"/>
        <v>日常生活等における省エネルギーにつながる行動の促進・支援</v>
      </c>
      <c r="AQ12" s="282" t="str">
        <f t="shared" si="0"/>
        <v>ヒートアイランド現象の抑制</v>
      </c>
      <c r="AR12" s="282" t="str">
        <f t="shared" si="0"/>
        <v>公共施設の緑化や公園などの整備</v>
      </c>
      <c r="AS12" s="282" t="str">
        <f t="shared" si="0"/>
        <v>ごみの分別の徹底、リサイクルの推進</v>
      </c>
      <c r="AT12" s="282" t="str">
        <f t="shared" si="0"/>
        <v>歩きたばこ、路上喫煙の防止</v>
      </c>
      <c r="AU12" s="282" t="str">
        <f t="shared" si="0"/>
        <v>樹林地などの貴重な自然環境の保全</v>
      </c>
      <c r="AV12" s="282" t="str">
        <f t="shared" si="0"/>
        <v>ごみの減量</v>
      </c>
      <c r="AW12" s="282" t="str">
        <f t="shared" si="0"/>
        <v>空き地や空き家などへの対応</v>
      </c>
      <c r="AX12" s="282" t="str">
        <f t="shared" si="0"/>
        <v>カラスなどの鳥獣による被害への対応</v>
      </c>
      <c r="AY12" s="282" t="str">
        <f t="shared" si="0"/>
        <v>ポイ捨ての防止</v>
      </c>
      <c r="AZ12" s="282" t="str">
        <f t="shared" si="0"/>
        <v>省エネルギー住宅の普及促進・支援</v>
      </c>
      <c r="BA12" s="282" t="str">
        <f t="shared" si="0"/>
        <v>大規模な建物を建てる際の環境への負荷の低減</v>
      </c>
      <c r="BB12" s="282" t="str">
        <f t="shared" si="0"/>
        <v>生活騒音、振動、におい・悪臭の抑制</v>
      </c>
      <c r="BC12" s="282" t="str">
        <f t="shared" si="0"/>
        <v>きれいな空気の確保</v>
      </c>
      <c r="BD12" s="282" t="str">
        <f t="shared" si="0"/>
        <v>きれいな水、土壌の確保</v>
      </c>
      <c r="BE12" s="282" t="str">
        <f t="shared" si="0"/>
        <v>利用時に二酸化炭素を発生しない「水素エネルギー」の活用</v>
      </c>
      <c r="BF12" s="282" t="str">
        <f t="shared" si="0"/>
        <v>地下水の保全など健全な水循環の回復</v>
      </c>
      <c r="BG12" s="282" t="str">
        <f t="shared" si="0"/>
        <v>徒歩や自転車の利用、公共交通機関による移動の促進に関する啓発や支援</v>
      </c>
      <c r="BH12" s="282" t="str">
        <f t="shared" si="0"/>
        <v>農業・農地の保全</v>
      </c>
      <c r="BI12" s="282" t="str">
        <f t="shared" si="0"/>
        <v>自然の持つ様々な機能を有効に活用するグリーンインフラの保全・推進</v>
      </c>
      <c r="BJ12" s="282" t="str">
        <f t="shared" si="0"/>
        <v>地域の風景の保全や風景づくり</v>
      </c>
      <c r="BK12" s="282" t="str">
        <f t="shared" si="0"/>
        <v>太陽光発電など、自然の力を活かした災害対策</v>
      </c>
      <c r="BL12" s="282" t="str">
        <f t="shared" si="0"/>
        <v>水辺環境の保全・創出</v>
      </c>
      <c r="BM12" s="282" t="str">
        <f t="shared" si="0"/>
        <v>環境教育、環境学習の推進</v>
      </c>
      <c r="BN12" s="282" t="str">
        <f t="shared" si="0"/>
        <v>電気自動車など、環境負荷の低い自動車の普及</v>
      </c>
      <c r="BO12" s="282" t="str">
        <f t="shared" si="0"/>
        <v>落書きへの対策</v>
      </c>
      <c r="BT12" s="282" t="str">
        <f t="shared" si="0"/>
        <v>その他</v>
      </c>
      <c r="BU12" s="282" t="str">
        <f t="shared" si="0"/>
        <v>無回答</v>
      </c>
    </row>
    <row r="13" spans="1:73" ht="11.1" customHeight="1" x14ac:dyDescent="0.15">
      <c r="A13" s="293"/>
      <c r="B13" s="518" t="str">
        <f>AS2</f>
        <v>ごみの分別の徹底、リサイクルの推進（※１）</v>
      </c>
      <c r="C13" s="519"/>
      <c r="D13" s="519"/>
      <c r="E13" s="519"/>
      <c r="F13" s="519"/>
      <c r="G13" s="519"/>
      <c r="H13" s="519"/>
      <c r="I13" s="519"/>
      <c r="J13" s="519"/>
      <c r="K13" s="519"/>
      <c r="L13" s="519"/>
      <c r="M13" s="519"/>
      <c r="N13" s="519"/>
      <c r="O13" s="519"/>
      <c r="P13" s="519"/>
      <c r="Q13" s="519"/>
      <c r="R13" s="519"/>
      <c r="S13" s="519"/>
      <c r="T13" s="519"/>
      <c r="U13" s="520"/>
      <c r="V13" s="294"/>
      <c r="AM13" s="283"/>
      <c r="AN13" s="284" t="s">
        <v>175</v>
      </c>
      <c r="AO13" s="285" t="s">
        <v>413</v>
      </c>
      <c r="AP13" s="285" t="s">
        <v>414</v>
      </c>
      <c r="AQ13" s="285" t="s">
        <v>371</v>
      </c>
      <c r="AR13" s="285" t="s">
        <v>415</v>
      </c>
      <c r="AS13" s="285" t="s">
        <v>416</v>
      </c>
      <c r="AT13" s="285" t="s">
        <v>372</v>
      </c>
      <c r="AU13" s="285" t="s">
        <v>417</v>
      </c>
      <c r="AV13" s="286" t="s">
        <v>418</v>
      </c>
      <c r="AW13" s="286" t="s">
        <v>374</v>
      </c>
      <c r="AX13" s="286" t="s">
        <v>419</v>
      </c>
      <c r="AY13" s="286" t="s">
        <v>378</v>
      </c>
      <c r="AZ13" s="286" t="s">
        <v>383</v>
      </c>
      <c r="BA13" s="286" t="s">
        <v>377</v>
      </c>
      <c r="BB13" s="286" t="s">
        <v>381</v>
      </c>
      <c r="BC13" s="286" t="s">
        <v>375</v>
      </c>
      <c r="BD13" s="286" t="s">
        <v>376</v>
      </c>
      <c r="BE13" s="286" t="s">
        <v>388</v>
      </c>
      <c r="BF13" s="286" t="s">
        <v>384</v>
      </c>
      <c r="BG13" s="286" t="s">
        <v>424</v>
      </c>
      <c r="BH13" s="286" t="s">
        <v>421</v>
      </c>
      <c r="BI13" s="286" t="s">
        <v>422</v>
      </c>
      <c r="BJ13" s="286" t="s">
        <v>495</v>
      </c>
      <c r="BK13" s="286" t="s">
        <v>380</v>
      </c>
      <c r="BL13" s="286" t="s">
        <v>387</v>
      </c>
      <c r="BM13" s="286" t="s">
        <v>385</v>
      </c>
      <c r="BN13" s="286" t="s">
        <v>423</v>
      </c>
      <c r="BO13" s="286" t="s">
        <v>386</v>
      </c>
      <c r="BP13" s="286"/>
      <c r="BQ13" s="286"/>
      <c r="BR13" s="286"/>
      <c r="BS13" s="286"/>
      <c r="BT13" s="286" t="s">
        <v>21</v>
      </c>
      <c r="BU13" s="287" t="s">
        <v>132</v>
      </c>
    </row>
    <row r="14" spans="1:73" ht="11.1" customHeight="1" x14ac:dyDescent="0.15">
      <c r="A14" s="293"/>
      <c r="B14" s="519"/>
      <c r="C14" s="519"/>
      <c r="D14" s="519"/>
      <c r="E14" s="519"/>
      <c r="F14" s="519"/>
      <c r="G14" s="519"/>
      <c r="H14" s="519"/>
      <c r="I14" s="519"/>
      <c r="J14" s="519"/>
      <c r="K14" s="519"/>
      <c r="L14" s="519"/>
      <c r="M14" s="519"/>
      <c r="N14" s="519"/>
      <c r="O14" s="519"/>
      <c r="P14" s="519"/>
      <c r="Q14" s="519"/>
      <c r="R14" s="519"/>
      <c r="S14" s="519"/>
      <c r="T14" s="519"/>
      <c r="U14" s="520"/>
      <c r="V14" s="294"/>
      <c r="AM14" s="283" t="s">
        <v>0</v>
      </c>
      <c r="AN14" s="289">
        <v>1558</v>
      </c>
      <c r="AO14" s="290">
        <v>28.241335044929393</v>
      </c>
      <c r="AP14" s="290">
        <v>27.471116816431323</v>
      </c>
      <c r="AQ14" s="290">
        <v>27.342747111681643</v>
      </c>
      <c r="AR14" s="290">
        <v>25.930680359435172</v>
      </c>
      <c r="AS14" s="290">
        <v>25.802310654685495</v>
      </c>
      <c r="AT14" s="290">
        <v>24.967907573812582</v>
      </c>
      <c r="AU14" s="290">
        <v>24.582798459563541</v>
      </c>
      <c r="AV14" s="291">
        <v>23.555840821566111</v>
      </c>
      <c r="AW14" s="291">
        <v>23.427471116816431</v>
      </c>
      <c r="AX14" s="291">
        <v>20.218228498074453</v>
      </c>
      <c r="AY14" s="291">
        <v>17.522464698331195</v>
      </c>
      <c r="AZ14" s="291">
        <v>17.073170731707318</v>
      </c>
      <c r="BA14" s="291">
        <v>16.623876765083441</v>
      </c>
      <c r="BB14" s="291">
        <v>15.083440308087292</v>
      </c>
      <c r="BC14" s="291">
        <v>14.377406931964057</v>
      </c>
      <c r="BD14" s="291">
        <v>13.671373555840821</v>
      </c>
      <c r="BE14" s="291">
        <v>12.772785622593069</v>
      </c>
      <c r="BF14" s="291">
        <v>12.259306803594351</v>
      </c>
      <c r="BG14" s="291">
        <v>9.4993581514762511</v>
      </c>
      <c r="BH14" s="291">
        <v>9.3709884467265727</v>
      </c>
      <c r="BI14" s="291">
        <v>9.3709884467265727</v>
      </c>
      <c r="BJ14" s="291">
        <v>8.8575096277278575</v>
      </c>
      <c r="BK14" s="291">
        <v>8.8575096277278575</v>
      </c>
      <c r="BL14" s="291">
        <v>8.536585365853659</v>
      </c>
      <c r="BM14" s="291">
        <v>7.7663671373555845</v>
      </c>
      <c r="BN14" s="291">
        <v>6.0975609756097562</v>
      </c>
      <c r="BO14" s="291">
        <v>6.033376123234917</v>
      </c>
      <c r="BP14" s="291"/>
      <c r="BQ14" s="291"/>
      <c r="BR14" s="291"/>
      <c r="BS14" s="291"/>
      <c r="BT14" s="291">
        <v>1.2195121951219512</v>
      </c>
      <c r="BU14" s="292">
        <v>0.70603337612323491</v>
      </c>
    </row>
    <row r="15" spans="1:73" ht="11.1" customHeight="1" x14ac:dyDescent="0.15">
      <c r="A15" s="293"/>
      <c r="B15" s="518" t="str">
        <f>AT2</f>
        <v>歩きたばこ、路上喫煙の防止</v>
      </c>
      <c r="C15" s="519"/>
      <c r="D15" s="519"/>
      <c r="E15" s="519"/>
      <c r="F15" s="519"/>
      <c r="G15" s="519"/>
      <c r="H15" s="519"/>
      <c r="I15" s="519"/>
      <c r="J15" s="519"/>
      <c r="K15" s="519"/>
      <c r="L15" s="519"/>
      <c r="M15" s="519"/>
      <c r="N15" s="519"/>
      <c r="O15" s="519"/>
      <c r="P15" s="519"/>
      <c r="Q15" s="519"/>
      <c r="R15" s="519"/>
      <c r="S15" s="519"/>
      <c r="T15" s="519"/>
      <c r="U15" s="520"/>
      <c r="V15" s="294"/>
      <c r="AO15" s="282" t="e">
        <f t="shared" ref="AO15:BO15" si="1">HLOOKUP(AO12,$AO$10:$CC$12,3,FALSE)</f>
        <v>#N/A</v>
      </c>
      <c r="AP15" s="282" t="e">
        <f t="shared" si="1"/>
        <v>#N/A</v>
      </c>
      <c r="AQ15" s="282" t="e">
        <f t="shared" si="1"/>
        <v>#N/A</v>
      </c>
      <c r="AR15" s="282" t="e">
        <f t="shared" si="1"/>
        <v>#N/A</v>
      </c>
      <c r="AS15" s="282" t="e">
        <f t="shared" si="1"/>
        <v>#N/A</v>
      </c>
      <c r="AT15" s="282" t="e">
        <f t="shared" si="1"/>
        <v>#N/A</v>
      </c>
      <c r="AU15" s="282" t="e">
        <f t="shared" si="1"/>
        <v>#N/A</v>
      </c>
      <c r="AV15" s="282" t="e">
        <f t="shared" si="1"/>
        <v>#N/A</v>
      </c>
      <c r="AW15" s="282" t="e">
        <f t="shared" si="1"/>
        <v>#N/A</v>
      </c>
      <c r="AX15" s="282" t="e">
        <f t="shared" si="1"/>
        <v>#N/A</v>
      </c>
      <c r="AY15" s="282" t="e">
        <f t="shared" si="1"/>
        <v>#N/A</v>
      </c>
      <c r="AZ15" s="282" t="e">
        <f t="shared" si="1"/>
        <v>#N/A</v>
      </c>
      <c r="BA15" s="282" t="e">
        <f t="shared" si="1"/>
        <v>#N/A</v>
      </c>
      <c r="BB15" s="282" t="e">
        <f t="shared" si="1"/>
        <v>#N/A</v>
      </c>
      <c r="BC15" s="282" t="e">
        <f t="shared" si="1"/>
        <v>#N/A</v>
      </c>
      <c r="BD15" s="282" t="e">
        <f t="shared" si="1"/>
        <v>#N/A</v>
      </c>
      <c r="BE15" s="282" t="e">
        <f t="shared" si="1"/>
        <v>#N/A</v>
      </c>
      <c r="BF15" s="282" t="e">
        <f t="shared" si="1"/>
        <v>#N/A</v>
      </c>
      <c r="BG15" s="282" t="e">
        <f t="shared" si="1"/>
        <v>#N/A</v>
      </c>
      <c r="BH15" s="282" t="e">
        <f t="shared" si="1"/>
        <v>#N/A</v>
      </c>
      <c r="BI15" s="282" t="e">
        <f t="shared" si="1"/>
        <v>#N/A</v>
      </c>
      <c r="BJ15" s="282" t="e">
        <f t="shared" si="1"/>
        <v>#N/A</v>
      </c>
      <c r="BK15" s="282" t="e">
        <f t="shared" si="1"/>
        <v>#N/A</v>
      </c>
      <c r="BL15" s="282" t="e">
        <f t="shared" si="1"/>
        <v>#N/A</v>
      </c>
      <c r="BM15" s="282" t="e">
        <f t="shared" si="1"/>
        <v>#N/A</v>
      </c>
      <c r="BN15" s="282" t="e">
        <f t="shared" si="1"/>
        <v>#N/A</v>
      </c>
      <c r="BO15" s="282" t="e">
        <f t="shared" si="1"/>
        <v>#N/A</v>
      </c>
      <c r="BT15" s="282" t="e">
        <f>HLOOKUP(BT12,$AO$10:$CC$12,3,FALSE)</f>
        <v>#N/A</v>
      </c>
      <c r="BU15" s="282" t="e">
        <f>HLOOKUP(BU12,$AO$10:$CC$12,3,FALSE)</f>
        <v>#N/A</v>
      </c>
    </row>
    <row r="16" spans="1:73" ht="11.1" customHeight="1" x14ac:dyDescent="0.15">
      <c r="A16" s="293"/>
      <c r="B16" s="519"/>
      <c r="C16" s="519"/>
      <c r="D16" s="519"/>
      <c r="E16" s="519"/>
      <c r="F16" s="519"/>
      <c r="G16" s="519"/>
      <c r="H16" s="519"/>
      <c r="I16" s="519"/>
      <c r="J16" s="519"/>
      <c r="K16" s="519"/>
      <c r="L16" s="519"/>
      <c r="M16" s="519"/>
      <c r="N16" s="519"/>
      <c r="O16" s="519"/>
      <c r="P16" s="519"/>
      <c r="Q16" s="519"/>
      <c r="R16" s="519"/>
      <c r="S16" s="519"/>
      <c r="T16" s="519"/>
      <c r="U16" s="520"/>
      <c r="V16" s="294"/>
    </row>
    <row r="17" spans="1:73" ht="11.1" customHeight="1" x14ac:dyDescent="0.15">
      <c r="A17" s="293"/>
      <c r="B17" s="518" t="str">
        <f>AU2</f>
        <v>樹林地などの貴重な自然環境の保全（※１）</v>
      </c>
      <c r="C17" s="519"/>
      <c r="D17" s="519"/>
      <c r="E17" s="519"/>
      <c r="F17" s="519"/>
      <c r="G17" s="519"/>
      <c r="H17" s="519"/>
      <c r="I17" s="519"/>
      <c r="J17" s="519"/>
      <c r="K17" s="519"/>
      <c r="L17" s="519"/>
      <c r="M17" s="519"/>
      <c r="N17" s="519"/>
      <c r="O17" s="519"/>
      <c r="P17" s="519"/>
      <c r="Q17" s="519"/>
      <c r="R17" s="519"/>
      <c r="S17" s="519"/>
      <c r="T17" s="519"/>
      <c r="U17" s="520"/>
      <c r="V17" s="294"/>
      <c r="AO17" s="282" t="s">
        <v>513</v>
      </c>
      <c r="AP17" s="282" t="s">
        <v>514</v>
      </c>
      <c r="AR17" s="282" t="s">
        <v>508</v>
      </c>
      <c r="AS17" s="282" t="s">
        <v>508</v>
      </c>
      <c r="AU17" s="282" t="s">
        <v>508</v>
      </c>
      <c r="AV17" s="282" t="s">
        <v>515</v>
      </c>
      <c r="AX17" s="282" t="s">
        <v>516</v>
      </c>
      <c r="BG17" s="282" t="s">
        <v>508</v>
      </c>
      <c r="BH17" s="282" t="s">
        <v>508</v>
      </c>
      <c r="BI17" s="282" t="s">
        <v>508</v>
      </c>
      <c r="BN17" s="282" t="s">
        <v>517</v>
      </c>
      <c r="BO17" s="282" t="s">
        <v>508</v>
      </c>
      <c r="BP17" s="282" t="s">
        <v>509</v>
      </c>
      <c r="BQ17" s="282" t="s">
        <v>509</v>
      </c>
      <c r="BR17" s="282" t="s">
        <v>509</v>
      </c>
      <c r="BS17" s="282" t="s">
        <v>509</v>
      </c>
      <c r="BT17" s="280"/>
      <c r="BU17" s="280"/>
    </row>
    <row r="18" spans="1:73" ht="11.1" customHeight="1" x14ac:dyDescent="0.15">
      <c r="A18" s="293"/>
      <c r="B18" s="519"/>
      <c r="C18" s="519"/>
      <c r="D18" s="519"/>
      <c r="E18" s="519"/>
      <c r="F18" s="519"/>
      <c r="G18" s="519"/>
      <c r="H18" s="519"/>
      <c r="I18" s="519"/>
      <c r="J18" s="519"/>
      <c r="K18" s="519"/>
      <c r="L18" s="519"/>
      <c r="M18" s="519"/>
      <c r="N18" s="519"/>
      <c r="O18" s="519"/>
      <c r="P18" s="519"/>
      <c r="Q18" s="519"/>
      <c r="R18" s="519"/>
      <c r="S18" s="519"/>
      <c r="T18" s="519"/>
      <c r="U18" s="520"/>
      <c r="V18" s="294"/>
      <c r="BP18" s="280"/>
      <c r="BQ18" s="280"/>
      <c r="BR18" s="280"/>
      <c r="BS18" s="280"/>
      <c r="BT18" s="280"/>
      <c r="BU18" s="280"/>
    </row>
    <row r="19" spans="1:73" ht="11.1" customHeight="1" x14ac:dyDescent="0.15">
      <c r="A19" s="293"/>
      <c r="B19" s="518" t="str">
        <f>AV2</f>
        <v>ごみの減量（※５）</v>
      </c>
      <c r="C19" s="519"/>
      <c r="D19" s="519"/>
      <c r="E19" s="519"/>
      <c r="F19" s="519"/>
      <c r="G19" s="519"/>
      <c r="H19" s="519"/>
      <c r="I19" s="519"/>
      <c r="J19" s="519"/>
      <c r="K19" s="519"/>
      <c r="L19" s="519"/>
      <c r="M19" s="519"/>
      <c r="N19" s="519"/>
      <c r="O19" s="519"/>
      <c r="P19" s="519"/>
      <c r="Q19" s="519"/>
      <c r="R19" s="519"/>
      <c r="S19" s="519"/>
      <c r="T19" s="519"/>
      <c r="U19" s="520"/>
      <c r="V19" s="294"/>
      <c r="BP19" s="280"/>
      <c r="BQ19" s="280"/>
      <c r="BR19" s="280"/>
      <c r="BS19" s="280"/>
      <c r="BT19" s="280"/>
      <c r="BU19" s="280"/>
    </row>
    <row r="20" spans="1:73" ht="11.1" customHeight="1" x14ac:dyDescent="0.15">
      <c r="A20" s="293"/>
      <c r="B20" s="519"/>
      <c r="C20" s="519"/>
      <c r="D20" s="519"/>
      <c r="E20" s="519"/>
      <c r="F20" s="519"/>
      <c r="G20" s="519"/>
      <c r="H20" s="519"/>
      <c r="I20" s="519"/>
      <c r="J20" s="519"/>
      <c r="K20" s="519"/>
      <c r="L20" s="519"/>
      <c r="M20" s="519"/>
      <c r="N20" s="519"/>
      <c r="O20" s="519"/>
      <c r="P20" s="519"/>
      <c r="Q20" s="519"/>
      <c r="R20" s="519"/>
      <c r="S20" s="519"/>
      <c r="T20" s="519"/>
      <c r="U20" s="520"/>
      <c r="V20" s="295"/>
      <c r="W20" s="296"/>
      <c r="X20" s="296"/>
      <c r="Y20" s="296"/>
      <c r="Z20" s="296"/>
      <c r="AA20" s="296"/>
      <c r="AB20" s="296"/>
      <c r="AC20" s="296"/>
      <c r="AD20" s="296"/>
      <c r="AE20" s="296"/>
      <c r="AF20" s="296"/>
      <c r="AG20" s="296"/>
      <c r="AH20" s="296"/>
      <c r="AI20" s="296"/>
      <c r="AJ20" s="296"/>
      <c r="AK20" s="296"/>
      <c r="AO20" s="280" t="str">
        <f t="shared" ref="AO20:BS20" si="2">IF(AO17="",AO13,IF(OR(AO17="（※２）"),AO22&amp;AO17,AO13&amp;AO17))</f>
        <v>太陽光や水力、地熱などの再生可能エネルギーの利用（※３）</v>
      </c>
      <c r="AP20" s="280" t="str">
        <f t="shared" si="2"/>
        <v>日常生活等における省エネルギーにつながる行動の促進・支援（※４）</v>
      </c>
      <c r="AQ20" s="280" t="str">
        <f t="shared" si="2"/>
        <v>ヒートアイランド現象の抑制</v>
      </c>
      <c r="AR20" s="280" t="str">
        <f t="shared" si="2"/>
        <v>公共施設の緑化や公園などの整備（※１）</v>
      </c>
      <c r="AS20" s="280" t="str">
        <f t="shared" si="2"/>
        <v>ごみの分別の徹底、リサイクルの推進（※１）</v>
      </c>
      <c r="AT20" s="280" t="str">
        <f t="shared" si="2"/>
        <v>歩きたばこ、路上喫煙の防止</v>
      </c>
      <c r="AU20" s="280" t="str">
        <f t="shared" si="2"/>
        <v>樹林地などの貴重な自然環境の保全（※１）</v>
      </c>
      <c r="AV20" s="280" t="str">
        <f t="shared" si="2"/>
        <v>ごみの減量（※５）</v>
      </c>
      <c r="AW20" s="280" t="str">
        <f t="shared" si="2"/>
        <v>空き地や空き家などへの対応</v>
      </c>
      <c r="AX20" s="280" t="str">
        <f t="shared" si="2"/>
        <v>カラスなどの鳥獣による被害への対応（※６）</v>
      </c>
      <c r="AY20" s="280" t="str">
        <f t="shared" si="2"/>
        <v>ポイ捨ての防止</v>
      </c>
      <c r="AZ20" s="280" t="str">
        <f t="shared" si="2"/>
        <v>省エネルギー住宅の普及促進・支援</v>
      </c>
      <c r="BA20" s="280" t="str">
        <f t="shared" si="2"/>
        <v>大規模な建物を建てる際の環境への負荷の低減</v>
      </c>
      <c r="BB20" s="280" t="str">
        <f t="shared" si="2"/>
        <v>生活騒音、振動、におい・悪臭の抑制</v>
      </c>
      <c r="BC20" s="280" t="str">
        <f t="shared" si="2"/>
        <v>きれいな空気の確保</v>
      </c>
      <c r="BD20" s="280" t="str">
        <f t="shared" si="2"/>
        <v>きれいな水、土壌の確保</v>
      </c>
      <c r="BE20" s="280" t="str">
        <f t="shared" si="2"/>
        <v>利用時に二酸化炭素を発生しない「水素エネルギー」の活用</v>
      </c>
      <c r="BF20" s="280" t="str">
        <f t="shared" si="2"/>
        <v>地下水の保全など健全な水循環の回復</v>
      </c>
      <c r="BG20" s="280" t="str">
        <f t="shared" si="2"/>
        <v>徒歩や自転車の利用、公共交通機関による移動の促進に関する
啓発や支援（※１）</v>
      </c>
      <c r="BH20" s="280" t="str">
        <f t="shared" si="2"/>
        <v>農業・農地の保全（※１）</v>
      </c>
      <c r="BI20" s="280" t="str">
        <f t="shared" si="2"/>
        <v>自然の持つ様々な機能を有効に活用するグリーンインフラの保全・推進（※１）</v>
      </c>
      <c r="BJ20" s="280" t="str">
        <f t="shared" si="2"/>
        <v>地域の風景の保全や風景づくり</v>
      </c>
      <c r="BK20" s="280" t="str">
        <f t="shared" si="2"/>
        <v>太陽光発電など、自然の力を活かした災害対策</v>
      </c>
      <c r="BL20" s="280" t="str">
        <f t="shared" si="2"/>
        <v>水辺環境の保全・創出</v>
      </c>
      <c r="BM20" s="280" t="str">
        <f t="shared" si="2"/>
        <v>環境教育、環境学習の推進</v>
      </c>
      <c r="BN20" s="280" t="str">
        <f t="shared" si="2"/>
        <v>電気自動車など、環境負荷の低い自動車の普及（※７）</v>
      </c>
      <c r="BO20" s="280" t="str">
        <f t="shared" si="2"/>
        <v>落書きへの対策（※１）</v>
      </c>
      <c r="BP20" s="280" t="str">
        <f t="shared" si="2"/>
        <v>みどりの保全・創出（※２）</v>
      </c>
      <c r="BQ20" s="280" t="str">
        <f t="shared" si="2"/>
        <v>ごみ出しマナーの向上、資源の持ち去りの対策（※２）</v>
      </c>
      <c r="BR20" s="280" t="str">
        <f t="shared" si="2"/>
        <v>自転車の利用（※２）</v>
      </c>
      <c r="BS20" s="280" t="str">
        <f t="shared" si="2"/>
        <v>自動車公害対策（※２）</v>
      </c>
      <c r="BT20" s="280" t="str">
        <f>IF(BT17="",BT13,IF(OR(BT17="（※２）"),BT22&amp;BT17,BT13&amp;BT17))</f>
        <v>その他</v>
      </c>
      <c r="BU20" s="280" t="str">
        <f>IF(BU17="",BU13,IF(OR(BU17="（※２）"),BU22&amp;BU17,BU13&amp;BU17))</f>
        <v>無回答</v>
      </c>
    </row>
    <row r="21" spans="1:73" ht="11.1" customHeight="1" x14ac:dyDescent="0.15">
      <c r="A21" s="293"/>
      <c r="B21" s="518" t="str">
        <f>AW2</f>
        <v>空き地や空き家などへの対応</v>
      </c>
      <c r="C21" s="519"/>
      <c r="D21" s="519"/>
      <c r="E21" s="519"/>
      <c r="F21" s="519"/>
      <c r="G21" s="519"/>
      <c r="H21" s="519"/>
      <c r="I21" s="519"/>
      <c r="J21" s="519"/>
      <c r="K21" s="519"/>
      <c r="L21" s="519"/>
      <c r="M21" s="519"/>
      <c r="N21" s="519"/>
      <c r="O21" s="519"/>
      <c r="P21" s="519"/>
      <c r="Q21" s="519"/>
      <c r="R21" s="519"/>
      <c r="S21" s="519"/>
      <c r="T21" s="519"/>
      <c r="U21" s="520"/>
      <c r="V21" s="295"/>
      <c r="W21" s="296"/>
      <c r="X21" s="296"/>
      <c r="Y21" s="296"/>
      <c r="Z21" s="296"/>
      <c r="AA21" s="296"/>
      <c r="AB21" s="296"/>
      <c r="AC21" s="296"/>
      <c r="AD21" s="296"/>
      <c r="AE21" s="296"/>
      <c r="AF21" s="296"/>
      <c r="AG21" s="296"/>
      <c r="AH21" s="296"/>
      <c r="AI21" s="296"/>
      <c r="AJ21" s="296"/>
      <c r="AK21" s="296"/>
      <c r="AO21" s="282" t="str">
        <f>SUBSTITUTE(AO22,CHAR(10),"")</f>
        <v>太陽光や水力、地熱などの再生可能エネルギー（自然エネルギー）の利用</v>
      </c>
      <c r="AP21" s="282" t="str">
        <f>SUBSTITUTE(AP22,CHAR(10),"")</f>
        <v>省エネルギー活動</v>
      </c>
      <c r="AQ21" s="282" t="str">
        <f>SUBSTITUTE(AQ22,CHAR(10),"")</f>
        <v>ヒートアイランド現象の抑制</v>
      </c>
      <c r="AT21" s="282" t="str">
        <f t="shared" ref="AT21" si="3">SUBSTITUTE(AT22,CHAR(10),"")</f>
        <v>歩きたばこ、路上喫煙の防止</v>
      </c>
      <c r="AV21" s="282" t="str">
        <f t="shared" ref="AV21:BF21" si="4">SUBSTITUTE(AV22,CHAR(10),"")</f>
        <v>ごみの減量・リサイクル活動</v>
      </c>
      <c r="AW21" s="282" t="str">
        <f t="shared" si="4"/>
        <v>空き地や空き家などへの対応</v>
      </c>
      <c r="AX21" s="282" t="str">
        <f t="shared" si="4"/>
        <v>カラスなどによる被害への対応</v>
      </c>
      <c r="AY21" s="282" t="str">
        <f t="shared" si="4"/>
        <v>ポイ捨ての防止</v>
      </c>
      <c r="AZ21" s="282" t="str">
        <f t="shared" si="4"/>
        <v>省エネルギー住宅の普及促進・支援</v>
      </c>
      <c r="BA21" s="282" t="str">
        <f t="shared" si="4"/>
        <v>大規模な建物を建てる際の環境への負荷の低減</v>
      </c>
      <c r="BB21" s="282" t="str">
        <f t="shared" si="4"/>
        <v>生活騒音、振動、におい・悪臭の抑制</v>
      </c>
      <c r="BC21" s="282" t="str">
        <f t="shared" si="4"/>
        <v>きれいな空気の確保</v>
      </c>
      <c r="BD21" s="282" t="str">
        <f t="shared" si="4"/>
        <v>きれいな水、土壌の確保</v>
      </c>
      <c r="BE21" s="282" t="str">
        <f t="shared" si="4"/>
        <v>利用時に二酸化炭素を発生しない「水素エネルギー」の活用</v>
      </c>
      <c r="BF21" s="282" t="str">
        <f t="shared" si="4"/>
        <v>地下水の保全など健全な水循環の回復</v>
      </c>
      <c r="BJ21" s="282" t="str">
        <f>SUBSTITUTE(BJ22,CHAR(10),"")</f>
        <v>地域の風景の保全や風景づくり</v>
      </c>
      <c r="BK21" s="282" t="str">
        <f>SUBSTITUTE(BK22,CHAR(10),"")</f>
        <v>太陽光発電など、自然の力を活かした災害対策</v>
      </c>
      <c r="BL21" s="282" t="str">
        <f>SUBSTITUTE(BL22,CHAR(10),"")</f>
        <v>水辺環境の保全・創出</v>
      </c>
      <c r="BM21" s="282" t="str">
        <f>SUBSTITUTE(BM22,CHAR(10),"")</f>
        <v>環境教育、環境学習の推進</v>
      </c>
      <c r="BN21" s="282" t="str">
        <f>SUBSTITUTE(BN22,CHAR(10),"")</f>
        <v>電気自動車など、次世代自動車の普及</v>
      </c>
      <c r="BP21" s="282" t="str">
        <f t="shared" ref="BP21:BU21" si="5">SUBSTITUTE(BP22,CHAR(10),"")</f>
        <v>みどりの保全・創出</v>
      </c>
      <c r="BQ21" s="282" t="str">
        <f t="shared" si="5"/>
        <v>ごみ出しマナーの向上、資源の持ち去りの対策</v>
      </c>
      <c r="BR21" s="282" t="str">
        <f t="shared" si="5"/>
        <v>自転車の利用</v>
      </c>
      <c r="BS21" s="282" t="str">
        <f t="shared" si="5"/>
        <v>自動車公害対策</v>
      </c>
      <c r="BT21" s="282" t="str">
        <f t="shared" si="5"/>
        <v>その他</v>
      </c>
      <c r="BU21" s="282" t="str">
        <f t="shared" si="5"/>
        <v>無回答</v>
      </c>
    </row>
    <row r="22" spans="1:73" ht="11.1" customHeight="1" x14ac:dyDescent="0.15">
      <c r="A22" s="293"/>
      <c r="B22" s="519"/>
      <c r="C22" s="519"/>
      <c r="D22" s="519"/>
      <c r="E22" s="519"/>
      <c r="F22" s="519"/>
      <c r="G22" s="519"/>
      <c r="H22" s="519"/>
      <c r="I22" s="519"/>
      <c r="J22" s="519"/>
      <c r="K22" s="519"/>
      <c r="L22" s="519"/>
      <c r="M22" s="519"/>
      <c r="N22" s="519"/>
      <c r="O22" s="519"/>
      <c r="P22" s="519"/>
      <c r="Q22" s="519"/>
      <c r="R22" s="519"/>
      <c r="S22" s="519"/>
      <c r="T22" s="519"/>
      <c r="U22" s="520"/>
      <c r="V22" s="295"/>
      <c r="X22" s="296"/>
      <c r="Y22" s="296"/>
      <c r="Z22" s="296"/>
      <c r="AA22" s="296"/>
      <c r="AB22" s="296"/>
      <c r="AC22" s="296"/>
      <c r="AD22" s="296"/>
      <c r="AE22" s="296"/>
      <c r="AF22" s="296"/>
      <c r="AG22" s="296"/>
      <c r="AH22" s="296"/>
      <c r="AI22" s="296"/>
      <c r="AJ22" s="296"/>
      <c r="AK22" s="297"/>
      <c r="AN22" s="282" t="s">
        <v>2</v>
      </c>
      <c r="AO22" s="282" t="s">
        <v>490</v>
      </c>
      <c r="AP22" s="282" t="s">
        <v>494</v>
      </c>
      <c r="AQ22" s="282" t="s">
        <v>371</v>
      </c>
      <c r="AT22" s="282" t="s">
        <v>488</v>
      </c>
      <c r="AV22" s="282" t="s">
        <v>491</v>
      </c>
      <c r="AW22" s="282" t="s">
        <v>374</v>
      </c>
      <c r="AX22" s="282" t="s">
        <v>379</v>
      </c>
      <c r="AY22" s="282" t="s">
        <v>398</v>
      </c>
      <c r="AZ22" s="282" t="s">
        <v>496</v>
      </c>
      <c r="BA22" s="282" t="s">
        <v>492</v>
      </c>
      <c r="BB22" s="282" t="s">
        <v>381</v>
      </c>
      <c r="BC22" s="282" t="s">
        <v>375</v>
      </c>
      <c r="BD22" s="282" t="s">
        <v>376</v>
      </c>
      <c r="BE22" s="282" t="s">
        <v>501</v>
      </c>
      <c r="BF22" s="282" t="s">
        <v>497</v>
      </c>
      <c r="BJ22" s="282" t="s">
        <v>495</v>
      </c>
      <c r="BK22" s="282" t="s">
        <v>493</v>
      </c>
      <c r="BL22" s="282" t="s">
        <v>500</v>
      </c>
      <c r="BM22" s="282" t="s">
        <v>385</v>
      </c>
      <c r="BN22" s="282" t="s">
        <v>502</v>
      </c>
      <c r="BP22" s="282" t="s">
        <v>373</v>
      </c>
      <c r="BQ22" s="282" t="s">
        <v>489</v>
      </c>
      <c r="BR22" s="282" t="s">
        <v>498</v>
      </c>
      <c r="BS22" s="282" t="s">
        <v>503</v>
      </c>
      <c r="BT22" s="280" t="s">
        <v>21</v>
      </c>
      <c r="BU22" s="280" t="s">
        <v>132</v>
      </c>
    </row>
    <row r="23" spans="1:73" ht="11.1" customHeight="1" x14ac:dyDescent="0.15">
      <c r="A23" s="293"/>
      <c r="B23" s="518" t="str">
        <f>AX2</f>
        <v>カラスなどの鳥獣による被害への対応（※６）</v>
      </c>
      <c r="C23" s="519"/>
      <c r="D23" s="519"/>
      <c r="E23" s="519"/>
      <c r="F23" s="519"/>
      <c r="G23" s="519"/>
      <c r="H23" s="519"/>
      <c r="I23" s="519"/>
      <c r="J23" s="519"/>
      <c r="K23" s="519"/>
      <c r="L23" s="519"/>
      <c r="M23" s="519"/>
      <c r="N23" s="519"/>
      <c r="O23" s="519"/>
      <c r="P23" s="519"/>
      <c r="Q23" s="519"/>
      <c r="R23" s="519"/>
      <c r="S23" s="519"/>
      <c r="T23" s="519"/>
      <c r="U23" s="520"/>
      <c r="AM23" s="282" t="s">
        <v>487</v>
      </c>
      <c r="AN23" s="282">
        <v>2232</v>
      </c>
      <c r="AO23" s="282">
        <v>23.7</v>
      </c>
      <c r="AP23" s="282">
        <v>17.3</v>
      </c>
      <c r="AQ23" s="282">
        <v>33.1</v>
      </c>
      <c r="AT23" s="282">
        <v>30.1</v>
      </c>
      <c r="AV23" s="282">
        <v>21.4</v>
      </c>
      <c r="AW23" s="282">
        <v>24</v>
      </c>
      <c r="AX23" s="282">
        <v>18.3</v>
      </c>
      <c r="AY23" s="282">
        <v>18.7</v>
      </c>
      <c r="AZ23" s="282">
        <v>12.5</v>
      </c>
      <c r="BA23" s="282">
        <v>19.600000000000001</v>
      </c>
      <c r="BB23" s="282">
        <v>16.8</v>
      </c>
      <c r="BC23" s="282">
        <v>22.8</v>
      </c>
      <c r="BD23" s="282">
        <v>22.4</v>
      </c>
      <c r="BE23" s="282">
        <v>7.6</v>
      </c>
      <c r="BF23" s="282">
        <v>12.4</v>
      </c>
      <c r="BJ23" s="282">
        <v>14.5</v>
      </c>
      <c r="BK23" s="282">
        <v>17.399999999999999</v>
      </c>
      <c r="BL23" s="282">
        <v>7.8</v>
      </c>
      <c r="BM23" s="282">
        <v>9.1</v>
      </c>
      <c r="BN23" s="282">
        <v>6.9</v>
      </c>
      <c r="BP23" s="282">
        <v>26.5</v>
      </c>
      <c r="BQ23" s="282">
        <v>26.4</v>
      </c>
      <c r="BR23" s="282">
        <v>11.8</v>
      </c>
      <c r="BS23" s="282">
        <v>5.9</v>
      </c>
      <c r="BT23" s="280">
        <v>3.7</v>
      </c>
      <c r="BU23" s="280">
        <v>5.9</v>
      </c>
    </row>
    <row r="24" spans="1:73" ht="11.1" customHeight="1" x14ac:dyDescent="0.15">
      <c r="A24" s="293"/>
      <c r="B24" s="519"/>
      <c r="C24" s="519"/>
      <c r="D24" s="519"/>
      <c r="E24" s="519"/>
      <c r="F24" s="519"/>
      <c r="G24" s="519"/>
      <c r="H24" s="519"/>
      <c r="I24" s="519"/>
      <c r="J24" s="519"/>
      <c r="K24" s="519"/>
      <c r="L24" s="519"/>
      <c r="M24" s="519"/>
      <c r="N24" s="519"/>
      <c r="O24" s="519"/>
      <c r="P24" s="519"/>
      <c r="Q24" s="519"/>
      <c r="R24" s="519"/>
      <c r="S24" s="519"/>
      <c r="T24" s="519"/>
      <c r="U24" s="520"/>
      <c r="AO24" s="282">
        <f>COUNTIF($AM$2:$BS$2,AO22)</f>
        <v>0</v>
      </c>
      <c r="AP24" s="282">
        <f>COUNTIF($AM$2:$BS$2,AP22)</f>
        <v>0</v>
      </c>
      <c r="AQ24" s="282">
        <f>COUNTIF($AM$2:$BS$2,AQ22)</f>
        <v>1</v>
      </c>
      <c r="AT24" s="282">
        <f>COUNTIF($AM$2:$BS$2,AT22)</f>
        <v>1</v>
      </c>
      <c r="AV24" s="282">
        <f t="shared" ref="AV24:BF24" si="6">COUNTIF($AM$2:$BS$2,AV22)</f>
        <v>0</v>
      </c>
      <c r="AW24" s="282">
        <f t="shared" si="6"/>
        <v>1</v>
      </c>
      <c r="AX24" s="282">
        <f t="shared" si="6"/>
        <v>0</v>
      </c>
      <c r="AY24" s="282">
        <f t="shared" si="6"/>
        <v>1</v>
      </c>
      <c r="AZ24" s="282">
        <f t="shared" si="6"/>
        <v>1</v>
      </c>
      <c r="BA24" s="282">
        <f t="shared" si="6"/>
        <v>1</v>
      </c>
      <c r="BB24" s="282">
        <f t="shared" si="6"/>
        <v>1</v>
      </c>
      <c r="BC24" s="282">
        <f t="shared" si="6"/>
        <v>1</v>
      </c>
      <c r="BD24" s="282">
        <f t="shared" si="6"/>
        <v>1</v>
      </c>
      <c r="BE24" s="282">
        <f t="shared" si="6"/>
        <v>1</v>
      </c>
      <c r="BF24" s="282">
        <f t="shared" si="6"/>
        <v>1</v>
      </c>
      <c r="BJ24" s="282">
        <f>COUNTIF($AM$2:$BS$2,BJ22)</f>
        <v>1</v>
      </c>
      <c r="BK24" s="282">
        <f>COUNTIF($AM$2:$BS$2,BK22)</f>
        <v>1</v>
      </c>
      <c r="BL24" s="282">
        <f>COUNTIF($AM$2:$BS$2,BL22)</f>
        <v>1</v>
      </c>
      <c r="BM24" s="282">
        <f>COUNTIF($AM$2:$BS$2,BM22)</f>
        <v>1</v>
      </c>
      <c r="BN24" s="282">
        <f>COUNTIF($AM$2:$BS$2,BN22)</f>
        <v>0</v>
      </c>
      <c r="BP24" s="282">
        <f t="shared" ref="BP24:BU24" si="7">COUNTIF($AM$2:$BS$2,BP22)</f>
        <v>0</v>
      </c>
      <c r="BQ24" s="282">
        <f t="shared" si="7"/>
        <v>0</v>
      </c>
      <c r="BR24" s="282">
        <f t="shared" si="7"/>
        <v>0</v>
      </c>
      <c r="BS24" s="282">
        <f t="shared" si="7"/>
        <v>0</v>
      </c>
      <c r="BT24" s="282">
        <f t="shared" si="7"/>
        <v>0</v>
      </c>
      <c r="BU24" s="282">
        <f t="shared" si="7"/>
        <v>0</v>
      </c>
    </row>
    <row r="25" spans="1:73" ht="11.1" customHeight="1" x14ac:dyDescent="0.15">
      <c r="A25" s="293"/>
      <c r="B25" s="518" t="str">
        <f>AY2</f>
        <v>ポイ捨ての防止</v>
      </c>
      <c r="C25" s="519"/>
      <c r="D25" s="519"/>
      <c r="E25" s="519"/>
      <c r="F25" s="519"/>
      <c r="G25" s="519"/>
      <c r="H25" s="519"/>
      <c r="I25" s="519"/>
      <c r="J25" s="519"/>
      <c r="K25" s="519"/>
      <c r="L25" s="519"/>
      <c r="M25" s="519"/>
      <c r="N25" s="519"/>
      <c r="O25" s="519"/>
      <c r="P25" s="519"/>
      <c r="Q25" s="519"/>
      <c r="R25" s="519"/>
      <c r="S25" s="519"/>
      <c r="T25" s="519"/>
      <c r="U25" s="520"/>
    </row>
    <row r="26" spans="1:73" ht="11.1" customHeight="1" x14ac:dyDescent="0.15">
      <c r="A26" s="293"/>
      <c r="B26" s="519"/>
      <c r="C26" s="519"/>
      <c r="D26" s="519"/>
      <c r="E26" s="519"/>
      <c r="F26" s="519"/>
      <c r="G26" s="519"/>
      <c r="H26" s="519"/>
      <c r="I26" s="519"/>
      <c r="J26" s="519"/>
      <c r="K26" s="519"/>
      <c r="L26" s="519"/>
      <c r="M26" s="519"/>
      <c r="N26" s="519"/>
      <c r="O26" s="519"/>
      <c r="P26" s="519"/>
      <c r="Q26" s="519"/>
      <c r="R26" s="519"/>
      <c r="S26" s="519"/>
      <c r="T26" s="519"/>
      <c r="U26" s="520"/>
    </row>
    <row r="27" spans="1:73" ht="11.1" customHeight="1" x14ac:dyDescent="0.15">
      <c r="A27" s="293"/>
      <c r="B27" s="518" t="str">
        <f>AZ2</f>
        <v>省エネルギー住宅の普及促進・支援</v>
      </c>
      <c r="C27" s="519"/>
      <c r="D27" s="519"/>
      <c r="E27" s="519"/>
      <c r="F27" s="519"/>
      <c r="G27" s="519"/>
      <c r="H27" s="519"/>
      <c r="I27" s="519"/>
      <c r="J27" s="519"/>
      <c r="K27" s="519"/>
      <c r="L27" s="519"/>
      <c r="M27" s="519"/>
      <c r="N27" s="519"/>
      <c r="O27" s="519"/>
      <c r="P27" s="519"/>
      <c r="Q27" s="519"/>
      <c r="R27" s="519"/>
      <c r="S27" s="519"/>
      <c r="T27" s="519"/>
      <c r="U27" s="520"/>
    </row>
    <row r="28" spans="1:73" ht="11.1" customHeight="1" x14ac:dyDescent="0.15">
      <c r="A28" s="293"/>
      <c r="B28" s="519"/>
      <c r="C28" s="519"/>
      <c r="D28" s="519"/>
      <c r="E28" s="519"/>
      <c r="F28" s="519"/>
      <c r="G28" s="519"/>
      <c r="H28" s="519"/>
      <c r="I28" s="519"/>
      <c r="J28" s="519"/>
      <c r="K28" s="519"/>
      <c r="L28" s="519"/>
      <c r="M28" s="519"/>
      <c r="N28" s="519"/>
      <c r="O28" s="519"/>
      <c r="P28" s="519"/>
      <c r="Q28" s="519"/>
      <c r="R28" s="519"/>
      <c r="S28" s="519"/>
      <c r="T28" s="519"/>
      <c r="U28" s="520"/>
    </row>
    <row r="29" spans="1:73" ht="11.1" customHeight="1" x14ac:dyDescent="0.15">
      <c r="A29" s="293"/>
      <c r="B29" s="518" t="str">
        <f>BA2</f>
        <v>大規模な建物を建てる際の環境への負荷の低減</v>
      </c>
      <c r="C29" s="519"/>
      <c r="D29" s="519"/>
      <c r="E29" s="519"/>
      <c r="F29" s="519"/>
      <c r="G29" s="519"/>
      <c r="H29" s="519"/>
      <c r="I29" s="519"/>
      <c r="J29" s="519"/>
      <c r="K29" s="519"/>
      <c r="L29" s="519"/>
      <c r="M29" s="519"/>
      <c r="N29" s="519"/>
      <c r="O29" s="519"/>
      <c r="P29" s="519"/>
      <c r="Q29" s="519"/>
      <c r="R29" s="519"/>
      <c r="S29" s="519"/>
      <c r="T29" s="519"/>
      <c r="U29" s="520"/>
    </row>
    <row r="30" spans="1:73" ht="11.1" customHeight="1" x14ac:dyDescent="0.15">
      <c r="A30" s="293"/>
      <c r="B30" s="519"/>
      <c r="C30" s="519"/>
      <c r="D30" s="519"/>
      <c r="E30" s="519"/>
      <c r="F30" s="519"/>
      <c r="G30" s="519"/>
      <c r="H30" s="519"/>
      <c r="I30" s="519"/>
      <c r="J30" s="519"/>
      <c r="K30" s="519"/>
      <c r="L30" s="519"/>
      <c r="M30" s="519"/>
      <c r="N30" s="519"/>
      <c r="O30" s="519"/>
      <c r="P30" s="519"/>
      <c r="Q30" s="519"/>
      <c r="R30" s="519"/>
      <c r="S30" s="519"/>
      <c r="T30" s="519"/>
      <c r="U30" s="520"/>
    </row>
    <row r="31" spans="1:73" ht="11.1" customHeight="1" x14ac:dyDescent="0.15">
      <c r="A31" s="293"/>
      <c r="B31" s="518" t="str">
        <f>BB2</f>
        <v>生活騒音、振動、におい・悪臭の抑制</v>
      </c>
      <c r="C31" s="519"/>
      <c r="D31" s="519"/>
      <c r="E31" s="519"/>
      <c r="F31" s="519"/>
      <c r="G31" s="519"/>
      <c r="H31" s="519"/>
      <c r="I31" s="519"/>
      <c r="J31" s="519"/>
      <c r="K31" s="519"/>
      <c r="L31" s="519"/>
      <c r="M31" s="519"/>
      <c r="N31" s="519"/>
      <c r="O31" s="519"/>
      <c r="P31" s="519"/>
      <c r="Q31" s="519"/>
      <c r="R31" s="519"/>
      <c r="S31" s="519"/>
      <c r="T31" s="519"/>
      <c r="U31" s="520"/>
    </row>
    <row r="32" spans="1:73" ht="11.1" customHeight="1" x14ac:dyDescent="0.15">
      <c r="B32" s="519"/>
      <c r="C32" s="519"/>
      <c r="D32" s="519"/>
      <c r="E32" s="519"/>
      <c r="F32" s="519"/>
      <c r="G32" s="519"/>
      <c r="H32" s="519"/>
      <c r="I32" s="519"/>
      <c r="J32" s="519"/>
      <c r="K32" s="519"/>
      <c r="L32" s="519"/>
      <c r="M32" s="519"/>
      <c r="N32" s="519"/>
      <c r="O32" s="519"/>
      <c r="P32" s="519"/>
      <c r="Q32" s="519"/>
      <c r="R32" s="519"/>
      <c r="S32" s="519"/>
      <c r="T32" s="519"/>
      <c r="U32" s="520"/>
    </row>
    <row r="33" spans="2:37" ht="11.1" customHeight="1" x14ac:dyDescent="0.15">
      <c r="B33" s="518" t="str">
        <f>BC2</f>
        <v>きれいな空気の確保</v>
      </c>
      <c r="C33" s="519"/>
      <c r="D33" s="519"/>
      <c r="E33" s="519"/>
      <c r="F33" s="519"/>
      <c r="G33" s="519"/>
      <c r="H33" s="519"/>
      <c r="I33" s="519"/>
      <c r="J33" s="519"/>
      <c r="K33" s="519"/>
      <c r="L33" s="519"/>
      <c r="M33" s="519"/>
      <c r="N33" s="519"/>
      <c r="O33" s="519"/>
      <c r="P33" s="519"/>
      <c r="Q33" s="519"/>
      <c r="R33" s="519"/>
      <c r="S33" s="519"/>
      <c r="T33" s="519"/>
      <c r="U33" s="520"/>
    </row>
    <row r="34" spans="2:37" ht="11.1" customHeight="1" x14ac:dyDescent="0.15">
      <c r="B34" s="519"/>
      <c r="C34" s="519"/>
      <c r="D34" s="519"/>
      <c r="E34" s="519"/>
      <c r="F34" s="519"/>
      <c r="G34" s="519"/>
      <c r="H34" s="519"/>
      <c r="I34" s="519"/>
      <c r="J34" s="519"/>
      <c r="K34" s="519"/>
      <c r="L34" s="519"/>
      <c r="M34" s="519"/>
      <c r="N34" s="519"/>
      <c r="O34" s="519"/>
      <c r="P34" s="519"/>
      <c r="Q34" s="519"/>
      <c r="R34" s="519"/>
      <c r="S34" s="519"/>
      <c r="T34" s="519"/>
      <c r="U34" s="520"/>
    </row>
    <row r="35" spans="2:37" ht="11.1" customHeight="1" x14ac:dyDescent="0.15">
      <c r="B35" s="518" t="str">
        <f>BD2</f>
        <v>きれいな水、土壌の確保</v>
      </c>
      <c r="C35" s="519"/>
      <c r="D35" s="519"/>
      <c r="E35" s="519"/>
      <c r="F35" s="519"/>
      <c r="G35" s="519"/>
      <c r="H35" s="519"/>
      <c r="I35" s="519"/>
      <c r="J35" s="519"/>
      <c r="K35" s="519"/>
      <c r="L35" s="519"/>
      <c r="M35" s="519"/>
      <c r="N35" s="519"/>
      <c r="O35" s="519"/>
      <c r="P35" s="519"/>
      <c r="Q35" s="519"/>
      <c r="R35" s="519"/>
      <c r="S35" s="519"/>
      <c r="T35" s="519"/>
      <c r="U35" s="520"/>
    </row>
    <row r="36" spans="2:37" ht="11.1" customHeight="1" x14ac:dyDescent="0.15">
      <c r="B36" s="519"/>
      <c r="C36" s="519"/>
      <c r="D36" s="519"/>
      <c r="E36" s="519"/>
      <c r="F36" s="519"/>
      <c r="G36" s="519"/>
      <c r="H36" s="519"/>
      <c r="I36" s="519"/>
      <c r="J36" s="519"/>
      <c r="K36" s="519"/>
      <c r="L36" s="519"/>
      <c r="M36" s="519"/>
      <c r="N36" s="519"/>
      <c r="O36" s="519"/>
      <c r="P36" s="519"/>
      <c r="Q36" s="519"/>
      <c r="R36" s="519"/>
      <c r="S36" s="519"/>
      <c r="T36" s="519"/>
      <c r="U36" s="520"/>
    </row>
    <row r="37" spans="2:37" ht="11.1" customHeight="1" x14ac:dyDescent="0.15">
      <c r="B37" s="518" t="str">
        <f>BE2</f>
        <v>利用時に二酸化炭素を発生しない「水素エネルギー」の活用</v>
      </c>
      <c r="C37" s="519"/>
      <c r="D37" s="519"/>
      <c r="E37" s="519"/>
      <c r="F37" s="519"/>
      <c r="G37" s="519"/>
      <c r="H37" s="519"/>
      <c r="I37" s="519"/>
      <c r="J37" s="519"/>
      <c r="K37" s="519"/>
      <c r="L37" s="519"/>
      <c r="M37" s="519"/>
      <c r="N37" s="519"/>
      <c r="O37" s="519"/>
      <c r="P37" s="519"/>
      <c r="Q37" s="519"/>
      <c r="R37" s="519"/>
      <c r="S37" s="519"/>
      <c r="T37" s="519"/>
      <c r="U37" s="520"/>
    </row>
    <row r="38" spans="2:37" ht="11.1" customHeight="1" x14ac:dyDescent="0.15">
      <c r="B38" s="519"/>
      <c r="C38" s="519"/>
      <c r="D38" s="519"/>
      <c r="E38" s="519"/>
      <c r="F38" s="519"/>
      <c r="G38" s="519"/>
      <c r="H38" s="519"/>
      <c r="I38" s="519"/>
      <c r="J38" s="519"/>
      <c r="K38" s="519"/>
      <c r="L38" s="519"/>
      <c r="M38" s="519"/>
      <c r="N38" s="519"/>
      <c r="O38" s="519"/>
      <c r="P38" s="519"/>
      <c r="Q38" s="519"/>
      <c r="R38" s="519"/>
      <c r="S38" s="519"/>
      <c r="T38" s="519"/>
      <c r="U38" s="520"/>
    </row>
    <row r="39" spans="2:37" ht="11.1" customHeight="1" x14ac:dyDescent="0.15">
      <c r="B39" s="518" t="str">
        <f>BF2</f>
        <v>地下水の保全など健全な水循環の回復</v>
      </c>
      <c r="C39" s="519"/>
      <c r="D39" s="519"/>
      <c r="E39" s="519"/>
      <c r="F39" s="519"/>
      <c r="G39" s="519"/>
      <c r="H39" s="519"/>
      <c r="I39" s="519"/>
      <c r="J39" s="519"/>
      <c r="K39" s="519"/>
      <c r="L39" s="519"/>
      <c r="M39" s="519"/>
      <c r="N39" s="519"/>
      <c r="O39" s="519"/>
      <c r="P39" s="519"/>
      <c r="Q39" s="519"/>
      <c r="R39" s="519"/>
      <c r="S39" s="519"/>
      <c r="T39" s="519"/>
      <c r="U39" s="520"/>
    </row>
    <row r="40" spans="2:37" ht="11.1" customHeight="1" x14ac:dyDescent="0.15">
      <c r="B40" s="519"/>
      <c r="C40" s="519"/>
      <c r="D40" s="519"/>
      <c r="E40" s="519"/>
      <c r="F40" s="519"/>
      <c r="G40" s="519"/>
      <c r="H40" s="519"/>
      <c r="I40" s="519"/>
      <c r="J40" s="519"/>
      <c r="K40" s="519"/>
      <c r="L40" s="519"/>
      <c r="M40" s="519"/>
      <c r="N40" s="519"/>
      <c r="O40" s="519"/>
      <c r="P40" s="519"/>
      <c r="Q40" s="519"/>
      <c r="R40" s="519"/>
      <c r="S40" s="519"/>
      <c r="T40" s="519"/>
      <c r="U40" s="520"/>
    </row>
    <row r="41" spans="2:37" ht="11.1" customHeight="1" x14ac:dyDescent="0.15">
      <c r="B41" s="521" t="str">
        <f>BG2</f>
        <v>徒歩や自転車の利用、公共交通機関による移動の促進に関する
啓発や支援（※１）</v>
      </c>
      <c r="C41" s="522"/>
      <c r="D41" s="522"/>
      <c r="E41" s="522"/>
      <c r="F41" s="522"/>
      <c r="G41" s="522"/>
      <c r="H41" s="522"/>
      <c r="I41" s="522"/>
      <c r="J41" s="522"/>
      <c r="K41" s="522"/>
      <c r="L41" s="522"/>
      <c r="M41" s="522"/>
      <c r="N41" s="522"/>
      <c r="O41" s="522"/>
      <c r="P41" s="522"/>
      <c r="Q41" s="522"/>
      <c r="R41" s="522"/>
      <c r="S41" s="522"/>
      <c r="T41" s="522"/>
      <c r="U41" s="523"/>
    </row>
    <row r="42" spans="2:37" ht="11.1" customHeight="1" x14ac:dyDescent="0.15">
      <c r="B42" s="522"/>
      <c r="C42" s="522"/>
      <c r="D42" s="522"/>
      <c r="E42" s="522"/>
      <c r="F42" s="522"/>
      <c r="G42" s="522"/>
      <c r="H42" s="522"/>
      <c r="I42" s="522"/>
      <c r="J42" s="522"/>
      <c r="K42" s="522"/>
      <c r="L42" s="522"/>
      <c r="M42" s="522"/>
      <c r="N42" s="522"/>
      <c r="O42" s="522"/>
      <c r="P42" s="522"/>
      <c r="Q42" s="522"/>
      <c r="R42" s="522"/>
      <c r="S42" s="522"/>
      <c r="T42" s="522"/>
      <c r="U42" s="523"/>
    </row>
    <row r="43" spans="2:37" ht="11.1" customHeight="1" x14ac:dyDescent="0.15">
      <c r="B43" s="518" t="str">
        <f>BH2</f>
        <v>農業・農地の保全（※１）</v>
      </c>
      <c r="C43" s="519"/>
      <c r="D43" s="519"/>
      <c r="E43" s="519"/>
      <c r="F43" s="519"/>
      <c r="G43" s="519"/>
      <c r="H43" s="519"/>
      <c r="I43" s="519"/>
      <c r="J43" s="519"/>
      <c r="K43" s="519"/>
      <c r="L43" s="519"/>
      <c r="M43" s="519"/>
      <c r="N43" s="519"/>
      <c r="O43" s="519"/>
      <c r="P43" s="519"/>
      <c r="Q43" s="519"/>
      <c r="R43" s="519"/>
      <c r="S43" s="519"/>
      <c r="T43" s="519"/>
      <c r="U43" s="520"/>
      <c r="V43" s="296"/>
      <c r="X43" s="296"/>
      <c r="Y43" s="296"/>
      <c r="Z43" s="296"/>
      <c r="AA43" s="296"/>
      <c r="AB43" s="296"/>
      <c r="AC43" s="296"/>
      <c r="AD43" s="296"/>
      <c r="AE43" s="296"/>
      <c r="AF43" s="296"/>
      <c r="AG43" s="296"/>
      <c r="AH43" s="296"/>
      <c r="AI43" s="296"/>
      <c r="AJ43" s="296"/>
      <c r="AK43" s="297"/>
    </row>
    <row r="44" spans="2:37" ht="11.1" customHeight="1" x14ac:dyDescent="0.15">
      <c r="B44" s="519"/>
      <c r="C44" s="519"/>
      <c r="D44" s="519"/>
      <c r="E44" s="519"/>
      <c r="F44" s="519"/>
      <c r="G44" s="519"/>
      <c r="H44" s="519"/>
      <c r="I44" s="519"/>
      <c r="J44" s="519"/>
      <c r="K44" s="519"/>
      <c r="L44" s="519"/>
      <c r="M44" s="519"/>
      <c r="N44" s="519"/>
      <c r="O44" s="519"/>
      <c r="P44" s="519"/>
      <c r="Q44" s="519"/>
      <c r="R44" s="519"/>
      <c r="S44" s="519"/>
      <c r="T44" s="519"/>
      <c r="U44" s="520"/>
    </row>
    <row r="45" spans="2:37" ht="11.1" customHeight="1" x14ac:dyDescent="0.15">
      <c r="B45" s="521" t="str">
        <f>BI2</f>
        <v>自然の持つ様々な機能を有効に活用するグリーンインフラの保全・推進（※１）</v>
      </c>
      <c r="C45" s="522"/>
      <c r="D45" s="522"/>
      <c r="E45" s="522"/>
      <c r="F45" s="522"/>
      <c r="G45" s="522"/>
      <c r="H45" s="522"/>
      <c r="I45" s="522"/>
      <c r="J45" s="522"/>
      <c r="K45" s="522"/>
      <c r="L45" s="522"/>
      <c r="M45" s="522"/>
      <c r="N45" s="522"/>
      <c r="O45" s="522"/>
      <c r="P45" s="522"/>
      <c r="Q45" s="522"/>
      <c r="R45" s="522"/>
      <c r="S45" s="522"/>
      <c r="T45" s="522"/>
      <c r="U45" s="523"/>
    </row>
    <row r="46" spans="2:37" ht="11.1" customHeight="1" x14ac:dyDescent="0.15">
      <c r="B46" s="522"/>
      <c r="C46" s="522"/>
      <c r="D46" s="522"/>
      <c r="E46" s="522"/>
      <c r="F46" s="522"/>
      <c r="G46" s="522"/>
      <c r="H46" s="522"/>
      <c r="I46" s="522"/>
      <c r="J46" s="522"/>
      <c r="K46" s="522"/>
      <c r="L46" s="522"/>
      <c r="M46" s="522"/>
      <c r="N46" s="522"/>
      <c r="O46" s="522"/>
      <c r="P46" s="522"/>
      <c r="Q46" s="522"/>
      <c r="R46" s="522"/>
      <c r="S46" s="522"/>
      <c r="T46" s="522"/>
      <c r="U46" s="523"/>
    </row>
    <row r="47" spans="2:37" ht="11.1" customHeight="1" x14ac:dyDescent="0.15">
      <c r="B47" s="518" t="str">
        <f>BJ2</f>
        <v>地域の風景の保全や風景づくり</v>
      </c>
      <c r="C47" s="519"/>
      <c r="D47" s="519"/>
      <c r="E47" s="519"/>
      <c r="F47" s="519"/>
      <c r="G47" s="519"/>
      <c r="H47" s="519"/>
      <c r="I47" s="519"/>
      <c r="J47" s="519"/>
      <c r="K47" s="519"/>
      <c r="L47" s="519"/>
      <c r="M47" s="519"/>
      <c r="N47" s="519"/>
      <c r="O47" s="519"/>
      <c r="P47" s="519"/>
      <c r="Q47" s="519"/>
      <c r="R47" s="519"/>
      <c r="S47" s="519"/>
      <c r="T47" s="519"/>
      <c r="U47" s="520"/>
    </row>
    <row r="48" spans="2:37" ht="11.1" customHeight="1" x14ac:dyDescent="0.15">
      <c r="B48" s="519"/>
      <c r="C48" s="519"/>
      <c r="D48" s="519"/>
      <c r="E48" s="519"/>
      <c r="F48" s="519"/>
      <c r="G48" s="519"/>
      <c r="H48" s="519"/>
      <c r="I48" s="519"/>
      <c r="J48" s="519"/>
      <c r="K48" s="519"/>
      <c r="L48" s="519"/>
      <c r="M48" s="519"/>
      <c r="N48" s="519"/>
      <c r="O48" s="519"/>
      <c r="P48" s="519"/>
      <c r="Q48" s="519"/>
      <c r="R48" s="519"/>
      <c r="S48" s="519"/>
      <c r="T48" s="519"/>
      <c r="U48" s="520"/>
    </row>
    <row r="49" spans="2:36" ht="11.1" customHeight="1" x14ac:dyDescent="0.15">
      <c r="B49" s="518" t="str">
        <f>BK2</f>
        <v>太陽光発電など、自然の力を活かした災害対策</v>
      </c>
      <c r="C49" s="519"/>
      <c r="D49" s="519"/>
      <c r="E49" s="519"/>
      <c r="F49" s="519"/>
      <c r="G49" s="519"/>
      <c r="H49" s="519"/>
      <c r="I49" s="519"/>
      <c r="J49" s="519"/>
      <c r="K49" s="519"/>
      <c r="L49" s="519"/>
      <c r="M49" s="519"/>
      <c r="N49" s="519"/>
      <c r="O49" s="519"/>
      <c r="P49" s="519"/>
      <c r="Q49" s="519"/>
      <c r="R49" s="519"/>
      <c r="S49" s="519"/>
      <c r="T49" s="519"/>
      <c r="U49" s="520"/>
      <c r="V49" s="296"/>
      <c r="X49" s="296"/>
      <c r="Y49" s="296"/>
      <c r="Z49" s="296"/>
      <c r="AA49" s="296"/>
      <c r="AB49" s="296"/>
      <c r="AC49" s="296"/>
      <c r="AD49" s="296"/>
      <c r="AE49" s="296"/>
      <c r="AF49" s="296"/>
      <c r="AG49" s="296"/>
      <c r="AH49" s="296"/>
      <c r="AI49" s="296"/>
      <c r="AJ49" s="296"/>
    </row>
    <row r="50" spans="2:36" ht="11.1" customHeight="1" x14ac:dyDescent="0.15">
      <c r="B50" s="519"/>
      <c r="C50" s="519"/>
      <c r="D50" s="519"/>
      <c r="E50" s="519"/>
      <c r="F50" s="519"/>
      <c r="G50" s="519"/>
      <c r="H50" s="519"/>
      <c r="I50" s="519"/>
      <c r="J50" s="519"/>
      <c r="K50" s="519"/>
      <c r="L50" s="519"/>
      <c r="M50" s="519"/>
      <c r="N50" s="519"/>
      <c r="O50" s="519"/>
      <c r="P50" s="519"/>
      <c r="Q50" s="519"/>
      <c r="R50" s="519"/>
      <c r="S50" s="519"/>
      <c r="T50" s="519"/>
      <c r="U50" s="520"/>
    </row>
    <row r="51" spans="2:36" ht="11.1" customHeight="1" x14ac:dyDescent="0.15">
      <c r="B51" s="518" t="str">
        <f>BL2</f>
        <v>水辺環境の保全・創出</v>
      </c>
      <c r="C51" s="519"/>
      <c r="D51" s="519"/>
      <c r="E51" s="519"/>
      <c r="F51" s="519"/>
      <c r="G51" s="519"/>
      <c r="H51" s="519"/>
      <c r="I51" s="519"/>
      <c r="J51" s="519"/>
      <c r="K51" s="519"/>
      <c r="L51" s="519"/>
      <c r="M51" s="519"/>
      <c r="N51" s="519"/>
      <c r="O51" s="519"/>
      <c r="P51" s="519"/>
      <c r="Q51" s="519"/>
      <c r="R51" s="519"/>
      <c r="S51" s="519"/>
      <c r="T51" s="519"/>
      <c r="U51" s="520"/>
    </row>
    <row r="52" spans="2:36" ht="11.1" customHeight="1" x14ac:dyDescent="0.15">
      <c r="B52" s="519"/>
      <c r="C52" s="519"/>
      <c r="D52" s="519"/>
      <c r="E52" s="519"/>
      <c r="F52" s="519"/>
      <c r="G52" s="519"/>
      <c r="H52" s="519"/>
      <c r="I52" s="519"/>
      <c r="J52" s="519"/>
      <c r="K52" s="519"/>
      <c r="L52" s="519"/>
      <c r="M52" s="519"/>
      <c r="N52" s="519"/>
      <c r="O52" s="519"/>
      <c r="P52" s="519"/>
      <c r="Q52" s="519"/>
      <c r="R52" s="519"/>
      <c r="S52" s="519"/>
      <c r="T52" s="519"/>
      <c r="U52" s="520"/>
    </row>
    <row r="53" spans="2:36" ht="11.1" customHeight="1" x14ac:dyDescent="0.15">
      <c r="B53" s="518" t="str">
        <f>BM2</f>
        <v>環境教育、環境学習の推進</v>
      </c>
      <c r="C53" s="519"/>
      <c r="D53" s="519"/>
      <c r="E53" s="519"/>
      <c r="F53" s="519"/>
      <c r="G53" s="519"/>
      <c r="H53" s="519"/>
      <c r="I53" s="519"/>
      <c r="J53" s="519"/>
      <c r="K53" s="519"/>
      <c r="L53" s="519"/>
      <c r="M53" s="519"/>
      <c r="N53" s="519"/>
      <c r="O53" s="519"/>
      <c r="P53" s="519"/>
      <c r="Q53" s="519"/>
      <c r="R53" s="519"/>
      <c r="S53" s="519"/>
      <c r="T53" s="519"/>
      <c r="U53" s="520"/>
    </row>
    <row r="54" spans="2:36" ht="11.1" customHeight="1" x14ac:dyDescent="0.15">
      <c r="B54" s="519"/>
      <c r="C54" s="519"/>
      <c r="D54" s="519"/>
      <c r="E54" s="519"/>
      <c r="F54" s="519"/>
      <c r="G54" s="519"/>
      <c r="H54" s="519"/>
      <c r="I54" s="519"/>
      <c r="J54" s="519"/>
      <c r="K54" s="519"/>
      <c r="L54" s="519"/>
      <c r="M54" s="519"/>
      <c r="N54" s="519"/>
      <c r="O54" s="519"/>
      <c r="P54" s="519"/>
      <c r="Q54" s="519"/>
      <c r="R54" s="519"/>
      <c r="S54" s="519"/>
      <c r="T54" s="519"/>
      <c r="U54" s="520"/>
    </row>
    <row r="55" spans="2:36" ht="11.1" customHeight="1" x14ac:dyDescent="0.15">
      <c r="B55" s="518" t="str">
        <f>BN2</f>
        <v>電気自動車など、環境負荷の低い自動車の普及（※７）</v>
      </c>
      <c r="C55" s="519"/>
      <c r="D55" s="519"/>
      <c r="E55" s="519"/>
      <c r="F55" s="519"/>
      <c r="G55" s="519"/>
      <c r="H55" s="519"/>
      <c r="I55" s="519"/>
      <c r="J55" s="519"/>
      <c r="K55" s="519"/>
      <c r="L55" s="519"/>
      <c r="M55" s="519"/>
      <c r="N55" s="519"/>
      <c r="O55" s="519"/>
      <c r="P55" s="519"/>
      <c r="Q55" s="519"/>
      <c r="R55" s="519"/>
      <c r="S55" s="519"/>
      <c r="T55" s="519"/>
      <c r="U55" s="520"/>
    </row>
    <row r="56" spans="2:36" ht="11.1" customHeight="1" x14ac:dyDescent="0.15">
      <c r="B56" s="519"/>
      <c r="C56" s="519"/>
      <c r="D56" s="519"/>
      <c r="E56" s="519"/>
      <c r="F56" s="519"/>
      <c r="G56" s="519"/>
      <c r="H56" s="519"/>
      <c r="I56" s="519"/>
      <c r="J56" s="519"/>
      <c r="K56" s="519"/>
      <c r="L56" s="519"/>
      <c r="M56" s="519"/>
      <c r="N56" s="519"/>
      <c r="O56" s="519"/>
      <c r="P56" s="519"/>
      <c r="Q56" s="519"/>
      <c r="R56" s="519"/>
      <c r="S56" s="519"/>
      <c r="T56" s="519"/>
      <c r="U56" s="520"/>
    </row>
    <row r="57" spans="2:36" ht="11.1" customHeight="1" x14ac:dyDescent="0.15">
      <c r="B57" s="518" t="str">
        <f>BO2</f>
        <v>落書きへの対策</v>
      </c>
      <c r="C57" s="519"/>
      <c r="D57" s="519"/>
      <c r="E57" s="519"/>
      <c r="F57" s="519"/>
      <c r="G57" s="519"/>
      <c r="H57" s="519"/>
      <c r="I57" s="519"/>
      <c r="J57" s="519"/>
      <c r="K57" s="519"/>
      <c r="L57" s="519"/>
      <c r="M57" s="519"/>
      <c r="N57" s="519"/>
      <c r="O57" s="519"/>
      <c r="P57" s="519"/>
      <c r="Q57" s="519"/>
      <c r="R57" s="519"/>
      <c r="S57" s="519"/>
      <c r="T57" s="519"/>
      <c r="U57" s="520"/>
    </row>
    <row r="58" spans="2:36" ht="11.1" customHeight="1" x14ac:dyDescent="0.15">
      <c r="B58" s="519"/>
      <c r="C58" s="519"/>
      <c r="D58" s="519"/>
      <c r="E58" s="519"/>
      <c r="F58" s="519"/>
      <c r="G58" s="519"/>
      <c r="H58" s="519"/>
      <c r="I58" s="519"/>
      <c r="J58" s="519"/>
      <c r="K58" s="519"/>
      <c r="L58" s="519"/>
      <c r="M58" s="519"/>
      <c r="N58" s="519"/>
      <c r="O58" s="519"/>
      <c r="P58" s="519"/>
      <c r="Q58" s="519"/>
      <c r="R58" s="519"/>
      <c r="S58" s="519"/>
      <c r="T58" s="519"/>
      <c r="U58" s="520"/>
    </row>
    <row r="59" spans="2:36" ht="11.1" customHeight="1" x14ac:dyDescent="0.15">
      <c r="B59" s="518" t="str">
        <f>BP2</f>
        <v>みどりの保全・創出（※２）</v>
      </c>
      <c r="C59" s="519"/>
      <c r="D59" s="519"/>
      <c r="E59" s="519"/>
      <c r="F59" s="519"/>
      <c r="G59" s="519"/>
      <c r="H59" s="519"/>
      <c r="I59" s="519"/>
      <c r="J59" s="519"/>
      <c r="K59" s="519"/>
      <c r="L59" s="519"/>
      <c r="M59" s="519"/>
      <c r="N59" s="519"/>
      <c r="O59" s="519"/>
      <c r="P59" s="519"/>
      <c r="Q59" s="519"/>
      <c r="R59" s="519"/>
      <c r="S59" s="519"/>
      <c r="T59" s="519"/>
      <c r="U59" s="520"/>
    </row>
    <row r="60" spans="2:36" ht="11.1" customHeight="1" x14ac:dyDescent="0.15">
      <c r="B60" s="519"/>
      <c r="C60" s="519"/>
      <c r="D60" s="519"/>
      <c r="E60" s="519"/>
      <c r="F60" s="519"/>
      <c r="G60" s="519"/>
      <c r="H60" s="519"/>
      <c r="I60" s="519"/>
      <c r="J60" s="519"/>
      <c r="K60" s="519"/>
      <c r="L60" s="519"/>
      <c r="M60" s="519"/>
      <c r="N60" s="519"/>
      <c r="O60" s="519"/>
      <c r="P60" s="519"/>
      <c r="Q60" s="519"/>
      <c r="R60" s="519"/>
      <c r="S60" s="519"/>
      <c r="T60" s="519"/>
      <c r="U60" s="520"/>
    </row>
    <row r="61" spans="2:36" ht="11.1" customHeight="1" x14ac:dyDescent="0.15">
      <c r="B61" s="518" t="str">
        <f>BQ2</f>
        <v>ごみ出しマナーの向上、資源の持ち去りの対策（※２）</v>
      </c>
      <c r="C61" s="519"/>
      <c r="D61" s="519"/>
      <c r="E61" s="519"/>
      <c r="F61" s="519"/>
      <c r="G61" s="519"/>
      <c r="H61" s="519"/>
      <c r="I61" s="519"/>
      <c r="J61" s="519"/>
      <c r="K61" s="519"/>
      <c r="L61" s="519"/>
      <c r="M61" s="519"/>
      <c r="N61" s="519"/>
      <c r="O61" s="519"/>
      <c r="P61" s="519"/>
      <c r="Q61" s="519"/>
      <c r="R61" s="519"/>
      <c r="S61" s="519"/>
      <c r="T61" s="519"/>
      <c r="U61" s="520"/>
    </row>
    <row r="62" spans="2:36" ht="11.1" customHeight="1" x14ac:dyDescent="0.15">
      <c r="B62" s="519"/>
      <c r="C62" s="519"/>
      <c r="D62" s="519"/>
      <c r="E62" s="519"/>
      <c r="F62" s="519"/>
      <c r="G62" s="519"/>
      <c r="H62" s="519"/>
      <c r="I62" s="519"/>
      <c r="J62" s="519"/>
      <c r="K62" s="519"/>
      <c r="L62" s="519"/>
      <c r="M62" s="519"/>
      <c r="N62" s="519"/>
      <c r="O62" s="519"/>
      <c r="P62" s="519"/>
      <c r="Q62" s="519"/>
      <c r="R62" s="519"/>
      <c r="S62" s="519"/>
      <c r="T62" s="519"/>
      <c r="U62" s="520"/>
    </row>
    <row r="63" spans="2:36" ht="11.1" customHeight="1" x14ac:dyDescent="0.15">
      <c r="B63" s="518" t="str">
        <f>BR2</f>
        <v>自転車の利用（※２）</v>
      </c>
      <c r="C63" s="519"/>
      <c r="D63" s="519"/>
      <c r="E63" s="519"/>
      <c r="F63" s="519"/>
      <c r="G63" s="519"/>
      <c r="H63" s="519"/>
      <c r="I63" s="519"/>
      <c r="J63" s="519"/>
      <c r="K63" s="519"/>
      <c r="L63" s="519"/>
      <c r="M63" s="519"/>
      <c r="N63" s="519"/>
      <c r="O63" s="519"/>
      <c r="P63" s="519"/>
      <c r="Q63" s="519"/>
      <c r="R63" s="519"/>
      <c r="S63" s="519"/>
      <c r="T63" s="519"/>
      <c r="U63" s="520"/>
    </row>
    <row r="64" spans="2:36" ht="11.1" customHeight="1" x14ac:dyDescent="0.15">
      <c r="B64" s="519"/>
      <c r="C64" s="519"/>
      <c r="D64" s="519"/>
      <c r="E64" s="519"/>
      <c r="F64" s="519"/>
      <c r="G64" s="519"/>
      <c r="H64" s="519"/>
      <c r="I64" s="519"/>
      <c r="J64" s="519"/>
      <c r="K64" s="519"/>
      <c r="L64" s="519"/>
      <c r="M64" s="519"/>
      <c r="N64" s="519"/>
      <c r="O64" s="519"/>
      <c r="P64" s="519"/>
      <c r="Q64" s="519"/>
      <c r="R64" s="519"/>
      <c r="S64" s="519"/>
      <c r="T64" s="519"/>
      <c r="U64" s="520"/>
    </row>
    <row r="65" spans="2:21" ht="11.1" customHeight="1" x14ac:dyDescent="0.15">
      <c r="B65" s="518" t="str">
        <f>BS2</f>
        <v>自動車公害対策（※２）</v>
      </c>
      <c r="C65" s="519"/>
      <c r="D65" s="519"/>
      <c r="E65" s="519"/>
      <c r="F65" s="519"/>
      <c r="G65" s="519"/>
      <c r="H65" s="519"/>
      <c r="I65" s="519"/>
      <c r="J65" s="519"/>
      <c r="K65" s="519"/>
      <c r="L65" s="519"/>
      <c r="M65" s="519"/>
      <c r="N65" s="519"/>
      <c r="O65" s="519"/>
      <c r="P65" s="519"/>
      <c r="Q65" s="519"/>
      <c r="R65" s="519"/>
      <c r="S65" s="519"/>
      <c r="T65" s="519"/>
      <c r="U65" s="520"/>
    </row>
    <row r="66" spans="2:21" ht="11.1" customHeight="1" x14ac:dyDescent="0.15">
      <c r="B66" s="519"/>
      <c r="C66" s="519"/>
      <c r="D66" s="519"/>
      <c r="E66" s="519"/>
      <c r="F66" s="519"/>
      <c r="G66" s="519"/>
      <c r="H66" s="519"/>
      <c r="I66" s="519"/>
      <c r="J66" s="519"/>
      <c r="K66" s="519"/>
      <c r="L66" s="519"/>
      <c r="M66" s="519"/>
      <c r="N66" s="519"/>
      <c r="O66" s="519"/>
      <c r="P66" s="519"/>
      <c r="Q66" s="519"/>
      <c r="R66" s="519"/>
      <c r="S66" s="519"/>
      <c r="T66" s="519"/>
      <c r="U66" s="520"/>
    </row>
    <row r="67" spans="2:21" ht="11.1" customHeight="1" x14ac:dyDescent="0.15">
      <c r="B67" s="518" t="str">
        <f>BT2</f>
        <v>その他</v>
      </c>
      <c r="C67" s="519"/>
      <c r="D67" s="519"/>
      <c r="E67" s="519"/>
      <c r="F67" s="519"/>
      <c r="G67" s="519"/>
      <c r="H67" s="519"/>
      <c r="I67" s="519"/>
      <c r="J67" s="519"/>
      <c r="K67" s="519"/>
      <c r="L67" s="519"/>
      <c r="M67" s="519"/>
      <c r="N67" s="519"/>
      <c r="O67" s="519"/>
      <c r="P67" s="519"/>
      <c r="Q67" s="519"/>
      <c r="R67" s="519"/>
      <c r="S67" s="519"/>
      <c r="T67" s="519"/>
      <c r="U67" s="520"/>
    </row>
    <row r="68" spans="2:21" ht="11.1" customHeight="1" x14ac:dyDescent="0.15">
      <c r="B68" s="519"/>
      <c r="C68" s="519"/>
      <c r="D68" s="519"/>
      <c r="E68" s="519"/>
      <c r="F68" s="519"/>
      <c r="G68" s="519"/>
      <c r="H68" s="519"/>
      <c r="I68" s="519"/>
      <c r="J68" s="519"/>
      <c r="K68" s="519"/>
      <c r="L68" s="519"/>
      <c r="M68" s="519"/>
      <c r="N68" s="519"/>
      <c r="O68" s="519"/>
      <c r="P68" s="519"/>
      <c r="Q68" s="519"/>
      <c r="R68" s="519"/>
      <c r="S68" s="519"/>
      <c r="T68" s="519"/>
      <c r="U68" s="520"/>
    </row>
    <row r="69" spans="2:21" ht="11.1" customHeight="1" x14ac:dyDescent="0.15">
      <c r="B69" s="518" t="str">
        <f>BU2</f>
        <v>無回答</v>
      </c>
      <c r="C69" s="519"/>
      <c r="D69" s="519"/>
      <c r="E69" s="519"/>
      <c r="F69" s="519"/>
      <c r="G69" s="519"/>
      <c r="H69" s="519"/>
      <c r="I69" s="519"/>
      <c r="J69" s="519"/>
      <c r="K69" s="519"/>
      <c r="L69" s="519"/>
      <c r="M69" s="519"/>
      <c r="N69" s="519"/>
      <c r="O69" s="519"/>
      <c r="P69" s="519"/>
      <c r="Q69" s="519"/>
      <c r="R69" s="519"/>
      <c r="S69" s="519"/>
      <c r="T69" s="519"/>
      <c r="U69" s="520"/>
    </row>
    <row r="70" spans="2:21" ht="11.1" customHeight="1" x14ac:dyDescent="0.15">
      <c r="B70" s="519"/>
      <c r="C70" s="519"/>
      <c r="D70" s="519"/>
      <c r="E70" s="519"/>
      <c r="F70" s="519"/>
      <c r="G70" s="519"/>
      <c r="H70" s="519"/>
      <c r="I70" s="519"/>
      <c r="J70" s="519"/>
      <c r="K70" s="519"/>
      <c r="L70" s="519"/>
      <c r="M70" s="519"/>
      <c r="N70" s="519"/>
      <c r="O70" s="519"/>
      <c r="P70" s="519"/>
      <c r="Q70" s="519"/>
      <c r="R70" s="519"/>
      <c r="S70" s="519"/>
      <c r="T70" s="519"/>
      <c r="U70" s="520"/>
    </row>
    <row r="72" spans="2:21" x14ac:dyDescent="0.15">
      <c r="B72" s="354" t="s">
        <v>530</v>
      </c>
      <c r="C72" s="355"/>
      <c r="D72" s="355"/>
      <c r="E72" s="355"/>
      <c r="F72" s="355"/>
      <c r="G72" s="355"/>
      <c r="H72" s="355"/>
      <c r="I72" s="355"/>
      <c r="J72" s="355"/>
      <c r="K72" s="355"/>
      <c r="L72" s="355"/>
      <c r="M72" s="355"/>
      <c r="O72" s="355" t="s">
        <v>531</v>
      </c>
    </row>
    <row r="73" spans="2:21" x14ac:dyDescent="0.15">
      <c r="B73" s="355" t="s">
        <v>532</v>
      </c>
      <c r="C73" s="355"/>
      <c r="D73" s="355"/>
      <c r="E73" s="355"/>
      <c r="F73" s="355"/>
      <c r="G73" s="355"/>
      <c r="H73" s="355"/>
      <c r="I73" s="355"/>
      <c r="J73" s="355"/>
      <c r="K73" s="355"/>
      <c r="L73" s="355"/>
      <c r="M73" s="355"/>
    </row>
    <row r="74" spans="2:21" x14ac:dyDescent="0.15">
      <c r="B74" s="355" t="s">
        <v>533</v>
      </c>
      <c r="C74" s="355"/>
      <c r="D74" s="355"/>
      <c r="E74" s="355"/>
      <c r="F74" s="355"/>
      <c r="G74" s="355"/>
      <c r="H74" s="355"/>
      <c r="I74" s="355"/>
      <c r="J74" s="355"/>
      <c r="K74" s="355"/>
      <c r="L74" s="355"/>
      <c r="M74" s="355"/>
      <c r="O74" s="355" t="s">
        <v>534</v>
      </c>
    </row>
    <row r="75" spans="2:21" x14ac:dyDescent="0.15">
      <c r="B75" s="355" t="s">
        <v>535</v>
      </c>
      <c r="C75" s="355"/>
      <c r="D75" s="355"/>
      <c r="E75" s="355"/>
      <c r="F75" s="355"/>
      <c r="G75" s="355"/>
      <c r="H75" s="355"/>
      <c r="I75" s="355"/>
      <c r="J75" s="355"/>
      <c r="K75" s="355"/>
      <c r="L75" s="355"/>
      <c r="M75" s="355"/>
      <c r="O75" s="355" t="s">
        <v>536</v>
      </c>
    </row>
  </sheetData>
  <mergeCells count="33">
    <mergeCell ref="B67:U68"/>
    <mergeCell ref="B69:U70"/>
    <mergeCell ref="B53:U54"/>
    <mergeCell ref="B55:U56"/>
    <mergeCell ref="B57:U58"/>
    <mergeCell ref="B59:U60"/>
    <mergeCell ref="B61:U62"/>
    <mergeCell ref="B63:U64"/>
    <mergeCell ref="B65:U66"/>
    <mergeCell ref="B51:U52"/>
    <mergeCell ref="B29:U30"/>
    <mergeCell ref="B31:U32"/>
    <mergeCell ref="B33:U34"/>
    <mergeCell ref="B35:U36"/>
    <mergeCell ref="B37:U38"/>
    <mergeCell ref="B39:U40"/>
    <mergeCell ref="B41:U42"/>
    <mergeCell ref="B43:U44"/>
    <mergeCell ref="B45:U46"/>
    <mergeCell ref="B47:U48"/>
    <mergeCell ref="B49:U50"/>
    <mergeCell ref="B27:U28"/>
    <mergeCell ref="B5:U6"/>
    <mergeCell ref="B7:U8"/>
    <mergeCell ref="B9:U10"/>
    <mergeCell ref="B11:U12"/>
    <mergeCell ref="B13:U14"/>
    <mergeCell ref="B15:U16"/>
    <mergeCell ref="B17:U18"/>
    <mergeCell ref="B19:U20"/>
    <mergeCell ref="B21:U22"/>
    <mergeCell ref="B23:U24"/>
    <mergeCell ref="B25:U26"/>
  </mergeCells>
  <phoneticPr fontId="15"/>
  <pageMargins left="0.7" right="0.7" top="0.75" bottom="0.75" header="0.3" footer="0.3"/>
  <pageSetup paperSize="9" orientation="portrait" r:id="rId1"/>
  <drawing r:id="rId2"/>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64147-D02A-4E4B-AC5A-625DAD13B7DB}">
  <sheetPr>
    <tabColor theme="9"/>
  </sheetPr>
  <dimension ref="A1:AR58"/>
  <sheetViews>
    <sheetView showGridLines="0" zoomScaleNormal="100" workbookViewId="0">
      <selection activeCell="B3" sqref="B3:AH16"/>
    </sheetView>
  </sheetViews>
  <sheetFormatPr defaultColWidth="9.375" defaultRowHeight="13.2" x14ac:dyDescent="0.15"/>
  <cols>
    <col min="1" max="1" width="9.5" style="280" customWidth="1"/>
    <col min="2" max="35" width="3.5" style="280" customWidth="1"/>
    <col min="36" max="36" width="20.75" style="280" customWidth="1"/>
    <col min="37" max="37" width="40.75" style="282" customWidth="1"/>
    <col min="38" max="44" width="12.125" style="282" customWidth="1"/>
    <col min="45" max="16384" width="9.375" style="280"/>
  </cols>
  <sheetData>
    <row r="1" spans="1:44" x14ac:dyDescent="0.15">
      <c r="A1" s="279" t="s">
        <v>538</v>
      </c>
      <c r="AK1" s="281"/>
    </row>
    <row r="2" spans="1:44" ht="120" customHeight="1" x14ac:dyDescent="0.15">
      <c r="AK2" s="283"/>
      <c r="AL2" s="284" t="s">
        <v>175</v>
      </c>
      <c r="AM2" s="285" t="s">
        <v>539</v>
      </c>
      <c r="AN2" s="285" t="s">
        <v>543</v>
      </c>
      <c r="AO2" s="285" t="s">
        <v>542</v>
      </c>
      <c r="AP2" s="285" t="s">
        <v>540</v>
      </c>
      <c r="AQ2" s="286" t="s">
        <v>21</v>
      </c>
      <c r="AR2" s="287" t="s">
        <v>132</v>
      </c>
    </row>
    <row r="3" spans="1:44" ht="11.25" customHeight="1" x14ac:dyDescent="0.15">
      <c r="B3" s="288" t="str">
        <f>"（ｎ = "&amp;TEXT(AL3,"#,##0")&amp;"）"</f>
        <v>（ｎ = 1,558）</v>
      </c>
      <c r="AK3" s="283" t="s">
        <v>0</v>
      </c>
      <c r="AL3" s="289">
        <v>1558</v>
      </c>
      <c r="AM3" s="290">
        <v>52.631578947368418</v>
      </c>
      <c r="AN3" s="290">
        <v>21.116816431322206</v>
      </c>
      <c r="AO3" s="290">
        <v>9.3709884467265727</v>
      </c>
      <c r="AP3" s="290">
        <v>30.166880616174584</v>
      </c>
      <c r="AQ3" s="291">
        <v>1.4762516046213094</v>
      </c>
      <c r="AR3" s="292">
        <v>0.44929396662387677</v>
      </c>
    </row>
    <row r="4" spans="1:44" ht="11.25" customHeight="1" x14ac:dyDescent="0.15"/>
    <row r="5" spans="1:44" ht="11.25" customHeight="1" x14ac:dyDescent="0.15">
      <c r="A5" s="293"/>
      <c r="B5" s="518" t="str">
        <f>AM2</f>
        <v>区のおしらせ（広報紙）など、紙による案内</v>
      </c>
      <c r="C5" s="518"/>
      <c r="D5" s="518"/>
      <c r="E5" s="518"/>
      <c r="F5" s="518"/>
      <c r="G5" s="518"/>
      <c r="H5" s="518"/>
      <c r="I5" s="518"/>
      <c r="J5" s="518"/>
      <c r="K5" s="518"/>
      <c r="L5" s="518"/>
      <c r="M5" s="518"/>
      <c r="N5" s="518"/>
      <c r="O5" s="518"/>
      <c r="P5" s="518"/>
      <c r="Q5" s="518"/>
      <c r="R5" s="588"/>
      <c r="S5" s="294"/>
    </row>
    <row r="6" spans="1:44" ht="11.25" customHeight="1" x14ac:dyDescent="0.15">
      <c r="A6" s="293"/>
      <c r="B6" s="518"/>
      <c r="C6" s="518"/>
      <c r="D6" s="518"/>
      <c r="E6" s="518"/>
      <c r="F6" s="518"/>
      <c r="G6" s="518"/>
      <c r="H6" s="518"/>
      <c r="I6" s="518"/>
      <c r="J6" s="518"/>
      <c r="K6" s="518"/>
      <c r="L6" s="518"/>
      <c r="M6" s="518"/>
      <c r="N6" s="518"/>
      <c r="O6" s="518"/>
      <c r="P6" s="518"/>
      <c r="Q6" s="518"/>
      <c r="R6" s="588"/>
      <c r="S6" s="294"/>
      <c r="AL6" s="282" t="s">
        <v>175</v>
      </c>
      <c r="AM6" s="282" t="s">
        <v>539</v>
      </c>
      <c r="AN6" s="282" t="s">
        <v>541</v>
      </c>
      <c r="AO6" s="282" t="s">
        <v>542</v>
      </c>
      <c r="AP6" s="282" t="s">
        <v>540</v>
      </c>
      <c r="AQ6" s="282" t="s">
        <v>21</v>
      </c>
      <c r="AR6" s="282" t="s">
        <v>132</v>
      </c>
    </row>
    <row r="7" spans="1:44" ht="11.25" customHeight="1" x14ac:dyDescent="0.15">
      <c r="A7" s="293"/>
      <c r="B7" s="521" t="str">
        <f>AN2</f>
        <v>区ホームページやソーシャルネットワーキングサービス
（ＳＮＳ）などによる案内</v>
      </c>
      <c r="C7" s="521"/>
      <c r="D7" s="521"/>
      <c r="E7" s="521"/>
      <c r="F7" s="521"/>
      <c r="G7" s="521"/>
      <c r="H7" s="521"/>
      <c r="I7" s="521"/>
      <c r="J7" s="521"/>
      <c r="K7" s="521"/>
      <c r="L7" s="521"/>
      <c r="M7" s="521"/>
      <c r="N7" s="521"/>
      <c r="O7" s="521"/>
      <c r="P7" s="521"/>
      <c r="Q7" s="521"/>
      <c r="R7" s="589"/>
      <c r="S7" s="294"/>
      <c r="AL7" s="282">
        <v>1558</v>
      </c>
      <c r="AM7" s="282">
        <v>52.631578947368418</v>
      </c>
      <c r="AN7" s="282">
        <v>21.116816431322206</v>
      </c>
      <c r="AO7" s="282">
        <v>9.3709884467265727</v>
      </c>
      <c r="AP7" s="282">
        <v>30.166880616174584</v>
      </c>
      <c r="AQ7" s="282">
        <v>1.4762516046213094</v>
      </c>
      <c r="AR7" s="282">
        <v>0.44929396662387677</v>
      </c>
    </row>
    <row r="8" spans="1:44" ht="11.25" customHeight="1" x14ac:dyDescent="0.15">
      <c r="A8" s="293"/>
      <c r="B8" s="521"/>
      <c r="C8" s="521"/>
      <c r="D8" s="521"/>
      <c r="E8" s="521"/>
      <c r="F8" s="521"/>
      <c r="G8" s="521"/>
      <c r="H8" s="521"/>
      <c r="I8" s="521"/>
      <c r="J8" s="521"/>
      <c r="K8" s="521"/>
      <c r="L8" s="521"/>
      <c r="M8" s="521"/>
      <c r="N8" s="521"/>
      <c r="O8" s="521"/>
      <c r="P8" s="521"/>
      <c r="Q8" s="521"/>
      <c r="R8" s="589"/>
      <c r="S8" s="294"/>
    </row>
    <row r="9" spans="1:44" ht="11.25" customHeight="1" x14ac:dyDescent="0.15">
      <c r="A9" s="293"/>
      <c r="B9" s="518" t="str">
        <f>AO2</f>
        <v>世田谷区民まつりなど区が実施しているイベント</v>
      </c>
      <c r="C9" s="518"/>
      <c r="D9" s="518"/>
      <c r="E9" s="518"/>
      <c r="F9" s="518"/>
      <c r="G9" s="518"/>
      <c r="H9" s="518"/>
      <c r="I9" s="518"/>
      <c r="J9" s="518"/>
      <c r="K9" s="518"/>
      <c r="L9" s="518"/>
      <c r="M9" s="518"/>
      <c r="N9" s="518"/>
      <c r="O9" s="518"/>
      <c r="P9" s="518"/>
      <c r="Q9" s="518"/>
      <c r="R9" s="588"/>
      <c r="S9" s="294"/>
    </row>
    <row r="10" spans="1:44" ht="11.25" customHeight="1" x14ac:dyDescent="0.15">
      <c r="A10" s="293"/>
      <c r="B10" s="518"/>
      <c r="C10" s="518"/>
      <c r="D10" s="518"/>
      <c r="E10" s="518"/>
      <c r="F10" s="518"/>
      <c r="G10" s="518"/>
      <c r="H10" s="518"/>
      <c r="I10" s="518"/>
      <c r="J10" s="518"/>
      <c r="K10" s="518"/>
      <c r="L10" s="518"/>
      <c r="M10" s="518"/>
      <c r="N10" s="518"/>
      <c r="O10" s="518"/>
      <c r="P10" s="518"/>
      <c r="Q10" s="518"/>
      <c r="R10" s="588"/>
      <c r="S10" s="294"/>
    </row>
    <row r="11" spans="1:44" ht="11.25" customHeight="1" x14ac:dyDescent="0.15">
      <c r="A11" s="293"/>
      <c r="B11" s="518" t="str">
        <f>AP2</f>
        <v>入手したり、知ることはない</v>
      </c>
      <c r="C11" s="518"/>
      <c r="D11" s="518"/>
      <c r="E11" s="518"/>
      <c r="F11" s="518"/>
      <c r="G11" s="518"/>
      <c r="H11" s="518"/>
      <c r="I11" s="518"/>
      <c r="J11" s="518"/>
      <c r="K11" s="518"/>
      <c r="L11" s="518"/>
      <c r="M11" s="518"/>
      <c r="N11" s="518"/>
      <c r="O11" s="518"/>
      <c r="P11" s="518"/>
      <c r="Q11" s="518"/>
      <c r="R11" s="588"/>
      <c r="S11" s="294"/>
    </row>
    <row r="12" spans="1:44" ht="11.25" customHeight="1" x14ac:dyDescent="0.15">
      <c r="A12" s="293"/>
      <c r="B12" s="518"/>
      <c r="C12" s="518"/>
      <c r="D12" s="518"/>
      <c r="E12" s="518"/>
      <c r="F12" s="518"/>
      <c r="G12" s="518"/>
      <c r="H12" s="518"/>
      <c r="I12" s="518"/>
      <c r="J12" s="518"/>
      <c r="K12" s="518"/>
      <c r="L12" s="518"/>
      <c r="M12" s="518"/>
      <c r="N12" s="518"/>
      <c r="O12" s="518"/>
      <c r="P12" s="518"/>
      <c r="Q12" s="518"/>
      <c r="R12" s="588"/>
      <c r="S12" s="294"/>
    </row>
    <row r="13" spans="1:44" ht="11.25" customHeight="1" x14ac:dyDescent="0.15">
      <c r="A13" s="293"/>
      <c r="B13" s="518" t="str">
        <f>AQ2</f>
        <v>その他</v>
      </c>
      <c r="C13" s="518"/>
      <c r="D13" s="518"/>
      <c r="E13" s="518"/>
      <c r="F13" s="518"/>
      <c r="G13" s="518"/>
      <c r="H13" s="518"/>
      <c r="I13" s="518"/>
      <c r="J13" s="518"/>
      <c r="K13" s="518"/>
      <c r="L13" s="518"/>
      <c r="M13" s="518"/>
      <c r="N13" s="518"/>
      <c r="O13" s="518"/>
      <c r="P13" s="518"/>
      <c r="Q13" s="518"/>
      <c r="R13" s="588"/>
      <c r="S13" s="294"/>
    </row>
    <row r="14" spans="1:44" ht="11.25" customHeight="1" x14ac:dyDescent="0.15">
      <c r="A14" s="293"/>
      <c r="B14" s="518"/>
      <c r="C14" s="518"/>
      <c r="D14" s="518"/>
      <c r="E14" s="518"/>
      <c r="F14" s="518"/>
      <c r="G14" s="518"/>
      <c r="H14" s="518"/>
      <c r="I14" s="518"/>
      <c r="J14" s="518"/>
      <c r="K14" s="518"/>
      <c r="L14" s="518"/>
      <c r="M14" s="518"/>
      <c r="N14" s="518"/>
      <c r="O14" s="518"/>
      <c r="P14" s="518"/>
      <c r="Q14" s="518"/>
      <c r="R14" s="588"/>
      <c r="S14" s="295"/>
      <c r="T14" s="296"/>
      <c r="V14" s="296"/>
      <c r="W14" s="296"/>
      <c r="X14" s="296"/>
      <c r="Y14" s="296"/>
      <c r="Z14" s="296"/>
      <c r="AA14" s="296"/>
      <c r="AB14" s="296"/>
      <c r="AC14" s="296"/>
      <c r="AD14" s="296"/>
      <c r="AE14" s="296"/>
      <c r="AF14" s="296"/>
      <c r="AG14" s="296"/>
      <c r="AH14" s="296"/>
      <c r="AI14" s="296"/>
    </row>
    <row r="15" spans="1:44" ht="11.25" customHeight="1" x14ac:dyDescent="0.15">
      <c r="A15" s="293"/>
      <c r="B15" s="518" t="str">
        <f>AR2</f>
        <v>無回答</v>
      </c>
      <c r="C15" s="518"/>
      <c r="D15" s="518"/>
      <c r="E15" s="518"/>
      <c r="F15" s="518"/>
      <c r="G15" s="518"/>
      <c r="H15" s="518"/>
      <c r="I15" s="518"/>
      <c r="J15" s="518"/>
      <c r="K15" s="518"/>
      <c r="L15" s="518"/>
      <c r="M15" s="518"/>
      <c r="N15" s="518"/>
      <c r="O15" s="518"/>
      <c r="P15" s="518"/>
      <c r="Q15" s="518"/>
      <c r="R15" s="588"/>
      <c r="S15" s="295"/>
      <c r="T15" s="296"/>
      <c r="V15" s="296"/>
      <c r="W15" s="296"/>
      <c r="X15" s="296"/>
      <c r="Y15" s="296"/>
      <c r="Z15" s="296"/>
      <c r="AA15" s="296"/>
      <c r="AB15" s="296"/>
      <c r="AC15" s="296"/>
      <c r="AD15" s="296"/>
      <c r="AE15" s="296"/>
      <c r="AF15" s="296"/>
      <c r="AG15" s="296"/>
      <c r="AH15" s="296"/>
      <c r="AI15" s="296"/>
    </row>
    <row r="16" spans="1:44" ht="11.25" customHeight="1" x14ac:dyDescent="0.15">
      <c r="A16" s="293"/>
      <c r="B16" s="518"/>
      <c r="C16" s="518"/>
      <c r="D16" s="518"/>
      <c r="E16" s="518"/>
      <c r="F16" s="518"/>
      <c r="G16" s="518"/>
      <c r="H16" s="518"/>
      <c r="I16" s="518"/>
      <c r="J16" s="518"/>
      <c r="K16" s="518"/>
      <c r="L16" s="518"/>
      <c r="M16" s="518"/>
      <c r="N16" s="518"/>
      <c r="O16" s="518"/>
      <c r="P16" s="518"/>
      <c r="Q16" s="518"/>
      <c r="R16" s="588"/>
      <c r="S16" s="295"/>
      <c r="V16" s="296"/>
      <c r="W16" s="296"/>
      <c r="X16" s="296"/>
      <c r="Y16" s="296"/>
      <c r="Z16" s="296"/>
      <c r="AA16" s="296"/>
      <c r="AB16" s="296"/>
      <c r="AC16" s="296"/>
      <c r="AD16" s="296"/>
      <c r="AE16" s="296"/>
      <c r="AF16" s="296"/>
      <c r="AG16" s="296"/>
      <c r="AH16" s="296"/>
      <c r="AI16" s="297"/>
    </row>
    <row r="17" spans="1:18" ht="11.25" customHeight="1" x14ac:dyDescent="0.15">
      <c r="A17" s="293"/>
      <c r="B17" s="336"/>
      <c r="C17" s="337"/>
      <c r="D17" s="337"/>
      <c r="E17" s="337"/>
      <c r="F17" s="337"/>
      <c r="G17" s="337"/>
      <c r="H17" s="337"/>
      <c r="I17" s="337"/>
      <c r="J17" s="337"/>
      <c r="K17" s="337"/>
      <c r="L17" s="337"/>
      <c r="M17" s="337"/>
      <c r="N17" s="337"/>
      <c r="O17" s="337"/>
      <c r="P17" s="337"/>
      <c r="Q17" s="337"/>
      <c r="R17" s="337"/>
    </row>
    <row r="18" spans="1:18" ht="11.25" customHeight="1" x14ac:dyDescent="0.15">
      <c r="A18" s="293"/>
      <c r="B18" s="337"/>
      <c r="C18" s="337"/>
      <c r="D18" s="337"/>
      <c r="E18" s="337"/>
      <c r="F18" s="337"/>
      <c r="G18" s="337"/>
      <c r="H18" s="337"/>
      <c r="I18" s="337"/>
      <c r="J18" s="337"/>
      <c r="K18" s="337"/>
      <c r="L18" s="337"/>
      <c r="M18" s="337"/>
      <c r="N18" s="337"/>
      <c r="O18" s="337"/>
      <c r="P18" s="337"/>
      <c r="Q18" s="337"/>
      <c r="R18" s="337"/>
    </row>
    <row r="19" spans="1:18" ht="11.25" customHeight="1" x14ac:dyDescent="0.15">
      <c r="A19" s="293"/>
      <c r="B19" s="337"/>
      <c r="C19" s="337"/>
      <c r="D19" s="337"/>
      <c r="E19" s="337"/>
      <c r="F19" s="337"/>
      <c r="G19" s="337"/>
      <c r="H19" s="337"/>
      <c r="I19" s="337"/>
      <c r="J19" s="337"/>
      <c r="K19" s="337"/>
      <c r="L19" s="337"/>
      <c r="M19" s="337"/>
      <c r="N19" s="337"/>
      <c r="O19" s="337"/>
      <c r="P19" s="337"/>
      <c r="Q19" s="337"/>
      <c r="R19" s="337"/>
    </row>
    <row r="20" spans="1:18" ht="11.25" customHeight="1" x14ac:dyDescent="0.15">
      <c r="A20" s="293"/>
      <c r="B20" s="336"/>
      <c r="C20" s="337"/>
      <c r="D20" s="337"/>
      <c r="E20" s="337"/>
      <c r="F20" s="337"/>
      <c r="G20" s="337"/>
      <c r="H20" s="337"/>
      <c r="I20" s="337"/>
      <c r="J20" s="337"/>
      <c r="K20" s="337"/>
      <c r="L20" s="337"/>
      <c r="M20" s="337"/>
      <c r="N20" s="337"/>
      <c r="O20" s="337"/>
      <c r="P20" s="337"/>
      <c r="Q20" s="337"/>
      <c r="R20" s="337"/>
    </row>
    <row r="21" spans="1:18" ht="11.25" customHeight="1" x14ac:dyDescent="0.15">
      <c r="A21" s="293"/>
      <c r="B21" s="337"/>
      <c r="C21" s="337"/>
      <c r="D21" s="337"/>
      <c r="E21" s="337"/>
      <c r="F21" s="337"/>
      <c r="G21" s="337"/>
      <c r="H21" s="337"/>
      <c r="I21" s="337"/>
      <c r="J21" s="337"/>
      <c r="K21" s="337"/>
      <c r="L21" s="337"/>
      <c r="M21" s="337"/>
      <c r="N21" s="337"/>
      <c r="O21" s="337"/>
      <c r="P21" s="337"/>
      <c r="Q21" s="337"/>
      <c r="R21" s="337"/>
    </row>
    <row r="22" spans="1:18" ht="11.25" customHeight="1" x14ac:dyDescent="0.15">
      <c r="A22" s="293"/>
      <c r="B22" s="337"/>
      <c r="C22" s="337"/>
      <c r="D22" s="337"/>
      <c r="E22" s="337"/>
      <c r="F22" s="337"/>
      <c r="G22" s="337"/>
      <c r="H22" s="337"/>
      <c r="I22" s="337"/>
      <c r="J22" s="337"/>
      <c r="K22" s="337"/>
      <c r="L22" s="337"/>
      <c r="M22" s="337"/>
      <c r="N22" s="337"/>
      <c r="O22" s="337"/>
      <c r="P22" s="337"/>
      <c r="Q22" s="337"/>
      <c r="R22" s="337"/>
    </row>
    <row r="23" spans="1:18" ht="11.25" customHeight="1" x14ac:dyDescent="0.15">
      <c r="A23" s="293"/>
      <c r="B23" s="336"/>
      <c r="C23" s="337"/>
      <c r="D23" s="337"/>
      <c r="E23" s="337"/>
      <c r="F23" s="337"/>
      <c r="G23" s="337"/>
      <c r="H23" s="337"/>
      <c r="I23" s="337"/>
      <c r="J23" s="337"/>
      <c r="K23" s="337"/>
      <c r="L23" s="337"/>
      <c r="M23" s="337"/>
      <c r="N23" s="337"/>
      <c r="O23" s="337"/>
      <c r="P23" s="337"/>
      <c r="Q23" s="337"/>
      <c r="R23" s="337"/>
    </row>
    <row r="24" spans="1:18" ht="11.25" customHeight="1" x14ac:dyDescent="0.15">
      <c r="A24" s="293"/>
      <c r="B24" s="337"/>
      <c r="C24" s="337"/>
      <c r="D24" s="337"/>
      <c r="E24" s="337"/>
      <c r="F24" s="337"/>
      <c r="G24" s="337"/>
      <c r="H24" s="337"/>
      <c r="I24" s="337"/>
      <c r="J24" s="337"/>
      <c r="K24" s="337"/>
      <c r="L24" s="337"/>
      <c r="M24" s="337"/>
      <c r="N24" s="337"/>
      <c r="O24" s="337"/>
      <c r="P24" s="337"/>
      <c r="Q24" s="337"/>
      <c r="R24" s="337"/>
    </row>
    <row r="25" spans="1:18" ht="11.25" customHeight="1" x14ac:dyDescent="0.15">
      <c r="A25" s="293"/>
      <c r="B25" s="337"/>
      <c r="C25" s="337"/>
      <c r="D25" s="337"/>
      <c r="E25" s="337"/>
      <c r="F25" s="337"/>
      <c r="G25" s="337"/>
      <c r="H25" s="337"/>
      <c r="I25" s="337"/>
      <c r="J25" s="337"/>
      <c r="K25" s="337"/>
      <c r="L25" s="337"/>
      <c r="M25" s="337"/>
      <c r="N25" s="337"/>
      <c r="O25" s="337"/>
      <c r="P25" s="337"/>
      <c r="Q25" s="337"/>
      <c r="R25" s="337"/>
    </row>
    <row r="26" spans="1:18" ht="11.25" customHeight="1" x14ac:dyDescent="0.15">
      <c r="B26" s="338"/>
      <c r="C26" s="338"/>
      <c r="D26" s="338"/>
      <c r="E26" s="338"/>
      <c r="F26" s="338"/>
      <c r="G26" s="338"/>
      <c r="H26" s="338"/>
      <c r="I26" s="338"/>
      <c r="J26" s="338"/>
      <c r="K26" s="338"/>
      <c r="L26" s="338"/>
    </row>
    <row r="27" spans="1:18" ht="11.25" customHeight="1" x14ac:dyDescent="0.15">
      <c r="B27" s="338"/>
      <c r="C27" s="338"/>
      <c r="D27" s="338"/>
      <c r="E27" s="338"/>
      <c r="F27" s="338"/>
      <c r="G27" s="338"/>
      <c r="H27" s="338"/>
      <c r="I27" s="338"/>
      <c r="J27" s="338"/>
      <c r="K27" s="338"/>
      <c r="L27" s="338"/>
    </row>
    <row r="28" spans="1:18" ht="11.25" customHeight="1" x14ac:dyDescent="0.15">
      <c r="B28" s="338"/>
      <c r="C28" s="338"/>
      <c r="D28" s="338"/>
      <c r="E28" s="338"/>
      <c r="F28" s="338"/>
      <c r="G28" s="338"/>
      <c r="H28" s="338"/>
      <c r="I28" s="338"/>
      <c r="J28" s="338"/>
      <c r="K28" s="338"/>
      <c r="L28" s="338"/>
    </row>
    <row r="29" spans="1:18" ht="11.25" customHeight="1" x14ac:dyDescent="0.15">
      <c r="B29" s="338"/>
      <c r="C29" s="338"/>
      <c r="D29" s="338"/>
      <c r="E29" s="338"/>
      <c r="F29" s="338"/>
      <c r="G29" s="338"/>
      <c r="H29" s="338"/>
      <c r="I29" s="338"/>
      <c r="J29" s="338"/>
      <c r="K29" s="338"/>
      <c r="L29" s="338"/>
    </row>
    <row r="30" spans="1:18" ht="11.25" customHeight="1" x14ac:dyDescent="0.15">
      <c r="B30" s="338"/>
      <c r="C30" s="338"/>
      <c r="D30" s="338"/>
      <c r="E30" s="338"/>
      <c r="F30" s="338"/>
      <c r="G30" s="338"/>
      <c r="H30" s="338"/>
      <c r="I30" s="338"/>
      <c r="J30" s="338"/>
      <c r="K30" s="338"/>
      <c r="L30" s="338"/>
    </row>
    <row r="31" spans="1:18" ht="11.25" customHeight="1" x14ac:dyDescent="0.15">
      <c r="B31" s="338"/>
      <c r="C31" s="338"/>
      <c r="D31" s="338"/>
      <c r="E31" s="338"/>
      <c r="F31" s="338"/>
      <c r="G31" s="338"/>
      <c r="H31" s="338"/>
      <c r="I31" s="338"/>
      <c r="J31" s="338"/>
      <c r="K31" s="338"/>
      <c r="L31" s="338"/>
    </row>
    <row r="32" spans="1:18" ht="11.25" customHeight="1" x14ac:dyDescent="0.15">
      <c r="B32" s="338"/>
      <c r="C32" s="338"/>
      <c r="D32" s="338"/>
      <c r="E32" s="338"/>
      <c r="F32" s="338"/>
      <c r="G32" s="338"/>
      <c r="H32" s="338"/>
      <c r="I32" s="338"/>
      <c r="J32" s="338"/>
      <c r="K32" s="338"/>
      <c r="L32" s="338"/>
    </row>
    <row r="33" spans="2:35" ht="11.25" customHeight="1" x14ac:dyDescent="0.15">
      <c r="B33" s="338"/>
      <c r="C33" s="338"/>
      <c r="D33" s="338"/>
      <c r="E33" s="338"/>
      <c r="F33" s="338"/>
      <c r="G33" s="338"/>
      <c r="H33" s="338"/>
      <c r="I33" s="338"/>
      <c r="J33" s="338"/>
      <c r="K33" s="338"/>
      <c r="L33" s="338"/>
    </row>
    <row r="34" spans="2:35" ht="11.25" customHeight="1" x14ac:dyDescent="0.15">
      <c r="B34" s="338"/>
      <c r="C34" s="338"/>
      <c r="D34" s="338"/>
      <c r="E34" s="338"/>
      <c r="F34" s="338"/>
      <c r="G34" s="338"/>
      <c r="H34" s="338"/>
      <c r="I34" s="338"/>
      <c r="J34" s="338"/>
      <c r="K34" s="338"/>
      <c r="L34" s="338"/>
    </row>
    <row r="35" spans="2:35" ht="11.25" customHeight="1" x14ac:dyDescent="0.15">
      <c r="B35" s="338"/>
      <c r="C35" s="338"/>
      <c r="D35" s="338"/>
      <c r="E35" s="338"/>
      <c r="F35" s="338"/>
      <c r="G35" s="338"/>
      <c r="H35" s="338"/>
      <c r="I35" s="338"/>
      <c r="J35" s="338"/>
      <c r="K35" s="338"/>
      <c r="L35" s="338"/>
    </row>
    <row r="36" spans="2:35" ht="11.25" customHeight="1" x14ac:dyDescent="0.15">
      <c r="B36" s="338"/>
      <c r="C36" s="338"/>
      <c r="D36" s="338"/>
      <c r="E36" s="338"/>
      <c r="F36" s="338"/>
      <c r="G36" s="338"/>
      <c r="H36" s="338"/>
      <c r="I36" s="338"/>
      <c r="J36" s="338"/>
      <c r="K36" s="338"/>
      <c r="L36" s="338"/>
    </row>
    <row r="37" spans="2:35" ht="11.25" customHeight="1" x14ac:dyDescent="0.15">
      <c r="B37" s="338"/>
      <c r="C37" s="338"/>
      <c r="D37" s="338"/>
      <c r="E37" s="338"/>
      <c r="F37" s="338"/>
      <c r="G37" s="338"/>
      <c r="H37" s="338"/>
      <c r="I37" s="338"/>
      <c r="J37" s="338"/>
      <c r="K37" s="338"/>
      <c r="L37" s="338"/>
      <c r="M37" s="296"/>
      <c r="N37" s="296"/>
      <c r="P37" s="296"/>
      <c r="Q37" s="296"/>
      <c r="R37" s="296"/>
      <c r="S37" s="296"/>
      <c r="V37" s="296"/>
      <c r="W37" s="296"/>
      <c r="X37" s="296"/>
      <c r="Y37" s="296"/>
      <c r="Z37" s="296"/>
      <c r="AA37" s="296"/>
      <c r="AB37" s="296"/>
      <c r="AC37" s="296"/>
      <c r="AD37" s="296"/>
      <c r="AE37" s="296"/>
      <c r="AF37" s="296"/>
      <c r="AG37" s="296"/>
      <c r="AH37" s="296"/>
      <c r="AI37" s="297"/>
    </row>
    <row r="38" spans="2:35" ht="11.25" customHeight="1" x14ac:dyDescent="0.15">
      <c r="B38" s="338"/>
      <c r="C38" s="338"/>
      <c r="D38" s="338"/>
      <c r="E38" s="338"/>
      <c r="F38" s="338"/>
      <c r="G38" s="338"/>
      <c r="H38" s="338"/>
      <c r="I38" s="338"/>
      <c r="J38" s="338"/>
      <c r="K38" s="338"/>
      <c r="L38" s="338"/>
    </row>
    <row r="39" spans="2:35" ht="11.25" customHeight="1" x14ac:dyDescent="0.15">
      <c r="B39" s="338"/>
      <c r="C39" s="338"/>
      <c r="D39" s="338"/>
      <c r="E39" s="338"/>
      <c r="F39" s="338"/>
      <c r="G39" s="338"/>
      <c r="H39" s="338"/>
      <c r="I39" s="338"/>
      <c r="J39" s="338"/>
      <c r="K39" s="338"/>
      <c r="L39" s="338"/>
    </row>
    <row r="40" spans="2:35" ht="11.25" customHeight="1" x14ac:dyDescent="0.15">
      <c r="B40" s="338"/>
      <c r="C40" s="338"/>
      <c r="D40" s="338"/>
      <c r="E40" s="338"/>
      <c r="F40" s="338"/>
      <c r="G40" s="338"/>
      <c r="H40" s="338"/>
      <c r="I40" s="338"/>
      <c r="J40" s="338"/>
      <c r="K40" s="338"/>
      <c r="L40" s="338"/>
    </row>
    <row r="41" spans="2:35" ht="11.25" customHeight="1" x14ac:dyDescent="0.15">
      <c r="B41" s="339"/>
      <c r="C41" s="339"/>
      <c r="D41" s="339"/>
      <c r="E41" s="339"/>
      <c r="F41" s="339"/>
      <c r="G41" s="339"/>
      <c r="H41" s="339"/>
      <c r="I41" s="339"/>
      <c r="J41" s="339"/>
      <c r="K41" s="339"/>
    </row>
    <row r="42" spans="2:35" ht="11.25" customHeight="1" x14ac:dyDescent="0.15">
      <c r="B42" s="339"/>
      <c r="C42" s="339"/>
      <c r="D42" s="339"/>
      <c r="E42" s="339"/>
      <c r="F42" s="339"/>
      <c r="G42" s="339"/>
      <c r="H42" s="339"/>
      <c r="I42" s="339"/>
      <c r="J42" s="339"/>
      <c r="K42" s="339"/>
    </row>
    <row r="43" spans="2:35" ht="11.25" customHeight="1" x14ac:dyDescent="0.15">
      <c r="H43" s="296"/>
      <c r="I43" s="296"/>
      <c r="J43" s="296"/>
      <c r="K43" s="296"/>
      <c r="L43" s="296"/>
      <c r="M43" s="296"/>
      <c r="N43" s="296"/>
      <c r="P43" s="296"/>
      <c r="Q43" s="296"/>
      <c r="R43" s="296"/>
      <c r="S43" s="296"/>
      <c r="V43" s="296"/>
      <c r="W43" s="296"/>
      <c r="X43" s="296"/>
      <c r="Y43" s="296"/>
      <c r="Z43" s="296"/>
      <c r="AA43" s="296"/>
      <c r="AB43" s="296"/>
      <c r="AC43" s="296"/>
      <c r="AD43" s="296"/>
      <c r="AE43" s="296"/>
      <c r="AF43" s="296"/>
      <c r="AG43" s="296"/>
      <c r="AH43" s="296"/>
    </row>
    <row r="44" spans="2:35" ht="11.25" customHeight="1" x14ac:dyDescent="0.15"/>
    <row r="45" spans="2:35" ht="11.25" customHeight="1" x14ac:dyDescent="0.15"/>
    <row r="46" spans="2:35" ht="11.25" customHeight="1" x14ac:dyDescent="0.15"/>
    <row r="47" spans="2:35" ht="11.25" customHeight="1" x14ac:dyDescent="0.15"/>
    <row r="48" spans="2:35" ht="11.25" customHeight="1" x14ac:dyDescent="0.15"/>
    <row r="49" ht="11.25" customHeight="1" x14ac:dyDescent="0.15"/>
    <row r="50" ht="11.25" customHeight="1" x14ac:dyDescent="0.15"/>
    <row r="51" ht="11.25" customHeight="1" x14ac:dyDescent="0.15"/>
    <row r="52" ht="11.25" customHeight="1" x14ac:dyDescent="0.15"/>
    <row r="53" ht="11.25" customHeight="1" x14ac:dyDescent="0.15"/>
    <row r="54" ht="11.25" customHeight="1" x14ac:dyDescent="0.15"/>
    <row r="55" ht="11.25" customHeight="1" x14ac:dyDescent="0.15"/>
    <row r="56" ht="11.25" customHeight="1" x14ac:dyDescent="0.15"/>
    <row r="57" ht="11.25" customHeight="1" x14ac:dyDescent="0.15"/>
    <row r="58" ht="11.25" customHeight="1" x14ac:dyDescent="0.15"/>
  </sheetData>
  <mergeCells count="6">
    <mergeCell ref="B13:R14"/>
    <mergeCell ref="B15:R16"/>
    <mergeCell ref="B5:R6"/>
    <mergeCell ref="B7:R8"/>
    <mergeCell ref="B9:R10"/>
    <mergeCell ref="B11:R12"/>
  </mergeCells>
  <phoneticPr fontId="15"/>
  <pageMargins left="0.7" right="0.7" top="0.75" bottom="0.75" header="0.3" footer="0.3"/>
  <pageSetup paperSize="9" orientation="portrait" r:id="rId1"/>
  <drawing r:id="rId2"/>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01FE8-CF24-45B4-B5EC-5F91ACC0A30D}">
  <sheetPr>
    <tabColor rgb="FFFF0000"/>
  </sheetPr>
  <dimension ref="A1:AD67"/>
  <sheetViews>
    <sheetView showGridLines="0" topLeftCell="F1" zoomScaleNormal="100" workbookViewId="0">
      <selection activeCell="V1" sqref="V1:AD11"/>
    </sheetView>
  </sheetViews>
  <sheetFormatPr defaultColWidth="9.375" defaultRowHeight="13.2" x14ac:dyDescent="0.15"/>
  <cols>
    <col min="1" max="1" width="9.5" style="174" customWidth="1"/>
    <col min="2" max="2" width="5.75" style="174" customWidth="1"/>
    <col min="3" max="3" width="25.75" style="176" customWidth="1"/>
    <col min="4" max="10" width="7.75" style="175" customWidth="1"/>
    <col min="11" max="11" width="9.375" style="174"/>
    <col min="12" max="12" width="5.75" style="174" customWidth="1"/>
    <col min="13" max="13" width="25.75" style="176" customWidth="1"/>
    <col min="14" max="20" width="7.75" style="175" customWidth="1"/>
    <col min="21" max="21" width="9.5" style="174" customWidth="1"/>
    <col min="22" max="22" width="5.75" style="174" customWidth="1"/>
    <col min="23" max="23" width="25.75" style="176" customWidth="1"/>
    <col min="24" max="30" width="7.75" style="175" customWidth="1"/>
    <col min="31" max="16384" width="9.375" style="174"/>
  </cols>
  <sheetData>
    <row r="1" spans="1:30" ht="10.050000000000001" customHeight="1" x14ac:dyDescent="0.15">
      <c r="A1" s="201"/>
      <c r="B1" s="201"/>
      <c r="C1" s="200"/>
      <c r="J1" s="199" t="s">
        <v>141</v>
      </c>
      <c r="L1" s="206"/>
      <c r="M1" s="205"/>
      <c r="N1" s="204"/>
      <c r="O1" s="203"/>
      <c r="P1" s="203"/>
      <c r="Q1" s="203"/>
      <c r="R1" s="203"/>
      <c r="S1" s="203"/>
      <c r="T1" s="202" t="s">
        <v>141</v>
      </c>
      <c r="U1" s="201"/>
      <c r="V1" s="201"/>
      <c r="W1" s="200"/>
      <c r="AD1" s="199" t="s">
        <v>141</v>
      </c>
    </row>
    <row r="2" spans="1:30" ht="100.05" customHeight="1" x14ac:dyDescent="0.15">
      <c r="B2" s="480"/>
      <c r="C2" s="480"/>
      <c r="D2" s="198" t="s">
        <v>4</v>
      </c>
      <c r="E2" s="374" t="s">
        <v>544</v>
      </c>
      <c r="F2" s="416" t="s">
        <v>545</v>
      </c>
      <c r="G2" s="374" t="s">
        <v>546</v>
      </c>
      <c r="H2" s="374" t="s">
        <v>547</v>
      </c>
      <c r="I2" s="374" t="s">
        <v>21</v>
      </c>
      <c r="J2" s="374" t="s">
        <v>132</v>
      </c>
      <c r="L2" s="480"/>
      <c r="M2" s="480"/>
      <c r="N2" s="198" t="s">
        <v>158</v>
      </c>
      <c r="O2" s="374" t="s">
        <v>544</v>
      </c>
      <c r="P2" s="416" t="s">
        <v>545</v>
      </c>
      <c r="Q2" s="374" t="s">
        <v>546</v>
      </c>
      <c r="R2" s="374" t="s">
        <v>547</v>
      </c>
      <c r="S2" s="374" t="s">
        <v>21</v>
      </c>
      <c r="T2" s="374" t="s">
        <v>132</v>
      </c>
      <c r="V2" s="480"/>
      <c r="W2" s="480"/>
      <c r="X2" s="198" t="s">
        <v>158</v>
      </c>
      <c r="Y2" s="374" t="s">
        <v>544</v>
      </c>
      <c r="Z2" s="416" t="s">
        <v>545</v>
      </c>
      <c r="AA2" s="374" t="s">
        <v>546</v>
      </c>
      <c r="AB2" s="374" t="s">
        <v>547</v>
      </c>
      <c r="AC2" s="374" t="s">
        <v>21</v>
      </c>
      <c r="AD2" s="374" t="s">
        <v>132</v>
      </c>
    </row>
    <row r="3" spans="1:30" ht="20.100000000000001" customHeight="1" x14ac:dyDescent="0.15">
      <c r="B3" s="481" t="s">
        <v>5</v>
      </c>
      <c r="C3" s="481"/>
      <c r="D3" s="375">
        <v>1558</v>
      </c>
      <c r="E3" s="376">
        <v>52.631578947368418</v>
      </c>
      <c r="F3" s="376">
        <v>21.116816431322206</v>
      </c>
      <c r="G3" s="376">
        <v>9.3709884467265727</v>
      </c>
      <c r="H3" s="376">
        <v>30.166880616174584</v>
      </c>
      <c r="I3" s="376">
        <v>1.4762516046213094</v>
      </c>
      <c r="J3" s="376">
        <v>0.44929396662387677</v>
      </c>
      <c r="L3" s="481" t="s">
        <v>5</v>
      </c>
      <c r="M3" s="481"/>
      <c r="N3" s="375">
        <v>1558</v>
      </c>
      <c r="O3" s="376">
        <v>52.631578947368418</v>
      </c>
      <c r="P3" s="376">
        <v>21.116816431322206</v>
      </c>
      <c r="Q3" s="376">
        <v>9.3709884467265727</v>
      </c>
      <c r="R3" s="376">
        <v>30.166880616174584</v>
      </c>
      <c r="S3" s="376">
        <v>1.4762516046213094</v>
      </c>
      <c r="T3" s="376">
        <v>0.44929396662387677</v>
      </c>
      <c r="V3" s="481" t="s">
        <v>5</v>
      </c>
      <c r="W3" s="481"/>
      <c r="X3" s="375">
        <f t="shared" ref="X3:AC3" si="0">D3</f>
        <v>1558</v>
      </c>
      <c r="Y3" s="376">
        <f t="shared" si="0"/>
        <v>52.631578947368418</v>
      </c>
      <c r="Z3" s="376">
        <f t="shared" si="0"/>
        <v>21.116816431322206</v>
      </c>
      <c r="AA3" s="376">
        <f t="shared" si="0"/>
        <v>9.3709884467265727</v>
      </c>
      <c r="AB3" s="376">
        <f t="shared" si="0"/>
        <v>30.166880616174584</v>
      </c>
      <c r="AC3" s="376">
        <f t="shared" si="0"/>
        <v>1.4762516046213094</v>
      </c>
      <c r="AD3" s="376">
        <f t="shared" ref="AD3" si="1">J3</f>
        <v>0.44929396662387677</v>
      </c>
    </row>
    <row r="4" spans="1:30" ht="20.100000000000001" customHeight="1" x14ac:dyDescent="0.15">
      <c r="B4" s="482" t="s">
        <v>53</v>
      </c>
      <c r="C4" s="377" t="s">
        <v>43</v>
      </c>
      <c r="D4" s="375">
        <v>703</v>
      </c>
      <c r="E4" s="376">
        <v>50.497866287339974</v>
      </c>
      <c r="F4" s="376">
        <v>21.052631578947366</v>
      </c>
      <c r="G4" s="376">
        <v>8.1081081081081088</v>
      </c>
      <c r="H4" s="376">
        <v>33.285917496443815</v>
      </c>
      <c r="I4" s="376">
        <v>1.4224751066856329</v>
      </c>
      <c r="J4" s="376">
        <v>0.42674253200568996</v>
      </c>
      <c r="L4" s="482" t="s">
        <v>137</v>
      </c>
      <c r="M4" s="377" t="s">
        <v>178</v>
      </c>
      <c r="N4" s="375">
        <v>186</v>
      </c>
      <c r="O4" s="376">
        <v>52.688172043010752</v>
      </c>
      <c r="P4" s="376">
        <v>16.129032258064516</v>
      </c>
      <c r="Q4" s="376">
        <v>9.1397849462365599</v>
      </c>
      <c r="R4" s="376">
        <v>35.483870967741936</v>
      </c>
      <c r="S4" s="376">
        <v>2.1505376344086025</v>
      </c>
      <c r="T4" s="376">
        <v>0</v>
      </c>
      <c r="V4" s="482" t="s">
        <v>135</v>
      </c>
      <c r="W4" s="377" t="s">
        <v>82</v>
      </c>
      <c r="X4" s="375">
        <f t="shared" ref="X4:AC9" si="2">D6</f>
        <v>26</v>
      </c>
      <c r="Y4" s="376">
        <f t="shared" si="2"/>
        <v>23.076923076923077</v>
      </c>
      <c r="Z4" s="376">
        <f t="shared" si="2"/>
        <v>11.538461538461538</v>
      </c>
      <c r="AA4" s="376">
        <f t="shared" si="2"/>
        <v>3.8461538461538463</v>
      </c>
      <c r="AB4" s="376">
        <f t="shared" si="2"/>
        <v>65.384615384615387</v>
      </c>
      <c r="AC4" s="376">
        <f t="shared" si="2"/>
        <v>0</v>
      </c>
      <c r="AD4" s="376">
        <f t="shared" ref="AD4" si="3">J6</f>
        <v>0</v>
      </c>
    </row>
    <row r="5" spans="1:30" ht="20.100000000000001" customHeight="1" x14ac:dyDescent="0.15">
      <c r="B5" s="482"/>
      <c r="C5" s="377" t="s">
        <v>44</v>
      </c>
      <c r="D5" s="375">
        <v>850</v>
      </c>
      <c r="E5" s="376">
        <v>54.470588235294116</v>
      </c>
      <c r="F5" s="376">
        <v>21.058823529411764</v>
      </c>
      <c r="G5" s="376">
        <v>10.352941176470589</v>
      </c>
      <c r="H5" s="376">
        <v>27.52941176470588</v>
      </c>
      <c r="I5" s="376">
        <v>1.5294117647058825</v>
      </c>
      <c r="J5" s="376">
        <v>0.47058823529411759</v>
      </c>
      <c r="L5" s="482"/>
      <c r="M5" s="377" t="s">
        <v>179</v>
      </c>
      <c r="N5" s="375">
        <v>715</v>
      </c>
      <c r="O5" s="376">
        <v>43.216783216783213</v>
      </c>
      <c r="P5" s="376">
        <v>25.874125874125873</v>
      </c>
      <c r="Q5" s="376">
        <v>10.06993006993007</v>
      </c>
      <c r="R5" s="376">
        <v>35.104895104895107</v>
      </c>
      <c r="S5" s="376">
        <v>1.2587412587412588</v>
      </c>
      <c r="T5" s="376">
        <v>0.13986013986013987</v>
      </c>
      <c r="V5" s="482"/>
      <c r="W5" s="377" t="s">
        <v>80</v>
      </c>
      <c r="X5" s="375">
        <f t="shared" si="2"/>
        <v>146</v>
      </c>
      <c r="Y5" s="376">
        <f t="shared" si="2"/>
        <v>26.712328767123289</v>
      </c>
      <c r="Z5" s="376">
        <f t="shared" si="2"/>
        <v>18.493150684931507</v>
      </c>
      <c r="AA5" s="376">
        <f t="shared" si="2"/>
        <v>8.9041095890410951</v>
      </c>
      <c r="AB5" s="376">
        <f t="shared" si="2"/>
        <v>52.054794520547944</v>
      </c>
      <c r="AC5" s="376">
        <f t="shared" si="2"/>
        <v>1.3698630136986301</v>
      </c>
      <c r="AD5" s="376">
        <f t="shared" ref="AD5:AD9" si="4">J7</f>
        <v>0</v>
      </c>
    </row>
    <row r="6" spans="1:30" ht="20.100000000000001" customHeight="1" x14ac:dyDescent="0.15">
      <c r="B6" s="482" t="s">
        <v>135</v>
      </c>
      <c r="C6" s="377" t="s">
        <v>82</v>
      </c>
      <c r="D6" s="375">
        <v>26</v>
      </c>
      <c r="E6" s="376">
        <v>23.076923076923077</v>
      </c>
      <c r="F6" s="376">
        <v>11.538461538461538</v>
      </c>
      <c r="G6" s="376">
        <v>3.8461538461538463</v>
      </c>
      <c r="H6" s="376">
        <v>65.384615384615387</v>
      </c>
      <c r="I6" s="376">
        <v>0</v>
      </c>
      <c r="J6" s="376">
        <v>0</v>
      </c>
      <c r="L6" s="482"/>
      <c r="M6" s="377" t="s">
        <v>105</v>
      </c>
      <c r="N6" s="375">
        <v>219</v>
      </c>
      <c r="O6" s="376">
        <v>62.100456621004561</v>
      </c>
      <c r="P6" s="376">
        <v>22.37442922374429</v>
      </c>
      <c r="Q6" s="376">
        <v>10.50228310502283</v>
      </c>
      <c r="R6" s="376">
        <v>20.547945205479451</v>
      </c>
      <c r="S6" s="376">
        <v>1.3698630136986301</v>
      </c>
      <c r="T6" s="376">
        <v>0.45662100456621002</v>
      </c>
      <c r="V6" s="482"/>
      <c r="W6" s="377" t="s">
        <v>81</v>
      </c>
      <c r="X6" s="375">
        <f t="shared" si="2"/>
        <v>237</v>
      </c>
      <c r="Y6" s="376">
        <f t="shared" si="2"/>
        <v>30.37974683544304</v>
      </c>
      <c r="Z6" s="376">
        <f t="shared" si="2"/>
        <v>24.472573839662449</v>
      </c>
      <c r="AA6" s="376">
        <f t="shared" si="2"/>
        <v>14.767932489451477</v>
      </c>
      <c r="AB6" s="376">
        <f t="shared" si="2"/>
        <v>43.881856540084392</v>
      </c>
      <c r="AC6" s="376">
        <f t="shared" si="2"/>
        <v>0.8438818565400843</v>
      </c>
      <c r="AD6" s="376">
        <f t="shared" si="4"/>
        <v>0</v>
      </c>
    </row>
    <row r="7" spans="1:30" ht="20.100000000000001" customHeight="1" x14ac:dyDescent="0.15">
      <c r="B7" s="482"/>
      <c r="C7" s="377" t="s">
        <v>80</v>
      </c>
      <c r="D7" s="375">
        <v>146</v>
      </c>
      <c r="E7" s="376">
        <v>26.712328767123289</v>
      </c>
      <c r="F7" s="376">
        <v>18.493150684931507</v>
      </c>
      <c r="G7" s="376">
        <v>8.9041095890410951</v>
      </c>
      <c r="H7" s="376">
        <v>52.054794520547944</v>
      </c>
      <c r="I7" s="376">
        <v>1.3698630136986301</v>
      </c>
      <c r="J7" s="376">
        <v>0</v>
      </c>
      <c r="L7" s="482"/>
      <c r="M7" s="377" t="s">
        <v>227</v>
      </c>
      <c r="N7" s="375">
        <v>7</v>
      </c>
      <c r="O7" s="376">
        <v>42.857142857142854</v>
      </c>
      <c r="P7" s="376">
        <v>28.571428571428569</v>
      </c>
      <c r="Q7" s="376">
        <v>14.285714285714285</v>
      </c>
      <c r="R7" s="376">
        <v>14.285714285714285</v>
      </c>
      <c r="S7" s="376">
        <v>14.285714285714285</v>
      </c>
      <c r="T7" s="376">
        <v>0</v>
      </c>
      <c r="V7" s="482"/>
      <c r="W7" s="377" t="s">
        <v>83</v>
      </c>
      <c r="X7" s="375">
        <f t="shared" si="2"/>
        <v>342</v>
      </c>
      <c r="Y7" s="376">
        <f t="shared" si="2"/>
        <v>41.812865497076025</v>
      </c>
      <c r="Z7" s="376">
        <f t="shared" si="2"/>
        <v>25.146198830409354</v>
      </c>
      <c r="AA7" s="376">
        <f t="shared" si="2"/>
        <v>10.818713450292398</v>
      </c>
      <c r="AB7" s="376">
        <f t="shared" si="2"/>
        <v>34.795321637426902</v>
      </c>
      <c r="AC7" s="376">
        <f t="shared" si="2"/>
        <v>0.8771929824561403</v>
      </c>
      <c r="AD7" s="376">
        <f t="shared" si="4"/>
        <v>0</v>
      </c>
    </row>
    <row r="8" spans="1:30" ht="20.100000000000001" customHeight="1" x14ac:dyDescent="0.15">
      <c r="B8" s="482"/>
      <c r="C8" s="377" t="s">
        <v>81</v>
      </c>
      <c r="D8" s="375">
        <v>237</v>
      </c>
      <c r="E8" s="376">
        <v>30.37974683544304</v>
      </c>
      <c r="F8" s="376">
        <v>24.472573839662449</v>
      </c>
      <c r="G8" s="376">
        <v>14.767932489451477</v>
      </c>
      <c r="H8" s="376">
        <v>43.881856540084392</v>
      </c>
      <c r="I8" s="376">
        <v>0.8438818565400843</v>
      </c>
      <c r="J8" s="376">
        <v>0</v>
      </c>
      <c r="L8" s="482"/>
      <c r="M8" s="377" t="s">
        <v>180</v>
      </c>
      <c r="N8" s="375">
        <v>180</v>
      </c>
      <c r="O8" s="376">
        <v>66.666666666666657</v>
      </c>
      <c r="P8" s="376">
        <v>15.555555555555555</v>
      </c>
      <c r="Q8" s="376">
        <v>10</v>
      </c>
      <c r="R8" s="376">
        <v>21.111111111111111</v>
      </c>
      <c r="S8" s="376">
        <v>1.6666666666666667</v>
      </c>
      <c r="T8" s="376">
        <v>0.55555555555555558</v>
      </c>
      <c r="V8" s="482"/>
      <c r="W8" s="377" t="s">
        <v>84</v>
      </c>
      <c r="X8" s="375">
        <f t="shared" si="2"/>
        <v>366</v>
      </c>
      <c r="Y8" s="376">
        <f t="shared" si="2"/>
        <v>57.923497267759558</v>
      </c>
      <c r="Z8" s="376">
        <f t="shared" si="2"/>
        <v>25.409836065573771</v>
      </c>
      <c r="AA8" s="376">
        <f t="shared" si="2"/>
        <v>7.3770491803278686</v>
      </c>
      <c r="AB8" s="376">
        <f t="shared" si="2"/>
        <v>24.316939890710383</v>
      </c>
      <c r="AC8" s="376">
        <f t="shared" si="2"/>
        <v>1.9125683060109291</v>
      </c>
      <c r="AD8" s="376">
        <f t="shared" si="4"/>
        <v>0.27322404371584702</v>
      </c>
    </row>
    <row r="9" spans="1:30" ht="20.100000000000001" customHeight="1" x14ac:dyDescent="0.15">
      <c r="B9" s="482"/>
      <c r="C9" s="377" t="s">
        <v>83</v>
      </c>
      <c r="D9" s="375">
        <v>342</v>
      </c>
      <c r="E9" s="376">
        <v>41.812865497076025</v>
      </c>
      <c r="F9" s="376">
        <v>25.146198830409354</v>
      </c>
      <c r="G9" s="376">
        <v>10.818713450292398</v>
      </c>
      <c r="H9" s="376">
        <v>34.795321637426902</v>
      </c>
      <c r="I9" s="376">
        <v>0.8771929824561403</v>
      </c>
      <c r="J9" s="376">
        <v>0</v>
      </c>
      <c r="L9" s="482"/>
      <c r="M9" s="377" t="s">
        <v>17</v>
      </c>
      <c r="N9" s="375">
        <v>63</v>
      </c>
      <c r="O9" s="376">
        <v>33.333333333333329</v>
      </c>
      <c r="P9" s="376">
        <v>22.222222222222221</v>
      </c>
      <c r="Q9" s="376">
        <v>7.9365079365079358</v>
      </c>
      <c r="R9" s="376">
        <v>46.031746031746032</v>
      </c>
      <c r="S9" s="376">
        <v>0</v>
      </c>
      <c r="T9" s="376">
        <v>0</v>
      </c>
      <c r="V9" s="482"/>
      <c r="W9" s="377" t="s">
        <v>85</v>
      </c>
      <c r="X9" s="375">
        <f t="shared" si="2"/>
        <v>205</v>
      </c>
      <c r="Y9" s="376">
        <f t="shared" si="2"/>
        <v>71.219512195121951</v>
      </c>
      <c r="Z9" s="376">
        <f t="shared" si="2"/>
        <v>19.512195121951219</v>
      </c>
      <c r="AA9" s="376">
        <f t="shared" si="2"/>
        <v>7.3170731707317067</v>
      </c>
      <c r="AB9" s="376">
        <f t="shared" si="2"/>
        <v>21.463414634146343</v>
      </c>
      <c r="AC9" s="376">
        <f t="shared" si="2"/>
        <v>0.97560975609756095</v>
      </c>
      <c r="AD9" s="376">
        <f t="shared" si="4"/>
        <v>0</v>
      </c>
    </row>
    <row r="10" spans="1:30" ht="20.100000000000001" customHeight="1" x14ac:dyDescent="0.15">
      <c r="B10" s="482"/>
      <c r="C10" s="377" t="s">
        <v>84</v>
      </c>
      <c r="D10" s="375">
        <v>366</v>
      </c>
      <c r="E10" s="376">
        <v>57.923497267759558</v>
      </c>
      <c r="F10" s="376">
        <v>25.409836065573771</v>
      </c>
      <c r="G10" s="376">
        <v>7.3770491803278686</v>
      </c>
      <c r="H10" s="376">
        <v>24.316939890710383</v>
      </c>
      <c r="I10" s="376">
        <v>1.9125683060109291</v>
      </c>
      <c r="J10" s="376">
        <v>0.27322404371584702</v>
      </c>
      <c r="L10" s="482"/>
      <c r="M10" s="377" t="s">
        <v>181</v>
      </c>
      <c r="N10" s="375">
        <v>151</v>
      </c>
      <c r="O10" s="376">
        <v>71.523178807947019</v>
      </c>
      <c r="P10" s="376">
        <v>9.9337748344370862</v>
      </c>
      <c r="Q10" s="376">
        <v>3.9735099337748347</v>
      </c>
      <c r="R10" s="376">
        <v>21.192052980132452</v>
      </c>
      <c r="S10" s="376">
        <v>1.9867549668874174</v>
      </c>
      <c r="T10" s="376">
        <v>2.6490066225165565</v>
      </c>
      <c r="V10" s="482"/>
      <c r="W10" s="377" t="s">
        <v>548</v>
      </c>
      <c r="X10" s="375">
        <f t="shared" ref="X10" si="5">D12</f>
        <v>170</v>
      </c>
      <c r="Y10" s="376">
        <f t="shared" ref="Y10" si="6">E12</f>
        <v>88.235294117647058</v>
      </c>
      <c r="Z10" s="376">
        <f t="shared" ref="Z10" si="7">F12</f>
        <v>9.4117647058823533</v>
      </c>
      <c r="AA10" s="376">
        <f t="shared" ref="AA10" si="8">G12</f>
        <v>5.8823529411764701</v>
      </c>
      <c r="AB10" s="376">
        <f t="shared" ref="AB10" si="9">H12</f>
        <v>7.0588235294117645</v>
      </c>
      <c r="AC10" s="376">
        <f t="shared" ref="AC10" si="10">I12</f>
        <v>3.5294117647058822</v>
      </c>
      <c r="AD10" s="376">
        <f t="shared" ref="AD10" si="11">J12</f>
        <v>1.7647058823529411</v>
      </c>
    </row>
    <row r="11" spans="1:30" ht="20.100000000000001" customHeight="1" x14ac:dyDescent="0.15">
      <c r="B11" s="482"/>
      <c r="C11" s="377" t="s">
        <v>85</v>
      </c>
      <c r="D11" s="375">
        <v>205</v>
      </c>
      <c r="E11" s="376">
        <v>71.219512195121951</v>
      </c>
      <c r="F11" s="376">
        <v>19.512195121951219</v>
      </c>
      <c r="G11" s="376">
        <v>7.3170731707317067</v>
      </c>
      <c r="H11" s="376">
        <v>21.463414634146343</v>
      </c>
      <c r="I11" s="376">
        <v>0.97560975609756095</v>
      </c>
      <c r="J11" s="376">
        <v>0</v>
      </c>
      <c r="L11" s="482"/>
      <c r="M11" s="377" t="s">
        <v>21</v>
      </c>
      <c r="N11" s="375">
        <v>37</v>
      </c>
      <c r="O11" s="376">
        <v>67.567567567567565</v>
      </c>
      <c r="P11" s="376">
        <v>16.216216216216218</v>
      </c>
      <c r="Q11" s="376">
        <v>10.810810810810811</v>
      </c>
      <c r="R11" s="376">
        <v>21.621621621621621</v>
      </c>
      <c r="S11" s="376">
        <v>0</v>
      </c>
      <c r="T11" s="376">
        <v>0</v>
      </c>
      <c r="V11" s="482"/>
      <c r="W11" s="377" t="s">
        <v>549</v>
      </c>
      <c r="X11" s="375">
        <f t="shared" ref="X11:AD11" si="12">D13</f>
        <v>66</v>
      </c>
      <c r="Y11" s="376">
        <f t="shared" si="12"/>
        <v>78.787878787878782</v>
      </c>
      <c r="Z11" s="376">
        <f t="shared" si="12"/>
        <v>9.0909090909090917</v>
      </c>
      <c r="AA11" s="376">
        <f t="shared" si="12"/>
        <v>12.121212121212121</v>
      </c>
      <c r="AB11" s="376">
        <f t="shared" si="12"/>
        <v>13.636363636363635</v>
      </c>
      <c r="AC11" s="376">
        <f t="shared" si="12"/>
        <v>1.5151515151515151</v>
      </c>
      <c r="AD11" s="376">
        <f t="shared" si="12"/>
        <v>4.5454545454545459</v>
      </c>
    </row>
    <row r="12" spans="1:30" ht="20.100000000000001" customHeight="1" x14ac:dyDescent="0.15">
      <c r="B12" s="482"/>
      <c r="C12" s="377" t="s">
        <v>550</v>
      </c>
      <c r="D12" s="375">
        <v>170</v>
      </c>
      <c r="E12" s="376">
        <v>88.235294117647058</v>
      </c>
      <c r="F12" s="376">
        <v>9.4117647058823533</v>
      </c>
      <c r="G12" s="376">
        <v>5.8823529411764701</v>
      </c>
      <c r="H12" s="376">
        <v>7.0588235294117645</v>
      </c>
      <c r="I12" s="376">
        <v>3.5294117647058822</v>
      </c>
      <c r="J12" s="376">
        <v>1.7647058823529411</v>
      </c>
      <c r="L12" s="482" t="s">
        <v>138</v>
      </c>
      <c r="M12" s="377" t="s">
        <v>89</v>
      </c>
      <c r="N12" s="375">
        <v>302</v>
      </c>
      <c r="O12" s="376">
        <v>48.013245033112582</v>
      </c>
      <c r="P12" s="376">
        <v>13.90728476821192</v>
      </c>
      <c r="Q12" s="376">
        <v>4.6357615894039732</v>
      </c>
      <c r="R12" s="376">
        <v>41.059602649006621</v>
      </c>
      <c r="S12" s="376">
        <v>1.6556291390728477</v>
      </c>
      <c r="T12" s="376">
        <v>0.66225165562913912</v>
      </c>
    </row>
    <row r="13" spans="1:30" ht="20.100000000000001" customHeight="1" x14ac:dyDescent="0.15">
      <c r="B13" s="482"/>
      <c r="C13" s="377" t="s">
        <v>549</v>
      </c>
      <c r="D13" s="375">
        <v>66</v>
      </c>
      <c r="E13" s="376">
        <v>78.787878787878782</v>
      </c>
      <c r="F13" s="376">
        <v>9.0909090909090917</v>
      </c>
      <c r="G13" s="376">
        <v>12.121212121212121</v>
      </c>
      <c r="H13" s="376">
        <v>13.636363636363635</v>
      </c>
      <c r="I13" s="376">
        <v>1.5151515151515151</v>
      </c>
      <c r="J13" s="376">
        <v>4.5454545454545459</v>
      </c>
      <c r="L13" s="482"/>
      <c r="M13" s="377" t="s">
        <v>90</v>
      </c>
      <c r="N13" s="375">
        <v>481</v>
      </c>
      <c r="O13" s="376">
        <v>60.083160083160081</v>
      </c>
      <c r="P13" s="376">
        <v>20.374220374220375</v>
      </c>
      <c r="Q13" s="376">
        <v>8.3160083160083165</v>
      </c>
      <c r="R13" s="376">
        <v>25.363825363825367</v>
      </c>
      <c r="S13" s="376">
        <v>1.8711018711018712</v>
      </c>
      <c r="T13" s="376">
        <v>0.20790020790020791</v>
      </c>
    </row>
    <row r="14" spans="1:30" ht="20.100000000000001" customHeight="1" x14ac:dyDescent="0.15">
      <c r="B14" s="482" t="s">
        <v>136</v>
      </c>
      <c r="C14" s="377" t="s">
        <v>38</v>
      </c>
      <c r="D14" s="375">
        <v>516</v>
      </c>
      <c r="E14" s="376">
        <v>48.837209302325576</v>
      </c>
      <c r="F14" s="376">
        <v>20.155038759689923</v>
      </c>
      <c r="G14" s="376">
        <v>9.6899224806201563</v>
      </c>
      <c r="H14" s="376">
        <v>32.945736434108525</v>
      </c>
      <c r="I14" s="376">
        <v>1.9379844961240309</v>
      </c>
      <c r="J14" s="376">
        <v>0.58139534883720934</v>
      </c>
      <c r="L14" s="482"/>
      <c r="M14" s="377" t="s">
        <v>91</v>
      </c>
      <c r="N14" s="375">
        <v>367</v>
      </c>
      <c r="O14" s="376">
        <v>54.223433242506815</v>
      </c>
      <c r="P14" s="376">
        <v>21.253405994550409</v>
      </c>
      <c r="Q14" s="376">
        <v>9.5367847411444142</v>
      </c>
      <c r="R14" s="376">
        <v>29.155313351498634</v>
      </c>
      <c r="S14" s="376">
        <v>0.54495912806539504</v>
      </c>
      <c r="T14" s="376">
        <v>0.81743869209809261</v>
      </c>
    </row>
    <row r="15" spans="1:30" ht="20.100000000000001" customHeight="1" x14ac:dyDescent="0.15">
      <c r="B15" s="482"/>
      <c r="C15" s="377" t="s">
        <v>121</v>
      </c>
      <c r="D15" s="375">
        <v>230</v>
      </c>
      <c r="E15" s="376">
        <v>50.434782608695649</v>
      </c>
      <c r="F15" s="376">
        <v>17.826086956521738</v>
      </c>
      <c r="G15" s="376">
        <v>10</v>
      </c>
      <c r="H15" s="376">
        <v>36.521739130434781</v>
      </c>
      <c r="I15" s="376">
        <v>1.3043478260869565</v>
      </c>
      <c r="J15" s="376">
        <v>0.43478260869565216</v>
      </c>
      <c r="L15" s="482"/>
      <c r="M15" s="377" t="s">
        <v>92</v>
      </c>
      <c r="N15" s="375">
        <v>317</v>
      </c>
      <c r="O15" s="376">
        <v>45.741324921135643</v>
      </c>
      <c r="P15" s="376">
        <v>27.444794952681388</v>
      </c>
      <c r="Q15" s="376">
        <v>14.195583596214512</v>
      </c>
      <c r="R15" s="376">
        <v>26.813880126182966</v>
      </c>
      <c r="S15" s="376">
        <v>1.8927444794952681</v>
      </c>
      <c r="T15" s="376">
        <v>0.31545741324921134</v>
      </c>
    </row>
    <row r="16" spans="1:30" ht="20.100000000000001" customHeight="1" x14ac:dyDescent="0.15">
      <c r="B16" s="482"/>
      <c r="C16" s="377" t="s">
        <v>40</v>
      </c>
      <c r="D16" s="375">
        <v>356</v>
      </c>
      <c r="E16" s="376">
        <v>51.966292134831463</v>
      </c>
      <c r="F16" s="376">
        <v>20.50561797752809</v>
      </c>
      <c r="G16" s="376">
        <v>7.8651685393258424</v>
      </c>
      <c r="H16" s="376">
        <v>29.775280898876407</v>
      </c>
      <c r="I16" s="376">
        <v>1.6853932584269662</v>
      </c>
      <c r="J16" s="376">
        <v>0.5617977528089888</v>
      </c>
      <c r="L16" s="482"/>
      <c r="M16" s="377" t="s">
        <v>93</v>
      </c>
      <c r="N16" s="375">
        <v>69</v>
      </c>
      <c r="O16" s="376">
        <v>46.376811594202898</v>
      </c>
      <c r="P16" s="376">
        <v>27.536231884057973</v>
      </c>
      <c r="Q16" s="376">
        <v>14.492753623188406</v>
      </c>
      <c r="R16" s="376">
        <v>39.130434782608695</v>
      </c>
      <c r="S16" s="376">
        <v>0</v>
      </c>
      <c r="T16" s="376">
        <v>0</v>
      </c>
    </row>
    <row r="17" spans="2:20" ht="20.100000000000001" customHeight="1" x14ac:dyDescent="0.15">
      <c r="B17" s="482"/>
      <c r="C17" s="377" t="s">
        <v>123</v>
      </c>
      <c r="D17" s="375">
        <v>255</v>
      </c>
      <c r="E17" s="376">
        <v>57.647058823529406</v>
      </c>
      <c r="F17" s="376">
        <v>23.921568627450981</v>
      </c>
      <c r="G17" s="376">
        <v>9.8039215686274517</v>
      </c>
      <c r="H17" s="376">
        <v>24.705882352941178</v>
      </c>
      <c r="I17" s="376">
        <v>1.1764705882352942</v>
      </c>
      <c r="J17" s="376">
        <v>0</v>
      </c>
      <c r="L17" s="482"/>
      <c r="M17" s="377" t="s">
        <v>94</v>
      </c>
      <c r="N17" s="375">
        <v>18</v>
      </c>
      <c r="O17" s="376">
        <v>33.333333333333329</v>
      </c>
      <c r="P17" s="376">
        <v>27.777777777777779</v>
      </c>
      <c r="Q17" s="376">
        <v>11.111111111111111</v>
      </c>
      <c r="R17" s="376">
        <v>27.777777777777779</v>
      </c>
      <c r="S17" s="376">
        <v>5.5555555555555554</v>
      </c>
      <c r="T17" s="376">
        <v>0</v>
      </c>
    </row>
    <row r="18" spans="2:20" ht="20.100000000000001" customHeight="1" x14ac:dyDescent="0.15">
      <c r="B18" s="482"/>
      <c r="C18" s="377" t="s">
        <v>126</v>
      </c>
      <c r="D18" s="375">
        <v>199</v>
      </c>
      <c r="E18" s="376">
        <v>59.798994974874375</v>
      </c>
      <c r="F18" s="376">
        <v>24.120603015075375</v>
      </c>
      <c r="G18" s="376">
        <v>9.5477386934673358</v>
      </c>
      <c r="H18" s="376">
        <v>23.618090452261306</v>
      </c>
      <c r="I18" s="376">
        <v>0.50251256281407031</v>
      </c>
      <c r="J18" s="376">
        <v>0.50251256281407031</v>
      </c>
      <c r="L18" s="482"/>
      <c r="M18" s="377" t="s">
        <v>95</v>
      </c>
      <c r="N18" s="375">
        <v>4</v>
      </c>
      <c r="O18" s="376">
        <v>100</v>
      </c>
      <c r="P18" s="376">
        <v>0</v>
      </c>
      <c r="Q18" s="376">
        <v>0</v>
      </c>
      <c r="R18" s="376">
        <v>0</v>
      </c>
      <c r="S18" s="376">
        <v>0</v>
      </c>
      <c r="T18" s="376">
        <v>0</v>
      </c>
    </row>
    <row r="19" spans="2:20" ht="20.100000000000001" customHeight="1" x14ac:dyDescent="0.15">
      <c r="L19" s="482" t="s">
        <v>139</v>
      </c>
      <c r="M19" s="377" t="s">
        <v>97</v>
      </c>
      <c r="N19" s="375">
        <v>614</v>
      </c>
      <c r="O19" s="376">
        <v>60.912052117263848</v>
      </c>
      <c r="P19" s="376">
        <v>19.54397394136808</v>
      </c>
      <c r="Q19" s="376">
        <v>8.9576547231270354</v>
      </c>
      <c r="R19" s="376">
        <v>24.104234527687296</v>
      </c>
      <c r="S19" s="376">
        <v>1.7915309446254073</v>
      </c>
      <c r="T19" s="376">
        <v>0.97719869706840379</v>
      </c>
    </row>
    <row r="20" spans="2:20" ht="20.100000000000001" customHeight="1" x14ac:dyDescent="0.15">
      <c r="L20" s="482"/>
      <c r="M20" s="377" t="s">
        <v>98</v>
      </c>
      <c r="N20" s="375">
        <v>351</v>
      </c>
      <c r="O20" s="376">
        <v>54.415954415954417</v>
      </c>
      <c r="P20" s="376">
        <v>27.065527065527068</v>
      </c>
      <c r="Q20" s="376">
        <v>10.541310541310542</v>
      </c>
      <c r="R20" s="376">
        <v>25.071225071225072</v>
      </c>
      <c r="S20" s="376">
        <v>0.56980056980056981</v>
      </c>
      <c r="T20" s="376">
        <v>0</v>
      </c>
    </row>
    <row r="21" spans="2:20" ht="20.100000000000001" customHeight="1" x14ac:dyDescent="0.15">
      <c r="L21" s="482"/>
      <c r="M21" s="377" t="s">
        <v>99</v>
      </c>
      <c r="N21" s="375">
        <v>19</v>
      </c>
      <c r="O21" s="376">
        <v>68.421052631578945</v>
      </c>
      <c r="P21" s="376">
        <v>21.052631578947366</v>
      </c>
      <c r="Q21" s="376">
        <v>10.526315789473683</v>
      </c>
      <c r="R21" s="376">
        <v>21.052631578947366</v>
      </c>
      <c r="S21" s="376">
        <v>10.526315789473683</v>
      </c>
      <c r="T21" s="376">
        <v>0</v>
      </c>
    </row>
    <row r="22" spans="2:20" ht="20.100000000000001" customHeight="1" x14ac:dyDescent="0.15">
      <c r="L22" s="482"/>
      <c r="M22" s="377" t="s">
        <v>113</v>
      </c>
      <c r="N22" s="375">
        <v>45</v>
      </c>
      <c r="O22" s="376">
        <v>48.888888888888886</v>
      </c>
      <c r="P22" s="376">
        <v>17.777777777777779</v>
      </c>
      <c r="Q22" s="376">
        <v>15.555555555555555</v>
      </c>
      <c r="R22" s="376">
        <v>26.666666666666668</v>
      </c>
      <c r="S22" s="376">
        <v>6.666666666666667</v>
      </c>
      <c r="T22" s="376">
        <v>0</v>
      </c>
    </row>
    <row r="23" spans="2:20" ht="20.100000000000001" customHeight="1" x14ac:dyDescent="0.15">
      <c r="L23" s="482"/>
      <c r="M23" s="377" t="s">
        <v>100</v>
      </c>
      <c r="N23" s="375">
        <v>6</v>
      </c>
      <c r="O23" s="376">
        <v>50</v>
      </c>
      <c r="P23" s="376">
        <v>16.666666666666664</v>
      </c>
      <c r="Q23" s="376">
        <v>33.333333333333329</v>
      </c>
      <c r="R23" s="376">
        <v>16.666666666666664</v>
      </c>
      <c r="S23" s="376">
        <v>0</v>
      </c>
      <c r="T23" s="376">
        <v>0</v>
      </c>
    </row>
    <row r="24" spans="2:20" ht="20.100000000000001" customHeight="1" x14ac:dyDescent="0.15">
      <c r="L24" s="482"/>
      <c r="M24" s="377" t="s">
        <v>101</v>
      </c>
      <c r="N24" s="375">
        <v>406</v>
      </c>
      <c r="O24" s="376">
        <v>36.699507389162562</v>
      </c>
      <c r="P24" s="376">
        <v>20.935960591133004</v>
      </c>
      <c r="Q24" s="376">
        <v>7.1428571428571423</v>
      </c>
      <c r="R24" s="376">
        <v>44.581280788177338</v>
      </c>
      <c r="S24" s="376">
        <v>0.98522167487684731</v>
      </c>
      <c r="T24" s="376">
        <v>0.24630541871921183</v>
      </c>
    </row>
    <row r="25" spans="2:20" ht="20.100000000000001" customHeight="1" x14ac:dyDescent="0.15">
      <c r="L25" s="482"/>
      <c r="M25" s="378" t="s">
        <v>228</v>
      </c>
      <c r="N25" s="375">
        <v>43</v>
      </c>
      <c r="O25" s="376">
        <v>69.767441860465112</v>
      </c>
      <c r="P25" s="376">
        <v>16.279069767441861</v>
      </c>
      <c r="Q25" s="376">
        <v>18.604651162790699</v>
      </c>
      <c r="R25" s="376">
        <v>20.930232558139537</v>
      </c>
      <c r="S25" s="376">
        <v>2.3255813953488373</v>
      </c>
      <c r="T25" s="376">
        <v>0</v>
      </c>
    </row>
    <row r="26" spans="2:20" ht="20.100000000000001" customHeight="1" x14ac:dyDescent="0.15">
      <c r="L26" s="482"/>
      <c r="M26" s="378" t="s">
        <v>229</v>
      </c>
      <c r="N26" s="375">
        <v>44</v>
      </c>
      <c r="O26" s="376">
        <v>45.454545454545453</v>
      </c>
      <c r="P26" s="376">
        <v>15.909090909090908</v>
      </c>
      <c r="Q26" s="376">
        <v>6.8181818181818175</v>
      </c>
      <c r="R26" s="376">
        <v>38.636363636363633</v>
      </c>
      <c r="S26" s="376">
        <v>0</v>
      </c>
      <c r="T26" s="376">
        <v>0</v>
      </c>
    </row>
    <row r="27" spans="2:20" ht="20.100000000000001" customHeight="1" x14ac:dyDescent="0.15">
      <c r="L27" s="482"/>
      <c r="M27" s="377" t="s">
        <v>104</v>
      </c>
      <c r="N27" s="375">
        <v>2</v>
      </c>
      <c r="O27" s="376">
        <v>50</v>
      </c>
      <c r="P27" s="376">
        <v>0</v>
      </c>
      <c r="Q27" s="376">
        <v>0</v>
      </c>
      <c r="R27" s="376">
        <v>50</v>
      </c>
      <c r="S27" s="376">
        <v>0</v>
      </c>
      <c r="T27" s="376">
        <v>0</v>
      </c>
    </row>
    <row r="28" spans="2:20" ht="20.100000000000001" customHeight="1" x14ac:dyDescent="0.15">
      <c r="L28" s="482"/>
      <c r="M28" s="377" t="s">
        <v>21</v>
      </c>
      <c r="N28" s="375">
        <v>28</v>
      </c>
      <c r="O28" s="376">
        <v>60.714285714285708</v>
      </c>
      <c r="P28" s="376">
        <v>7.1428571428571423</v>
      </c>
      <c r="Q28" s="376">
        <v>10.714285714285714</v>
      </c>
      <c r="R28" s="376">
        <v>32.142857142857146</v>
      </c>
      <c r="S28" s="376">
        <v>0</v>
      </c>
      <c r="T28" s="376">
        <v>0</v>
      </c>
    </row>
    <row r="29" spans="2:20" ht="20.100000000000001" customHeight="1" x14ac:dyDescent="0.15"/>
    <row r="30" spans="2:20" ht="20.100000000000001" customHeight="1" x14ac:dyDescent="0.15"/>
    <row r="31" spans="2:20" ht="20.100000000000001" customHeight="1" x14ac:dyDescent="0.15"/>
    <row r="32" spans="2:20" ht="30" customHeight="1" x14ac:dyDescent="0.15"/>
    <row r="33" ht="30" customHeight="1" x14ac:dyDescent="0.15"/>
    <row r="34" ht="30" customHeight="1" x14ac:dyDescent="0.15"/>
    <row r="35" ht="30" customHeight="1" x14ac:dyDescent="0.15"/>
    <row r="36" ht="30" customHeight="1" x14ac:dyDescent="0.15"/>
    <row r="37" ht="30" customHeight="1" x14ac:dyDescent="0.15"/>
    <row r="38" ht="30" customHeight="1" x14ac:dyDescent="0.15"/>
    <row r="39" ht="30" customHeight="1" x14ac:dyDescent="0.15"/>
    <row r="40" ht="30" customHeight="1" x14ac:dyDescent="0.15"/>
    <row r="41" ht="30" customHeight="1" x14ac:dyDescent="0.15"/>
    <row r="42" ht="30" customHeight="1" x14ac:dyDescent="0.15"/>
    <row r="43" ht="30" customHeight="1" x14ac:dyDescent="0.15"/>
    <row r="44" ht="30" customHeight="1" x14ac:dyDescent="0.15"/>
    <row r="45" ht="30" customHeight="1" x14ac:dyDescent="0.15"/>
    <row r="46" ht="30" customHeight="1" x14ac:dyDescent="0.15"/>
    <row r="47" ht="30" customHeight="1" x14ac:dyDescent="0.15"/>
    <row r="48" ht="30" customHeight="1" x14ac:dyDescent="0.15"/>
    <row r="49" ht="16.05" customHeight="1" x14ac:dyDescent="0.15"/>
    <row r="50" ht="16.05" customHeight="1" x14ac:dyDescent="0.15"/>
    <row r="51" ht="16.05" customHeight="1" x14ac:dyDescent="0.15"/>
    <row r="52" ht="16.05" customHeight="1" x14ac:dyDescent="0.15"/>
    <row r="53" ht="16.05" customHeight="1" x14ac:dyDescent="0.15"/>
    <row r="54" ht="16.05" customHeight="1" x14ac:dyDescent="0.15"/>
    <row r="55" ht="16.05" customHeight="1" x14ac:dyDescent="0.15"/>
    <row r="56" ht="16.05" customHeight="1" x14ac:dyDescent="0.15"/>
    <row r="57" ht="16.05" customHeight="1" x14ac:dyDescent="0.15"/>
    <row r="58" ht="16.05" customHeight="1" x14ac:dyDescent="0.15"/>
    <row r="59" ht="16.05" customHeight="1" x14ac:dyDescent="0.15"/>
    <row r="60" ht="16.05" customHeight="1" x14ac:dyDescent="0.15"/>
    <row r="61" ht="16.05" customHeight="1" x14ac:dyDescent="0.15"/>
    <row r="62" ht="16.05" customHeight="1" x14ac:dyDescent="0.15"/>
    <row r="63" ht="16.05" customHeight="1" x14ac:dyDescent="0.15"/>
    <row r="64" ht="16.05" customHeight="1" x14ac:dyDescent="0.15"/>
    <row r="65" ht="16.05" customHeight="1" x14ac:dyDescent="0.15"/>
    <row r="66" ht="16.05" customHeight="1" x14ac:dyDescent="0.15"/>
    <row r="67" ht="16.05" customHeight="1" x14ac:dyDescent="0.15"/>
  </sheetData>
  <mergeCells count="13">
    <mergeCell ref="V4:V11"/>
    <mergeCell ref="B2:C2"/>
    <mergeCell ref="L2:M2"/>
    <mergeCell ref="V2:W2"/>
    <mergeCell ref="B3:C3"/>
    <mergeCell ref="L3:M3"/>
    <mergeCell ref="V3:W3"/>
    <mergeCell ref="L19:L28"/>
    <mergeCell ref="B4:B5"/>
    <mergeCell ref="L4:L11"/>
    <mergeCell ref="L12:L18"/>
    <mergeCell ref="B6:B13"/>
    <mergeCell ref="B14:B18"/>
  </mergeCells>
  <phoneticPr fontId="1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baseType="variant" size="2">
      <vt:variant>
        <vt:lpstr>ワークシート</vt:lpstr>
      </vt:variant>
      <vt:variant>
        <vt:i4>142</vt:i4>
      </vt:variant>
    </vt:vector>
  </HeadingPairs>
  <TitlesOfParts>
    <vt:vector baseType="lpstr" size="142">
      <vt:lpstr>標本誤差早見表</vt:lpstr>
      <vt:lpstr>Ｆ表</vt:lpstr>
      <vt:lpstr>地域</vt:lpstr>
      <vt:lpstr>Ｆ1</vt:lpstr>
      <vt:lpstr>Ｆ2</vt:lpstr>
      <vt:lpstr>Ｆ4</vt:lpstr>
      <vt:lpstr>Ｆ5</vt:lpstr>
      <vt:lpstr>Ｆ6</vt:lpstr>
      <vt:lpstr>Ｆ7</vt:lpstr>
      <vt:lpstr>Q1</vt:lpstr>
      <vt:lpstr>Ｑ1(1)</vt:lpstr>
      <vt:lpstr>Ｑ1(2)</vt:lpstr>
      <vt:lpstr>Ｑ1(3)</vt:lpstr>
      <vt:lpstr>Ｑ1(4)</vt:lpstr>
      <vt:lpstr>Ｑ1(5)</vt:lpstr>
      <vt:lpstr>Q2</vt:lpstr>
      <vt:lpstr>Q2ア</vt:lpstr>
      <vt:lpstr>Q2ア 比較</vt:lpstr>
      <vt:lpstr>Q2イ</vt:lpstr>
      <vt:lpstr>Q2イ 比較</vt:lpstr>
      <vt:lpstr>Q2ウ</vt:lpstr>
      <vt:lpstr>Q2ウ 比較</vt:lpstr>
      <vt:lpstr>Q2エ</vt:lpstr>
      <vt:lpstr>Q2エ 比較</vt:lpstr>
      <vt:lpstr>Q2オ</vt:lpstr>
      <vt:lpstr>Q2オ 比較</vt:lpstr>
      <vt:lpstr>Q2カ</vt:lpstr>
      <vt:lpstr>Q2カ 比較</vt:lpstr>
      <vt:lpstr>Q2キ</vt:lpstr>
      <vt:lpstr>Q2キ 比較</vt:lpstr>
      <vt:lpstr>Q2ク</vt:lpstr>
      <vt:lpstr>Q2ク 比較</vt:lpstr>
      <vt:lpstr>Q2ケ</vt:lpstr>
      <vt:lpstr>Q2(2)</vt:lpstr>
      <vt:lpstr>Q2(2)属性</vt:lpstr>
      <vt:lpstr>Q2(2)比較</vt:lpstr>
      <vt:lpstr>Ｑ2(3)</vt:lpstr>
      <vt:lpstr>Q2(3)ア</vt:lpstr>
      <vt:lpstr>Q2(3)ア 比較</vt:lpstr>
      <vt:lpstr>Q2(3)イ</vt:lpstr>
      <vt:lpstr>Q2(3)イ 比較</vt:lpstr>
      <vt:lpstr>Q2(3)ウ</vt:lpstr>
      <vt:lpstr>Q2(3)ウ 比較</vt:lpstr>
      <vt:lpstr>Q2(3)エ</vt:lpstr>
      <vt:lpstr>Q2(3)オ</vt:lpstr>
      <vt:lpstr>Q2(3)オ 比較</vt:lpstr>
      <vt:lpstr>Q2(3)カ</vt:lpstr>
      <vt:lpstr>Q2(3)カ 比較</vt:lpstr>
      <vt:lpstr>Q2(3)キ</vt:lpstr>
      <vt:lpstr>Q2(3)キ 比較</vt:lpstr>
      <vt:lpstr>Q2(3)ク</vt:lpstr>
      <vt:lpstr>Q2(3)ク 比較</vt:lpstr>
      <vt:lpstr>Ｑ2(4)</vt:lpstr>
      <vt:lpstr>Q2(4)ア</vt:lpstr>
      <vt:lpstr>Q2(4)ア 比較</vt:lpstr>
      <vt:lpstr>Q2(4)イ</vt:lpstr>
      <vt:lpstr>Q2(4)イ 比較</vt:lpstr>
      <vt:lpstr>Q2(4)ウ</vt:lpstr>
      <vt:lpstr>Q2(4)ウ 比較</vt:lpstr>
      <vt:lpstr>Q2(4)エ</vt:lpstr>
      <vt:lpstr>Q2(4)エ 比較</vt:lpstr>
      <vt:lpstr>Q2(4)オ</vt:lpstr>
      <vt:lpstr>Q2(4)オ 比較</vt:lpstr>
      <vt:lpstr>Q2(4)カ</vt:lpstr>
      <vt:lpstr>Q2(4)カ 比較</vt:lpstr>
      <vt:lpstr>Q2(4) 比較</vt:lpstr>
      <vt:lpstr>Q2(5)</vt:lpstr>
      <vt:lpstr>Q2(5)概要版</vt:lpstr>
      <vt:lpstr>Q2(6)</vt:lpstr>
      <vt:lpstr>Q2(6)属性</vt:lpstr>
      <vt:lpstr>Q2(7)</vt:lpstr>
      <vt:lpstr>Q2(7)属性</vt:lpstr>
      <vt:lpstr>Q2(7) 比較</vt:lpstr>
      <vt:lpstr>Q2(8)</vt:lpstr>
      <vt:lpstr>Q2(8)属性</vt:lpstr>
      <vt:lpstr>Q2(8)比較</vt:lpstr>
      <vt:lpstr>Q2(9)</vt:lpstr>
      <vt:lpstr>Q2(9)属性</vt:lpstr>
      <vt:lpstr>Q2(10)</vt:lpstr>
      <vt:lpstr>Q2(10)属性</vt:lpstr>
      <vt:lpstr>Q2(10)概要版</vt:lpstr>
      <vt:lpstr>Q2(11)</vt:lpstr>
      <vt:lpstr>Q2(11)概要版</vt:lpstr>
      <vt:lpstr>Q2(11)属性</vt:lpstr>
      <vt:lpstr>Q2(12)</vt:lpstr>
      <vt:lpstr>Q2(12)属性</vt:lpstr>
      <vt:lpstr>Q3(1)</vt:lpstr>
      <vt:lpstr>Q3(1)属性</vt:lpstr>
      <vt:lpstr>Q3(1)概要版</vt:lpstr>
      <vt:lpstr>Q3(2)</vt:lpstr>
      <vt:lpstr>Q3(2)属性</vt:lpstr>
      <vt:lpstr>Q3(2)概要版</vt:lpstr>
      <vt:lpstr>Q3(2)比較</vt:lpstr>
      <vt:lpstr>Q3(3)</vt:lpstr>
      <vt:lpstr>Q3(3)属性</vt:lpstr>
      <vt:lpstr>Q3(3)概要版</vt:lpstr>
      <vt:lpstr>Q3(3)比較</vt:lpstr>
      <vt:lpstr>Q4</vt:lpstr>
      <vt:lpstr>Q4項目</vt:lpstr>
      <vt:lpstr>Q4(1)属性</vt:lpstr>
      <vt:lpstr>Q4(1)比較</vt:lpstr>
      <vt:lpstr>Q4(2)属性</vt:lpstr>
      <vt:lpstr>Q4(2)比較</vt:lpstr>
      <vt:lpstr>Q4(3)属性</vt:lpstr>
      <vt:lpstr>Q4(3)比較</vt:lpstr>
      <vt:lpstr>Q4(4)属性</vt:lpstr>
      <vt:lpstr>Q4(4)比較</vt:lpstr>
      <vt:lpstr>Q4(5)属性</vt:lpstr>
      <vt:lpstr>Q4(5)比較</vt:lpstr>
      <vt:lpstr>Q4(6)属性</vt:lpstr>
      <vt:lpstr>Q4(6)比較</vt:lpstr>
      <vt:lpstr>Q4(7)属性</vt:lpstr>
      <vt:lpstr>Q4(7)比較</vt:lpstr>
      <vt:lpstr>Q4(8)属性</vt:lpstr>
      <vt:lpstr>Q4(8)比較</vt:lpstr>
      <vt:lpstr>Q4(9)属性</vt:lpstr>
      <vt:lpstr>Q4(10)属性</vt:lpstr>
      <vt:lpstr>Q4(10)比較</vt:lpstr>
      <vt:lpstr>Q4(11)属性</vt:lpstr>
      <vt:lpstr>Q4(11)比較</vt:lpstr>
      <vt:lpstr>Q4(12)属性</vt:lpstr>
      <vt:lpstr>Q4(12)比較</vt:lpstr>
      <vt:lpstr>Q4(13)属性</vt:lpstr>
      <vt:lpstr>Q4(13)比較</vt:lpstr>
      <vt:lpstr>Q4(14)属性</vt:lpstr>
      <vt:lpstr>Q4(14)比較</vt:lpstr>
      <vt:lpstr>Q4(15)属性</vt:lpstr>
      <vt:lpstr>Q4(15)比較</vt:lpstr>
      <vt:lpstr>Q4(16)属性</vt:lpstr>
      <vt:lpstr>Q4(16)比較</vt:lpstr>
      <vt:lpstr>Q4(17)属性</vt:lpstr>
      <vt:lpstr>Q4(17)比較</vt:lpstr>
      <vt:lpstr>Q4(18)属性</vt:lpstr>
      <vt:lpstr>Q4(19)属性</vt:lpstr>
      <vt:lpstr>Q4(20)属性</vt:lpstr>
      <vt:lpstr>★Q4(20)比較</vt:lpstr>
      <vt:lpstr>Sheet25</vt:lpstr>
      <vt:lpstr>Q5(1)</vt:lpstr>
      <vt:lpstr>Q5(1)属性</vt:lpstr>
      <vt:lpstr>Q5(1) 比較</vt:lpstr>
      <vt:lpstr>Q6</vt:lpstr>
      <vt:lpstr>Q6属性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KODAIRA</dc:creator>
  <cp:lastModifiedBy>関田 陽介</cp:lastModifiedBy>
  <cp:lastPrinted>2023-09-22T10:25:08Z</cp:lastPrinted>
  <dcterms:created xsi:type="dcterms:W3CDTF">2016-12-13T08:38:17Z</dcterms:created>
  <dcterms:modified xsi:type="dcterms:W3CDTF">2023-10-12T07:08:08Z</dcterms:modified>
</cp:coreProperties>
</file>